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externalLinks/externalLink1.xml" ContentType="application/vnd.openxmlformats-officedocument.spreadsheetml.externalLink+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59.xml" ContentType="application/vnd.openxmlformats-officedocument.spreadsheetml.worksheet+xml"/>
  <Override PartName="/xl/worksheets/sheet68.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activeTab="1"/>
  </bookViews>
  <sheets>
    <sheet name="PIP Approv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Tele-Manas HR Annexure" sheetId="98" r:id="rId21"/>
    <sheet name="NCD-3_NPHCE" sheetId="88" r:id="rId22"/>
    <sheet name="NCD-4_NTCP" sheetId="89" r:id="rId23"/>
    <sheet name="NCD-5_NP-NCD" sheetId="90" r:id="rId24"/>
    <sheet name="NCD-6_PMNDP" sheetId="91" r:id="rId25"/>
    <sheet name="NCD-7_NPCCHH" sheetId="92" r:id="rId26"/>
    <sheet name="NCD-8_NOHP" sheetId="93" r:id="rId27"/>
    <sheet name="NCD-9_NPPC" sheetId="94" r:id="rId28"/>
    <sheet name="NCD-10 NPPCF" sheetId="95" r:id="rId29"/>
    <sheet name="NCD-11_NPPCD" sheetId="96" r:id="rId30"/>
    <sheet name="HSS(U)" sheetId="65" r:id="rId31"/>
    <sheet name=" HR Annexure(NUHM)" sheetId="69" r:id="rId32"/>
    <sheet name="HSS-1_CPHC" sheetId="46" r:id="rId33"/>
    <sheet name="HSS-2_Blood Services" sheetId="47" r:id="rId34"/>
    <sheet name="HSS-3_Community Engagement" sheetId="48" r:id="rId35"/>
    <sheet name="HSS-4_ Civil IPHS" sheetId="49" r:id="rId36"/>
    <sheet name="New Const. Dist. Abstract 26-27" sheetId="99" r:id="rId37"/>
    <sheet name="Abstract New Constructions" sheetId="100" r:id="rId38"/>
    <sheet name="New Const CHC" sheetId="101" r:id="rId39"/>
    <sheet name="New Const PHC" sheetId="102" r:id="rId40"/>
    <sheet name="Other Upgradation Works" sheetId="103" r:id="rId41"/>
    <sheet name="SC_ IPHS Infra Budget" sheetId="104" r:id="rId42"/>
    <sheet name="Revalidation_ Works (Abstract)" sheetId="105" r:id="rId43"/>
    <sheet name="Revalidation Dist. Abst. 26-27" sheetId="106" r:id="rId44"/>
    <sheet name="Abstract Revalidation Works" sheetId="107" r:id="rId45"/>
    <sheet name="Annex-1 DHH 22-24" sheetId="108" r:id="rId46"/>
    <sheet name="Annex-2-SDH 24-26" sheetId="109" r:id="rId47"/>
    <sheet name="Annex-3- CHC 22-24" sheetId="110" r:id="rId48"/>
    <sheet name="Annex-4- CHC 24-26" sheetId="111" r:id="rId49"/>
    <sheet name="Annex-5-PHC 2022-24" sheetId="112" r:id="rId50"/>
    <sheet name="Annex-6-SC 2022-24" sheetId="113" r:id="rId51"/>
    <sheet name="Annex-7-SC 2024-26" sheetId="114" r:id="rId52"/>
    <sheet name="HSS-5_Referral Transport" sheetId="50" r:id="rId53"/>
    <sheet name="HSS-6 Quality Assurance" sheetId="51" r:id="rId54"/>
    <sheet name="HSS-7_Other Initiatives" sheetId="52" r:id="rId55"/>
    <sheet name="HSS-8_Inventory Management" sheetId="53" r:id="rId56"/>
    <sheet name="HSS-9_HRH" sheetId="54" r:id="rId57"/>
    <sheet name="HR Budget Annex" sheetId="97" r:id="rId58"/>
    <sheet name="HSS-10_Enhancing HR" sheetId="55" r:id="rId59"/>
    <sheet name="HSS-11_ Technical Assistance" sheetId="70" r:id="rId60"/>
    <sheet name="HSS-14_Untied Grants" sheetId="57" r:id="rId61"/>
    <sheet name="HSS-15_SBPC" sheetId="58" r:id="rId62"/>
    <sheet name="Annexure - Capacity Building" sheetId="59" r:id="rId63"/>
    <sheet name="Annexure - ASHA Incentives" sheetId="67" r:id="rId64"/>
    <sheet name="Annexure - IT Interventions" sheetId="61" r:id="rId65"/>
    <sheet name="Annexure - IEC &amp; Printing" sheetId="62" r:id="rId66"/>
    <sheet name="HSS-20_Inventory Management" sheetId="63" r:id="rId67"/>
    <sheet name="Annexure - Innovations" sheetId="64" r:id="rId68"/>
    <sheet name="Annexure - PM Activities" sheetId="56" r:id="rId69"/>
  </sheets>
  <externalReferences>
    <externalReference r:id="rId70"/>
    <externalReference r:id="rId71"/>
    <externalReference r:id="rId72"/>
    <externalReference r:id="rId73"/>
  </externalReferences>
  <definedNames>
    <definedName name="_a" localSheetId="63">#REF!</definedName>
    <definedName name="_a" localSheetId="3">#REF!</definedName>
    <definedName name="_a" localSheetId="20">#REF!</definedName>
    <definedName name="_a">#REF!</definedName>
    <definedName name="_ab1" localSheetId="63" hidden="1">#REF!</definedName>
    <definedName name="_ab1" hidden="1">#REF!</definedName>
    <definedName name="_ab10" localSheetId="63">#REF!</definedName>
    <definedName name="_ab10">#REF!</definedName>
    <definedName name="_ab11" localSheetId="59">#REF!</definedName>
    <definedName name="_ab11">#REF!</definedName>
    <definedName name="_ab2" localSheetId="59" hidden="1">#REF!</definedName>
    <definedName name="_ab2" hidden="1">#REF!</definedName>
    <definedName name="_ab3" localSheetId="59">#REF!</definedName>
    <definedName name="_ab3">#REF!</definedName>
    <definedName name="_ab4" localSheetId="59" hidden="1">#REF!</definedName>
    <definedName name="_ab4" hidden="1">#REF!</definedName>
    <definedName name="_ab5" localSheetId="59">#REF!</definedName>
    <definedName name="_ab5">#REF!</definedName>
    <definedName name="_ab6" localSheetId="59" hidden="1">#REF!</definedName>
    <definedName name="_ab6" hidden="1">#REF!</definedName>
    <definedName name="_ab7" localSheetId="59" hidden="1">#REF!</definedName>
    <definedName name="_ab7" hidden="1">#REF!</definedName>
    <definedName name="_ab8" localSheetId="59">#REF!</definedName>
    <definedName name="_ab8">#REF!</definedName>
    <definedName name="_ab9" localSheetId="59">#REF!</definedName>
    <definedName name="_ab9">#REF!</definedName>
    <definedName name="_c1" localSheetId="59">#REF!</definedName>
    <definedName name="_c1">#REF!</definedName>
    <definedName name="_c10" localSheetId="59">#REF!</definedName>
    <definedName name="_c10">#REF!</definedName>
    <definedName name="_c11" localSheetId="59">#REF!</definedName>
    <definedName name="_c11">#REF!</definedName>
    <definedName name="_c12" localSheetId="59">#REF!</definedName>
    <definedName name="_c12">#REF!</definedName>
    <definedName name="_c13" localSheetId="59">#REF!</definedName>
    <definedName name="_c13">#REF!</definedName>
    <definedName name="_c2" localSheetId="59" hidden="1">#REF!</definedName>
    <definedName name="_c2" hidden="1">#REF!</definedName>
    <definedName name="_c3" localSheetId="59" hidden="1">#REF!</definedName>
    <definedName name="_c3" hidden="1">#REF!</definedName>
    <definedName name="_c4" localSheetId="59">#REF!</definedName>
    <definedName name="_c4">#REF!</definedName>
    <definedName name="_c5" localSheetId="59" hidden="1">#REF!</definedName>
    <definedName name="_c5" hidden="1">#REF!</definedName>
    <definedName name="_c6" localSheetId="59">#REF!</definedName>
    <definedName name="_c6">#REF!</definedName>
    <definedName name="_c8" localSheetId="59" hidden="1">#REF!</definedName>
    <definedName name="_c8" hidden="1">#REF!</definedName>
    <definedName name="_c9" localSheetId="59" hidden="1">#REF!</definedName>
    <definedName name="_c9" hidden="1">#REF!</definedName>
    <definedName name="_d1" localSheetId="59">#REF!</definedName>
    <definedName name="_d1">#REF!</definedName>
    <definedName name="_d10" localSheetId="59">#REF!</definedName>
    <definedName name="_d10">#REF!</definedName>
    <definedName name="_d11" localSheetId="59">#REF!</definedName>
    <definedName name="_d11">#REF!</definedName>
    <definedName name="_d12" localSheetId="59">#REF!</definedName>
    <definedName name="_d12">#REF!</definedName>
    <definedName name="_d2" localSheetId="59" hidden="1">#REF!</definedName>
    <definedName name="_d2" hidden="1">#REF!</definedName>
    <definedName name="_d3" localSheetId="59" hidden="1">#REF!</definedName>
    <definedName name="_d3" hidden="1">#REF!</definedName>
    <definedName name="_d4" localSheetId="59">#REF!</definedName>
    <definedName name="_d4">#REF!</definedName>
    <definedName name="_d5" localSheetId="59" hidden="1">#REF!</definedName>
    <definedName name="_d5" hidden="1">#REF!</definedName>
    <definedName name="_d6" localSheetId="59">#REF!</definedName>
    <definedName name="_d6">#REF!</definedName>
    <definedName name="_d7" localSheetId="59" hidden="1">#REF!</definedName>
    <definedName name="_d7" hidden="1">#REF!</definedName>
    <definedName name="_d8" localSheetId="59" hidden="1">#REF!</definedName>
    <definedName name="_d8" hidden="1">#REF!</definedName>
    <definedName name="_d9" localSheetId="59">#REF!</definedName>
    <definedName name="_d9">#REF!</definedName>
    <definedName name="_db1" localSheetId="67">#REF!</definedName>
    <definedName name="_db1" localSheetId="68">#REF!</definedName>
    <definedName name="_db1" localSheetId="32">#REF!</definedName>
    <definedName name="_db1" localSheetId="58">#REF!</definedName>
    <definedName name="_db1" localSheetId="59">#REF!</definedName>
    <definedName name="_db1" localSheetId="66">#REF!</definedName>
    <definedName name="_db1" localSheetId="34">#REF!</definedName>
    <definedName name="_db1" localSheetId="54">#REF!</definedName>
    <definedName name="_db1" localSheetId="55">#REF!</definedName>
    <definedName name="_db1" localSheetId="56">#REF!</definedName>
    <definedName name="_db1" localSheetId="29">#REF!</definedName>
    <definedName name="_db1" localSheetId="19">#REF!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 localSheetId="27">#REF!</definedName>
    <definedName name="_db1">#REF!</definedName>
    <definedName name="_db10" localSheetId="59" hidden="1">#REF!</definedName>
    <definedName name="_db10" hidden="1">#REF!</definedName>
    <definedName name="_db11" localSheetId="59">#REF!</definedName>
    <definedName name="_db11">#REF!</definedName>
    <definedName name="_db12" localSheetId="59">#REF!</definedName>
    <definedName name="_db12">#REF!</definedName>
    <definedName name="_db13" localSheetId="59">#REF!</definedName>
    <definedName name="_db13">#REF!</definedName>
    <definedName name="_db14" localSheetId="59">#REF!</definedName>
    <definedName name="_db14">#REF!</definedName>
    <definedName name="_db2" localSheetId="59">#REF!</definedName>
    <definedName name="_db2">#REF!</definedName>
    <definedName name="_db3" localSheetId="59">#REF!</definedName>
    <definedName name="_db3">#REF!</definedName>
    <definedName name="_db4" localSheetId="59" hidden="1">#REF!</definedName>
    <definedName name="_db4" hidden="1">#REF!</definedName>
    <definedName name="_db5" localSheetId="59" hidden="1">#REF!</definedName>
    <definedName name="_db5" hidden="1">#REF!</definedName>
    <definedName name="_db6" localSheetId="59">#REF!</definedName>
    <definedName name="_db6">#REF!</definedName>
    <definedName name="_db7" localSheetId="59" hidden="1">#REF!</definedName>
    <definedName name="_db7" hidden="1">#REF!</definedName>
    <definedName name="_db8" localSheetId="59">#REF!</definedName>
    <definedName name="_db8">#REF!</definedName>
    <definedName name="_db9" localSheetId="59" hidden="1">#REF!</definedName>
    <definedName name="_db9" hidden="1">#REF!</definedName>
    <definedName name="_e1" localSheetId="59">#REF!</definedName>
    <definedName name="_e1">#REF!</definedName>
    <definedName name="_f1" localSheetId="59">#REF!</definedName>
    <definedName name="_f1">#REF!</definedName>
    <definedName name="_Fill" localSheetId="67" hidden="1">#REF!</definedName>
    <definedName name="_Fill" localSheetId="68" hidden="1">#REF!</definedName>
    <definedName name="_Fill" localSheetId="32" hidden="1">#REF!</definedName>
    <definedName name="_Fill" localSheetId="58" hidden="1">#REF!</definedName>
    <definedName name="_Fill" localSheetId="59" hidden="1">#REF!</definedName>
    <definedName name="_Fill" localSheetId="66" hidden="1">#REF!</definedName>
    <definedName name="_Fill" localSheetId="54" hidden="1">#REF!</definedName>
    <definedName name="_Fill" localSheetId="55" hidden="1">#REF!</definedName>
    <definedName name="_Fill" localSheetId="56" hidden="1">#REF!</definedName>
    <definedName name="_Fill" localSheetId="29"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localSheetId="27" hidden="1">#REF!</definedName>
    <definedName name="_Fill" hidden="1">#REF!</definedName>
    <definedName name="_xlnm._FilterDatabase" localSheetId="37" hidden="1">'Abstract New Constructions'!$A$5:$F$37</definedName>
    <definedName name="_xlnm._FilterDatabase" localSheetId="44" hidden="1">'Abstract Revalidation Works'!$A$4:$B$36</definedName>
    <definedName name="_xlnm._FilterDatabase" localSheetId="45" hidden="1">'Annex-1 DHH 22-24'!$A$4:$V$10</definedName>
    <definedName name="_xlnm._FilterDatabase" localSheetId="46" hidden="1">'Annex-2-SDH 24-26'!$A$4:$S$7</definedName>
    <definedName name="_xlnm._FilterDatabase" localSheetId="47" hidden="1">'Annex-3- CHC 22-24'!$A$4:$S$32</definedName>
    <definedName name="_xlnm._FilterDatabase" localSheetId="48" hidden="1">'Annex-4- CHC 24-26'!$A$4:$T$24</definedName>
    <definedName name="_xlnm._FilterDatabase" localSheetId="49" hidden="1">'Annex-5-PHC 2022-24'!$A$4:$R$159</definedName>
    <definedName name="_xlnm._FilterDatabase" localSheetId="50" hidden="1">'Annex-6-SC 2022-24'!$A$4:$R$332</definedName>
    <definedName name="_xlnm._FilterDatabase" localSheetId="51" hidden="1">'Annex-7-SC 2024-26'!$A$4:$R$414</definedName>
    <definedName name="_xlnm._FilterDatabase" localSheetId="63" hidden="1">'Annexure - ASHA Incentives'!$A$4:$J$125</definedName>
    <definedName name="_xlnm._FilterDatabase" localSheetId="62" hidden="1">'Annexure - Capacity Building'!$A$4:$T$367</definedName>
    <definedName name="_xlnm._FilterDatabase" localSheetId="65" hidden="1">'Annexure - IEC &amp; Printing'!$A$4:$I$506</definedName>
    <definedName name="_xlnm._FilterDatabase" localSheetId="67" hidden="1">'Annexure - Innovations'!$A$6:$G$42</definedName>
    <definedName name="_xlnm._FilterDatabase" localSheetId="64" hidden="1">'Annexure - IT Interventions'!$A$4:$J$98</definedName>
    <definedName name="_xlnm._FilterDatabase" localSheetId="68"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57" hidden="1">'HR Budget Annex'!$A$3:$N$320</definedName>
    <definedName name="_xlnm._FilterDatabase" localSheetId="30" hidden="1">'HSS(U)'!$A$6:$AE$128</definedName>
    <definedName name="_xlnm._FilterDatabase" localSheetId="32" hidden="1">'HSS-1_CPHC'!$A$6:$G$47</definedName>
    <definedName name="_xlnm._FilterDatabase" localSheetId="58" hidden="1">'HSS-10_Enhancing HR'!$A$5:$G$7</definedName>
    <definedName name="_xlnm._FilterDatabase" localSheetId="33" hidden="1">'HSS-2_Blood Services'!$A$5:$WWH$39</definedName>
    <definedName name="_xlnm._FilterDatabase" localSheetId="34" hidden="1">'HSS-3_Community Engagement'!$A$6:$WUM$72</definedName>
    <definedName name="_xlnm._FilterDatabase" localSheetId="35" hidden="1">'HSS-4_ Civil IPHS'!$A$7:$AC$45</definedName>
    <definedName name="_xlnm._FilterDatabase" localSheetId="52" hidden="1">'HSS-5_Referral Transport'!$A$6:$WWI$21</definedName>
    <definedName name="_xlnm._FilterDatabase" localSheetId="53" hidden="1">'HSS-6 Quality Assurance'!$A$6:$AA$91</definedName>
    <definedName name="_xlnm._FilterDatabase" localSheetId="54" hidden="1">'HSS-7_Other Initiatives'!$A$5:$WUD$62</definedName>
    <definedName name="_xlnm._FilterDatabase" localSheetId="55" hidden="1">'HSS-8_Inventory Management'!$A$5:$G$7</definedName>
    <definedName name="_xlnm._FilterDatabase" localSheetId="56" hidden="1">'HSS-9_HRH'!$A$5:$G$56</definedName>
    <definedName name="_xlnm._FilterDatabase" localSheetId="18" hidden="1">'NCD-1_NPCB&amp;VI'!$A$5:$G$41</definedName>
    <definedName name="_xlnm._FilterDatabase" localSheetId="29" hidden="1">'NCD-11_NPPCD'!$A$8:$G$23</definedName>
    <definedName name="_xlnm._FilterDatabase" localSheetId="19" hidden="1">'NCD-2_NMHP'!$A$5:$G$31</definedName>
    <definedName name="_xlnm._FilterDatabase" localSheetId="21" hidden="1">'NCD-3_NPHCE'!$A$5:$G$37</definedName>
    <definedName name="_xlnm._FilterDatabase" localSheetId="22" hidden="1">'NCD-4_NTCP'!$A$5:$G$28</definedName>
    <definedName name="_xlnm._FilterDatabase" localSheetId="23" hidden="1">'NCD-5_NP-NCD'!$A$5:$G$84</definedName>
    <definedName name="_xlnm._FilterDatabase" localSheetId="24" hidden="1">'NCD-6_PMNDP'!$A$5:$AA$17</definedName>
    <definedName name="_xlnm._FilterDatabase" localSheetId="25" hidden="1">'NCD-7_NPCCHH'!$A$5:$AA$32</definedName>
    <definedName name="_xlnm._FilterDatabase" localSheetId="26"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38" hidden="1">'New Const CHC'!$A$5:$X$18</definedName>
    <definedName name="_xlnm._FilterDatabase" localSheetId="39" hidden="1">'New Const PHC'!$A$5:$W$42</definedName>
    <definedName name="_xlnm._FilterDatabase" localSheetId="36" hidden="1">'New Const. Dist. Abstract 26-27'!$A$7:$AI$66</definedName>
    <definedName name="_xlnm._FilterDatabase" localSheetId="40" hidden="1">'Other Upgradation Works'!$A$4:$L$138</definedName>
    <definedName name="_xlnm._FilterDatabase" localSheetId="0" hidden="1">'PIP Approval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xlnm._FilterDatabase" localSheetId="43" hidden="1">'Revalidation Dist. Abst. 26-27'!$A$7:$S$66</definedName>
    <definedName name="_Key1" localSheetId="67" hidden="1">#REF!</definedName>
    <definedName name="_Key1" localSheetId="64" hidden="1">#REF!</definedName>
    <definedName name="_Key1" localSheetId="68" hidden="1">#REF!</definedName>
    <definedName name="_Key1" localSheetId="32" hidden="1">#REF!</definedName>
    <definedName name="_Key1" localSheetId="58" hidden="1">#REF!</definedName>
    <definedName name="_Key1" localSheetId="59" hidden="1">#REF!</definedName>
    <definedName name="_Key1" localSheetId="66" hidden="1">#REF!</definedName>
    <definedName name="_Key1" localSheetId="34" hidden="1">#REF!</definedName>
    <definedName name="_Key1" localSheetId="53" hidden="1">#REF!</definedName>
    <definedName name="_Key1" localSheetId="54" hidden="1">#REF!</definedName>
    <definedName name="_Key1" localSheetId="55" hidden="1">#REF!</definedName>
    <definedName name="_Key1" localSheetId="56" hidden="1">#REF!</definedName>
    <definedName name="_Key1" localSheetId="29" hidden="1">#REF!</definedName>
    <definedName name="_Key1" localSheetId="19"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localSheetId="27" hidden="1">#REF!</definedName>
    <definedName name="_Key1" hidden="1">#REF!</definedName>
    <definedName name="_key2" localSheetId="59" hidden="1">#REF!</definedName>
    <definedName name="_key2" hidden="1">#REF!</definedName>
    <definedName name="_q" localSheetId="59" hidden="1">#REF!</definedName>
    <definedName name="_q" hidden="1">#REF!</definedName>
    <definedName name="_qq" localSheetId="59">#REF!</definedName>
    <definedName name="_qq">#REF!</definedName>
    <definedName name="_sdf" localSheetId="59" hidden="1">#REF!</definedName>
    <definedName name="_sdf" hidden="1">#REF!</definedName>
    <definedName name="_Sort" localSheetId="67" hidden="1">#REF!</definedName>
    <definedName name="_Sort" localSheetId="64" hidden="1">#REF!</definedName>
    <definedName name="_Sort" localSheetId="68" hidden="1">#REF!</definedName>
    <definedName name="_Sort" localSheetId="32" hidden="1">#REF!</definedName>
    <definedName name="_Sort" localSheetId="58" hidden="1">#REF!</definedName>
    <definedName name="_Sort" localSheetId="59" hidden="1">#REF!</definedName>
    <definedName name="_Sort" localSheetId="66" hidden="1">#REF!</definedName>
    <definedName name="_Sort" localSheetId="34" hidden="1">#REF!</definedName>
    <definedName name="_Sort" localSheetId="53" hidden="1">#REF!</definedName>
    <definedName name="_Sort" localSheetId="54" hidden="1">#REF!</definedName>
    <definedName name="_Sort" localSheetId="55" hidden="1">#REF!</definedName>
    <definedName name="_Sort" localSheetId="56" hidden="1">#REF!</definedName>
    <definedName name="_Sort" localSheetId="29" hidden="1">#REF!</definedName>
    <definedName name="_Sort" localSheetId="19"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localSheetId="27" hidden="1">#REF!</definedName>
    <definedName name="_Sort" hidden="1">#REF!</definedName>
    <definedName name="_sort1" localSheetId="59" hidden="1">#REF!</definedName>
    <definedName name="_sort1" hidden="1">#REF!</definedName>
    <definedName name="_sq" localSheetId="59" hidden="1">#REF!</definedName>
    <definedName name="_sq" hidden="1">#REF!</definedName>
    <definedName name="_state" localSheetId="59">#REF!</definedName>
    <definedName name="_state">#REF!</definedName>
    <definedName name="_t1" localSheetId="59">#REF!</definedName>
    <definedName name="_t1">#REF!</definedName>
    <definedName name="_v" localSheetId="59">#REF!</definedName>
    <definedName name="_v">#REF!</definedName>
    <definedName name="_val" localSheetId="59">#REF!</definedName>
    <definedName name="_val">#REF!</definedName>
    <definedName name="_valid" localSheetId="59">#REF!</definedName>
    <definedName name="_valid">#REF!</definedName>
    <definedName name="a" localSheetId="67">#REF!</definedName>
    <definedName name="a" localSheetId="64">#REF!</definedName>
    <definedName name="a" localSheetId="68">#REF!</definedName>
    <definedName name="a" localSheetId="32">#REF!</definedName>
    <definedName name="a" localSheetId="58">#REF!</definedName>
    <definedName name="a" localSheetId="59">#REF!</definedName>
    <definedName name="a" localSheetId="66">#REF!</definedName>
    <definedName name="a" localSheetId="34">#REF!</definedName>
    <definedName name="a" localSheetId="53">#REF!</definedName>
    <definedName name="a" localSheetId="54">#REF!</definedName>
    <definedName name="a" localSheetId="55">#REF!</definedName>
    <definedName name="a" localSheetId="56">#REF!</definedName>
    <definedName name="a" localSheetId="29">#REF!</definedName>
    <definedName name="a" localSheetId="19">#REF!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 localSheetId="27">#REF!</definedName>
    <definedName name="a">#REF!</definedName>
    <definedName name="aa" localSheetId="29" hidden="1">#REF!</definedName>
    <definedName name="aa" localSheetId="23" hidden="1">#REF!</definedName>
    <definedName name="aa" localSheetId="24" hidden="1">#REF!</definedName>
    <definedName name="aa" localSheetId="25" hidden="1">#REF!</definedName>
    <definedName name="aa" localSheetId="26" hidden="1">#REF!</definedName>
    <definedName name="aa" localSheetId="27" hidden="1">#REF!</definedName>
    <definedName name="aa" hidden="1">#REF!</definedName>
    <definedName name="ab" localSheetId="59">#REF!</definedName>
    <definedName name="ab">#REF!</definedName>
    <definedName name="abc" localSheetId="29" hidden="1">#REF!</definedName>
    <definedName name="abc" localSheetId="23" hidden="1">#REF!</definedName>
    <definedName name="abc" localSheetId="24" hidden="1">#REF!</definedName>
    <definedName name="abc" localSheetId="25" hidden="1">#REF!</definedName>
    <definedName name="abc" localSheetId="26" hidden="1">#REF!</definedName>
    <definedName name="abc" localSheetId="27" hidden="1">#REF!</definedName>
    <definedName name="abc" hidden="1">#REF!</definedName>
    <definedName name="angul" localSheetId="29"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 localSheetId="27" hidden="1">#REF!</definedName>
    <definedName name="angul" hidden="1">#REF!</definedName>
    <definedName name="Angul1" localSheetId="29">#REF!</definedName>
    <definedName name="Angul1" localSheetId="23">#REF!</definedName>
    <definedName name="Angul1" localSheetId="24">#REF!</definedName>
    <definedName name="Angul1" localSheetId="25">#REF!</definedName>
    <definedName name="Angul1" localSheetId="26">#REF!</definedName>
    <definedName name="Angul1" localSheetId="27">#REF!</definedName>
    <definedName name="Angul1">#REF!</definedName>
    <definedName name="ankita" localSheetId="29">#REF!</definedName>
    <definedName name="ankita" localSheetId="23">#REF!</definedName>
    <definedName name="ankita" localSheetId="24">#REF!</definedName>
    <definedName name="ankita" localSheetId="25">#REF!</definedName>
    <definedName name="ankita" localSheetId="26">#REF!</definedName>
    <definedName name="ankita" localSheetId="27">#REF!</definedName>
    <definedName name="ankita">#REF!</definedName>
    <definedName name="aqwe" localSheetId="59">#REF!</definedName>
    <definedName name="aqwe">#REF!</definedName>
    <definedName name="aqwer" localSheetId="59">#REF!</definedName>
    <definedName name="aqwer">#REF!</definedName>
    <definedName name="aqwryt" localSheetId="59">#REF!</definedName>
    <definedName name="aqwryt">#REF!</definedName>
    <definedName name="asdre" localSheetId="59" hidden="1">#REF!</definedName>
    <definedName name="asdre" hidden="1">#REF!</definedName>
    <definedName name="asgtr" localSheetId="59" hidden="1">#REF!</definedName>
    <definedName name="asgtr" hidden="1">#REF!</definedName>
    <definedName name="axzsdr" localSheetId="59">#REF!</definedName>
    <definedName name="axzsdr">#REF!</definedName>
    <definedName name="bhu" localSheetId="29">#REF!</definedName>
    <definedName name="bhu" localSheetId="23">#REF!</definedName>
    <definedName name="bhu" localSheetId="24">#REF!</definedName>
    <definedName name="bhu" localSheetId="25">#REF!</definedName>
    <definedName name="bhu" localSheetId="26">#REF!</definedName>
    <definedName name="bhu" localSheetId="27">#REF!</definedName>
    <definedName name="bhu">#REF!</definedName>
    <definedName name="d" localSheetId="18" hidden="1">#REF!</definedName>
    <definedName name="d" localSheetId="29" hidden="1">#REF!</definedName>
    <definedName name="d" localSheetId="23" hidden="1">#REF!</definedName>
    <definedName name="d" localSheetId="24" hidden="1">#REF!</definedName>
    <definedName name="d" localSheetId="25" hidden="1">#REF!</definedName>
    <definedName name="d" localSheetId="26" hidden="1">#REF!</definedName>
    <definedName name="d" localSheetId="27" hidden="1">#REF!</definedName>
    <definedName name="d">#REF!</definedName>
    <definedName name="data" localSheetId="29">#REF!</definedName>
    <definedName name="data" localSheetId="23">#REF!</definedName>
    <definedName name="data" localSheetId="24">#REF!</definedName>
    <definedName name="data" localSheetId="25">#REF!</definedName>
    <definedName name="data" localSheetId="26">#REF!</definedName>
    <definedName name="data" localSheetId="27">#REF!</definedName>
    <definedName name="data">#REF!</definedName>
    <definedName name="_xlnm.Database" localSheetId="37">#REF!</definedName>
    <definedName name="_xlnm.Database" localSheetId="44">#REF!</definedName>
    <definedName name="_xlnm.Database" localSheetId="46">#REF!</definedName>
    <definedName name="_xlnm.Database" localSheetId="47">#REF!</definedName>
    <definedName name="_xlnm.Database" localSheetId="48">#REF!</definedName>
    <definedName name="_xlnm.Database" localSheetId="51">#REF!</definedName>
    <definedName name="_xlnm.Database" localSheetId="67">#REF!</definedName>
    <definedName name="_xlnm.Database" localSheetId="32">#REF!</definedName>
    <definedName name="_xlnm.Database" localSheetId="58">#REF!</definedName>
    <definedName name="_xlnm.Database" localSheetId="59">#REF!</definedName>
    <definedName name="_xlnm.Database" localSheetId="60">#REF!</definedName>
    <definedName name="_xlnm.Database" localSheetId="61">#REF!</definedName>
    <definedName name="_xlnm.Database" localSheetId="33">#REF!</definedName>
    <definedName name="_xlnm.Database" localSheetId="34">#REF!</definedName>
    <definedName name="_xlnm.Database" localSheetId="35">#REF!</definedName>
    <definedName name="_xlnm.Database" localSheetId="52">#REF!</definedName>
    <definedName name="_xlnm.Database" localSheetId="53">#REF!</definedName>
    <definedName name="_xlnm.Database" localSheetId="54">#REF!</definedName>
    <definedName name="_xlnm.Database" localSheetId="55">#REF!</definedName>
    <definedName name="_xlnm.Database" localSheetId="56">#REF!</definedName>
    <definedName name="_xlnm.Database" localSheetId="18">#REF!</definedName>
    <definedName name="_xlnm.Database" localSheetId="29">#REF!</definedName>
    <definedName name="_xlnm.Database" localSheetId="19">#REF!</definedName>
    <definedName name="_xlnm.Database" localSheetId="21">#REF!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27">#REF!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39">#REF!</definedName>
    <definedName name="_xlnm.Database" localSheetId="36">#REF!</definedName>
    <definedName name="_xlnm.Database" localSheetId="40">#REF!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 localSheetId="43">#REF!</definedName>
    <definedName name="_xlnm.Database" localSheetId="42">#REF!</definedName>
    <definedName name="_xlnm.Database">#REF!</definedName>
    <definedName name="dbs" localSheetId="59" hidden="1">#REF!</definedName>
    <definedName name="dbs" hidden="1">#REF!</definedName>
    <definedName name="Dd" localSheetId="59">#REF!</definedName>
    <definedName name="Dd">#REF!</definedName>
    <definedName name="dds" localSheetId="59" hidden="1">#REF!</definedName>
    <definedName name="dds" hidden="1">#REF!</definedName>
    <definedName name="dq" localSheetId="29">#REF!</definedName>
    <definedName name="dq" localSheetId="23">#REF!</definedName>
    <definedName name="dq" localSheetId="24">#REF!</definedName>
    <definedName name="dq" localSheetId="25">#REF!</definedName>
    <definedName name="dq" localSheetId="26">#REF!</definedName>
    <definedName name="dq" localSheetId="27">#REF!</definedName>
    <definedName name="dq">#REF!</definedName>
    <definedName name="emoc" localSheetId="29" hidden="1">#REF!</definedName>
    <definedName name="emoc" localSheetId="23" hidden="1">#REF!</definedName>
    <definedName name="emoc" localSheetId="24" hidden="1">#REF!</definedName>
    <definedName name="emoc" localSheetId="25" hidden="1">#REF!</definedName>
    <definedName name="emoc" localSheetId="26" hidden="1">#REF!</definedName>
    <definedName name="emoc" localSheetId="27" hidden="1">#REF!</definedName>
    <definedName name="emoc" hidden="1">#REF!</definedName>
    <definedName name="faed" localSheetId="59" hidden="1">#REF!</definedName>
    <definedName name="faed" hidden="1">#REF!</definedName>
    <definedName name="gfhf" localSheetId="29">#REF!</definedName>
    <definedName name="gfhf" localSheetId="23">#REF!</definedName>
    <definedName name="gfhf" localSheetId="24">#REF!</definedName>
    <definedName name="gfhf" localSheetId="25">#REF!</definedName>
    <definedName name="gfhf" localSheetId="26">#REF!</definedName>
    <definedName name="gfhf" localSheetId="27">#REF!</definedName>
    <definedName name="gfhf">#REF!</definedName>
    <definedName name="jgghvjh" localSheetId="29"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jgghvjh" localSheetId="27" hidden="1">#REF!</definedName>
    <definedName name="jgghvjh" hidden="1">#REF!</definedName>
    <definedName name="Koraput" localSheetId="29"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Koraput" localSheetId="27" hidden="1">#REF!</definedName>
    <definedName name="Koraput" hidden="1">#REF!</definedName>
    <definedName name="llllll" localSheetId="29"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 localSheetId="27" hidden="1">#REF!</definedName>
    <definedName name="llllll" hidden="1">#REF!</definedName>
    <definedName name="lllllllllllll" localSheetId="29">#REF!</definedName>
    <definedName name="lllllllllllll" localSheetId="23">#REF!</definedName>
    <definedName name="lllllllllllll" localSheetId="24">#REF!</definedName>
    <definedName name="lllllllllllll" localSheetId="25">#REF!</definedName>
    <definedName name="lllllllllllll" localSheetId="26">#REF!</definedName>
    <definedName name="lllllllllllll" localSheetId="27">#REF!</definedName>
    <definedName name="lllllllllllll">#REF!</definedName>
    <definedName name="Mixed" localSheetId="29">#REF!</definedName>
    <definedName name="Mixed" localSheetId="23">#REF!</definedName>
    <definedName name="Mixed" localSheetId="24">#REF!</definedName>
    <definedName name="Mixed" localSheetId="25">#REF!</definedName>
    <definedName name="Mixed" localSheetId="26">#REF!</definedName>
    <definedName name="Mixed" localSheetId="27">#REF!</definedName>
    <definedName name="Mixed">#REF!</definedName>
    <definedName name="Norm" localSheetId="29">#REF!</definedName>
    <definedName name="Norm" localSheetId="23">#REF!</definedName>
    <definedName name="Norm" localSheetId="24">#REF!</definedName>
    <definedName name="Norm" localSheetId="25">#REF!</definedName>
    <definedName name="Norm" localSheetId="26">#REF!</definedName>
    <definedName name="Norm" localSheetId="27">#REF!</definedName>
    <definedName name="Norm">#REF!</definedName>
    <definedName name="Options">[1]Sheet1!$G$1:$G$2</definedName>
    <definedName name="_xlnm.Print_Area" localSheetId="37">'Abstract New Constructions'!$A$2:$F$36</definedName>
    <definedName name="_xlnm.Print_Area" localSheetId="45">'Annex-1 DHH 22-24'!$A$2:$T$10</definedName>
    <definedName name="_xlnm.Print_Area" localSheetId="46">'Annex-2-SDH 24-26'!$A$1:$O$7</definedName>
    <definedName name="_xlnm.Print_Area" localSheetId="47">'Annex-3- CHC 22-24'!$A$2:$S$32</definedName>
    <definedName name="_xlnm.Print_Area" localSheetId="48">'Annex-4- CHC 24-26'!$A$1:$P$24</definedName>
    <definedName name="_xlnm.Print_Area" localSheetId="49">'Annex-5-PHC 2022-24'!$A$2:$R$157</definedName>
    <definedName name="_xlnm.Print_Area" localSheetId="50">'Annex-6-SC 2022-24'!$A$2:$Q$326</definedName>
    <definedName name="_xlnm.Print_Area" localSheetId="51">'Annex-7-SC 2024-26'!$A$2:$Q$414</definedName>
    <definedName name="_xlnm.Print_Area" localSheetId="63">'Annexure - ASHA Incentives'!$A$1:$J$125</definedName>
    <definedName name="_xlnm.Print_Area" localSheetId="62">'Annexure - Capacity Building'!$A$1:$O$367</definedName>
    <definedName name="_xlnm.Print_Area" localSheetId="65">'Annexure - IEC &amp; Printing'!$A$1:$I$506</definedName>
    <definedName name="_xlnm.Print_Area" localSheetId="67">'Annexure - Innovations'!$A$1:$H$42</definedName>
    <definedName name="_xlnm.Print_Area" localSheetId="1">'Format for RoP'!$A$1:$F$220</definedName>
    <definedName name="_xlnm.Print_Area" localSheetId="2">'Format for RoP Annexure'!$A$1:$N$220</definedName>
    <definedName name="_xlnm.Print_Area" localSheetId="57">'HR Budget Annex'!$A$1:$M$322</definedName>
    <definedName name="_xlnm.Print_Area" localSheetId="32">'HSS-1_CPHC'!$A$1:$AA$48</definedName>
    <definedName name="_xlnm.Print_Area" localSheetId="58">'HSS-10_Enhancing HR'!$A$1:$AA$34</definedName>
    <definedName name="_xlnm.Print_Area" localSheetId="60">'HSS-14_Untied Grants'!$A$1:$AA$15</definedName>
    <definedName name="_xlnm.Print_Area" localSheetId="61">'HSS-15_SBPC'!$A$1:$AA$18</definedName>
    <definedName name="_xlnm.Print_Area" localSheetId="33">'HSS-2_Blood Services'!$A$1:$AA$39</definedName>
    <definedName name="_xlnm.Print_Area" localSheetId="34">'HSS-3_Community Engagement'!$A$1:$AA$72</definedName>
    <definedName name="_xlnm.Print_Area" localSheetId="35">'HSS-4_ Civil IPHS'!$A$1:$AC$45</definedName>
    <definedName name="_xlnm.Print_Area" localSheetId="52">'HSS-5_Referral Transport'!$A$1:$AA$22</definedName>
    <definedName name="_xlnm.Print_Area" localSheetId="53">'HSS-6 Quality Assurance'!$A$1:$AA$91</definedName>
    <definedName name="_xlnm.Print_Area" localSheetId="54">'HSS-7_Other Initiatives'!$A$1:$AA$62</definedName>
    <definedName name="_xlnm.Print_Area" localSheetId="55">'HSS-8_Inventory Management'!$A$1:$AA$9</definedName>
    <definedName name="_xlnm.Print_Area" localSheetId="56">'HSS-9_HRH'!$A$1:$AA$56</definedName>
    <definedName name="_xlnm.Print_Area" localSheetId="18">'NCD-1_NPCB&amp;VI'!$A$1:$AA$42</definedName>
    <definedName name="_xlnm.Print_Area" localSheetId="28">'NCD-10 NPPCF'!$A$1:$AA$9</definedName>
    <definedName name="_xlnm.Print_Area" localSheetId="29">'NCD-11_NPPCD'!$A$1:$AA$23</definedName>
    <definedName name="_xlnm.Print_Area" localSheetId="19">'NCD-2_NMHP'!$A$1:$AA$32</definedName>
    <definedName name="_xlnm.Print_Area" localSheetId="21">'NCD-3_NPHCE'!$A$1:$AA$37</definedName>
    <definedName name="_xlnm.Print_Area" localSheetId="22">'NCD-4_NTCP'!$A$1:$AA$29</definedName>
    <definedName name="_xlnm.Print_Area" localSheetId="23">'NCD-5_NP-NCD'!$A$1:$AA$85</definedName>
    <definedName name="_xlnm.Print_Area" localSheetId="24">'NCD-6_PMNDP'!$A$1:$AA$17</definedName>
    <definedName name="_xlnm.Print_Area" localSheetId="25">'NCD-7_NPCCHH'!$A$1:$AA$32</definedName>
    <definedName name="_xlnm.Print_Area" localSheetId="26">'NCD-8_NOHP'!$A$1:$AA$22</definedName>
    <definedName name="_xlnm.Print_Area" localSheetId="27">'NCD-9_NPPC'!$A$1:$AA$12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38">'New Const CHC'!$A$1:$X$19</definedName>
    <definedName name="_xlnm.Print_Area" localSheetId="39">'New Const PHC'!$A$2:$W$42</definedName>
    <definedName name="_xlnm.Print_Area" localSheetId="36">'New Const. Dist. Abstract 26-27'!$A$1:$AI$66</definedName>
    <definedName name="_xlnm.Print_Area" localSheetId="0">'PIP Approval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Area" localSheetId="43">'Revalidation Dist. Abst. 26-27'!$A$2:$S$66</definedName>
    <definedName name="_xlnm.Print_Titles" localSheetId="31">' HR Annexure(NUHM)'!$3:$4</definedName>
    <definedName name="_xlnm.Print_Titles" localSheetId="47">'Annex-3- CHC 22-24'!$2:$4</definedName>
    <definedName name="_xlnm.Print_Titles" localSheetId="49">'Annex-5-PHC 2022-24'!$2:$4</definedName>
    <definedName name="_xlnm.Print_Titles" localSheetId="50">'Annex-6-SC 2022-24'!$2:$4</definedName>
    <definedName name="_xlnm.Print_Titles" localSheetId="51">'Annex-7-SC 2024-26'!$2:$4</definedName>
    <definedName name="_xlnm.Print_Titles" localSheetId="63">'Annexure - ASHA Incentives'!$2:$4</definedName>
    <definedName name="_xlnm.Print_Titles" localSheetId="62">'Annexure - Capacity Building'!$A:$A,'Annexure - Capacity Building'!$2:$4</definedName>
    <definedName name="_xlnm.Print_Titles" localSheetId="65">'Annexure - IEC &amp; Printing'!$2:$4</definedName>
    <definedName name="_xlnm.Print_Titles" localSheetId="67">'Annexure - Innovations'!$2:$6</definedName>
    <definedName name="_xlnm.Print_Titles" localSheetId="64">'Annexure - IT Interventions'!$2:$4</definedName>
    <definedName name="_xlnm.Print_Titles" localSheetId="68">'Annexure - PM Activities'!$2:$4</definedName>
    <definedName name="_xlnm.Print_Titles" localSheetId="1">'Format for RoP'!$1:$6</definedName>
    <definedName name="_xlnm.Print_Titles" localSheetId="2">'Format for RoP Annexure'!$4:$6</definedName>
    <definedName name="_xlnm.Print_Titles" localSheetId="57">'HR Budget Annex'!$3:$3</definedName>
    <definedName name="_xlnm.Print_Titles" localSheetId="30">'HSS(U)'!$2:$6</definedName>
    <definedName name="_xlnm.Print_Titles" localSheetId="32">'HSS-1_CPHC'!$4:$5</definedName>
    <definedName name="_xlnm.Print_Titles" localSheetId="58">'HSS-10_Enhancing HR'!$4:$5</definedName>
    <definedName name="_xlnm.Print_Titles" localSheetId="60">'HSS-14_Untied Grants'!$4:$5</definedName>
    <definedName name="_xlnm.Print_Titles" localSheetId="61">'HSS-15_SBPC'!$4:$6</definedName>
    <definedName name="_xlnm.Print_Titles" localSheetId="33">'HSS-2_Blood Services'!$3:$5</definedName>
    <definedName name="_xlnm.Print_Titles" localSheetId="66">'HSS-20_Inventory Management'!#REF!</definedName>
    <definedName name="_xlnm.Print_Titles" localSheetId="34">'HSS-3_Community Engagement'!$3:$5</definedName>
    <definedName name="_xlnm.Print_Titles" localSheetId="35">'HSS-4_ Civil IPHS'!$4:$7</definedName>
    <definedName name="_xlnm.Print_Titles" localSheetId="52">'HSS-5_Referral Transport'!$3:$5</definedName>
    <definedName name="_xlnm.Print_Titles" localSheetId="53">'HSS-6 Quality Assurance'!$3:$5</definedName>
    <definedName name="_xlnm.Print_Titles" localSheetId="54">'HSS-7_Other Initiatives'!$3:$5</definedName>
    <definedName name="_xlnm.Print_Titles" localSheetId="55">'HSS-8_Inventory Management'!$4:$5</definedName>
    <definedName name="_xlnm.Print_Titles" localSheetId="56">'HSS-9_HRH'!$4:$5</definedName>
    <definedName name="_xlnm.Print_Titles" localSheetId="18">'NCD-1_NPCB&amp;VI'!$3:$5</definedName>
    <definedName name="_xlnm.Print_Titles" localSheetId="29">'NCD-11_NPPCD'!$7:$8</definedName>
    <definedName name="_xlnm.Print_Titles" localSheetId="19">'NCD-2_NMHP'!$4:$5</definedName>
    <definedName name="_xlnm.Print_Titles" localSheetId="21">'NCD-3_NPHCE'!$4:$5</definedName>
    <definedName name="_xlnm.Print_Titles" localSheetId="22">'NCD-4_NTCP'!$3:$5</definedName>
    <definedName name="_xlnm.Print_Titles" localSheetId="23">'NCD-5_NP-NCD'!$3:$5</definedName>
    <definedName name="_xlnm.Print_Titles" localSheetId="24">'NCD-6_PMNDP'!$4:$5</definedName>
    <definedName name="_xlnm.Print_Titles" localSheetId="25">'NCD-7_NPCCHH'!$4:$5</definedName>
    <definedName name="_xlnm.Print_Titles" localSheetId="26">'NCD-8_NOHP'!$4:$5</definedName>
    <definedName name="_xlnm.Print_Titles" localSheetId="27">'NCD-9_NPPC'!$4:$5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39">'New Const PHC'!$4:$5</definedName>
    <definedName name="_xlnm.Print_Titles" localSheetId="36">'New Const. Dist. Abstract 26-27'!$A:$B,'New Const. Dist. Abstract 26-27'!$3:$7</definedName>
    <definedName name="_xlnm.Print_Titles" localSheetId="40">'Other Upgradation Works'!$2:$4</definedName>
    <definedName name="_xlnm.Print_Titles" localSheetId="0">'PIP Approval _ FY 2026-27'!$A:$E,'PIP Approval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_xlnm.Print_Titles" localSheetId="43">'Revalidation Dist. Abst. 26-27'!$A:$B,'Revalidation Dist. Abst. 26-27'!$3:$7</definedName>
    <definedName name="q" localSheetId="67" hidden="1">#REF!</definedName>
    <definedName name="q" localSheetId="68" hidden="1">#REF!</definedName>
    <definedName name="q" localSheetId="32" hidden="1">#REF!</definedName>
    <definedName name="q" localSheetId="58" hidden="1">#REF!</definedName>
    <definedName name="q" localSheetId="59" hidden="1">#REF!</definedName>
    <definedName name="q" localSheetId="66" hidden="1">#REF!</definedName>
    <definedName name="q" localSheetId="34" hidden="1">#REF!</definedName>
    <definedName name="q" localSheetId="54" hidden="1">#REF!</definedName>
    <definedName name="q" localSheetId="55" hidden="1">#REF!</definedName>
    <definedName name="q" localSheetId="56" hidden="1">#REF!</definedName>
    <definedName name="q" localSheetId="29" hidden="1">#REF!</definedName>
    <definedName name="q" localSheetId="19"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 localSheetId="27" hidden="1">#REF!</definedName>
    <definedName name="q" hidden="1">#REF!</definedName>
    <definedName name="qq" localSheetId="67">#REF!</definedName>
    <definedName name="qq" localSheetId="68">#REF!</definedName>
    <definedName name="qq" localSheetId="32">#REF!</definedName>
    <definedName name="qq" localSheetId="58">#REF!</definedName>
    <definedName name="qq" localSheetId="59">#REF!</definedName>
    <definedName name="qq" localSheetId="66">#REF!</definedName>
    <definedName name="qq" localSheetId="34">#REF!</definedName>
    <definedName name="qq" localSheetId="53">#REF!</definedName>
    <definedName name="qq" localSheetId="54">#REF!</definedName>
    <definedName name="qq" localSheetId="55">#REF!</definedName>
    <definedName name="qq" localSheetId="56">#REF!</definedName>
    <definedName name="qq" localSheetId="29">#REF!</definedName>
    <definedName name="qq" localSheetId="19">#REF!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qq" localSheetId="27">#REF!</definedName>
    <definedName name="qq">#REF!</definedName>
    <definedName name="rs" localSheetId="59" hidden="1">#REF!</definedName>
    <definedName name="rs" hidden="1">#REF!</definedName>
    <definedName name="rst" localSheetId="59">#REF!</definedName>
    <definedName name="rst">#REF!</definedName>
    <definedName name="SAFDSF" localSheetId="59" hidden="1">#REF!</definedName>
    <definedName name="SAFDSF" hidden="1">#REF!</definedName>
    <definedName name="Scopes" localSheetId="20">[2]Sheet1!$C$1:$C$8</definedName>
    <definedName name="Scopes">[3]Sheet1!$C$1:$C$8</definedName>
    <definedName name="sdfsfh" localSheetId="67" hidden="1">#REF!</definedName>
    <definedName name="sdfsfh" localSheetId="68" hidden="1">#REF!</definedName>
    <definedName name="sdfsfh" localSheetId="32" hidden="1">#REF!</definedName>
    <definedName name="sdfsfh" localSheetId="58" hidden="1">#REF!</definedName>
    <definedName name="sdfsfh" localSheetId="59" hidden="1">#REF!</definedName>
    <definedName name="sdfsfh" localSheetId="66" hidden="1">#REF!</definedName>
    <definedName name="sdfsfh" localSheetId="34" hidden="1">#REF!</definedName>
    <definedName name="sdfsfh" localSheetId="53" hidden="1">#REF!</definedName>
    <definedName name="sdfsfh" localSheetId="54" hidden="1">#REF!</definedName>
    <definedName name="sdfsfh" localSheetId="55" hidden="1">#REF!</definedName>
    <definedName name="sdfsfh" localSheetId="56" hidden="1">#REF!</definedName>
    <definedName name="sdfsfh" localSheetId="29" hidden="1">#REF!</definedName>
    <definedName name="sdfsfh" localSheetId="19"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dfsfh" localSheetId="27" hidden="1">#REF!</definedName>
    <definedName name="sdfsfh" hidden="1">#REF!</definedName>
    <definedName name="sq" localSheetId="32" hidden="1">#REF!</definedName>
    <definedName name="sq" localSheetId="34" hidden="1">#REF!</definedName>
    <definedName name="sq" localSheetId="53" hidden="1">#REF!</definedName>
    <definedName name="sq" localSheetId="29" hidden="1">#REF!</definedName>
    <definedName name="sq" localSheetId="19"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q" localSheetId="27" hidden="1">#REF!</definedName>
    <definedName name="sq" hidden="1">#REF!</definedName>
    <definedName name="state" localSheetId="32">#REF!</definedName>
    <definedName name="state" localSheetId="34">#REF!</definedName>
    <definedName name="state" localSheetId="53">#REF!</definedName>
    <definedName name="state" localSheetId="29">#REF!</definedName>
    <definedName name="state" localSheetId="19">#REF!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state" localSheetId="27">#REF!</definedName>
    <definedName name="state">#REF!</definedName>
    <definedName name="TypeOfContract" localSheetId="20">[2]Sheet1!$F$1:$F$3</definedName>
    <definedName name="TypeOfContract">[3]Sheet1!$F$1:$F$3</definedName>
    <definedName name="v" localSheetId="32">#REF!</definedName>
    <definedName name="v" localSheetId="34">#REF!</definedName>
    <definedName name="v" localSheetId="53">#REF!</definedName>
    <definedName name="v" localSheetId="29">#REF!</definedName>
    <definedName name="v" localSheetId="19">#REF!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 localSheetId="27">#REF!</definedName>
    <definedName name="v">#REF!</definedName>
    <definedName name="val" localSheetId="32">#REF!</definedName>
    <definedName name="val" localSheetId="34">#REF!</definedName>
    <definedName name="val" localSheetId="53">#REF!</definedName>
    <definedName name="val" localSheetId="29">#REF!</definedName>
    <definedName name="val" localSheetId="19">#REF!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 localSheetId="27">#REF!</definedName>
    <definedName name="val">#REF!</definedName>
    <definedName name="valid" localSheetId="32">#REF!</definedName>
    <definedName name="valid" localSheetId="34">#REF!</definedName>
    <definedName name="valid" localSheetId="53">#REF!</definedName>
    <definedName name="valid" localSheetId="29">#REF!</definedName>
    <definedName name="valid" localSheetId="19">#REF!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 localSheetId="27">#REF!</definedName>
    <definedName name="valid">#REF!</definedName>
    <definedName name="valid123" localSheetId="29">#REF!</definedName>
    <definedName name="valid123" localSheetId="23">#REF!</definedName>
    <definedName name="valid123" localSheetId="24">#REF!</definedName>
    <definedName name="valid123" localSheetId="25">#REF!</definedName>
    <definedName name="valid123" localSheetId="26">#REF!</definedName>
    <definedName name="valid123" localSheetId="27">#REF!</definedName>
    <definedName name="valid123">#REF!</definedName>
    <definedName name="valida" localSheetId="29">#REF!</definedName>
    <definedName name="valida" localSheetId="23">#REF!</definedName>
    <definedName name="valida" localSheetId="24">#REF!</definedName>
    <definedName name="valida" localSheetId="25">#REF!</definedName>
    <definedName name="valida" localSheetId="26">#REF!</definedName>
    <definedName name="valida" localSheetId="27">#REF!</definedName>
    <definedName name="valida">#REF!</definedName>
    <definedName name="validation1" localSheetId="29">#REF!</definedName>
    <definedName name="validation1" localSheetId="23">#REF!</definedName>
    <definedName name="validation1" localSheetId="24">#REF!</definedName>
    <definedName name="validation1" localSheetId="25">#REF!</definedName>
    <definedName name="validation1" localSheetId="26">#REF!</definedName>
    <definedName name="validation1" localSheetId="27">#REF!</definedName>
    <definedName name="validation1">#REF!</definedName>
    <definedName name="vall" localSheetId="29">#REF!</definedName>
    <definedName name="vall" localSheetId="23">#REF!</definedName>
    <definedName name="vall" localSheetId="24">#REF!</definedName>
    <definedName name="vall" localSheetId="25">#REF!</definedName>
    <definedName name="vall" localSheetId="26">#REF!</definedName>
    <definedName name="vall" localSheetId="27">#REF!</definedName>
    <definedName name="vall">#REF!</definedName>
    <definedName name="vcgg" localSheetId="29" hidden="1">#REF!</definedName>
    <definedName name="vcgg" localSheetId="23" hidden="1">#REF!</definedName>
    <definedName name="vcgg" localSheetId="24" hidden="1">#REF!</definedName>
    <definedName name="vcgg" localSheetId="25" hidden="1">#REF!</definedName>
    <definedName name="vcgg" localSheetId="26" hidden="1">#REF!</definedName>
    <definedName name="vcgg" localSheetId="27" hidden="1">#REF!</definedName>
    <definedName name="vcgg" hidden="1">#REF!</definedName>
    <definedName name="vv" localSheetId="29" hidden="1">#REF!</definedName>
    <definedName name="vv" localSheetId="23" hidden="1">#REF!</definedName>
    <definedName name="vv" localSheetId="24" hidden="1">#REF!</definedName>
    <definedName name="vv" localSheetId="25" hidden="1">#REF!</definedName>
    <definedName name="vv" localSheetId="26" hidden="1">#REF!</definedName>
    <definedName name="vv" localSheetId="27" hidden="1">#REF!</definedName>
    <definedName name="vv" hidden="1">#REF!</definedName>
    <definedName name="vvvvvvvvvvvv" localSheetId="29">#REF!</definedName>
    <definedName name="vvvvvvvvvvvv" localSheetId="23">#REF!</definedName>
    <definedName name="vvvvvvvvvvvv" localSheetId="24">#REF!</definedName>
    <definedName name="vvvvvvvvvvvv" localSheetId="25">#REF!</definedName>
    <definedName name="vvvvvvvvvvvv" localSheetId="26">#REF!</definedName>
    <definedName name="vvvvvvvvvvvv" localSheetId="27">#REF!</definedName>
    <definedName name="vvvvvvvvvvvv">#REF!</definedName>
    <definedName name="Year" localSheetId="20">[2]Sheet1!$G$1:$G$2</definedName>
    <definedName name="Year">[3]Sheet1!$G$1:$G$2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E80" i="56"/>
  <c r="E82"/>
  <c r="D35" i="86" l="1"/>
  <c r="R25" i="59"/>
  <c r="R28"/>
  <c r="R52"/>
  <c r="R57"/>
  <c r="R64"/>
  <c r="R81"/>
  <c r="R90"/>
  <c r="R94"/>
  <c r="R104"/>
  <c r="R105"/>
  <c r="R106"/>
  <c r="R107"/>
  <c r="R108"/>
  <c r="R117"/>
  <c r="R122"/>
  <c r="R129"/>
  <c r="R134"/>
  <c r="R136"/>
  <c r="R139"/>
  <c r="R143"/>
  <c r="R149"/>
  <c r="R150"/>
  <c r="R153"/>
  <c r="R157"/>
  <c r="R158"/>
  <c r="R167"/>
  <c r="R176"/>
  <c r="R180"/>
  <c r="R184"/>
  <c r="R190"/>
  <c r="R196"/>
  <c r="R199"/>
  <c r="R200"/>
  <c r="R203"/>
  <c r="R208"/>
  <c r="R211"/>
  <c r="R213"/>
  <c r="R219"/>
  <c r="R224"/>
  <c r="R227"/>
  <c r="R228"/>
  <c r="R232"/>
  <c r="R234"/>
  <c r="R238"/>
  <c r="R241"/>
  <c r="R242"/>
  <c r="R246"/>
  <c r="R248"/>
  <c r="R250"/>
  <c r="R257"/>
  <c r="R262"/>
  <c r="R268"/>
  <c r="R271"/>
  <c r="R274"/>
  <c r="R277"/>
  <c r="R282"/>
  <c r="R286"/>
  <c r="R287"/>
  <c r="R288"/>
  <c r="R289"/>
  <c r="R290"/>
  <c r="R292"/>
  <c r="R296"/>
  <c r="R300"/>
  <c r="R306"/>
  <c r="R312"/>
  <c r="R315"/>
  <c r="R324"/>
  <c r="R325"/>
  <c r="R329"/>
  <c r="R331"/>
  <c r="R333"/>
  <c r="R334"/>
  <c r="R346"/>
  <c r="R362"/>
  <c r="F83" i="56" l="1"/>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F41" i="64"/>
  <c r="F40"/>
  <c r="F39"/>
  <c r="F36"/>
  <c r="F34"/>
  <c r="F33"/>
  <c r="F32"/>
  <c r="F31"/>
  <c r="F29"/>
  <c r="F28"/>
  <c r="F26"/>
  <c r="F25"/>
  <c r="F24"/>
  <c r="F20"/>
  <c r="F19"/>
  <c r="F17"/>
  <c r="F16"/>
  <c r="F14"/>
  <c r="F13"/>
  <c r="F12"/>
  <c r="F10"/>
  <c r="F7" i="63"/>
  <c r="G493" i="62"/>
  <c r="G479"/>
  <c r="G478"/>
  <c r="G477"/>
  <c r="G476"/>
  <c r="G475"/>
  <c r="G474"/>
  <c r="G453"/>
  <c r="G451"/>
  <c r="F455"/>
  <c r="G440"/>
  <c r="G439"/>
  <c r="G433"/>
  <c r="G406"/>
  <c r="G405"/>
  <c r="G404"/>
  <c r="G403"/>
  <c r="G401"/>
  <c r="G400"/>
  <c r="G399"/>
  <c r="G409"/>
  <c r="F398"/>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G262"/>
  <c r="G260"/>
  <c r="G259"/>
  <c r="G257"/>
  <c r="G256"/>
  <c r="G255"/>
  <c r="G250"/>
  <c r="G249"/>
  <c r="G248"/>
  <c r="G247"/>
  <c r="F246"/>
  <c r="G245"/>
  <c r="G244"/>
  <c r="G242"/>
  <c r="G241"/>
  <c r="G240"/>
  <c r="G239"/>
  <c r="G235"/>
  <c r="G225"/>
  <c r="G222"/>
  <c r="G219"/>
  <c r="G218"/>
  <c r="G216"/>
  <c r="G215"/>
  <c r="G212"/>
  <c r="G211"/>
  <c r="G210"/>
  <c r="G208"/>
  <c r="G206"/>
  <c r="G205"/>
  <c r="G201"/>
  <c r="G200"/>
  <c r="G198"/>
  <c r="G194"/>
  <c r="G189"/>
  <c r="G188"/>
  <c r="G185"/>
  <c r="G184"/>
  <c r="G178"/>
  <c r="G177"/>
  <c r="G176"/>
  <c r="G172"/>
  <c r="G171"/>
  <c r="G170"/>
  <c r="G167"/>
  <c r="G166"/>
  <c r="G165"/>
  <c r="G161"/>
  <c r="G160"/>
  <c r="G159"/>
  <c r="G157"/>
  <c r="G154"/>
  <c r="G153"/>
  <c r="G151"/>
  <c r="G150"/>
  <c r="G146"/>
  <c r="G145"/>
  <c r="G143"/>
  <c r="G139"/>
  <c r="G138"/>
  <c r="G137"/>
  <c r="G135"/>
  <c r="G133"/>
  <c r="G132"/>
  <c r="G131"/>
  <c r="G129"/>
  <c r="G127"/>
  <c r="G126"/>
  <c r="G124"/>
  <c r="G123"/>
  <c r="G122"/>
  <c r="G121"/>
  <c r="G120"/>
  <c r="G118"/>
  <c r="G116"/>
  <c r="G101"/>
  <c r="G100"/>
  <c r="G99"/>
  <c r="G97"/>
  <c r="G96"/>
  <c r="G95"/>
  <c r="G94"/>
  <c r="G93"/>
  <c r="G92"/>
  <c r="G87"/>
  <c r="G86"/>
  <c r="G85"/>
  <c r="G84"/>
  <c r="G82"/>
  <c r="G81"/>
  <c r="G77"/>
  <c r="G76"/>
  <c r="G73"/>
  <c r="G72"/>
  <c r="G69"/>
  <c r="G67"/>
  <c r="G66"/>
  <c r="G60"/>
  <c r="G59"/>
  <c r="G58"/>
  <c r="G56"/>
  <c r="G55"/>
  <c r="G53"/>
  <c r="G52"/>
  <c r="G51"/>
  <c r="G50"/>
  <c r="G46"/>
  <c r="G45"/>
  <c r="G43"/>
  <c r="G39"/>
  <c r="G38"/>
  <c r="G37"/>
  <c r="G36"/>
  <c r="G34"/>
  <c r="G33"/>
  <c r="G30"/>
  <c r="G26"/>
  <c r="G25"/>
  <c r="G23"/>
  <c r="G21"/>
  <c r="G20"/>
  <c r="G19"/>
  <c r="G18"/>
  <c r="G15"/>
  <c r="G14"/>
  <c r="G10"/>
  <c r="G9"/>
  <c r="G8"/>
  <c r="G7"/>
  <c r="G499"/>
  <c r="G498"/>
  <c r="F471"/>
  <c r="F468"/>
  <c r="G443"/>
  <c r="G421"/>
  <c r="G420"/>
  <c r="G392"/>
  <c r="G391"/>
  <c r="G228"/>
  <c r="G108"/>
  <c r="G107"/>
  <c r="H97" i="61"/>
  <c r="H96"/>
  <c r="H95"/>
  <c r="H94"/>
  <c r="H93"/>
  <c r="H91"/>
  <c r="H90"/>
  <c r="H89"/>
  <c r="H88"/>
  <c r="H85"/>
  <c r="H83"/>
  <c r="H72"/>
  <c r="H71"/>
  <c r="H70"/>
  <c r="H69"/>
  <c r="H68"/>
  <c r="H67"/>
  <c r="H66"/>
  <c r="H62"/>
  <c r="H61"/>
  <c r="H59"/>
  <c r="H56"/>
  <c r="H54"/>
  <c r="H53"/>
  <c r="H52"/>
  <c r="H50"/>
  <c r="H49"/>
  <c r="H47"/>
  <c r="H43"/>
  <c r="H42"/>
  <c r="H39"/>
  <c r="H38"/>
  <c r="H28"/>
  <c r="H13"/>
  <c r="H12"/>
  <c r="H10"/>
  <c r="H9"/>
  <c r="H6"/>
  <c r="H75"/>
  <c r="H122" i="67"/>
  <c r="H121"/>
  <c r="I121" s="1"/>
  <c r="H120"/>
  <c r="H118"/>
  <c r="H117"/>
  <c r="H116"/>
  <c r="H112"/>
  <c r="I112" s="1"/>
  <c r="H111"/>
  <c r="I111" s="1"/>
  <c r="H110"/>
  <c r="I110" s="1"/>
  <c r="H109"/>
  <c r="I109" s="1"/>
  <c r="H104"/>
  <c r="H98"/>
  <c r="H97"/>
  <c r="H96"/>
  <c r="H92"/>
  <c r="H87"/>
  <c r="H86"/>
  <c r="H85"/>
  <c r="H84"/>
  <c r="H81"/>
  <c r="H80"/>
  <c r="H79"/>
  <c r="H78"/>
  <c r="H77"/>
  <c r="H76"/>
  <c r="H75"/>
  <c r="H71"/>
  <c r="H70"/>
  <c r="H69"/>
  <c r="H68"/>
  <c r="H67"/>
  <c r="H64"/>
  <c r="H63"/>
  <c r="H62"/>
  <c r="H61"/>
  <c r="H60"/>
  <c r="H59"/>
  <c r="H56"/>
  <c r="H48"/>
  <c r="H46"/>
  <c r="H45"/>
  <c r="H42"/>
  <c r="H41"/>
  <c r="H40"/>
  <c r="H39"/>
  <c r="H38"/>
  <c r="H37"/>
  <c r="H36"/>
  <c r="H33"/>
  <c r="H30"/>
  <c r="H29"/>
  <c r="H28"/>
  <c r="H25"/>
  <c r="H24"/>
  <c r="H23"/>
  <c r="H22"/>
  <c r="H21"/>
  <c r="H18"/>
  <c r="H17"/>
  <c r="H16"/>
  <c r="H14"/>
  <c r="H13"/>
  <c r="H12"/>
  <c r="H11"/>
  <c r="H10"/>
  <c r="H9"/>
  <c r="H8"/>
  <c r="H7"/>
  <c r="H51"/>
  <c r="G361" i="59"/>
  <c r="G360"/>
  <c r="G359"/>
  <c r="G357"/>
  <c r="G356"/>
  <c r="G352"/>
  <c r="G351"/>
  <c r="G350"/>
  <c r="G349"/>
  <c r="G348"/>
  <c r="G347"/>
  <c r="G344"/>
  <c r="G342"/>
  <c r="G341"/>
  <c r="G340"/>
  <c r="G339"/>
  <c r="G337"/>
  <c r="G336"/>
  <c r="G335"/>
  <c r="G322"/>
  <c r="G321"/>
  <c r="G318"/>
  <c r="G317"/>
  <c r="G316"/>
  <c r="G302"/>
  <c r="G301"/>
  <c r="G298"/>
  <c r="G278"/>
  <c r="G275"/>
  <c r="G272"/>
  <c r="G270"/>
  <c r="G269"/>
  <c r="G264"/>
  <c r="G263"/>
  <c r="G261"/>
  <c r="G260"/>
  <c r="G259"/>
  <c r="G258"/>
  <c r="G253"/>
  <c r="G252"/>
  <c r="G251"/>
  <c r="G239"/>
  <c r="G233"/>
  <c r="G230"/>
  <c r="G229"/>
  <c r="G223"/>
  <c r="G222"/>
  <c r="G221"/>
  <c r="G220"/>
  <c r="G217"/>
  <c r="G214"/>
  <c r="G212"/>
  <c r="G210"/>
  <c r="G209"/>
  <c r="G207"/>
  <c r="G206"/>
  <c r="G195"/>
  <c r="G194"/>
  <c r="G193"/>
  <c r="G191"/>
  <c r="G188"/>
  <c r="G187"/>
  <c r="G186"/>
  <c r="G185"/>
  <c r="G183"/>
  <c r="G182"/>
  <c r="G181"/>
  <c r="G179"/>
  <c r="G178"/>
  <c r="G177"/>
  <c r="G175"/>
  <c r="G174"/>
  <c r="G173"/>
  <c r="G172"/>
  <c r="G171"/>
  <c r="G170"/>
  <c r="G169"/>
  <c r="G163"/>
  <c r="G162"/>
  <c r="G160"/>
  <c r="G159"/>
  <c r="G147"/>
  <c r="G146"/>
  <c r="G145"/>
  <c r="G144"/>
  <c r="G142"/>
  <c r="G141"/>
  <c r="G140"/>
  <c r="G138"/>
  <c r="G137"/>
  <c r="G135"/>
  <c r="G132"/>
  <c r="G131"/>
  <c r="G128"/>
  <c r="G127"/>
  <c r="G125"/>
  <c r="G123"/>
  <c r="G119"/>
  <c r="G118"/>
  <c r="G115"/>
  <c r="N115" s="1"/>
  <c r="G114"/>
  <c r="G113"/>
  <c r="G111"/>
  <c r="G110"/>
  <c r="G109"/>
  <c r="G100"/>
  <c r="G99"/>
  <c r="G98"/>
  <c r="G97"/>
  <c r="G96"/>
  <c r="G93"/>
  <c r="G92"/>
  <c r="G91"/>
  <c r="G88"/>
  <c r="G87"/>
  <c r="G84"/>
  <c r="G83"/>
  <c r="G82"/>
  <c r="G77"/>
  <c r="G76"/>
  <c r="G75"/>
  <c r="G74"/>
  <c r="G73"/>
  <c r="G72"/>
  <c r="G71"/>
  <c r="G70"/>
  <c r="G69"/>
  <c r="G68"/>
  <c r="G67"/>
  <c r="G66"/>
  <c r="G65"/>
  <c r="G62"/>
  <c r="G61"/>
  <c r="G60"/>
  <c r="G59"/>
  <c r="G58"/>
  <c r="G51"/>
  <c r="G50"/>
  <c r="G39"/>
  <c r="G38"/>
  <c r="G36"/>
  <c r="G35"/>
  <c r="G34"/>
  <c r="G32"/>
  <c r="G31"/>
  <c r="G30"/>
  <c r="G29"/>
  <c r="G24"/>
  <c r="G23"/>
  <c r="G22"/>
  <c r="G21"/>
  <c r="G20"/>
  <c r="G18"/>
  <c r="G17"/>
  <c r="G15"/>
  <c r="G14"/>
  <c r="G12"/>
  <c r="G11"/>
  <c r="G9"/>
  <c r="G8"/>
  <c r="G363"/>
  <c r="G327"/>
  <c r="G326"/>
  <c r="G293"/>
  <c r="G291"/>
  <c r="G280"/>
  <c r="G247"/>
  <c r="G244"/>
  <c r="G235"/>
  <c r="G225"/>
  <c r="G202"/>
  <c r="G201"/>
  <c r="G197"/>
  <c r="G155"/>
  <c r="G154"/>
  <c r="G53"/>
  <c r="G42"/>
  <c r="F13" i="57"/>
  <c r="F12"/>
  <c r="F11"/>
  <c r="F10"/>
  <c r="F9"/>
  <c r="F8"/>
  <c r="F7" i="70"/>
  <c r="F28" i="55"/>
  <c r="F27"/>
  <c r="F26"/>
  <c r="F25"/>
  <c r="F24"/>
  <c r="F23"/>
  <c r="F21"/>
  <c r="F19"/>
  <c r="F17"/>
  <c r="F16"/>
  <c r="F15"/>
  <c r="F13"/>
  <c r="F10"/>
  <c r="F9"/>
  <c r="F33"/>
  <c r="F32"/>
  <c r="D319" i="97"/>
  <c r="D318"/>
  <c r="D317"/>
  <c r="D316"/>
  <c r="D315"/>
  <c r="D312"/>
  <c r="D311"/>
  <c r="D310"/>
  <c r="D309"/>
  <c r="D308"/>
  <c r="D307"/>
  <c r="D306"/>
  <c r="D303"/>
  <c r="D302"/>
  <c r="D301"/>
  <c r="D300"/>
  <c r="D299"/>
  <c r="D298"/>
  <c r="D297"/>
  <c r="D296"/>
  <c r="D295"/>
  <c r="D294"/>
  <c r="D293"/>
  <c r="D292"/>
  <c r="D291"/>
  <c r="D290"/>
  <c r="D289"/>
  <c r="D288"/>
  <c r="D287"/>
  <c r="D286"/>
  <c r="D285"/>
  <c r="D284"/>
  <c r="D283"/>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F41" i="54"/>
  <c r="F37"/>
  <c r="F36"/>
  <c r="F34"/>
  <c r="F33"/>
  <c r="F30"/>
  <c r="F29"/>
  <c r="F26"/>
  <c r="F25"/>
  <c r="F24"/>
  <c r="F23"/>
  <c r="F22"/>
  <c r="F21"/>
  <c r="F19"/>
  <c r="F18"/>
  <c r="F17"/>
  <c r="F53"/>
  <c r="F52"/>
  <c r="F46"/>
  <c r="F45"/>
  <c r="F9" i="53"/>
  <c r="F8"/>
  <c r="F60" i="52"/>
  <c r="F51"/>
  <c r="F50"/>
  <c r="D47"/>
  <c r="F43"/>
  <c r="F42"/>
  <c r="F40"/>
  <c r="F39"/>
  <c r="F37"/>
  <c r="F19"/>
  <c r="F18"/>
  <c r="F15"/>
  <c r="F14"/>
  <c r="F12"/>
  <c r="F11"/>
  <c r="F10"/>
  <c r="F53"/>
  <c r="F32"/>
  <c r="F31"/>
  <c r="F24"/>
  <c r="F23"/>
  <c r="F89" i="51"/>
  <c r="F88"/>
  <c r="F87"/>
  <c r="F84"/>
  <c r="F83"/>
  <c r="F82"/>
  <c r="F81"/>
  <c r="F80"/>
  <c r="F79"/>
  <c r="F78"/>
  <c r="F77"/>
  <c r="F76"/>
  <c r="F75"/>
  <c r="F73"/>
  <c r="F72"/>
  <c r="F70"/>
  <c r="F69"/>
  <c r="F67"/>
  <c r="F66"/>
  <c r="F64"/>
  <c r="F63"/>
  <c r="F61"/>
  <c r="F60"/>
  <c r="F47"/>
  <c r="F46"/>
  <c r="F45"/>
  <c r="F44"/>
  <c r="F43"/>
  <c r="F42"/>
  <c r="F41"/>
  <c r="F40"/>
  <c r="F39"/>
  <c r="F38"/>
  <c r="F37"/>
  <c r="F35"/>
  <c r="F34"/>
  <c r="F33"/>
  <c r="F30"/>
  <c r="F29"/>
  <c r="F28"/>
  <c r="F25"/>
  <c r="F24"/>
  <c r="F23"/>
  <c r="F21"/>
  <c r="F20"/>
  <c r="F19"/>
  <c r="F17"/>
  <c r="F16"/>
  <c r="F15"/>
  <c r="F13"/>
  <c r="F53"/>
  <c r="F52"/>
  <c r="D50"/>
  <c r="D49"/>
  <c r="F20" i="50"/>
  <c r="F18"/>
  <c r="F11"/>
  <c r="F8"/>
  <c r="F71" i="48"/>
  <c r="F70"/>
  <c r="F69"/>
  <c r="F67"/>
  <c r="F66"/>
  <c r="F65"/>
  <c r="F64"/>
  <c r="F63"/>
  <c r="F62"/>
  <c r="F58"/>
  <c r="F57"/>
  <c r="F54"/>
  <c r="F53"/>
  <c r="F51"/>
  <c r="F49"/>
  <c r="F47"/>
  <c r="F40"/>
  <c r="F37"/>
  <c r="F36"/>
  <c r="F35"/>
  <c r="F34"/>
  <c r="F33"/>
  <c r="F32"/>
  <c r="F31"/>
  <c r="F30"/>
  <c r="F29"/>
  <c r="F28"/>
  <c r="F27"/>
  <c r="F26"/>
  <c r="F16"/>
  <c r="F15"/>
  <c r="F14"/>
  <c r="F42"/>
  <c r="F21"/>
  <c r="F20"/>
  <c r="F30" i="47"/>
  <c r="F29"/>
  <c r="F26"/>
  <c r="F25"/>
  <c r="F22"/>
  <c r="F20"/>
  <c r="F15"/>
  <c r="F14"/>
  <c r="F11"/>
  <c r="F36"/>
  <c r="F35"/>
  <c r="F47" i="46"/>
  <c r="F41"/>
  <c r="F40"/>
  <c r="F39"/>
  <c r="F37"/>
  <c r="F36"/>
  <c r="F35"/>
  <c r="F34"/>
  <c r="F32"/>
  <c r="F31"/>
  <c r="F30"/>
  <c r="F28"/>
  <c r="F26"/>
  <c r="F25"/>
  <c r="F23"/>
  <c r="F43"/>
  <c r="I44" i="69"/>
  <c r="H44"/>
  <c r="H43"/>
  <c r="E44"/>
  <c r="E43"/>
  <c r="H40"/>
  <c r="H39"/>
  <c r="H38"/>
  <c r="H37"/>
  <c r="H36"/>
  <c r="H35"/>
  <c r="H34"/>
  <c r="H33"/>
  <c r="H32"/>
  <c r="H31"/>
  <c r="H30"/>
  <c r="H29"/>
  <c r="H28"/>
  <c r="H27"/>
  <c r="H26"/>
  <c r="H25"/>
  <c r="E40"/>
  <c r="E39"/>
  <c r="E38"/>
  <c r="E37"/>
  <c r="E36"/>
  <c r="E35"/>
  <c r="E34"/>
  <c r="E33"/>
  <c r="E32"/>
  <c r="E31"/>
  <c r="E30"/>
  <c r="E29"/>
  <c r="E28"/>
  <c r="E27"/>
  <c r="E26"/>
  <c r="E25"/>
  <c r="H47"/>
  <c r="E47"/>
  <c r="H22"/>
  <c r="H21"/>
  <c r="I19"/>
  <c r="I18"/>
  <c r="H19"/>
  <c r="H18"/>
  <c r="H15"/>
  <c r="I13"/>
  <c r="I10"/>
  <c r="H13"/>
  <c r="H12"/>
  <c r="H11"/>
  <c r="H10"/>
  <c r="I7"/>
  <c r="H8"/>
  <c r="H7"/>
  <c r="H5"/>
  <c r="E22"/>
  <c r="E21"/>
  <c r="E19"/>
  <c r="E18"/>
  <c r="E17"/>
  <c r="E16"/>
  <c r="E15"/>
  <c r="E13"/>
  <c r="E12"/>
  <c r="E11"/>
  <c r="E10"/>
  <c r="E8"/>
  <c r="E7"/>
  <c r="E5"/>
  <c r="I127" i="65"/>
  <c r="I126"/>
  <c r="I124"/>
  <c r="I123"/>
  <c r="I120"/>
  <c r="I112"/>
  <c r="G109"/>
  <c r="G108"/>
  <c r="G107"/>
  <c r="G94"/>
  <c r="I91"/>
  <c r="I90"/>
  <c r="I89"/>
  <c r="I88"/>
  <c r="I87"/>
  <c r="I86"/>
  <c r="I85"/>
  <c r="I77"/>
  <c r="I47"/>
  <c r="I46"/>
  <c r="I45"/>
  <c r="I44"/>
  <c r="I43"/>
  <c r="I42"/>
  <c r="I40"/>
  <c r="I39"/>
  <c r="I38"/>
  <c r="I32"/>
  <c r="I31"/>
  <c r="I30"/>
  <c r="I29"/>
  <c r="I15"/>
  <c r="I72"/>
  <c r="I71"/>
  <c r="I50"/>
  <c r="F19" i="96"/>
  <c r="F16"/>
  <c r="F11"/>
  <c r="F21"/>
  <c r="F11" i="94"/>
  <c r="F19" i="93"/>
  <c r="F18"/>
  <c r="F17"/>
  <c r="D11"/>
  <c r="F10"/>
  <c r="F9"/>
  <c r="F26" i="92"/>
  <c r="F25"/>
  <c r="F23"/>
  <c r="F22"/>
  <c r="F29"/>
  <c r="F15" i="91"/>
  <c r="F11"/>
  <c r="F10"/>
  <c r="F8"/>
  <c r="F81" i="90"/>
  <c r="F70"/>
  <c r="F41"/>
  <c r="F40"/>
  <c r="F37"/>
  <c r="F36"/>
  <c r="F35"/>
  <c r="F33"/>
  <c r="F22"/>
  <c r="F13"/>
  <c r="F27" i="89"/>
  <c r="F23"/>
  <c r="F17"/>
  <c r="F16"/>
  <c r="F9"/>
  <c r="F8"/>
  <c r="F35" i="88"/>
  <c r="F29"/>
  <c r="D14"/>
  <c r="F13"/>
  <c r="F10"/>
  <c r="F23"/>
  <c r="F22"/>
  <c r="F28" i="87"/>
  <c r="F27"/>
  <c r="F26"/>
  <c r="D18"/>
  <c r="F31"/>
  <c r="F13"/>
  <c r="F11"/>
  <c r="F30" i="86"/>
  <c r="F29"/>
  <c r="F28"/>
  <c r="F26"/>
  <c r="F24"/>
  <c r="F23"/>
  <c r="F21"/>
  <c r="F20"/>
  <c r="F19"/>
  <c r="F18"/>
  <c r="F17"/>
  <c r="F34"/>
  <c r="F11"/>
  <c r="F8"/>
  <c r="F55" i="83"/>
  <c r="F53"/>
  <c r="F51"/>
  <c r="F49"/>
  <c r="F48"/>
  <c r="F43"/>
  <c r="F42"/>
  <c r="F40"/>
  <c r="F39"/>
  <c r="F38"/>
  <c r="F36"/>
  <c r="F35"/>
  <c r="F34"/>
  <c r="F14"/>
  <c r="F13"/>
  <c r="F12"/>
  <c r="F58"/>
  <c r="F81" i="82"/>
  <c r="F80"/>
  <c r="F78"/>
  <c r="F77"/>
  <c r="F76"/>
  <c r="F74"/>
  <c r="F73"/>
  <c r="F71"/>
  <c r="F70"/>
  <c r="F69"/>
  <c r="F68"/>
  <c r="F65"/>
  <c r="F62"/>
  <c r="F61"/>
  <c r="F59"/>
  <c r="F55"/>
  <c r="F54"/>
  <c r="F53"/>
  <c r="F51"/>
  <c r="F50"/>
  <c r="F47"/>
  <c r="F46"/>
  <c r="F39"/>
  <c r="F38"/>
  <c r="F37"/>
  <c r="F36"/>
  <c r="F35"/>
  <c r="F34"/>
  <c r="F33"/>
  <c r="F32"/>
  <c r="F31"/>
  <c r="F29"/>
  <c r="F27"/>
  <c r="F26"/>
  <c r="D41"/>
  <c r="D23"/>
  <c r="F22"/>
  <c r="F21"/>
  <c r="F19"/>
  <c r="F18"/>
  <c r="F17"/>
  <c r="F16"/>
  <c r="F15"/>
  <c r="F12"/>
  <c r="F9"/>
  <c r="F8"/>
  <c r="F88"/>
  <c r="F87"/>
  <c r="F42" i="81"/>
  <c r="F41"/>
  <c r="D39"/>
  <c r="D31"/>
  <c r="F38"/>
  <c r="F36"/>
  <c r="F35"/>
  <c r="F32"/>
  <c r="F24"/>
  <c r="F22"/>
  <c r="F21"/>
  <c r="F18"/>
  <c r="F17"/>
  <c r="F16"/>
  <c r="F14"/>
  <c r="F13"/>
  <c r="F12"/>
  <c r="F11"/>
  <c r="F10"/>
  <c r="F26"/>
  <c r="F140" i="80"/>
  <c r="F139"/>
  <c r="F138"/>
  <c r="F137"/>
  <c r="F136"/>
  <c r="F134"/>
  <c r="F121"/>
  <c r="F120"/>
  <c r="F118"/>
  <c r="F117"/>
  <c r="F114"/>
  <c r="F113"/>
  <c r="F112"/>
  <c r="F103"/>
  <c r="F102"/>
  <c r="F100"/>
  <c r="F99"/>
  <c r="F98"/>
  <c r="F97"/>
  <c r="F96"/>
  <c r="F94"/>
  <c r="F93"/>
  <c r="F91"/>
  <c r="F80"/>
  <c r="F79"/>
  <c r="F76"/>
  <c r="F56"/>
  <c r="F55"/>
  <c r="F54"/>
  <c r="F53"/>
  <c r="F39"/>
  <c r="F38"/>
  <c r="F18"/>
  <c r="F17"/>
  <c r="F13"/>
  <c r="F9"/>
  <c r="F142"/>
  <c r="F126"/>
  <c r="F125"/>
  <c r="F41"/>
  <c r="F26"/>
  <c r="F25"/>
  <c r="F21"/>
  <c r="F20" i="79"/>
  <c r="F19"/>
  <c r="F18"/>
  <c r="F12" i="78"/>
  <c r="F11"/>
  <c r="F10"/>
  <c r="F55" i="77"/>
  <c r="F52"/>
  <c r="D56"/>
  <c r="D51"/>
  <c r="F21"/>
  <c r="F34"/>
  <c r="F33"/>
  <c r="F58" i="76"/>
  <c r="F57"/>
  <c r="F56"/>
  <c r="F55"/>
  <c r="F47"/>
  <c r="F37"/>
  <c r="F20"/>
  <c r="F12"/>
  <c r="F11"/>
  <c r="F10"/>
  <c r="F70"/>
  <c r="F69"/>
  <c r="F29"/>
  <c r="F28"/>
  <c r="F15"/>
  <c r="F32" i="75"/>
  <c r="F22"/>
  <c r="F12"/>
  <c r="F11"/>
  <c r="F10"/>
  <c r="F27"/>
  <c r="F26"/>
  <c r="E47" i="74"/>
  <c r="F46"/>
  <c r="F45"/>
  <c r="F43"/>
  <c r="F42"/>
  <c r="F41"/>
  <c r="F40"/>
  <c r="F38"/>
  <c r="F37"/>
  <c r="F36"/>
  <c r="F34"/>
  <c r="F33"/>
  <c r="F32"/>
  <c r="F31"/>
  <c r="F30"/>
  <c r="F29"/>
  <c r="F27"/>
  <c r="F26"/>
  <c r="F25"/>
  <c r="F24"/>
  <c r="F22"/>
  <c r="F21"/>
  <c r="F20"/>
  <c r="F19"/>
  <c r="F49"/>
  <c r="F80" i="73"/>
  <c r="F79"/>
  <c r="F78"/>
  <c r="F73"/>
  <c r="F72"/>
  <c r="F71"/>
  <c r="F64"/>
  <c r="F63"/>
  <c r="F62"/>
  <c r="F60"/>
  <c r="F59"/>
  <c r="F58"/>
  <c r="F57"/>
  <c r="F56"/>
  <c r="F55"/>
  <c r="F42"/>
  <c r="F33"/>
  <c r="F31"/>
  <c r="F30"/>
  <c r="F29"/>
  <c r="F28"/>
  <c r="F27"/>
  <c r="F26"/>
  <c r="F25"/>
  <c r="F23"/>
  <c r="F103"/>
  <c r="F100"/>
  <c r="F94"/>
  <c r="F93"/>
  <c r="F35"/>
  <c r="F19"/>
  <c r="F18"/>
  <c r="F12"/>
  <c r="F9"/>
  <c r="F25" i="72"/>
  <c r="F17"/>
  <c r="F11"/>
  <c r="F10"/>
  <c r="F13"/>
  <c r="F120" i="71"/>
  <c r="E110"/>
  <c r="F107"/>
  <c r="F97"/>
  <c r="F67"/>
  <c r="F66"/>
  <c r="F64"/>
  <c r="D65"/>
  <c r="F57"/>
  <c r="F56"/>
  <c r="F55"/>
  <c r="F45"/>
  <c r="F44"/>
  <c r="F43"/>
  <c r="F42"/>
  <c r="F39"/>
  <c r="F30"/>
  <c r="F29"/>
  <c r="F24"/>
  <c r="F23"/>
  <c r="F21"/>
  <c r="F20"/>
  <c r="F18"/>
  <c r="F89"/>
  <c r="F87"/>
  <c r="F72"/>
  <c r="F71"/>
  <c r="F47"/>
  <c r="F32"/>
  <c r="F10"/>
  <c r="F9"/>
  <c r="F42" i="49"/>
  <c r="F39"/>
  <c r="O414" i="114" l="1"/>
  <c r="N414"/>
  <c r="F17" i="105" s="1"/>
  <c r="M414" i="114"/>
  <c r="P413"/>
  <c r="P412"/>
  <c r="P411"/>
  <c r="P410"/>
  <c r="P409"/>
  <c r="P408"/>
  <c r="P407"/>
  <c r="P406"/>
  <c r="P405"/>
  <c r="P404"/>
  <c r="P403"/>
  <c r="P402"/>
  <c r="Q37" i="106" s="1"/>
  <c r="P401" i="114"/>
  <c r="P400"/>
  <c r="P399"/>
  <c r="P398"/>
  <c r="P397"/>
  <c r="P396"/>
  <c r="P395"/>
  <c r="P394"/>
  <c r="P393"/>
  <c r="P392"/>
  <c r="P391"/>
  <c r="P390"/>
  <c r="P389"/>
  <c r="P388"/>
  <c r="P387"/>
  <c r="P386"/>
  <c r="P385"/>
  <c r="P384"/>
  <c r="P383"/>
  <c r="P382"/>
  <c r="P381"/>
  <c r="P380"/>
  <c r="P379"/>
  <c r="P378"/>
  <c r="Q36" i="106" s="1"/>
  <c r="P377" i="114"/>
  <c r="P376"/>
  <c r="P375"/>
  <c r="P374"/>
  <c r="P373"/>
  <c r="P372"/>
  <c r="P371"/>
  <c r="P370"/>
  <c r="P369"/>
  <c r="P368"/>
  <c r="P367"/>
  <c r="P366"/>
  <c r="P365"/>
  <c r="P364"/>
  <c r="P363"/>
  <c r="P362"/>
  <c r="P361"/>
  <c r="P360"/>
  <c r="P359"/>
  <c r="P358"/>
  <c r="P357"/>
  <c r="P356"/>
  <c r="P355"/>
  <c r="P354"/>
  <c r="Q35" i="106" s="1"/>
  <c r="P353" i="114"/>
  <c r="P352"/>
  <c r="P351"/>
  <c r="P350"/>
  <c r="P349"/>
  <c r="P348"/>
  <c r="P347"/>
  <c r="P346"/>
  <c r="P345"/>
  <c r="P344"/>
  <c r="Q34" i="106" s="1"/>
  <c r="P343" i="114"/>
  <c r="P342"/>
  <c r="P341"/>
  <c r="P340"/>
  <c r="P339"/>
  <c r="P338"/>
  <c r="P337"/>
  <c r="P336"/>
  <c r="P335"/>
  <c r="P334"/>
  <c r="P333"/>
  <c r="P332"/>
  <c r="Q33" i="106" s="1"/>
  <c r="P331" i="114"/>
  <c r="P330"/>
  <c r="P326"/>
  <c r="P324"/>
  <c r="P321"/>
  <c r="P320"/>
  <c r="P319"/>
  <c r="P318"/>
  <c r="P316"/>
  <c r="P314"/>
  <c r="P312"/>
  <c r="P304"/>
  <c r="H304"/>
  <c r="P303"/>
  <c r="H303"/>
  <c r="P302"/>
  <c r="H302"/>
  <c r="P301"/>
  <c r="H301"/>
  <c r="P300"/>
  <c r="H300"/>
  <c r="P299"/>
  <c r="H299"/>
  <c r="P298"/>
  <c r="H298"/>
  <c r="P297"/>
  <c r="H297"/>
  <c r="P296"/>
  <c r="H296"/>
  <c r="P295"/>
  <c r="H295"/>
  <c r="P294"/>
  <c r="P293"/>
  <c r="H293"/>
  <c r="P292"/>
  <c r="H292"/>
  <c r="P291"/>
  <c r="Q31" i="106" s="1"/>
  <c r="H291" i="114"/>
  <c r="P290"/>
  <c r="H290"/>
  <c r="P288"/>
  <c r="H288"/>
  <c r="P287"/>
  <c r="P286"/>
  <c r="P285"/>
  <c r="P284"/>
  <c r="P283"/>
  <c r="P282"/>
  <c r="P281"/>
  <c r="P280"/>
  <c r="P279"/>
  <c r="P278"/>
  <c r="P277"/>
  <c r="P276"/>
  <c r="P275"/>
  <c r="P274"/>
  <c r="P273"/>
  <c r="P272"/>
  <c r="P271"/>
  <c r="P270"/>
  <c r="Q30" i="106" s="1"/>
  <c r="P269" i="114"/>
  <c r="P268"/>
  <c r="R29" i="106" s="1"/>
  <c r="P267" i="114"/>
  <c r="P266"/>
  <c r="Q29" i="106" s="1"/>
  <c r="P265" i="114"/>
  <c r="P264"/>
  <c r="P263"/>
  <c r="P262"/>
  <c r="P261"/>
  <c r="P260"/>
  <c r="P259"/>
  <c r="P258"/>
  <c r="P257"/>
  <c r="P256"/>
  <c r="P255"/>
  <c r="P254"/>
  <c r="P253"/>
  <c r="P252"/>
  <c r="P251"/>
  <c r="P250"/>
  <c r="P249"/>
  <c r="P248"/>
  <c r="P247"/>
  <c r="P246"/>
  <c r="Q28" i="106" s="1"/>
  <c r="P245" i="114"/>
  <c r="P244"/>
  <c r="P243"/>
  <c r="P242"/>
  <c r="P241"/>
  <c r="P240"/>
  <c r="P239"/>
  <c r="P238"/>
  <c r="P237"/>
  <c r="P236"/>
  <c r="P235"/>
  <c r="P234"/>
  <c r="P232"/>
  <c r="P231"/>
  <c r="P230"/>
  <c r="P229"/>
  <c r="P228"/>
  <c r="P227"/>
  <c r="P226"/>
  <c r="P225"/>
  <c r="P224"/>
  <c r="P223"/>
  <c r="P222"/>
  <c r="P221"/>
  <c r="Q26" i="106" s="1"/>
  <c r="P220" i="114"/>
  <c r="P219"/>
  <c r="P218"/>
  <c r="P217"/>
  <c r="P216"/>
  <c r="P215"/>
  <c r="P214"/>
  <c r="P213"/>
  <c r="P212"/>
  <c r="P211"/>
  <c r="P210"/>
  <c r="P209"/>
  <c r="P208"/>
  <c r="P207"/>
  <c r="Q25" i="106" s="1"/>
  <c r="P206" i="114"/>
  <c r="P205"/>
  <c r="P204"/>
  <c r="P203"/>
  <c r="P202"/>
  <c r="P201"/>
  <c r="P200"/>
  <c r="P199"/>
  <c r="H163"/>
  <c r="H162"/>
  <c r="H161"/>
  <c r="H160"/>
  <c r="H159"/>
  <c r="H158"/>
  <c r="H157"/>
  <c r="H156"/>
  <c r="H155"/>
  <c r="H154"/>
  <c r="H153"/>
  <c r="H152"/>
  <c r="H151"/>
  <c r="H150"/>
  <c r="H149"/>
  <c r="P144"/>
  <c r="Q21" i="106" s="1"/>
  <c r="P133" i="114"/>
  <c r="P132"/>
  <c r="P128"/>
  <c r="P127"/>
  <c r="P126"/>
  <c r="P125"/>
  <c r="P124"/>
  <c r="P123"/>
  <c r="P122"/>
  <c r="P121"/>
  <c r="P120"/>
  <c r="P119"/>
  <c r="P118"/>
  <c r="P117"/>
  <c r="Q19" i="106" s="1"/>
  <c r="P116" i="114"/>
  <c r="P115"/>
  <c r="P113"/>
  <c r="P112"/>
  <c r="P107"/>
  <c r="P94"/>
  <c r="P93"/>
  <c r="P92"/>
  <c r="P91"/>
  <c r="P90"/>
  <c r="P89"/>
  <c r="P88"/>
  <c r="Q15" i="106" s="1"/>
  <c r="P87" i="114"/>
  <c r="P86"/>
  <c r="P85"/>
  <c r="P84"/>
  <c r="P83"/>
  <c r="P82"/>
  <c r="P81"/>
  <c r="P80"/>
  <c r="Q14" i="106" s="1"/>
  <c r="P79" i="114"/>
  <c r="P77"/>
  <c r="Q13" i="106" s="1"/>
  <c r="P76" i="114"/>
  <c r="P75"/>
  <c r="P74"/>
  <c r="P51"/>
  <c r="P50"/>
  <c r="P49"/>
  <c r="P48"/>
  <c r="P46"/>
  <c r="P45"/>
  <c r="P44"/>
  <c r="P42"/>
  <c r="Q9" i="106" s="1"/>
  <c r="P41" i="114"/>
  <c r="R9" i="106" s="1"/>
  <c r="P40" i="114"/>
  <c r="P39"/>
  <c r="P38"/>
  <c r="P37"/>
  <c r="P36"/>
  <c r="P35"/>
  <c r="P34"/>
  <c r="P32"/>
  <c r="P31"/>
  <c r="P30"/>
  <c r="P29"/>
  <c r="P28"/>
  <c r="P27"/>
  <c r="P26"/>
  <c r="P25"/>
  <c r="P24"/>
  <c r="P23"/>
  <c r="P22"/>
  <c r="P21"/>
  <c r="P20"/>
  <c r="P19"/>
  <c r="H19"/>
  <c r="P18"/>
  <c r="P17"/>
  <c r="P16"/>
  <c r="P15"/>
  <c r="Q12" i="106" s="1"/>
  <c r="P14" i="114"/>
  <c r="P13"/>
  <c r="P12"/>
  <c r="P10"/>
  <c r="P9"/>
  <c r="P7"/>
  <c r="P6"/>
  <c r="P5"/>
  <c r="Q8" i="106" s="1"/>
  <c r="M326" i="113"/>
  <c r="J326"/>
  <c r="I326"/>
  <c r="H326"/>
  <c r="G326"/>
  <c r="Q325"/>
  <c r="L325"/>
  <c r="L324"/>
  <c r="Q323"/>
  <c r="L323"/>
  <c r="Q322"/>
  <c r="L322"/>
  <c r="L321"/>
  <c r="Q321" s="1"/>
  <c r="L320"/>
  <c r="Q319"/>
  <c r="L319"/>
  <c r="Q318"/>
  <c r="L318"/>
  <c r="L317"/>
  <c r="Q317" s="1"/>
  <c r="L316"/>
  <c r="Q316" s="1"/>
  <c r="Q315"/>
  <c r="L315"/>
  <c r="Q314"/>
  <c r="L314"/>
  <c r="Q313"/>
  <c r="L313"/>
  <c r="Q312"/>
  <c r="L312"/>
  <c r="L311"/>
  <c r="Q311" s="1"/>
  <c r="Q310"/>
  <c r="L310"/>
  <c r="Q309"/>
  <c r="L309"/>
  <c r="Q308"/>
  <c r="L308"/>
  <c r="L307"/>
  <c r="Q307" s="1"/>
  <c r="L306"/>
  <c r="L305"/>
  <c r="Q305" s="1"/>
  <c r="Q304"/>
  <c r="L304"/>
  <c r="L303"/>
  <c r="L302"/>
  <c r="Q302" s="1"/>
  <c r="Q301"/>
  <c r="L301"/>
  <c r="Q300"/>
  <c r="L300"/>
  <c r="Q299"/>
  <c r="L299"/>
  <c r="Q298"/>
  <c r="L298"/>
  <c r="L297"/>
  <c r="Q296"/>
  <c r="L296"/>
  <c r="Q295"/>
  <c r="L295"/>
  <c r="L294"/>
  <c r="Q293"/>
  <c r="L293"/>
  <c r="Q292"/>
  <c r="L292"/>
  <c r="Q291"/>
  <c r="L291"/>
  <c r="L290"/>
  <c r="Q290" s="1"/>
  <c r="L289"/>
  <c r="Q289" s="1"/>
  <c r="Q288"/>
  <c r="L288"/>
  <c r="Q287"/>
  <c r="L287"/>
  <c r="Q286"/>
  <c r="L286"/>
  <c r="Q285"/>
  <c r="L285"/>
  <c r="L284"/>
  <c r="Q284" s="1"/>
  <c r="L283"/>
  <c r="Q283" s="1"/>
  <c r="L282"/>
  <c r="L281"/>
  <c r="Q281" s="1"/>
  <c r="Q280"/>
  <c r="L280"/>
  <c r="L279"/>
  <c r="Q279" s="1"/>
  <c r="Q278"/>
  <c r="L278"/>
  <c r="Q277"/>
  <c r="L277"/>
  <c r="Q276"/>
  <c r="L276"/>
  <c r="L275"/>
  <c r="Q275" s="1"/>
  <c r="Q274"/>
  <c r="L274"/>
  <c r="L273"/>
  <c r="Q273" s="1"/>
  <c r="Q272"/>
  <c r="L272"/>
  <c r="Q271"/>
  <c r="L271"/>
  <c r="Q270"/>
  <c r="L270"/>
  <c r="L269"/>
  <c r="Q269" s="1"/>
  <c r="Q268"/>
  <c r="L268"/>
  <c r="L267"/>
  <c r="Q267" s="1"/>
  <c r="Q266"/>
  <c r="L266"/>
  <c r="Q265"/>
  <c r="L265"/>
  <c r="Q264"/>
  <c r="L264"/>
  <c r="L263"/>
  <c r="Q263" s="1"/>
  <c r="Q262"/>
  <c r="L262"/>
  <c r="L261"/>
  <c r="Q261" s="1"/>
  <c r="Q260"/>
  <c r="L260"/>
  <c r="Q259"/>
  <c r="L259"/>
  <c r="Q258"/>
  <c r="L258"/>
  <c r="L257"/>
  <c r="Q257" s="1"/>
  <c r="Q256"/>
  <c r="L256"/>
  <c r="L255"/>
  <c r="Q255" s="1"/>
  <c r="Q254"/>
  <c r="L254"/>
  <c r="Q253"/>
  <c r="L253"/>
  <c r="Q252"/>
  <c r="L252"/>
  <c r="L251"/>
  <c r="Q251" s="1"/>
  <c r="Q250"/>
  <c r="L250"/>
  <c r="L249"/>
  <c r="Q249" s="1"/>
  <c r="Q248"/>
  <c r="L248"/>
  <c r="Q247"/>
  <c r="L247"/>
  <c r="Q246"/>
  <c r="L246"/>
  <c r="L245"/>
  <c r="Q245" s="1"/>
  <c r="Q244"/>
  <c r="L244"/>
  <c r="L243"/>
  <c r="Q243" s="1"/>
  <c r="Q242"/>
  <c r="L242"/>
  <c r="Q241"/>
  <c r="L241"/>
  <c r="Q240"/>
  <c r="L240"/>
  <c r="L239"/>
  <c r="Q239" s="1"/>
  <c r="Q238"/>
  <c r="L238"/>
  <c r="L237"/>
  <c r="Q237" s="1"/>
  <c r="Q236"/>
  <c r="L236"/>
  <c r="Q235"/>
  <c r="L235"/>
  <c r="Q234"/>
  <c r="L234"/>
  <c r="L233"/>
  <c r="Q233" s="1"/>
  <c r="Q232"/>
  <c r="L232"/>
  <c r="L231"/>
  <c r="Q231" s="1"/>
  <c r="Q230"/>
  <c r="L230"/>
  <c r="Q229"/>
  <c r="L229"/>
  <c r="Q228"/>
  <c r="L228"/>
  <c r="L227"/>
  <c r="Q227" s="1"/>
  <c r="Q226"/>
  <c r="L226"/>
  <c r="L225"/>
  <c r="Q225" s="1"/>
  <c r="Q224"/>
  <c r="L224"/>
  <c r="Q223"/>
  <c r="L223"/>
  <c r="Q222"/>
  <c r="L222"/>
  <c r="L221"/>
  <c r="Q221" s="1"/>
  <c r="Q220"/>
  <c r="L220"/>
  <c r="L219"/>
  <c r="Q219" s="1"/>
  <c r="Q218"/>
  <c r="L218"/>
  <c r="Q217"/>
  <c r="L217"/>
  <c r="Q216"/>
  <c r="L216"/>
  <c r="L215"/>
  <c r="Q215" s="1"/>
  <c r="Q214"/>
  <c r="L214"/>
  <c r="L213"/>
  <c r="Q213" s="1"/>
  <c r="Q212"/>
  <c r="L212"/>
  <c r="Q211"/>
  <c r="L211"/>
  <c r="Q210"/>
  <c r="L210"/>
  <c r="L209"/>
  <c r="Q209" s="1"/>
  <c r="Q208"/>
  <c r="L208"/>
  <c r="L207"/>
  <c r="Q207" s="1"/>
  <c r="Q206"/>
  <c r="L206"/>
  <c r="Q205"/>
  <c r="L205"/>
  <c r="Q204"/>
  <c r="L204"/>
  <c r="L203"/>
  <c r="Q203" s="1"/>
  <c r="Q202"/>
  <c r="L202"/>
  <c r="L201"/>
  <c r="Q201" s="1"/>
  <c r="Q200"/>
  <c r="L200"/>
  <c r="Q199"/>
  <c r="L199"/>
  <c r="Q198"/>
  <c r="L198"/>
  <c r="L197"/>
  <c r="Q197" s="1"/>
  <c r="Q196"/>
  <c r="L196"/>
  <c r="L195"/>
  <c r="Q195" s="1"/>
  <c r="Q194"/>
  <c r="L194"/>
  <c r="Q193"/>
  <c r="L193"/>
  <c r="Q192"/>
  <c r="L192"/>
  <c r="L191"/>
  <c r="Q191" s="1"/>
  <c r="Q190"/>
  <c r="L190"/>
  <c r="L189"/>
  <c r="Q189" s="1"/>
  <c r="Q188"/>
  <c r="L188"/>
  <c r="Q187"/>
  <c r="L187"/>
  <c r="Q186"/>
  <c r="L186"/>
  <c r="L185"/>
  <c r="Q185" s="1"/>
  <c r="Q184"/>
  <c r="L184"/>
  <c r="L183"/>
  <c r="Q183" s="1"/>
  <c r="Q182"/>
  <c r="L182"/>
  <c r="Q181"/>
  <c r="L181"/>
  <c r="Q180"/>
  <c r="L180"/>
  <c r="L179"/>
  <c r="Q179" s="1"/>
  <c r="Q178"/>
  <c r="L178"/>
  <c r="L177"/>
  <c r="Q177" s="1"/>
  <c r="Q176"/>
  <c r="L176"/>
  <c r="Q175"/>
  <c r="L175"/>
  <c r="Q174"/>
  <c r="L174"/>
  <c r="L173"/>
  <c r="Q173" s="1"/>
  <c r="Q172"/>
  <c r="L172"/>
  <c r="L171"/>
  <c r="Q171" s="1"/>
  <c r="Q170"/>
  <c r="L170"/>
  <c r="Q169"/>
  <c r="L169"/>
  <c r="Q168"/>
  <c r="L168"/>
  <c r="L167"/>
  <c r="Q167" s="1"/>
  <c r="Q166"/>
  <c r="L166"/>
  <c r="L165"/>
  <c r="Q165" s="1"/>
  <c r="Q164"/>
  <c r="L164"/>
  <c r="Q163"/>
  <c r="L163"/>
  <c r="Q162"/>
  <c r="L162"/>
  <c r="L161"/>
  <c r="Q161" s="1"/>
  <c r="Q160"/>
  <c r="L160"/>
  <c r="L159"/>
  <c r="Q159" s="1"/>
  <c r="Q158"/>
  <c r="L158"/>
  <c r="Q157"/>
  <c r="L157"/>
  <c r="Q156"/>
  <c r="L156"/>
  <c r="L155"/>
  <c r="Q155" s="1"/>
  <c r="Q154"/>
  <c r="L154"/>
  <c r="L153"/>
  <c r="Q153" s="1"/>
  <c r="Q152"/>
  <c r="L152"/>
  <c r="Q151"/>
  <c r="L151"/>
  <c r="Q150"/>
  <c r="L150"/>
  <c r="L149"/>
  <c r="Q149" s="1"/>
  <c r="Q148"/>
  <c r="L148"/>
  <c r="L147"/>
  <c r="Q147" s="1"/>
  <c r="Q146"/>
  <c r="L146"/>
  <c r="Q145"/>
  <c r="L145"/>
  <c r="Q144"/>
  <c r="L144"/>
  <c r="L143"/>
  <c r="Q143" s="1"/>
  <c r="Q142"/>
  <c r="L142"/>
  <c r="L141"/>
  <c r="Q141" s="1"/>
  <c r="Q140"/>
  <c r="L140"/>
  <c r="L139"/>
  <c r="L138"/>
  <c r="Q138" s="1"/>
  <c r="Q137"/>
  <c r="L137"/>
  <c r="Q136"/>
  <c r="L136"/>
  <c r="Q135"/>
  <c r="L135"/>
  <c r="Q134"/>
  <c r="L134"/>
  <c r="L133"/>
  <c r="Q132"/>
  <c r="L132"/>
  <c r="L131"/>
  <c r="Q130"/>
  <c r="L130"/>
  <c r="L129"/>
  <c r="L128"/>
  <c r="Q128" s="1"/>
  <c r="K326"/>
  <c r="Q126"/>
  <c r="L126"/>
  <c r="Q125"/>
  <c r="L125"/>
  <c r="L124"/>
  <c r="Q123"/>
  <c r="L123"/>
  <c r="Q122"/>
  <c r="L122"/>
  <c r="Q121"/>
  <c r="L121"/>
  <c r="L120"/>
  <c r="Q120" s="1"/>
  <c r="L119"/>
  <c r="Q119" s="1"/>
  <c r="Q118"/>
  <c r="L118"/>
  <c r="Q117"/>
  <c r="L117"/>
  <c r="Q116"/>
  <c r="L116"/>
  <c r="Q115"/>
  <c r="L115"/>
  <c r="L114"/>
  <c r="Q114" s="1"/>
  <c r="L113"/>
  <c r="Q113" s="1"/>
  <c r="Q112"/>
  <c r="L112"/>
  <c r="L111"/>
  <c r="Q110"/>
  <c r="L110"/>
  <c r="L109"/>
  <c r="Q109" s="1"/>
  <c r="L108"/>
  <c r="Q108" s="1"/>
  <c r="L107"/>
  <c r="L106"/>
  <c r="Q106" s="1"/>
  <c r="Q105"/>
  <c r="L105"/>
  <c r="L104"/>
  <c r="L103"/>
  <c r="L102"/>
  <c r="L101"/>
  <c r="Q101" s="1"/>
  <c r="L100"/>
  <c r="Q100" s="1"/>
  <c r="Q99"/>
  <c r="L99"/>
  <c r="Q98"/>
  <c r="L98"/>
  <c r="L97"/>
  <c r="Q97" s="1"/>
  <c r="Q96"/>
  <c r="L96"/>
  <c r="L95"/>
  <c r="Q95" s="1"/>
  <c r="L94"/>
  <c r="Q94" s="1"/>
  <c r="L93"/>
  <c r="L92"/>
  <c r="Q92" s="1"/>
  <c r="Q91"/>
  <c r="L91"/>
  <c r="Q90"/>
  <c r="L90"/>
  <c r="Q89"/>
  <c r="L89"/>
  <c r="Q88"/>
  <c r="L88"/>
  <c r="L87"/>
  <c r="Q86"/>
  <c r="L86"/>
  <c r="Q85"/>
  <c r="L85"/>
  <c r="L84"/>
  <c r="Q84" s="1"/>
  <c r="Q83"/>
  <c r="L83"/>
  <c r="L82"/>
  <c r="Q82" s="1"/>
  <c r="L81"/>
  <c r="Q81" s="1"/>
  <c r="Q80"/>
  <c r="L80"/>
  <c r="Q79"/>
  <c r="L79"/>
  <c r="L78"/>
  <c r="Q78" s="1"/>
  <c r="Q77"/>
  <c r="L77"/>
  <c r="L76"/>
  <c r="Q76" s="1"/>
  <c r="L75"/>
  <c r="Q75" s="1"/>
  <c r="Q74"/>
  <c r="L74"/>
  <c r="Q73"/>
  <c r="L73"/>
  <c r="L72"/>
  <c r="Q72" s="1"/>
  <c r="Q71"/>
  <c r="L71"/>
  <c r="L70"/>
  <c r="Q70" s="1"/>
  <c r="L69"/>
  <c r="Q69" s="1"/>
  <c r="Q68"/>
  <c r="L68"/>
  <c r="Q67"/>
  <c r="L67"/>
  <c r="L66"/>
  <c r="Q66" s="1"/>
  <c r="Q65"/>
  <c r="L65"/>
  <c r="L64"/>
  <c r="Q64" s="1"/>
  <c r="L63"/>
  <c r="Q63" s="1"/>
  <c r="Q62"/>
  <c r="L62"/>
  <c r="Q61"/>
  <c r="L61"/>
  <c r="L60"/>
  <c r="Q60" s="1"/>
  <c r="Q59"/>
  <c r="L59"/>
  <c r="L58"/>
  <c r="Q58" s="1"/>
  <c r="L57"/>
  <c r="Q57" s="1"/>
  <c r="Q56"/>
  <c r="L56"/>
  <c r="Q55"/>
  <c r="L55"/>
  <c r="L54"/>
  <c r="Q53"/>
  <c r="L53"/>
  <c r="Q52"/>
  <c r="L52"/>
  <c r="Q51"/>
  <c r="L51"/>
  <c r="L50"/>
  <c r="Q50" s="1"/>
  <c r="L49"/>
  <c r="L48"/>
  <c r="Q47"/>
  <c r="L47"/>
  <c r="L46"/>
  <c r="Q45"/>
  <c r="L45"/>
  <c r="L44"/>
  <c r="Q44" s="1"/>
  <c r="L43"/>
  <c r="Q43" s="1"/>
  <c r="Q42"/>
  <c r="L42"/>
  <c r="Q41"/>
  <c r="L41"/>
  <c r="L40"/>
  <c r="Q40" s="1"/>
  <c r="Q39"/>
  <c r="L39"/>
  <c r="L38"/>
  <c r="Q38" s="1"/>
  <c r="L37"/>
  <c r="L36"/>
  <c r="Q36" s="1"/>
  <c r="L35"/>
  <c r="Q34"/>
  <c r="L34"/>
  <c r="L33"/>
  <c r="Q33" s="1"/>
  <c r="Q32"/>
  <c r="L32"/>
  <c r="L31"/>
  <c r="Q31" s="1"/>
  <c r="L30"/>
  <c r="Q30" s="1"/>
  <c r="Q29"/>
  <c r="L29"/>
  <c r="Q28"/>
  <c r="L28"/>
  <c r="L27"/>
  <c r="Q27" s="1"/>
  <c r="Q26"/>
  <c r="L26"/>
  <c r="L25"/>
  <c r="Q24"/>
  <c r="L24"/>
  <c r="L23"/>
  <c r="Q23" s="1"/>
  <c r="L22"/>
  <c r="Q22" s="1"/>
  <c r="Q21"/>
  <c r="L21"/>
  <c r="Q20"/>
  <c r="L20"/>
  <c r="L19"/>
  <c r="L18"/>
  <c r="Q17"/>
  <c r="L17"/>
  <c r="L16"/>
  <c r="Q16" s="1"/>
  <c r="L15"/>
  <c r="Q14"/>
  <c r="L14"/>
  <c r="L13"/>
  <c r="Q12"/>
  <c r="L12"/>
  <c r="L11"/>
  <c r="L10"/>
  <c r="Q10" s="1"/>
  <c r="L9"/>
  <c r="Q9" s="1"/>
  <c r="Q8"/>
  <c r="L8"/>
  <c r="Q7"/>
  <c r="L7"/>
  <c r="L6"/>
  <c r="Q6" s="1"/>
  <c r="Q5"/>
  <c r="L5"/>
  <c r="H157" i="112"/>
  <c r="P156"/>
  <c r="O156"/>
  <c r="M156"/>
  <c r="M157" s="1"/>
  <c r="K156"/>
  <c r="K157" s="1"/>
  <c r="J156"/>
  <c r="J157" s="1"/>
  <c r="I156"/>
  <c r="H156"/>
  <c r="G156"/>
  <c r="Q155"/>
  <c r="L155"/>
  <c r="L154"/>
  <c r="Q154" s="1"/>
  <c r="Q153"/>
  <c r="L153"/>
  <c r="L152"/>
  <c r="Q152" s="1"/>
  <c r="L151"/>
  <c r="Q151" s="1"/>
  <c r="Q150"/>
  <c r="L150"/>
  <c r="Q149"/>
  <c r="L149"/>
  <c r="L148"/>
  <c r="Q148" s="1"/>
  <c r="Q147"/>
  <c r="L147"/>
  <c r="L146"/>
  <c r="Q146" s="1"/>
  <c r="L145"/>
  <c r="Q145" s="1"/>
  <c r="Q143"/>
  <c r="L143"/>
  <c r="Q141"/>
  <c r="L141"/>
  <c r="L140"/>
  <c r="Q140" s="1"/>
  <c r="Q139"/>
  <c r="L139"/>
  <c r="L138"/>
  <c r="Q138" s="1"/>
  <c r="L137"/>
  <c r="Q137" s="1"/>
  <c r="Q136"/>
  <c r="L136"/>
  <c r="Q135"/>
  <c r="L135"/>
  <c r="L134"/>
  <c r="Q134" s="1"/>
  <c r="Q133"/>
  <c r="L133"/>
  <c r="L132"/>
  <c r="Q132" s="1"/>
  <c r="L131"/>
  <c r="Q131" s="1"/>
  <c r="Q130"/>
  <c r="L130"/>
  <c r="Q129"/>
  <c r="L129"/>
  <c r="L128"/>
  <c r="Q128" s="1"/>
  <c r="Q127"/>
  <c r="L127"/>
  <c r="L126"/>
  <c r="Q126" s="1"/>
  <c r="L125"/>
  <c r="Q125" s="1"/>
  <c r="Q124"/>
  <c r="L124"/>
  <c r="Q123"/>
  <c r="L123"/>
  <c r="L122"/>
  <c r="Q122" s="1"/>
  <c r="Q121"/>
  <c r="L121"/>
  <c r="L120"/>
  <c r="Q120" s="1"/>
  <c r="L118"/>
  <c r="Q118" s="1"/>
  <c r="Q117"/>
  <c r="L117"/>
  <c r="Q116"/>
  <c r="L116"/>
  <c r="L115"/>
  <c r="Q115" s="1"/>
  <c r="Q114"/>
  <c r="L114"/>
  <c r="L113"/>
  <c r="Q113" s="1"/>
  <c r="Q112"/>
  <c r="L112"/>
  <c r="Q111"/>
  <c r="L111"/>
  <c r="Q110"/>
  <c r="L110"/>
  <c r="L109"/>
  <c r="Q109" s="1"/>
  <c r="Q108"/>
  <c r="L108"/>
  <c r="L107"/>
  <c r="Q107" s="1"/>
  <c r="Q106"/>
  <c r="L106"/>
  <c r="Q105"/>
  <c r="L105"/>
  <c r="Q104"/>
  <c r="L104"/>
  <c r="L102"/>
  <c r="Q102" s="1"/>
  <c r="Q101"/>
  <c r="L101"/>
  <c r="L100"/>
  <c r="Q100" s="1"/>
  <c r="Q99"/>
  <c r="L99"/>
  <c r="Q98"/>
  <c r="L98"/>
  <c r="Q97"/>
  <c r="L97"/>
  <c r="L95"/>
  <c r="Q95" s="1"/>
  <c r="Q94"/>
  <c r="L94"/>
  <c r="L93"/>
  <c r="Q93" s="1"/>
  <c r="Q92"/>
  <c r="L92"/>
  <c r="Q91"/>
  <c r="L91"/>
  <c r="Q90"/>
  <c r="L90"/>
  <c r="L89"/>
  <c r="Q89" s="1"/>
  <c r="Q88"/>
  <c r="L88"/>
  <c r="L87"/>
  <c r="Q87" s="1"/>
  <c r="Q86"/>
  <c r="L86"/>
  <c r="Q85"/>
  <c r="L85"/>
  <c r="Q84"/>
  <c r="L84"/>
  <c r="L83"/>
  <c r="Q83" s="1"/>
  <c r="Q82"/>
  <c r="L82"/>
  <c r="L81"/>
  <c r="Q81" s="1"/>
  <c r="Q80"/>
  <c r="L80"/>
  <c r="Q79"/>
  <c r="L79"/>
  <c r="Q78"/>
  <c r="L78"/>
  <c r="L77"/>
  <c r="L76"/>
  <c r="Q76" s="1"/>
  <c r="Q74"/>
  <c r="L74"/>
  <c r="Q73"/>
  <c r="L73"/>
  <c r="L72"/>
  <c r="Q72" s="1"/>
  <c r="L71"/>
  <c r="Q71" s="1"/>
  <c r="Q70"/>
  <c r="L70"/>
  <c r="Q69"/>
  <c r="L69"/>
  <c r="Q68"/>
  <c r="L68"/>
  <c r="Q67"/>
  <c r="L67"/>
  <c r="L66"/>
  <c r="Q66" s="1"/>
  <c r="L65"/>
  <c r="Q65" s="1"/>
  <c r="Q64"/>
  <c r="L64"/>
  <c r="Q63"/>
  <c r="L63"/>
  <c r="Q62"/>
  <c r="L62"/>
  <c r="Q61"/>
  <c r="L61"/>
  <c r="L60"/>
  <c r="Q60" s="1"/>
  <c r="L59"/>
  <c r="Q59" s="1"/>
  <c r="Q58"/>
  <c r="L58"/>
  <c r="Q57"/>
  <c r="L57"/>
  <c r="Q56"/>
  <c r="L56"/>
  <c r="Q55"/>
  <c r="L55"/>
  <c r="L54"/>
  <c r="Q54" s="1"/>
  <c r="L53"/>
  <c r="Q53" s="1"/>
  <c r="Q52"/>
  <c r="L52"/>
  <c r="P51"/>
  <c r="O51"/>
  <c r="M51"/>
  <c r="K51"/>
  <c r="J51"/>
  <c r="I51"/>
  <c r="H51"/>
  <c r="G51"/>
  <c r="G157" s="1"/>
  <c r="Q50"/>
  <c r="L50"/>
  <c r="Q49"/>
  <c r="L49"/>
  <c r="Q48"/>
  <c r="L48"/>
  <c r="Q47"/>
  <c r="L47"/>
  <c r="L46"/>
  <c r="Q46" s="1"/>
  <c r="L45"/>
  <c r="Q45" s="1"/>
  <c r="Q44"/>
  <c r="L44"/>
  <c r="Q43"/>
  <c r="L43"/>
  <c r="Q42"/>
  <c r="L42"/>
  <c r="Q41"/>
  <c r="L41"/>
  <c r="L40"/>
  <c r="Q40" s="1"/>
  <c r="L39"/>
  <c r="Q39" s="1"/>
  <c r="Q38"/>
  <c r="L38"/>
  <c r="L37"/>
  <c r="Q36"/>
  <c r="L36"/>
  <c r="L35"/>
  <c r="Q35" s="1"/>
  <c r="L34"/>
  <c r="Q34" s="1"/>
  <c r="Q33"/>
  <c r="L33"/>
  <c r="Q32"/>
  <c r="L32"/>
  <c r="L31"/>
  <c r="Q31" s="1"/>
  <c r="Q30"/>
  <c r="L30"/>
  <c r="L29"/>
  <c r="Q29" s="1"/>
  <c r="Q28"/>
  <c r="L28"/>
  <c r="Q27"/>
  <c r="L27"/>
  <c r="Q26"/>
  <c r="L26"/>
  <c r="L25"/>
  <c r="Q25" s="1"/>
  <c r="Q24"/>
  <c r="L24"/>
  <c r="L23"/>
  <c r="Q23" s="1"/>
  <c r="Q22"/>
  <c r="L22"/>
  <c r="Q21"/>
  <c r="L21"/>
  <c r="Q20"/>
  <c r="L20"/>
  <c r="L19"/>
  <c r="Q19" s="1"/>
  <c r="L18"/>
  <c r="Q17"/>
  <c r="L17"/>
  <c r="Q16"/>
  <c r="L16"/>
  <c r="L15"/>
  <c r="Q14"/>
  <c r="L14"/>
  <c r="Q13"/>
  <c r="L13"/>
  <c r="L12"/>
  <c r="Q12" s="1"/>
  <c r="Q11"/>
  <c r="L11"/>
  <c r="L10"/>
  <c r="L51" s="1"/>
  <c r="F13" i="105" s="1"/>
  <c r="Q9" i="112"/>
  <c r="L9"/>
  <c r="Q8"/>
  <c r="L8"/>
  <c r="Q7"/>
  <c r="L7"/>
  <c r="L6"/>
  <c r="Q6" s="1"/>
  <c r="Q5"/>
  <c r="L5"/>
  <c r="N24" i="111"/>
  <c r="M24"/>
  <c r="L24"/>
  <c r="K24"/>
  <c r="J24"/>
  <c r="I24"/>
  <c r="H23"/>
  <c r="H22"/>
  <c r="H21"/>
  <c r="O20"/>
  <c r="H20"/>
  <c r="O19"/>
  <c r="H19"/>
  <c r="H18"/>
  <c r="O18" s="1"/>
  <c r="H17"/>
  <c r="O16"/>
  <c r="H16"/>
  <c r="H15"/>
  <c r="O14"/>
  <c r="H14"/>
  <c r="O13"/>
  <c r="H13"/>
  <c r="O12"/>
  <c r="H12"/>
  <c r="H11"/>
  <c r="O11" s="1"/>
  <c r="H10"/>
  <c r="H9"/>
  <c r="H8"/>
  <c r="H7"/>
  <c r="O7" s="1"/>
  <c r="O6"/>
  <c r="H6"/>
  <c r="H5"/>
  <c r="H24" s="1"/>
  <c r="Q32" i="110"/>
  <c r="P32"/>
  <c r="O32"/>
  <c r="N32"/>
  <c r="M32"/>
  <c r="K32"/>
  <c r="J32"/>
  <c r="I32"/>
  <c r="H32"/>
  <c r="G32"/>
  <c r="R31"/>
  <c r="L31"/>
  <c r="R30"/>
  <c r="L30"/>
  <c r="R29"/>
  <c r="L29"/>
  <c r="L28"/>
  <c r="R28" s="1"/>
  <c r="R27"/>
  <c r="L27"/>
  <c r="L26"/>
  <c r="R26" s="1"/>
  <c r="R25"/>
  <c r="L25"/>
  <c r="R24"/>
  <c r="L24"/>
  <c r="R23"/>
  <c r="L23"/>
  <c r="L22"/>
  <c r="R22" s="1"/>
  <c r="R21"/>
  <c r="L21"/>
  <c r="L20"/>
  <c r="R20" s="1"/>
  <c r="R19"/>
  <c r="L19"/>
  <c r="R18"/>
  <c r="L18"/>
  <c r="R17"/>
  <c r="L17"/>
  <c r="L16"/>
  <c r="R16" s="1"/>
  <c r="L15"/>
  <c r="R14"/>
  <c r="L14"/>
  <c r="R13"/>
  <c r="L13"/>
  <c r="L12"/>
  <c r="R12" s="1"/>
  <c r="L11"/>
  <c r="R11" s="1"/>
  <c r="R10"/>
  <c r="L10"/>
  <c r="R9"/>
  <c r="L9"/>
  <c r="R8"/>
  <c r="L8"/>
  <c r="R7"/>
  <c r="L7"/>
  <c r="L6"/>
  <c r="R6" s="1"/>
  <c r="L5"/>
  <c r="L32" s="1"/>
  <c r="F10" i="105" s="1"/>
  <c r="F12" s="1"/>
  <c r="O7" i="109"/>
  <c r="M7"/>
  <c r="L7"/>
  <c r="K7"/>
  <c r="J7"/>
  <c r="I7"/>
  <c r="H7"/>
  <c r="N5"/>
  <c r="N7" s="1"/>
  <c r="G8" i="105" s="1"/>
  <c r="G9" s="1"/>
  <c r="R10" i="108"/>
  <c r="Q10"/>
  <c r="P10"/>
  <c r="O10"/>
  <c r="M10"/>
  <c r="K10"/>
  <c r="J10"/>
  <c r="I10"/>
  <c r="H10"/>
  <c r="G10"/>
  <c r="F6" i="105" s="1"/>
  <c r="F7" s="1"/>
  <c r="L9" i="108"/>
  <c r="S9" s="1"/>
  <c r="L8"/>
  <c r="S8" s="1"/>
  <c r="L7"/>
  <c r="S6"/>
  <c r="C12" i="106" s="1"/>
  <c r="L6" i="108"/>
  <c r="K36" i="107"/>
  <c r="J36"/>
  <c r="I36"/>
  <c r="G36"/>
  <c r="F36"/>
  <c r="E36"/>
  <c r="D36"/>
  <c r="C36"/>
  <c r="L35"/>
  <c r="H35"/>
  <c r="L34"/>
  <c r="H34"/>
  <c r="L33"/>
  <c r="H33"/>
  <c r="L32"/>
  <c r="H32"/>
  <c r="L31"/>
  <c r="H31"/>
  <c r="L30"/>
  <c r="H30"/>
  <c r="L29"/>
  <c r="H29"/>
  <c r="L28"/>
  <c r="H28"/>
  <c r="L27"/>
  <c r="H27"/>
  <c r="L26"/>
  <c r="H26"/>
  <c r="L25"/>
  <c r="H25"/>
  <c r="L24"/>
  <c r="H24"/>
  <c r="L23"/>
  <c r="H23"/>
  <c r="L22"/>
  <c r="H22"/>
  <c r="L21"/>
  <c r="H21"/>
  <c r="L20"/>
  <c r="H20"/>
  <c r="L19"/>
  <c r="H19"/>
  <c r="L18"/>
  <c r="H18"/>
  <c r="L17"/>
  <c r="H17"/>
  <c r="L16"/>
  <c r="H16"/>
  <c r="L15"/>
  <c r="H15"/>
  <c r="L14"/>
  <c r="H14"/>
  <c r="L13"/>
  <c r="H13"/>
  <c r="L12"/>
  <c r="H12"/>
  <c r="L11"/>
  <c r="H11"/>
  <c r="L10"/>
  <c r="H10"/>
  <c r="L9"/>
  <c r="H9"/>
  <c r="L8"/>
  <c r="H8"/>
  <c r="L7"/>
  <c r="L36" s="1"/>
  <c r="H7"/>
  <c r="L6"/>
  <c r="H6"/>
  <c r="H36" s="1"/>
  <c r="R65" i="106"/>
  <c r="Q65"/>
  <c r="P65"/>
  <c r="O65"/>
  <c r="N65"/>
  <c r="M65"/>
  <c r="L65"/>
  <c r="K65"/>
  <c r="J65"/>
  <c r="I65"/>
  <c r="H65"/>
  <c r="G65"/>
  <c r="F65"/>
  <c r="E65"/>
  <c r="D65"/>
  <c r="C65"/>
  <c r="R64"/>
  <c r="Q64"/>
  <c r="P64"/>
  <c r="O64"/>
  <c r="N64"/>
  <c r="M64"/>
  <c r="L64"/>
  <c r="K64"/>
  <c r="J64"/>
  <c r="I64"/>
  <c r="H64"/>
  <c r="G64"/>
  <c r="F64"/>
  <c r="E64"/>
  <c r="D64"/>
  <c r="C64"/>
  <c r="R63"/>
  <c r="Q63"/>
  <c r="P63"/>
  <c r="O63"/>
  <c r="N63"/>
  <c r="M63"/>
  <c r="L63"/>
  <c r="K63"/>
  <c r="J63"/>
  <c r="I63"/>
  <c r="H63"/>
  <c r="G63"/>
  <c r="F63"/>
  <c r="E63"/>
  <c r="D63"/>
  <c r="C63"/>
  <c r="R62"/>
  <c r="Q62"/>
  <c r="P62"/>
  <c r="O62"/>
  <c r="N62"/>
  <c r="M62"/>
  <c r="L62"/>
  <c r="K62"/>
  <c r="J62"/>
  <c r="I62"/>
  <c r="H62"/>
  <c r="G62"/>
  <c r="F62"/>
  <c r="E62"/>
  <c r="D62"/>
  <c r="C62"/>
  <c r="R61"/>
  <c r="Q61"/>
  <c r="P61"/>
  <c r="O61"/>
  <c r="N61"/>
  <c r="M61"/>
  <c r="L61"/>
  <c r="K61"/>
  <c r="J61"/>
  <c r="I61"/>
  <c r="H61"/>
  <c r="G61"/>
  <c r="F61"/>
  <c r="E61"/>
  <c r="D61"/>
  <c r="C61"/>
  <c r="R60"/>
  <c r="Q60"/>
  <c r="P60"/>
  <c r="O60"/>
  <c r="N60"/>
  <c r="M60"/>
  <c r="L60"/>
  <c r="K60"/>
  <c r="J60"/>
  <c r="I60"/>
  <c r="H60"/>
  <c r="G60"/>
  <c r="F60"/>
  <c r="E60"/>
  <c r="D60"/>
  <c r="C60"/>
  <c r="R59"/>
  <c r="Q59"/>
  <c r="P59"/>
  <c r="O59"/>
  <c r="N59"/>
  <c r="M59"/>
  <c r="L59"/>
  <c r="K59"/>
  <c r="J59"/>
  <c r="I59"/>
  <c r="H59"/>
  <c r="G59"/>
  <c r="F59"/>
  <c r="E59"/>
  <c r="D59"/>
  <c r="C59"/>
  <c r="R58"/>
  <c r="Q58"/>
  <c r="P58"/>
  <c r="O58"/>
  <c r="N58"/>
  <c r="M58"/>
  <c r="L58"/>
  <c r="K58"/>
  <c r="J58"/>
  <c r="I58"/>
  <c r="H58"/>
  <c r="G58"/>
  <c r="F58"/>
  <c r="E58"/>
  <c r="D58"/>
  <c r="C58"/>
  <c r="R57"/>
  <c r="Q57"/>
  <c r="P57"/>
  <c r="O57"/>
  <c r="N57"/>
  <c r="M57"/>
  <c r="L57"/>
  <c r="K57"/>
  <c r="J57"/>
  <c r="I57"/>
  <c r="H57"/>
  <c r="G57"/>
  <c r="F57"/>
  <c r="E57"/>
  <c r="D57"/>
  <c r="C57"/>
  <c r="R56"/>
  <c r="Q56"/>
  <c r="P56"/>
  <c r="O56"/>
  <c r="N56"/>
  <c r="M56"/>
  <c r="L56"/>
  <c r="K56"/>
  <c r="J56"/>
  <c r="I56"/>
  <c r="H56"/>
  <c r="G56"/>
  <c r="F56"/>
  <c r="E56"/>
  <c r="D56"/>
  <c r="C56"/>
  <c r="R55"/>
  <c r="Q55"/>
  <c r="P55"/>
  <c r="O55"/>
  <c r="N55"/>
  <c r="M55"/>
  <c r="L55"/>
  <c r="K55"/>
  <c r="J55"/>
  <c r="I55"/>
  <c r="H55"/>
  <c r="G55"/>
  <c r="F55"/>
  <c r="E55"/>
  <c r="D55"/>
  <c r="C55"/>
  <c r="R54"/>
  <c r="Q54"/>
  <c r="P54"/>
  <c r="O54"/>
  <c r="N54"/>
  <c r="M54"/>
  <c r="L54"/>
  <c r="K54"/>
  <c r="J54"/>
  <c r="I54"/>
  <c r="H54"/>
  <c r="G54"/>
  <c r="F54"/>
  <c r="E54"/>
  <c r="D54"/>
  <c r="C54"/>
  <c r="R53"/>
  <c r="Q53"/>
  <c r="P53"/>
  <c r="O53"/>
  <c r="N53"/>
  <c r="M53"/>
  <c r="L53"/>
  <c r="K53"/>
  <c r="J53"/>
  <c r="I53"/>
  <c r="H53"/>
  <c r="G53"/>
  <c r="F53"/>
  <c r="E53"/>
  <c r="D53"/>
  <c r="C53"/>
  <c r="R52"/>
  <c r="Q52"/>
  <c r="P52"/>
  <c r="O52"/>
  <c r="N52"/>
  <c r="M52"/>
  <c r="L52"/>
  <c r="K52"/>
  <c r="J52"/>
  <c r="I52"/>
  <c r="H52"/>
  <c r="G52"/>
  <c r="F52"/>
  <c r="E52"/>
  <c r="D52"/>
  <c r="C52"/>
  <c r="R51"/>
  <c r="Q51"/>
  <c r="P51"/>
  <c r="O51"/>
  <c r="N51"/>
  <c r="M51"/>
  <c r="L51"/>
  <c r="K51"/>
  <c r="J51"/>
  <c r="I51"/>
  <c r="H51"/>
  <c r="G51"/>
  <c r="F51"/>
  <c r="E51"/>
  <c r="D51"/>
  <c r="C51"/>
  <c r="R50"/>
  <c r="Q50"/>
  <c r="P50"/>
  <c r="O50"/>
  <c r="N50"/>
  <c r="M50"/>
  <c r="L50"/>
  <c r="K50"/>
  <c r="J50"/>
  <c r="I50"/>
  <c r="H50"/>
  <c r="G50"/>
  <c r="F50"/>
  <c r="E50"/>
  <c r="D50"/>
  <c r="C50"/>
  <c r="R49"/>
  <c r="Q49"/>
  <c r="P49"/>
  <c r="O49"/>
  <c r="N49"/>
  <c r="M49"/>
  <c r="L49"/>
  <c r="K49"/>
  <c r="J49"/>
  <c r="I49"/>
  <c r="H49"/>
  <c r="G49"/>
  <c r="F49"/>
  <c r="E49"/>
  <c r="D49"/>
  <c r="C49"/>
  <c r="R48"/>
  <c r="Q48"/>
  <c r="P48"/>
  <c r="O48"/>
  <c r="N48"/>
  <c r="M48"/>
  <c r="L48"/>
  <c r="K48"/>
  <c r="J48"/>
  <c r="I48"/>
  <c r="H48"/>
  <c r="G48"/>
  <c r="F48"/>
  <c r="E48"/>
  <c r="D48"/>
  <c r="C48"/>
  <c r="R47"/>
  <c r="Q47"/>
  <c r="P47"/>
  <c r="O47"/>
  <c r="N47"/>
  <c r="M47"/>
  <c r="L47"/>
  <c r="K47"/>
  <c r="J47"/>
  <c r="I47"/>
  <c r="H47"/>
  <c r="G47"/>
  <c r="F47"/>
  <c r="E47"/>
  <c r="D47"/>
  <c r="C47"/>
  <c r="R46"/>
  <c r="Q46"/>
  <c r="P46"/>
  <c r="O46"/>
  <c r="N46"/>
  <c r="M46"/>
  <c r="L46"/>
  <c r="K46"/>
  <c r="J46"/>
  <c r="I46"/>
  <c r="H46"/>
  <c r="G46"/>
  <c r="F46"/>
  <c r="E46"/>
  <c r="D46"/>
  <c r="C46"/>
  <c r="R45"/>
  <c r="Q45"/>
  <c r="P45"/>
  <c r="O45"/>
  <c r="N45"/>
  <c r="M45"/>
  <c r="L45"/>
  <c r="K45"/>
  <c r="J45"/>
  <c r="I45"/>
  <c r="H45"/>
  <c r="G45"/>
  <c r="F45"/>
  <c r="E45"/>
  <c r="D45"/>
  <c r="C45"/>
  <c r="R44"/>
  <c r="Q44"/>
  <c r="P44"/>
  <c r="O44"/>
  <c r="N44"/>
  <c r="M44"/>
  <c r="L44"/>
  <c r="K44"/>
  <c r="J44"/>
  <c r="I44"/>
  <c r="H44"/>
  <c r="G44"/>
  <c r="F44"/>
  <c r="E44"/>
  <c r="D44"/>
  <c r="C44"/>
  <c r="R43"/>
  <c r="Q43"/>
  <c r="P43"/>
  <c r="O43"/>
  <c r="N43"/>
  <c r="M43"/>
  <c r="L43"/>
  <c r="K43"/>
  <c r="J43"/>
  <c r="I43"/>
  <c r="H43"/>
  <c r="G43"/>
  <c r="F43"/>
  <c r="E43"/>
  <c r="D43"/>
  <c r="C43"/>
  <c r="R42"/>
  <c r="Q42"/>
  <c r="P42"/>
  <c r="O42"/>
  <c r="N42"/>
  <c r="M42"/>
  <c r="L42"/>
  <c r="K42"/>
  <c r="J42"/>
  <c r="I42"/>
  <c r="H42"/>
  <c r="G42"/>
  <c r="F42"/>
  <c r="E42"/>
  <c r="D42"/>
  <c r="C42"/>
  <c r="R41"/>
  <c r="Q41"/>
  <c r="P41"/>
  <c r="O41"/>
  <c r="N41"/>
  <c r="M41"/>
  <c r="L41"/>
  <c r="K41"/>
  <c r="J41"/>
  <c r="I41"/>
  <c r="H41"/>
  <c r="G41"/>
  <c r="F41"/>
  <c r="E41"/>
  <c r="D41"/>
  <c r="C41"/>
  <c r="R40"/>
  <c r="Q40"/>
  <c r="P40"/>
  <c r="O40"/>
  <c r="N40"/>
  <c r="M40"/>
  <c r="L40"/>
  <c r="K40"/>
  <c r="J40"/>
  <c r="I40"/>
  <c r="H40"/>
  <c r="G40"/>
  <c r="F40"/>
  <c r="E40"/>
  <c r="D40"/>
  <c r="C40"/>
  <c r="R39"/>
  <c r="Q39"/>
  <c r="P39"/>
  <c r="O39"/>
  <c r="N39"/>
  <c r="M39"/>
  <c r="L39"/>
  <c r="K39"/>
  <c r="J39"/>
  <c r="I39"/>
  <c r="H39"/>
  <c r="G39"/>
  <c r="F39"/>
  <c r="E39"/>
  <c r="D39"/>
  <c r="C39"/>
  <c r="R38"/>
  <c r="Q38"/>
  <c r="P38"/>
  <c r="O38"/>
  <c r="N38"/>
  <c r="M38"/>
  <c r="L38"/>
  <c r="K38"/>
  <c r="J38"/>
  <c r="I38"/>
  <c r="H38"/>
  <c r="G38"/>
  <c r="F38"/>
  <c r="E38"/>
  <c r="D38"/>
  <c r="C38"/>
  <c r="P37"/>
  <c r="O37"/>
  <c r="N37"/>
  <c r="M37"/>
  <c r="L37"/>
  <c r="K37"/>
  <c r="J37"/>
  <c r="I37"/>
  <c r="H37"/>
  <c r="G37"/>
  <c r="F37"/>
  <c r="E37"/>
  <c r="P36"/>
  <c r="O36"/>
  <c r="J36"/>
  <c r="I36"/>
  <c r="H36"/>
  <c r="G36"/>
  <c r="F36"/>
  <c r="E36"/>
  <c r="D36"/>
  <c r="C36"/>
  <c r="P35"/>
  <c r="O35"/>
  <c r="L35"/>
  <c r="K35"/>
  <c r="J35"/>
  <c r="I35"/>
  <c r="H35"/>
  <c r="G35"/>
  <c r="F35"/>
  <c r="E35"/>
  <c r="D35"/>
  <c r="C35"/>
  <c r="R34"/>
  <c r="L34"/>
  <c r="K34"/>
  <c r="J34"/>
  <c r="I34"/>
  <c r="H34"/>
  <c r="G34"/>
  <c r="F34"/>
  <c r="E34"/>
  <c r="D34"/>
  <c r="C34"/>
  <c r="R33"/>
  <c r="L33"/>
  <c r="K33"/>
  <c r="J33"/>
  <c r="I33"/>
  <c r="H33"/>
  <c r="G33"/>
  <c r="F33"/>
  <c r="E33"/>
  <c r="D33"/>
  <c r="C33"/>
  <c r="R32"/>
  <c r="Q32"/>
  <c r="P32"/>
  <c r="O32"/>
  <c r="N32"/>
  <c r="M32"/>
  <c r="J32"/>
  <c r="I32"/>
  <c r="H32"/>
  <c r="G32"/>
  <c r="F32"/>
  <c r="E32"/>
  <c r="D32"/>
  <c r="C32"/>
  <c r="J31"/>
  <c r="I31"/>
  <c r="H31"/>
  <c r="G31"/>
  <c r="F31"/>
  <c r="E31"/>
  <c r="D31"/>
  <c r="C31"/>
  <c r="R30"/>
  <c r="P30"/>
  <c r="O30"/>
  <c r="N30"/>
  <c r="M30"/>
  <c r="L30"/>
  <c r="K30"/>
  <c r="J30"/>
  <c r="I30"/>
  <c r="H30"/>
  <c r="G30"/>
  <c r="F30"/>
  <c r="E30"/>
  <c r="D30"/>
  <c r="C30"/>
  <c r="J29"/>
  <c r="I29"/>
  <c r="F29"/>
  <c r="E29"/>
  <c r="D29"/>
  <c r="C29"/>
  <c r="R28"/>
  <c r="P28"/>
  <c r="O28"/>
  <c r="H28"/>
  <c r="G28"/>
  <c r="F28"/>
  <c r="E28"/>
  <c r="D28"/>
  <c r="C28"/>
  <c r="R27"/>
  <c r="Q27"/>
  <c r="N27"/>
  <c r="M27"/>
  <c r="L27"/>
  <c r="K27"/>
  <c r="J27"/>
  <c r="I27"/>
  <c r="H27"/>
  <c r="G27"/>
  <c r="F27"/>
  <c r="E27"/>
  <c r="D27"/>
  <c r="C27"/>
  <c r="R26"/>
  <c r="L26"/>
  <c r="K26"/>
  <c r="J26"/>
  <c r="I26"/>
  <c r="F26"/>
  <c r="E26"/>
  <c r="P25"/>
  <c r="O25"/>
  <c r="N25"/>
  <c r="M25"/>
  <c r="L25"/>
  <c r="K25"/>
  <c r="J25"/>
  <c r="I25"/>
  <c r="H25"/>
  <c r="G25"/>
  <c r="F25"/>
  <c r="E25"/>
  <c r="D25"/>
  <c r="C25"/>
  <c r="R24"/>
  <c r="Q24"/>
  <c r="J24"/>
  <c r="I24"/>
  <c r="H24"/>
  <c r="G24"/>
  <c r="F24"/>
  <c r="E24"/>
  <c r="D24"/>
  <c r="C24"/>
  <c r="R23"/>
  <c r="Q23"/>
  <c r="P23"/>
  <c r="O23"/>
  <c r="L23"/>
  <c r="K23"/>
  <c r="J23"/>
  <c r="I23"/>
  <c r="H23"/>
  <c r="G23"/>
  <c r="F23"/>
  <c r="E23"/>
  <c r="R22"/>
  <c r="Q22"/>
  <c r="P22"/>
  <c r="O22"/>
  <c r="N22"/>
  <c r="M22"/>
  <c r="L22"/>
  <c r="K22"/>
  <c r="J22"/>
  <c r="I22"/>
  <c r="H22"/>
  <c r="G22"/>
  <c r="F22"/>
  <c r="E22"/>
  <c r="D22"/>
  <c r="C22"/>
  <c r="P21"/>
  <c r="O21"/>
  <c r="L21"/>
  <c r="K21"/>
  <c r="J21"/>
  <c r="I21"/>
  <c r="F21"/>
  <c r="E21"/>
  <c r="D21"/>
  <c r="C21"/>
  <c r="R20"/>
  <c r="Q20"/>
  <c r="P20"/>
  <c r="O20"/>
  <c r="N20"/>
  <c r="M20"/>
  <c r="L20"/>
  <c r="K20"/>
  <c r="J20"/>
  <c r="I20"/>
  <c r="H20"/>
  <c r="G20"/>
  <c r="F20"/>
  <c r="E20"/>
  <c r="D20"/>
  <c r="C20"/>
  <c r="P19"/>
  <c r="O19"/>
  <c r="L19"/>
  <c r="K19"/>
  <c r="H19"/>
  <c r="G19"/>
  <c r="F19"/>
  <c r="E19"/>
  <c r="D19"/>
  <c r="C19"/>
  <c r="R18"/>
  <c r="Q18"/>
  <c r="N18"/>
  <c r="M18"/>
  <c r="L18"/>
  <c r="K18"/>
  <c r="J18"/>
  <c r="I18"/>
  <c r="H18"/>
  <c r="G18"/>
  <c r="F18"/>
  <c r="E18"/>
  <c r="D18"/>
  <c r="C18"/>
  <c r="R17"/>
  <c r="Q17"/>
  <c r="J17"/>
  <c r="I17"/>
  <c r="H17"/>
  <c r="G17"/>
  <c r="F17"/>
  <c r="E17"/>
  <c r="D17"/>
  <c r="C17"/>
  <c r="R16"/>
  <c r="Q16"/>
  <c r="L16"/>
  <c r="K16"/>
  <c r="J16"/>
  <c r="I16"/>
  <c r="H16"/>
  <c r="G16"/>
  <c r="F16"/>
  <c r="E16"/>
  <c r="D16"/>
  <c r="C16"/>
  <c r="P15"/>
  <c r="O15"/>
  <c r="J15"/>
  <c r="I15"/>
  <c r="H15"/>
  <c r="G15"/>
  <c r="F15"/>
  <c r="E15"/>
  <c r="D15"/>
  <c r="C15"/>
  <c r="L14"/>
  <c r="K14"/>
  <c r="J14"/>
  <c r="I14"/>
  <c r="F14"/>
  <c r="E14"/>
  <c r="D14"/>
  <c r="C14"/>
  <c r="P13"/>
  <c r="O13"/>
  <c r="L13"/>
  <c r="K13"/>
  <c r="J13"/>
  <c r="I13"/>
  <c r="H13"/>
  <c r="G13"/>
  <c r="F13"/>
  <c r="E13"/>
  <c r="D13"/>
  <c r="C13"/>
  <c r="F12"/>
  <c r="E12"/>
  <c r="R11"/>
  <c r="Q11"/>
  <c r="N11"/>
  <c r="M11"/>
  <c r="L11"/>
  <c r="K11"/>
  <c r="J11"/>
  <c r="I11"/>
  <c r="H11"/>
  <c r="G11"/>
  <c r="F11"/>
  <c r="E11"/>
  <c r="D11"/>
  <c r="C11"/>
  <c r="R10"/>
  <c r="Q10"/>
  <c r="F10"/>
  <c r="E10"/>
  <c r="D10"/>
  <c r="C10"/>
  <c r="N9"/>
  <c r="M9"/>
  <c r="L9"/>
  <c r="K9"/>
  <c r="J9"/>
  <c r="I9"/>
  <c r="H9"/>
  <c r="G9"/>
  <c r="F9"/>
  <c r="E9"/>
  <c r="D9"/>
  <c r="C9"/>
  <c r="R8"/>
  <c r="N8"/>
  <c r="M8"/>
  <c r="L8"/>
  <c r="K8"/>
  <c r="J8"/>
  <c r="I8"/>
  <c r="H8"/>
  <c r="G8"/>
  <c r="F8"/>
  <c r="E8"/>
  <c r="D8"/>
  <c r="C8"/>
  <c r="F11" i="105"/>
  <c r="F9"/>
  <c r="F8"/>
  <c r="D44" i="104"/>
  <c r="G42"/>
  <c r="G39"/>
  <c r="G38"/>
  <c r="G37"/>
  <c r="G36"/>
  <c r="G30"/>
  <c r="G29"/>
  <c r="G28"/>
  <c r="G27"/>
  <c r="G26"/>
  <c r="G24"/>
  <c r="G23"/>
  <c r="G22"/>
  <c r="G17"/>
  <c r="G16"/>
  <c r="G15"/>
  <c r="G14"/>
  <c r="G13"/>
  <c r="G44" s="1"/>
  <c r="G12"/>
  <c r="G11"/>
  <c r="G10"/>
  <c r="K90" i="103"/>
  <c r="J90"/>
  <c r="K88"/>
  <c r="J88"/>
  <c r="K82"/>
  <c r="J82"/>
  <c r="K51"/>
  <c r="J51"/>
  <c r="K40"/>
  <c r="J40"/>
  <c r="J39"/>
  <c r="J38"/>
  <c r="J37"/>
  <c r="J36"/>
  <c r="J35"/>
  <c r="J34"/>
  <c r="J33"/>
  <c r="J32"/>
  <c r="J31"/>
  <c r="K30"/>
  <c r="J29"/>
  <c r="J28"/>
  <c r="J27"/>
  <c r="J26"/>
  <c r="J25"/>
  <c r="J24"/>
  <c r="K23"/>
  <c r="K22"/>
  <c r="V37" i="99" s="1"/>
  <c r="K21" i="103"/>
  <c r="K20"/>
  <c r="U17" i="99" s="1"/>
  <c r="K19" i="103"/>
  <c r="J18"/>
  <c r="K17"/>
  <c r="J39" i="99" s="1"/>
  <c r="K16" i="103"/>
  <c r="K15"/>
  <c r="I22" i="99" s="1"/>
  <c r="K14" i="103"/>
  <c r="K13"/>
  <c r="J27" i="99" s="1"/>
  <c r="K12" i="103"/>
  <c r="K11"/>
  <c r="J30" i="99" s="1"/>
  <c r="J10" i="103"/>
  <c r="K5"/>
  <c r="J5"/>
  <c r="O41" i="102"/>
  <c r="W40"/>
  <c r="W39"/>
  <c r="W38"/>
  <c r="AD11" i="99" s="1"/>
  <c r="I38" i="102"/>
  <c r="H38"/>
  <c r="W37"/>
  <c r="I37"/>
  <c r="H37"/>
  <c r="W36"/>
  <c r="W41" s="1"/>
  <c r="W35"/>
  <c r="O32"/>
  <c r="W32" s="1"/>
  <c r="AB37" i="99" s="1"/>
  <c r="W31" i="102"/>
  <c r="O31"/>
  <c r="W30"/>
  <c r="O30"/>
  <c r="W29"/>
  <c r="O29"/>
  <c r="W28"/>
  <c r="O28"/>
  <c r="O27"/>
  <c r="W27" s="1"/>
  <c r="O26"/>
  <c r="W26" s="1"/>
  <c r="L26"/>
  <c r="O25"/>
  <c r="W25" s="1"/>
  <c r="O24"/>
  <c r="W24" s="1"/>
  <c r="O23"/>
  <c r="W23" s="1"/>
  <c r="O22"/>
  <c r="W22" s="1"/>
  <c r="AB28" i="99" s="1"/>
  <c r="W21" i="102"/>
  <c r="O21"/>
  <c r="O20"/>
  <c r="W20" s="1"/>
  <c r="O19"/>
  <c r="W19" s="1"/>
  <c r="O18"/>
  <c r="W18" s="1"/>
  <c r="O17"/>
  <c r="W17" s="1"/>
  <c r="O16"/>
  <c r="W16" s="1"/>
  <c r="W15"/>
  <c r="O15"/>
  <c r="O14"/>
  <c r="W14" s="1"/>
  <c r="O13"/>
  <c r="W13" s="1"/>
  <c r="O12"/>
  <c r="W12" s="1"/>
  <c r="O11"/>
  <c r="W11" s="1"/>
  <c r="O10"/>
  <c r="W10" s="1"/>
  <c r="W9"/>
  <c r="O9"/>
  <c r="O8"/>
  <c r="W8" s="1"/>
  <c r="W18" i="101"/>
  <c r="X18" s="1"/>
  <c r="W17"/>
  <c r="X17" s="1"/>
  <c r="W16"/>
  <c r="X16" s="1"/>
  <c r="W15"/>
  <c r="X15" s="1"/>
  <c r="S29" i="99" s="1"/>
  <c r="W14" i="101"/>
  <c r="X14" s="1"/>
  <c r="W13"/>
  <c r="X13" s="1"/>
  <c r="W12"/>
  <c r="X12" s="1"/>
  <c r="W11"/>
  <c r="X11" s="1"/>
  <c r="W10"/>
  <c r="X10" s="1"/>
  <c r="W9"/>
  <c r="X9" s="1"/>
  <c r="S12" i="99" s="1"/>
  <c r="W8" i="101"/>
  <c r="E36" i="100"/>
  <c r="D36"/>
  <c r="C36"/>
  <c r="F35"/>
  <c r="F34"/>
  <c r="F33"/>
  <c r="F32"/>
  <c r="F31"/>
  <c r="F30"/>
  <c r="F29"/>
  <c r="F28"/>
  <c r="F27"/>
  <c r="F26"/>
  <c r="F25"/>
  <c r="F24"/>
  <c r="F23"/>
  <c r="F22"/>
  <c r="F21"/>
  <c r="F20"/>
  <c r="F19"/>
  <c r="F18"/>
  <c r="F17"/>
  <c r="F16"/>
  <c r="F15"/>
  <c r="F14"/>
  <c r="F13"/>
  <c r="F12"/>
  <c r="F11"/>
  <c r="F10"/>
  <c r="F9"/>
  <c r="F8"/>
  <c r="F7"/>
  <c r="F36" s="1"/>
  <c r="F6"/>
  <c r="AH66" i="99"/>
  <c r="AG66"/>
  <c r="AF66"/>
  <c r="AE66"/>
  <c r="Q66"/>
  <c r="AD65"/>
  <c r="AC65"/>
  <c r="AB65"/>
  <c r="AA65"/>
  <c r="Z65"/>
  <c r="Y65"/>
  <c r="X65"/>
  <c r="W65"/>
  <c r="V65"/>
  <c r="U65"/>
  <c r="T65"/>
  <c r="S65"/>
  <c r="P65"/>
  <c r="O65"/>
  <c r="N65"/>
  <c r="M65"/>
  <c r="L65"/>
  <c r="K65"/>
  <c r="J65"/>
  <c r="I65"/>
  <c r="H65"/>
  <c r="G65"/>
  <c r="F65"/>
  <c r="E65"/>
  <c r="D65"/>
  <c r="C65"/>
  <c r="Z64"/>
  <c r="Y64"/>
  <c r="X64"/>
  <c r="W64"/>
  <c r="V64"/>
  <c r="U64"/>
  <c r="P64"/>
  <c r="O64"/>
  <c r="N64"/>
  <c r="M64"/>
  <c r="L64"/>
  <c r="K64"/>
  <c r="J64"/>
  <c r="I64"/>
  <c r="H64"/>
  <c r="G64"/>
  <c r="F64"/>
  <c r="E64"/>
  <c r="D64"/>
  <c r="C64"/>
  <c r="Z63"/>
  <c r="Y63"/>
  <c r="X63"/>
  <c r="W63"/>
  <c r="V63"/>
  <c r="U63"/>
  <c r="P63"/>
  <c r="O63"/>
  <c r="N63"/>
  <c r="M63"/>
  <c r="L63"/>
  <c r="K63"/>
  <c r="J63"/>
  <c r="I63"/>
  <c r="H63"/>
  <c r="G63"/>
  <c r="F63"/>
  <c r="E63"/>
  <c r="D63"/>
  <c r="C63"/>
  <c r="Z62"/>
  <c r="Y62"/>
  <c r="X62"/>
  <c r="W62"/>
  <c r="V62"/>
  <c r="U62"/>
  <c r="P62"/>
  <c r="O62"/>
  <c r="N62"/>
  <c r="M62"/>
  <c r="L62"/>
  <c r="K62"/>
  <c r="J62"/>
  <c r="I62"/>
  <c r="H62"/>
  <c r="G62"/>
  <c r="F62"/>
  <c r="E62"/>
  <c r="D62"/>
  <c r="C62"/>
  <c r="Z61"/>
  <c r="Y61"/>
  <c r="X61"/>
  <c r="W61"/>
  <c r="V61"/>
  <c r="U61"/>
  <c r="P61"/>
  <c r="O61"/>
  <c r="N61"/>
  <c r="M61"/>
  <c r="L61"/>
  <c r="K61"/>
  <c r="J61"/>
  <c r="I61"/>
  <c r="H61"/>
  <c r="G61"/>
  <c r="F61"/>
  <c r="E61"/>
  <c r="D61"/>
  <c r="C61"/>
  <c r="Z60"/>
  <c r="Y60"/>
  <c r="X60"/>
  <c r="W60"/>
  <c r="V60"/>
  <c r="U60"/>
  <c r="P60"/>
  <c r="O60"/>
  <c r="N60"/>
  <c r="M60"/>
  <c r="L60"/>
  <c r="K60"/>
  <c r="J60"/>
  <c r="I60"/>
  <c r="H60"/>
  <c r="G60"/>
  <c r="F60"/>
  <c r="E60"/>
  <c r="D60"/>
  <c r="C60"/>
  <c r="Z59"/>
  <c r="Y59"/>
  <c r="X59"/>
  <c r="W59"/>
  <c r="V59"/>
  <c r="U59"/>
  <c r="P59"/>
  <c r="O59"/>
  <c r="N59"/>
  <c r="M59"/>
  <c r="L59"/>
  <c r="K59"/>
  <c r="J59"/>
  <c r="I59"/>
  <c r="H59"/>
  <c r="G59"/>
  <c r="F59"/>
  <c r="E59"/>
  <c r="D59"/>
  <c r="C59"/>
  <c r="Z58"/>
  <c r="Y58"/>
  <c r="X58"/>
  <c r="W58"/>
  <c r="V58"/>
  <c r="U58"/>
  <c r="P58"/>
  <c r="O58"/>
  <c r="N58"/>
  <c r="M58"/>
  <c r="L58"/>
  <c r="K58"/>
  <c r="J58"/>
  <c r="I58"/>
  <c r="H58"/>
  <c r="G58"/>
  <c r="F58"/>
  <c r="E58"/>
  <c r="D58"/>
  <c r="C58"/>
  <c r="Z57"/>
  <c r="Y57"/>
  <c r="X57"/>
  <c r="W57"/>
  <c r="V57"/>
  <c r="U57"/>
  <c r="P57"/>
  <c r="O57"/>
  <c r="N57"/>
  <c r="M57"/>
  <c r="L57"/>
  <c r="K57"/>
  <c r="J57"/>
  <c r="I57"/>
  <c r="H57"/>
  <c r="G57"/>
  <c r="F57"/>
  <c r="E57"/>
  <c r="D57"/>
  <c r="C57"/>
  <c r="Z56"/>
  <c r="Y56"/>
  <c r="X56"/>
  <c r="W56"/>
  <c r="V56"/>
  <c r="U56"/>
  <c r="P56"/>
  <c r="O56"/>
  <c r="N56"/>
  <c r="M56"/>
  <c r="L56"/>
  <c r="K56"/>
  <c r="J56"/>
  <c r="I56"/>
  <c r="H56"/>
  <c r="G56"/>
  <c r="F56"/>
  <c r="E56"/>
  <c r="D56"/>
  <c r="C56"/>
  <c r="AD55"/>
  <c r="AC55"/>
  <c r="AB55"/>
  <c r="AA55"/>
  <c r="Z55"/>
  <c r="Y55"/>
  <c r="X55"/>
  <c r="W55"/>
  <c r="V55"/>
  <c r="U55"/>
  <c r="T55"/>
  <c r="S55"/>
  <c r="P55"/>
  <c r="O55"/>
  <c r="N55"/>
  <c r="M55"/>
  <c r="L55"/>
  <c r="K55"/>
  <c r="J55"/>
  <c r="I55"/>
  <c r="H55"/>
  <c r="G55"/>
  <c r="F55"/>
  <c r="E55"/>
  <c r="D55"/>
  <c r="C55"/>
  <c r="AD54"/>
  <c r="AC54"/>
  <c r="AB54"/>
  <c r="AA54"/>
  <c r="Z54"/>
  <c r="Y54"/>
  <c r="X54"/>
  <c r="W54"/>
  <c r="V54"/>
  <c r="U54"/>
  <c r="T54"/>
  <c r="S54"/>
  <c r="P54"/>
  <c r="O54"/>
  <c r="N54"/>
  <c r="M54"/>
  <c r="L54"/>
  <c r="K54"/>
  <c r="J54"/>
  <c r="I54"/>
  <c r="H54"/>
  <c r="G54"/>
  <c r="F54"/>
  <c r="E54"/>
  <c r="D54"/>
  <c r="C54"/>
  <c r="AD53"/>
  <c r="AC53"/>
  <c r="AB53"/>
  <c r="AA53"/>
  <c r="Z53"/>
  <c r="Y53"/>
  <c r="X53"/>
  <c r="W53"/>
  <c r="V53"/>
  <c r="U53"/>
  <c r="T53"/>
  <c r="S53"/>
  <c r="P53"/>
  <c r="O53"/>
  <c r="N53"/>
  <c r="M53"/>
  <c r="L53"/>
  <c r="K53"/>
  <c r="J53"/>
  <c r="I53"/>
  <c r="H53"/>
  <c r="G53"/>
  <c r="F53"/>
  <c r="E53"/>
  <c r="D53"/>
  <c r="C53"/>
  <c r="AD52"/>
  <c r="AC52"/>
  <c r="AB52"/>
  <c r="AA52"/>
  <c r="Z52"/>
  <c r="Y52"/>
  <c r="X52"/>
  <c r="W52"/>
  <c r="V52"/>
  <c r="U52"/>
  <c r="T52"/>
  <c r="S52"/>
  <c r="P52"/>
  <c r="O52"/>
  <c r="N52"/>
  <c r="M52"/>
  <c r="L52"/>
  <c r="K52"/>
  <c r="J52"/>
  <c r="I52"/>
  <c r="H52"/>
  <c r="G52"/>
  <c r="F52"/>
  <c r="E52"/>
  <c r="D52"/>
  <c r="C52"/>
  <c r="AD51"/>
  <c r="AC51"/>
  <c r="AB51"/>
  <c r="AA51"/>
  <c r="Z51"/>
  <c r="Y51"/>
  <c r="X51"/>
  <c r="W51"/>
  <c r="V51"/>
  <c r="U51"/>
  <c r="T51"/>
  <c r="S51"/>
  <c r="P51"/>
  <c r="O51"/>
  <c r="N51"/>
  <c r="M51"/>
  <c r="L51"/>
  <c r="K51"/>
  <c r="J51"/>
  <c r="I51"/>
  <c r="H51"/>
  <c r="G51"/>
  <c r="F51"/>
  <c r="E51"/>
  <c r="D51"/>
  <c r="C51"/>
  <c r="AD50"/>
  <c r="AC50"/>
  <c r="AB50"/>
  <c r="AA50"/>
  <c r="Z50"/>
  <c r="Y50"/>
  <c r="X50"/>
  <c r="W50"/>
  <c r="V50"/>
  <c r="U50"/>
  <c r="T50"/>
  <c r="S50"/>
  <c r="P50"/>
  <c r="O50"/>
  <c r="N50"/>
  <c r="M50"/>
  <c r="L50"/>
  <c r="K50"/>
  <c r="J50"/>
  <c r="I50"/>
  <c r="H50"/>
  <c r="G50"/>
  <c r="F50"/>
  <c r="E50"/>
  <c r="D50"/>
  <c r="C50"/>
  <c r="AD49"/>
  <c r="AC49"/>
  <c r="AB49"/>
  <c r="AA49"/>
  <c r="Z49"/>
  <c r="Y49"/>
  <c r="X49"/>
  <c r="W49"/>
  <c r="V49"/>
  <c r="U49"/>
  <c r="T49"/>
  <c r="S49"/>
  <c r="P49"/>
  <c r="O49"/>
  <c r="N49"/>
  <c r="M49"/>
  <c r="L49"/>
  <c r="K49"/>
  <c r="J49"/>
  <c r="I49"/>
  <c r="H49"/>
  <c r="G49"/>
  <c r="F49"/>
  <c r="E49"/>
  <c r="D49"/>
  <c r="C49"/>
  <c r="AD48"/>
  <c r="AC48"/>
  <c r="AB48"/>
  <c r="AA48"/>
  <c r="Z48"/>
  <c r="Y48"/>
  <c r="X48"/>
  <c r="W48"/>
  <c r="V48"/>
  <c r="U48"/>
  <c r="T48"/>
  <c r="S48"/>
  <c r="P48"/>
  <c r="O48"/>
  <c r="N48"/>
  <c r="M48"/>
  <c r="L48"/>
  <c r="K48"/>
  <c r="J48"/>
  <c r="I48"/>
  <c r="H48"/>
  <c r="G48"/>
  <c r="F48"/>
  <c r="E48"/>
  <c r="D48"/>
  <c r="C48"/>
  <c r="AD47"/>
  <c r="AC47"/>
  <c r="AB47"/>
  <c r="AA47"/>
  <c r="Z47"/>
  <c r="Y47"/>
  <c r="X47"/>
  <c r="W47"/>
  <c r="V47"/>
  <c r="U47"/>
  <c r="T47"/>
  <c r="S47"/>
  <c r="P47"/>
  <c r="O47"/>
  <c r="N47"/>
  <c r="M47"/>
  <c r="L47"/>
  <c r="K47"/>
  <c r="J47"/>
  <c r="I47"/>
  <c r="H47"/>
  <c r="G47"/>
  <c r="F47"/>
  <c r="E47"/>
  <c r="D47"/>
  <c r="C47"/>
  <c r="AD46"/>
  <c r="AC46"/>
  <c r="AB46"/>
  <c r="AA46"/>
  <c r="Z46"/>
  <c r="Y46"/>
  <c r="X46"/>
  <c r="W46"/>
  <c r="V46"/>
  <c r="U46"/>
  <c r="T46"/>
  <c r="S46"/>
  <c r="P46"/>
  <c r="O46"/>
  <c r="N46"/>
  <c r="M46"/>
  <c r="L46"/>
  <c r="K46"/>
  <c r="J46"/>
  <c r="I46"/>
  <c r="H46"/>
  <c r="G46"/>
  <c r="F46"/>
  <c r="E46"/>
  <c r="D46"/>
  <c r="C46"/>
  <c r="AD45"/>
  <c r="AC45"/>
  <c r="AB45"/>
  <c r="AA45"/>
  <c r="Z45"/>
  <c r="Y45"/>
  <c r="X45"/>
  <c r="W45"/>
  <c r="V45"/>
  <c r="U45"/>
  <c r="T45"/>
  <c r="S45"/>
  <c r="P45"/>
  <c r="O45"/>
  <c r="N45"/>
  <c r="M45"/>
  <c r="L45"/>
  <c r="K45"/>
  <c r="J45"/>
  <c r="I45"/>
  <c r="H45"/>
  <c r="G45"/>
  <c r="F45"/>
  <c r="E45"/>
  <c r="D45"/>
  <c r="C45"/>
  <c r="AD44"/>
  <c r="AC44"/>
  <c r="AB44"/>
  <c r="AA44"/>
  <c r="Z44"/>
  <c r="Y44"/>
  <c r="X44"/>
  <c r="W44"/>
  <c r="V44"/>
  <c r="U44"/>
  <c r="T44"/>
  <c r="S44"/>
  <c r="P44"/>
  <c r="O44"/>
  <c r="N44"/>
  <c r="M44"/>
  <c r="L44"/>
  <c r="K44"/>
  <c r="J44"/>
  <c r="I44"/>
  <c r="H44"/>
  <c r="G44"/>
  <c r="F44"/>
  <c r="E44"/>
  <c r="D44"/>
  <c r="C44"/>
  <c r="AD43"/>
  <c r="AC43"/>
  <c r="AB43"/>
  <c r="AA43"/>
  <c r="Z43"/>
  <c r="Y43"/>
  <c r="X43"/>
  <c r="W43"/>
  <c r="V43"/>
  <c r="U43"/>
  <c r="T43"/>
  <c r="S43"/>
  <c r="P43"/>
  <c r="O43"/>
  <c r="N43"/>
  <c r="M43"/>
  <c r="L43"/>
  <c r="K43"/>
  <c r="J43"/>
  <c r="I43"/>
  <c r="H43"/>
  <c r="G43"/>
  <c r="F43"/>
  <c r="E43"/>
  <c r="D43"/>
  <c r="C43"/>
  <c r="AD42"/>
  <c r="AC42"/>
  <c r="AB42"/>
  <c r="AA42"/>
  <c r="Z42"/>
  <c r="Y42"/>
  <c r="X42"/>
  <c r="W42"/>
  <c r="V42"/>
  <c r="U42"/>
  <c r="T42"/>
  <c r="S42"/>
  <c r="P42"/>
  <c r="O42"/>
  <c r="N42"/>
  <c r="M42"/>
  <c r="L42"/>
  <c r="K42"/>
  <c r="J42"/>
  <c r="I42"/>
  <c r="H42"/>
  <c r="G42"/>
  <c r="F42"/>
  <c r="E42"/>
  <c r="D42"/>
  <c r="C42"/>
  <c r="AD41"/>
  <c r="AC41"/>
  <c r="AB41"/>
  <c r="AA41"/>
  <c r="Z41"/>
  <c r="Y41"/>
  <c r="X41"/>
  <c r="W41"/>
  <c r="V41"/>
  <c r="U41"/>
  <c r="T41"/>
  <c r="S41"/>
  <c r="P41"/>
  <c r="O41"/>
  <c r="N41"/>
  <c r="M41"/>
  <c r="L41"/>
  <c r="K41"/>
  <c r="J41"/>
  <c r="I41"/>
  <c r="H41"/>
  <c r="G41"/>
  <c r="F41"/>
  <c r="E41"/>
  <c r="D41"/>
  <c r="C41"/>
  <c r="AD40"/>
  <c r="AC40"/>
  <c r="AB40"/>
  <c r="AA40"/>
  <c r="Z40"/>
  <c r="Y40"/>
  <c r="X40"/>
  <c r="W40"/>
  <c r="V40"/>
  <c r="U40"/>
  <c r="T40"/>
  <c r="S40"/>
  <c r="P40"/>
  <c r="O40"/>
  <c r="N40"/>
  <c r="M40"/>
  <c r="L40"/>
  <c r="K40"/>
  <c r="J40"/>
  <c r="I40"/>
  <c r="H40"/>
  <c r="G40"/>
  <c r="F40"/>
  <c r="E40"/>
  <c r="D40"/>
  <c r="C40"/>
  <c r="AD39"/>
  <c r="AC39"/>
  <c r="AB39"/>
  <c r="AA39"/>
  <c r="Z39"/>
  <c r="Y39"/>
  <c r="X39"/>
  <c r="W39"/>
  <c r="V39"/>
  <c r="U39"/>
  <c r="T39"/>
  <c r="S39"/>
  <c r="P39"/>
  <c r="O39"/>
  <c r="N39"/>
  <c r="M39"/>
  <c r="L39"/>
  <c r="K39"/>
  <c r="I39"/>
  <c r="H39"/>
  <c r="G39"/>
  <c r="F39"/>
  <c r="E39"/>
  <c r="D39"/>
  <c r="C39"/>
  <c r="AD38"/>
  <c r="AC38"/>
  <c r="AB38"/>
  <c r="AA38"/>
  <c r="Z38"/>
  <c r="Y38"/>
  <c r="X38"/>
  <c r="W38"/>
  <c r="V38"/>
  <c r="U38"/>
  <c r="T38"/>
  <c r="S38"/>
  <c r="R38"/>
  <c r="R66" s="1"/>
  <c r="P38"/>
  <c r="O38"/>
  <c r="N38"/>
  <c r="M38"/>
  <c r="L38"/>
  <c r="K38"/>
  <c r="J38"/>
  <c r="I38"/>
  <c r="H38"/>
  <c r="G38"/>
  <c r="F38"/>
  <c r="E38"/>
  <c r="D38"/>
  <c r="C38"/>
  <c r="AD37"/>
  <c r="AC37"/>
  <c r="Z37"/>
  <c r="Y37"/>
  <c r="X37"/>
  <c r="W37"/>
  <c r="T37"/>
  <c r="S37"/>
  <c r="P37"/>
  <c r="O37"/>
  <c r="N37"/>
  <c r="M37"/>
  <c r="L37"/>
  <c r="K37"/>
  <c r="J37"/>
  <c r="I37"/>
  <c r="H37"/>
  <c r="G37"/>
  <c r="F37"/>
  <c r="E37"/>
  <c r="D37"/>
  <c r="C37"/>
  <c r="AD36"/>
  <c r="AC36"/>
  <c r="AB36"/>
  <c r="AA36"/>
  <c r="Z36"/>
  <c r="Y36"/>
  <c r="X36"/>
  <c r="W36"/>
  <c r="V36"/>
  <c r="U36"/>
  <c r="T36"/>
  <c r="S36"/>
  <c r="P36"/>
  <c r="O36"/>
  <c r="N36"/>
  <c r="M36"/>
  <c r="L36"/>
  <c r="K36"/>
  <c r="J36"/>
  <c r="I36"/>
  <c r="H36"/>
  <c r="G36"/>
  <c r="F36"/>
  <c r="E36"/>
  <c r="D36"/>
  <c r="C36"/>
  <c r="AD35"/>
  <c r="AC35"/>
  <c r="Z35"/>
  <c r="Y35"/>
  <c r="X35"/>
  <c r="W35"/>
  <c r="V35"/>
  <c r="U35"/>
  <c r="T35"/>
  <c r="S35"/>
  <c r="P35"/>
  <c r="O35"/>
  <c r="N35"/>
  <c r="M35"/>
  <c r="L35"/>
  <c r="K35"/>
  <c r="J35"/>
  <c r="I35"/>
  <c r="H35"/>
  <c r="G35"/>
  <c r="F35"/>
  <c r="E35"/>
  <c r="D35"/>
  <c r="C35"/>
  <c r="AD34"/>
  <c r="AC34"/>
  <c r="AB34"/>
  <c r="AA34"/>
  <c r="Z34"/>
  <c r="Y34"/>
  <c r="X34"/>
  <c r="W34"/>
  <c r="V34"/>
  <c r="U34"/>
  <c r="T34"/>
  <c r="S34"/>
  <c r="P34"/>
  <c r="O34"/>
  <c r="N34"/>
  <c r="M34"/>
  <c r="L34"/>
  <c r="K34"/>
  <c r="J34"/>
  <c r="I34"/>
  <c r="H34"/>
  <c r="G34"/>
  <c r="F34"/>
  <c r="E34"/>
  <c r="D34"/>
  <c r="C34"/>
  <c r="AD33"/>
  <c r="AC33"/>
  <c r="Z33"/>
  <c r="Y33"/>
  <c r="X33"/>
  <c r="W33"/>
  <c r="V33"/>
  <c r="U33"/>
  <c r="P33"/>
  <c r="O33"/>
  <c r="N33"/>
  <c r="M33"/>
  <c r="L33"/>
  <c r="K33"/>
  <c r="J33"/>
  <c r="I33"/>
  <c r="H33"/>
  <c r="G33"/>
  <c r="F33"/>
  <c r="E33"/>
  <c r="D33"/>
  <c r="C33"/>
  <c r="AD32"/>
  <c r="AC32"/>
  <c r="AB32"/>
  <c r="AA32"/>
  <c r="Z32"/>
  <c r="Y32"/>
  <c r="X32"/>
  <c r="W32"/>
  <c r="V32"/>
  <c r="U32"/>
  <c r="P32"/>
  <c r="O32"/>
  <c r="N32"/>
  <c r="M32"/>
  <c r="L32"/>
  <c r="K32"/>
  <c r="J32"/>
  <c r="I32"/>
  <c r="H32"/>
  <c r="G32"/>
  <c r="F32"/>
  <c r="E32"/>
  <c r="D32"/>
  <c r="C32"/>
  <c r="AD31"/>
  <c r="AC31"/>
  <c r="AB31"/>
  <c r="AA31"/>
  <c r="Z31"/>
  <c r="Y31"/>
  <c r="X31"/>
  <c r="W31"/>
  <c r="V31"/>
  <c r="U31"/>
  <c r="T31"/>
  <c r="S31"/>
  <c r="P31"/>
  <c r="O31"/>
  <c r="N31"/>
  <c r="M31"/>
  <c r="L31"/>
  <c r="K31"/>
  <c r="J31"/>
  <c r="I31"/>
  <c r="H31"/>
  <c r="G31"/>
  <c r="F31"/>
  <c r="E31"/>
  <c r="D31"/>
  <c r="C31"/>
  <c r="AD30"/>
  <c r="AC30"/>
  <c r="Z30"/>
  <c r="Y30"/>
  <c r="X30"/>
  <c r="W30"/>
  <c r="V30"/>
  <c r="U30"/>
  <c r="P30"/>
  <c r="O30"/>
  <c r="N30"/>
  <c r="M30"/>
  <c r="L30"/>
  <c r="K30"/>
  <c r="H30"/>
  <c r="G30"/>
  <c r="F30"/>
  <c r="E30"/>
  <c r="D30"/>
  <c r="C30"/>
  <c r="AD29"/>
  <c r="AC29"/>
  <c r="AB29"/>
  <c r="AA29"/>
  <c r="Z29"/>
  <c r="Y29"/>
  <c r="X29"/>
  <c r="W29"/>
  <c r="V29"/>
  <c r="U29"/>
  <c r="P29"/>
  <c r="O29"/>
  <c r="N29"/>
  <c r="M29"/>
  <c r="L29"/>
  <c r="K29"/>
  <c r="J29"/>
  <c r="I29"/>
  <c r="H29"/>
  <c r="G29"/>
  <c r="F29"/>
  <c r="E29"/>
  <c r="D29"/>
  <c r="C29"/>
  <c r="AD28"/>
  <c r="AC28"/>
  <c r="Z28"/>
  <c r="Y28"/>
  <c r="X28"/>
  <c r="W28"/>
  <c r="V28"/>
  <c r="U28"/>
  <c r="T28"/>
  <c r="S28"/>
  <c r="P28"/>
  <c r="O28"/>
  <c r="N28"/>
  <c r="M28"/>
  <c r="L28"/>
  <c r="K28"/>
  <c r="J28"/>
  <c r="I28"/>
  <c r="H28"/>
  <c r="G28"/>
  <c r="F28"/>
  <c r="E28"/>
  <c r="D28"/>
  <c r="C28"/>
  <c r="AD27"/>
  <c r="AC27"/>
  <c r="AB27"/>
  <c r="AA27"/>
  <c r="Z27"/>
  <c r="Y27"/>
  <c r="X27"/>
  <c r="W27"/>
  <c r="V27"/>
  <c r="U27"/>
  <c r="T27"/>
  <c r="S27"/>
  <c r="P27"/>
  <c r="O27"/>
  <c r="N27"/>
  <c r="M27"/>
  <c r="L27"/>
  <c r="K27"/>
  <c r="H27"/>
  <c r="G27"/>
  <c r="F27"/>
  <c r="E27"/>
  <c r="D27"/>
  <c r="C27"/>
  <c r="AD26"/>
  <c r="AC26"/>
  <c r="Z26"/>
  <c r="Y26"/>
  <c r="X26"/>
  <c r="W26"/>
  <c r="V26"/>
  <c r="U26"/>
  <c r="P26"/>
  <c r="O26"/>
  <c r="N26"/>
  <c r="M26"/>
  <c r="L26"/>
  <c r="K26"/>
  <c r="J26"/>
  <c r="I26"/>
  <c r="H26"/>
  <c r="G26"/>
  <c r="F26"/>
  <c r="E26"/>
  <c r="D26"/>
  <c r="C26"/>
  <c r="AD25"/>
  <c r="AC25"/>
  <c r="Z25"/>
  <c r="Y25"/>
  <c r="X25"/>
  <c r="W25"/>
  <c r="U25"/>
  <c r="P25"/>
  <c r="O25"/>
  <c r="N25"/>
  <c r="M25"/>
  <c r="L25"/>
  <c r="K25"/>
  <c r="J25"/>
  <c r="I25"/>
  <c r="H25"/>
  <c r="G25"/>
  <c r="F25"/>
  <c r="E25"/>
  <c r="D25"/>
  <c r="C25"/>
  <c r="AD24"/>
  <c r="AC24"/>
  <c r="AB24"/>
  <c r="AA24"/>
  <c r="Z24"/>
  <c r="Y24"/>
  <c r="X24"/>
  <c r="W24"/>
  <c r="V24"/>
  <c r="U24"/>
  <c r="P24"/>
  <c r="O24"/>
  <c r="N24"/>
  <c r="M24"/>
  <c r="L24"/>
  <c r="K24"/>
  <c r="J24"/>
  <c r="I24"/>
  <c r="H24"/>
  <c r="G24"/>
  <c r="F24"/>
  <c r="E24"/>
  <c r="D24"/>
  <c r="C24"/>
  <c r="AD23"/>
  <c r="AC23"/>
  <c r="Z23"/>
  <c r="Y23"/>
  <c r="X23"/>
  <c r="W23"/>
  <c r="V23"/>
  <c r="U23"/>
  <c r="P23"/>
  <c r="O23"/>
  <c r="N23"/>
  <c r="M23"/>
  <c r="L23"/>
  <c r="K23"/>
  <c r="J23"/>
  <c r="I23"/>
  <c r="H23"/>
  <c r="G23"/>
  <c r="F23"/>
  <c r="E23"/>
  <c r="D23"/>
  <c r="C23"/>
  <c r="AD22"/>
  <c r="AC22"/>
  <c r="Z22"/>
  <c r="Y22"/>
  <c r="X22"/>
  <c r="W22"/>
  <c r="V22"/>
  <c r="U22"/>
  <c r="T22"/>
  <c r="S22"/>
  <c r="P22"/>
  <c r="O22"/>
  <c r="N22"/>
  <c r="M22"/>
  <c r="L22"/>
  <c r="K22"/>
  <c r="H22"/>
  <c r="G22"/>
  <c r="F22"/>
  <c r="E22"/>
  <c r="D22"/>
  <c r="C22"/>
  <c r="AD21"/>
  <c r="AC21"/>
  <c r="Z21"/>
  <c r="Y21"/>
  <c r="X21"/>
  <c r="W21"/>
  <c r="V21"/>
  <c r="U21"/>
  <c r="T21"/>
  <c r="S21"/>
  <c r="P21"/>
  <c r="O21"/>
  <c r="N21"/>
  <c r="M21"/>
  <c r="L21"/>
  <c r="K21"/>
  <c r="J21"/>
  <c r="I21"/>
  <c r="H21"/>
  <c r="G21"/>
  <c r="F21"/>
  <c r="E21"/>
  <c r="D21"/>
  <c r="C21"/>
  <c r="AD20"/>
  <c r="AC20"/>
  <c r="AB20"/>
  <c r="AA20"/>
  <c r="Z20"/>
  <c r="Y20"/>
  <c r="X20"/>
  <c r="W20"/>
  <c r="V20"/>
  <c r="U20"/>
  <c r="T20"/>
  <c r="S20"/>
  <c r="P20"/>
  <c r="O20"/>
  <c r="N20"/>
  <c r="M20"/>
  <c r="L20"/>
  <c r="K20"/>
  <c r="J20"/>
  <c r="I20"/>
  <c r="H20"/>
  <c r="G20"/>
  <c r="F20"/>
  <c r="E20"/>
  <c r="D20"/>
  <c r="C20"/>
  <c r="AD19"/>
  <c r="AC19"/>
  <c r="Z19"/>
  <c r="Y19"/>
  <c r="X19"/>
  <c r="W19"/>
  <c r="V19"/>
  <c r="U19"/>
  <c r="T19"/>
  <c r="S19"/>
  <c r="P19"/>
  <c r="O19"/>
  <c r="N19"/>
  <c r="M19"/>
  <c r="L19"/>
  <c r="K19"/>
  <c r="J19"/>
  <c r="I19"/>
  <c r="H19"/>
  <c r="G19"/>
  <c r="F19"/>
  <c r="E19"/>
  <c r="D19"/>
  <c r="C19"/>
  <c r="AD18"/>
  <c r="AC18"/>
  <c r="Z18"/>
  <c r="Y18"/>
  <c r="X18"/>
  <c r="W18"/>
  <c r="V18"/>
  <c r="U18"/>
  <c r="T18"/>
  <c r="S18"/>
  <c r="P18"/>
  <c r="O18"/>
  <c r="N18"/>
  <c r="M18"/>
  <c r="L18"/>
  <c r="K18"/>
  <c r="J18"/>
  <c r="I18"/>
  <c r="H18"/>
  <c r="G18"/>
  <c r="F18"/>
  <c r="E18"/>
  <c r="D18"/>
  <c r="C18"/>
  <c r="AD17"/>
  <c r="AC17"/>
  <c r="AB17"/>
  <c r="AA17"/>
  <c r="Z17"/>
  <c r="Y17"/>
  <c r="X17"/>
  <c r="W17"/>
  <c r="T17"/>
  <c r="S17"/>
  <c r="P17"/>
  <c r="O17"/>
  <c r="N17"/>
  <c r="M17"/>
  <c r="L17"/>
  <c r="K17"/>
  <c r="J17"/>
  <c r="I17"/>
  <c r="H17"/>
  <c r="G17"/>
  <c r="F17"/>
  <c r="E17"/>
  <c r="D17"/>
  <c r="C17"/>
  <c r="AD16"/>
  <c r="AC16"/>
  <c r="AB16"/>
  <c r="AA16"/>
  <c r="Z16"/>
  <c r="Y16"/>
  <c r="X16"/>
  <c r="W16"/>
  <c r="V16"/>
  <c r="U16"/>
  <c r="T16"/>
  <c r="S16"/>
  <c r="P16"/>
  <c r="O16"/>
  <c r="N16"/>
  <c r="M16"/>
  <c r="L16"/>
  <c r="K16"/>
  <c r="J16"/>
  <c r="I16"/>
  <c r="H16"/>
  <c r="G16"/>
  <c r="F16"/>
  <c r="E16"/>
  <c r="D16"/>
  <c r="C16"/>
  <c r="AD15"/>
  <c r="AC15"/>
  <c r="AB15"/>
  <c r="AA15"/>
  <c r="Z15"/>
  <c r="Y15"/>
  <c r="X15"/>
  <c r="W15"/>
  <c r="V15"/>
  <c r="U15"/>
  <c r="T15"/>
  <c r="S15"/>
  <c r="P15"/>
  <c r="O15"/>
  <c r="N15"/>
  <c r="M15"/>
  <c r="L15"/>
  <c r="K15"/>
  <c r="J15"/>
  <c r="I15"/>
  <c r="H15"/>
  <c r="G15"/>
  <c r="F15"/>
  <c r="E15"/>
  <c r="D15"/>
  <c r="C15"/>
  <c r="AD14"/>
  <c r="AC14"/>
  <c r="Z14"/>
  <c r="Y14"/>
  <c r="X14"/>
  <c r="W14"/>
  <c r="V14"/>
  <c r="U14"/>
  <c r="P14"/>
  <c r="O14"/>
  <c r="N14"/>
  <c r="M14"/>
  <c r="L14"/>
  <c r="K14"/>
  <c r="J14"/>
  <c r="I14"/>
  <c r="H14"/>
  <c r="G14"/>
  <c r="F14"/>
  <c r="E14"/>
  <c r="D14"/>
  <c r="C14"/>
  <c r="AD13"/>
  <c r="AC13"/>
  <c r="AB13"/>
  <c r="AA13"/>
  <c r="Z13"/>
  <c r="Y13"/>
  <c r="X13"/>
  <c r="W13"/>
  <c r="V13"/>
  <c r="U13"/>
  <c r="T13"/>
  <c r="S13"/>
  <c r="P13"/>
  <c r="O13"/>
  <c r="N13"/>
  <c r="M13"/>
  <c r="L13"/>
  <c r="K13"/>
  <c r="J13"/>
  <c r="I13"/>
  <c r="H13"/>
  <c r="G13"/>
  <c r="F13"/>
  <c r="E13"/>
  <c r="D13"/>
  <c r="C13"/>
  <c r="AD12"/>
  <c r="AC12"/>
  <c r="AB12"/>
  <c r="AA12"/>
  <c r="Z12"/>
  <c r="Y12"/>
  <c r="X12"/>
  <c r="W12"/>
  <c r="V12"/>
  <c r="U12"/>
  <c r="P12"/>
  <c r="O12"/>
  <c r="N12"/>
  <c r="M12"/>
  <c r="L12"/>
  <c r="K12"/>
  <c r="J12"/>
  <c r="I12"/>
  <c r="H12"/>
  <c r="G12"/>
  <c r="F12"/>
  <c r="E12"/>
  <c r="D12"/>
  <c r="C12"/>
  <c r="AC11"/>
  <c r="AB11"/>
  <c r="AA11"/>
  <c r="Z11"/>
  <c r="Y11"/>
  <c r="X11"/>
  <c r="W11"/>
  <c r="V11"/>
  <c r="U11"/>
  <c r="T11"/>
  <c r="S11"/>
  <c r="P11"/>
  <c r="O11"/>
  <c r="N11"/>
  <c r="M11"/>
  <c r="L11"/>
  <c r="K11"/>
  <c r="J11"/>
  <c r="I11"/>
  <c r="H11"/>
  <c r="G11"/>
  <c r="F11"/>
  <c r="E11"/>
  <c r="D11"/>
  <c r="C11"/>
  <c r="AD10"/>
  <c r="AC10"/>
  <c r="AB10"/>
  <c r="AA10"/>
  <c r="Z10"/>
  <c r="Y10"/>
  <c r="X10"/>
  <c r="W10"/>
  <c r="V10"/>
  <c r="U10"/>
  <c r="T10"/>
  <c r="S10"/>
  <c r="P10"/>
  <c r="O10"/>
  <c r="N10"/>
  <c r="M10"/>
  <c r="L10"/>
  <c r="K10"/>
  <c r="J10"/>
  <c r="I10"/>
  <c r="H10"/>
  <c r="G10"/>
  <c r="F10"/>
  <c r="E10"/>
  <c r="D10"/>
  <c r="C10"/>
  <c r="AD9"/>
  <c r="AC9"/>
  <c r="AB9"/>
  <c r="AA9"/>
  <c r="Z9"/>
  <c r="Y9"/>
  <c r="X9"/>
  <c r="W9"/>
  <c r="V9"/>
  <c r="U9"/>
  <c r="P9"/>
  <c r="O9"/>
  <c r="N9"/>
  <c r="M9"/>
  <c r="L9"/>
  <c r="K9"/>
  <c r="J9"/>
  <c r="I9"/>
  <c r="H9"/>
  <c r="G9"/>
  <c r="F9"/>
  <c r="E9"/>
  <c r="D9"/>
  <c r="C9"/>
  <c r="AD8"/>
  <c r="AC8"/>
  <c r="AB8"/>
  <c r="F22" i="49" s="1"/>
  <c r="AA8" i="99"/>
  <c r="Z8"/>
  <c r="Y8"/>
  <c r="X8"/>
  <c r="W8"/>
  <c r="V8"/>
  <c r="F33" i="49" s="1"/>
  <c r="U8" i="99"/>
  <c r="T8"/>
  <c r="F18" i="49" s="1"/>
  <c r="S8" i="99"/>
  <c r="P8"/>
  <c r="O8"/>
  <c r="N8"/>
  <c r="M8"/>
  <c r="L8"/>
  <c r="K8"/>
  <c r="J8"/>
  <c r="F32" i="49" s="1"/>
  <c r="I8" i="99"/>
  <c r="H8"/>
  <c r="G8"/>
  <c r="F8"/>
  <c r="E8"/>
  <c r="D8"/>
  <c r="C8"/>
  <c r="G22" i="98"/>
  <c r="H22" s="1"/>
  <c r="G21"/>
  <c r="H21" s="1"/>
  <c r="J21" s="1"/>
  <c r="L21" s="1"/>
  <c r="H20"/>
  <c r="G20"/>
  <c r="J20" s="1"/>
  <c r="L20" s="1"/>
  <c r="G19"/>
  <c r="H19" s="1"/>
  <c r="G18"/>
  <c r="H18" s="1"/>
  <c r="J18" s="1"/>
  <c r="L18" s="1"/>
  <c r="H17"/>
  <c r="G17"/>
  <c r="J17" s="1"/>
  <c r="L17" s="1"/>
  <c r="G16"/>
  <c r="H16" s="1"/>
  <c r="L15"/>
  <c r="L14"/>
  <c r="G12"/>
  <c r="H12" s="1"/>
  <c r="L11"/>
  <c r="J11"/>
  <c r="H11"/>
  <c r="G11"/>
  <c r="L10"/>
  <c r="J10"/>
  <c r="H10"/>
  <c r="G10"/>
  <c r="G9"/>
  <c r="H9" s="1"/>
  <c r="L8"/>
  <c r="J8"/>
  <c r="H8"/>
  <c r="G8"/>
  <c r="L7"/>
  <c r="J7"/>
  <c r="H7"/>
  <c r="G7"/>
  <c r="G6"/>
  <c r="H6" s="1"/>
  <c r="L5"/>
  <c r="L4"/>
  <c r="I30" i="99" l="1"/>
  <c r="U37"/>
  <c r="U66" s="1"/>
  <c r="K10" i="103"/>
  <c r="K138" s="1"/>
  <c r="K18"/>
  <c r="J30"/>
  <c r="V17" i="99"/>
  <c r="V25"/>
  <c r="J23" i="103"/>
  <c r="AI56" i="99"/>
  <c r="AI59"/>
  <c r="AI62"/>
  <c r="C66"/>
  <c r="F66" i="106"/>
  <c r="E66"/>
  <c r="S30"/>
  <c r="N66" i="99"/>
  <c r="F36" i="49"/>
  <c r="E66" i="99"/>
  <c r="AI60"/>
  <c r="AI63"/>
  <c r="M66"/>
  <c r="Z66"/>
  <c r="F40" i="49"/>
  <c r="AI41" i="99"/>
  <c r="AI53"/>
  <c r="L66"/>
  <c r="K66"/>
  <c r="Y66"/>
  <c r="AI15"/>
  <c r="AI34"/>
  <c r="X66"/>
  <c r="F37" i="49"/>
  <c r="AI10" i="99"/>
  <c r="AI58"/>
  <c r="AI64"/>
  <c r="W66"/>
  <c r="AI31"/>
  <c r="H66"/>
  <c r="F35" i="49"/>
  <c r="V66" i="99"/>
  <c r="AI57"/>
  <c r="G66"/>
  <c r="F66"/>
  <c r="F34" i="49"/>
  <c r="D66" i="99"/>
  <c r="F31" i="49"/>
  <c r="P66" i="99"/>
  <c r="F38" i="49"/>
  <c r="AD66" i="99"/>
  <c r="AI46"/>
  <c r="AI52"/>
  <c r="AI61"/>
  <c r="O66"/>
  <c r="AC66"/>
  <c r="AI40"/>
  <c r="AI49"/>
  <c r="AI65"/>
  <c r="AI28"/>
  <c r="AI42"/>
  <c r="AI45"/>
  <c r="AI48"/>
  <c r="AI54"/>
  <c r="AI11"/>
  <c r="AI39"/>
  <c r="AI50"/>
  <c r="AI13"/>
  <c r="AI36"/>
  <c r="AI47"/>
  <c r="W19" i="101"/>
  <c r="AI51" i="99"/>
  <c r="AI17"/>
  <c r="AI20"/>
  <c r="AI38"/>
  <c r="AI44"/>
  <c r="AI43"/>
  <c r="AI55"/>
  <c r="AI16"/>
  <c r="AI27"/>
  <c r="C26" i="106"/>
  <c r="D26"/>
  <c r="D37"/>
  <c r="C37"/>
  <c r="D12"/>
  <c r="Q66"/>
  <c r="R21"/>
  <c r="S21" s="1"/>
  <c r="R13"/>
  <c r="R37"/>
  <c r="R31"/>
  <c r="R12"/>
  <c r="R14"/>
  <c r="R15"/>
  <c r="R19"/>
  <c r="R25"/>
  <c r="S25" s="1"/>
  <c r="R35"/>
  <c r="R36"/>
  <c r="P414" i="114"/>
  <c r="G17" i="105" s="1"/>
  <c r="S41" i="106"/>
  <c r="V41" s="1"/>
  <c r="S47"/>
  <c r="V47" s="1"/>
  <c r="S53"/>
  <c r="V53" s="1"/>
  <c r="S59"/>
  <c r="V59" s="1"/>
  <c r="S65"/>
  <c r="V65" s="1"/>
  <c r="S22"/>
  <c r="S39"/>
  <c r="V39" s="1"/>
  <c r="S45"/>
  <c r="V45" s="1"/>
  <c r="S51"/>
  <c r="V51" s="1"/>
  <c r="S52"/>
  <c r="V52" s="1"/>
  <c r="S57"/>
  <c r="V57" s="1"/>
  <c r="S58"/>
  <c r="V58" s="1"/>
  <c r="S63"/>
  <c r="V63" s="1"/>
  <c r="S64"/>
  <c r="V64" s="1"/>
  <c r="S20"/>
  <c r="S43"/>
  <c r="V43" s="1"/>
  <c r="S49"/>
  <c r="V49" s="1"/>
  <c r="S50"/>
  <c r="V50" s="1"/>
  <c r="S55"/>
  <c r="V55" s="1"/>
  <c r="S56"/>
  <c r="V56" s="1"/>
  <c r="S61"/>
  <c r="V61" s="1"/>
  <c r="S62"/>
  <c r="V62" s="1"/>
  <c r="S48"/>
  <c r="V48" s="1"/>
  <c r="S60"/>
  <c r="V60" s="1"/>
  <c r="L10" i="108"/>
  <c r="S38" i="106"/>
  <c r="V38" s="1"/>
  <c r="S44"/>
  <c r="V44" s="1"/>
  <c r="S42"/>
  <c r="V42" s="1"/>
  <c r="S54"/>
  <c r="V54" s="1"/>
  <c r="S40"/>
  <c r="V40" s="1"/>
  <c r="S46"/>
  <c r="V46" s="1"/>
  <c r="S33" i="99"/>
  <c r="T33"/>
  <c r="M17" i="106"/>
  <c r="N17"/>
  <c r="O27"/>
  <c r="P27"/>
  <c r="S27" s="1"/>
  <c r="M36"/>
  <c r="N36"/>
  <c r="AA33" i="99"/>
  <c r="AB33"/>
  <c r="K10" i="106"/>
  <c r="L10"/>
  <c r="AB22" i="99"/>
  <c r="AA22"/>
  <c r="M10" i="106"/>
  <c r="N10"/>
  <c r="M23"/>
  <c r="N23"/>
  <c r="O9"/>
  <c r="P9"/>
  <c r="S9" s="1"/>
  <c r="S24" i="99"/>
  <c r="T24"/>
  <c r="AI24" s="1"/>
  <c r="AB19"/>
  <c r="AI19" s="1"/>
  <c r="AA19"/>
  <c r="H21" i="106"/>
  <c r="G21"/>
  <c r="I28"/>
  <c r="J28"/>
  <c r="M33"/>
  <c r="N33"/>
  <c r="O8"/>
  <c r="P8"/>
  <c r="S8" s="1"/>
  <c r="F44" i="49" s="1"/>
  <c r="P29" i="106"/>
  <c r="O29"/>
  <c r="AA28" i="99"/>
  <c r="K36" i="106"/>
  <c r="L36"/>
  <c r="O11"/>
  <c r="P11"/>
  <c r="S11" s="1"/>
  <c r="S32" i="99"/>
  <c r="T32"/>
  <c r="AI32" s="1"/>
  <c r="K24" i="106"/>
  <c r="L24"/>
  <c r="O26"/>
  <c r="P26"/>
  <c r="G26"/>
  <c r="H26"/>
  <c r="N14"/>
  <c r="M14"/>
  <c r="AB30" i="99"/>
  <c r="AA30"/>
  <c r="N15" i="106"/>
  <c r="M15"/>
  <c r="O14"/>
  <c r="P14"/>
  <c r="O18"/>
  <c r="P18"/>
  <c r="S18" s="1"/>
  <c r="M24"/>
  <c r="N24"/>
  <c r="O31"/>
  <c r="P31"/>
  <c r="S23" i="99"/>
  <c r="T23"/>
  <c r="AB18"/>
  <c r="AI18" s="1"/>
  <c r="AA18"/>
  <c r="O10" i="106"/>
  <c r="P10"/>
  <c r="O33"/>
  <c r="P33"/>
  <c r="AA35" i="99"/>
  <c r="AB35"/>
  <c r="AI35" s="1"/>
  <c r="AA23"/>
  <c r="AB23"/>
  <c r="AI23" s="1"/>
  <c r="M29" i="106"/>
  <c r="N29"/>
  <c r="O34"/>
  <c r="P34"/>
  <c r="M19"/>
  <c r="N19"/>
  <c r="T26" i="99"/>
  <c r="S26"/>
  <c r="K15" i="106"/>
  <c r="L15"/>
  <c r="S14" i="99"/>
  <c r="T14"/>
  <c r="AB26"/>
  <c r="AA26"/>
  <c r="G12" i="106"/>
  <c r="H12"/>
  <c r="G29"/>
  <c r="H29"/>
  <c r="K32"/>
  <c r="L32"/>
  <c r="S32" s="1"/>
  <c r="M28"/>
  <c r="N28"/>
  <c r="M31"/>
  <c r="N31"/>
  <c r="M35"/>
  <c r="N35"/>
  <c r="L326" i="113"/>
  <c r="F16" i="105" s="1"/>
  <c r="F18" s="1"/>
  <c r="Q156" i="112"/>
  <c r="G14" i="106"/>
  <c r="H14"/>
  <c r="AB21" i="99"/>
  <c r="AI21" s="1"/>
  <c r="AA21"/>
  <c r="I12" i="106"/>
  <c r="J12"/>
  <c r="K28"/>
  <c r="L28"/>
  <c r="K31"/>
  <c r="L31"/>
  <c r="M13"/>
  <c r="N13"/>
  <c r="M16"/>
  <c r="N16"/>
  <c r="N26"/>
  <c r="M26"/>
  <c r="M34"/>
  <c r="N34"/>
  <c r="O12"/>
  <c r="P12"/>
  <c r="S30" i="99"/>
  <c r="T30"/>
  <c r="K29" i="106"/>
  <c r="L29"/>
  <c r="P16"/>
  <c r="O16"/>
  <c r="S25" i="99"/>
  <c r="T25"/>
  <c r="I19" i="106"/>
  <c r="J19"/>
  <c r="M12"/>
  <c r="N12"/>
  <c r="AB14" i="99"/>
  <c r="W33" i="102"/>
  <c r="W42" s="1"/>
  <c r="AA14" i="99"/>
  <c r="AA25"/>
  <c r="AB25"/>
  <c r="L17" i="106"/>
  <c r="K17"/>
  <c r="M21"/>
  <c r="N21"/>
  <c r="P17"/>
  <c r="O17"/>
  <c r="S35"/>
  <c r="AA37" i="99"/>
  <c r="AI37"/>
  <c r="J138" i="103"/>
  <c r="O33" i="102"/>
  <c r="O42" s="1"/>
  <c r="T12" i="99"/>
  <c r="AI12" s="1"/>
  <c r="I27"/>
  <c r="O5" i="111"/>
  <c r="Q10" i="112"/>
  <c r="L156"/>
  <c r="AI8" i="99"/>
  <c r="J22"/>
  <c r="J66" s="1"/>
  <c r="L127" i="113"/>
  <c r="Q127" s="1"/>
  <c r="R5" i="110"/>
  <c r="X8" i="101"/>
  <c r="S7" i="108"/>
  <c r="T29" i="99"/>
  <c r="AI29" s="1"/>
  <c r="L13" i="98"/>
  <c r="J16"/>
  <c r="L16" s="1"/>
  <c r="J19"/>
  <c r="L19" s="1"/>
  <c r="J22"/>
  <c r="L22" s="1"/>
  <c r="J6"/>
  <c r="L6" s="1"/>
  <c r="J9"/>
  <c r="L9" s="1"/>
  <c r="J12"/>
  <c r="L12" s="1"/>
  <c r="S28" i="106" l="1"/>
  <c r="S17"/>
  <c r="S34"/>
  <c r="I66" i="99"/>
  <c r="M66" i="106"/>
  <c r="S33"/>
  <c r="S29"/>
  <c r="N66"/>
  <c r="Q159" i="112" s="1"/>
  <c r="AA66" i="99"/>
  <c r="AI33"/>
  <c r="AI26"/>
  <c r="AI30"/>
  <c r="AI14"/>
  <c r="AI25"/>
  <c r="S37" i="106"/>
  <c r="S15"/>
  <c r="S36"/>
  <c r="S19"/>
  <c r="R66"/>
  <c r="S13"/>
  <c r="S31"/>
  <c r="G14" i="105"/>
  <c r="Q157" i="112"/>
  <c r="AI22" i="99"/>
  <c r="L12" i="106"/>
  <c r="L66" s="1"/>
  <c r="K12"/>
  <c r="K66" s="1"/>
  <c r="F14" i="105"/>
  <c r="F15" s="1"/>
  <c r="F19" s="1"/>
  <c r="L157" i="112"/>
  <c r="S14" i="106"/>
  <c r="Q51" i="112"/>
  <c r="G13" i="105" s="1"/>
  <c r="S16" i="106"/>
  <c r="S26"/>
  <c r="C23"/>
  <c r="C66" s="1"/>
  <c r="D23"/>
  <c r="J10"/>
  <c r="J66" s="1"/>
  <c r="I10"/>
  <c r="I66" s="1"/>
  <c r="O24" i="111"/>
  <c r="G10" i="106"/>
  <c r="G66" s="1"/>
  <c r="H10"/>
  <c r="H66" s="1"/>
  <c r="R32" i="110"/>
  <c r="G10" i="105" s="1"/>
  <c r="O24" i="106"/>
  <c r="O66" s="1"/>
  <c r="P24"/>
  <c r="S24" s="1"/>
  <c r="T9" i="99"/>
  <c r="S9"/>
  <c r="S66" s="1"/>
  <c r="X19" i="101"/>
  <c r="AB66" i="99"/>
  <c r="Q326" i="113"/>
  <c r="G16" i="105" s="1"/>
  <c r="G18" s="1"/>
  <c r="S10" i="108"/>
  <c r="G6" i="105" s="1"/>
  <c r="G7" s="1"/>
  <c r="L23" i="98"/>
  <c r="L24" s="1"/>
  <c r="S12" i="106" l="1"/>
  <c r="P66"/>
  <c r="G12" i="105"/>
  <c r="G15"/>
  <c r="S23" i="106"/>
  <c r="D66"/>
  <c r="J70"/>
  <c r="G11" i="105"/>
  <c r="T66" i="99"/>
  <c r="AI9"/>
  <c r="AI66" s="1"/>
  <c r="S10" i="106"/>
  <c r="G19" i="105" l="1"/>
  <c r="S66" i="106"/>
  <c r="K319" i="97" l="1"/>
  <c r="G318"/>
  <c r="F318"/>
  <c r="I318" s="1"/>
  <c r="J318" s="1"/>
  <c r="J317"/>
  <c r="I317"/>
  <c r="G317"/>
  <c r="F317"/>
  <c r="G316"/>
  <c r="F316"/>
  <c r="I316" s="1"/>
  <c r="J316" s="1"/>
  <c r="J315"/>
  <c r="I315"/>
  <c r="G315"/>
  <c r="F315"/>
  <c r="F312"/>
  <c r="G312" s="1"/>
  <c r="I312" s="1"/>
  <c r="J312" s="1"/>
  <c r="J311"/>
  <c r="I311"/>
  <c r="G311"/>
  <c r="F311"/>
  <c r="K311"/>
  <c r="F310"/>
  <c r="G310" s="1"/>
  <c r="I310" s="1"/>
  <c r="J310" s="1"/>
  <c r="J309"/>
  <c r="I309"/>
  <c r="G309"/>
  <c r="F309"/>
  <c r="K309"/>
  <c r="F308"/>
  <c r="G308" s="1"/>
  <c r="I308" s="1"/>
  <c r="J308" s="1"/>
  <c r="J307"/>
  <c r="I307"/>
  <c r="G307"/>
  <c r="F307"/>
  <c r="K307"/>
  <c r="F306"/>
  <c r="G306" s="1"/>
  <c r="I306" s="1"/>
  <c r="J306" s="1"/>
  <c r="F304"/>
  <c r="G304" s="1"/>
  <c r="J303"/>
  <c r="I303"/>
  <c r="K303"/>
  <c r="J302"/>
  <c r="I302"/>
  <c r="K302"/>
  <c r="G301"/>
  <c r="F301"/>
  <c r="I301" s="1"/>
  <c r="J301" s="1"/>
  <c r="J300"/>
  <c r="I300"/>
  <c r="G300"/>
  <c r="F300"/>
  <c r="G299"/>
  <c r="F299"/>
  <c r="I299" s="1"/>
  <c r="J299" s="1"/>
  <c r="J298"/>
  <c r="I298"/>
  <c r="G298"/>
  <c r="F298"/>
  <c r="G297"/>
  <c r="F297"/>
  <c r="I297" s="1"/>
  <c r="J297" s="1"/>
  <c r="J296"/>
  <c r="I296"/>
  <c r="G296"/>
  <c r="F296"/>
  <c r="I295"/>
  <c r="J295" s="1"/>
  <c r="J294"/>
  <c r="I294"/>
  <c r="K294"/>
  <c r="J293"/>
  <c r="I293"/>
  <c r="K293"/>
  <c r="G292"/>
  <c r="F292"/>
  <c r="I292" s="1"/>
  <c r="J292" s="1"/>
  <c r="J291"/>
  <c r="I291"/>
  <c r="G291"/>
  <c r="F291"/>
  <c r="G290"/>
  <c r="F290"/>
  <c r="I290" s="1"/>
  <c r="J290" s="1"/>
  <c r="J289"/>
  <c r="I289"/>
  <c r="G289"/>
  <c r="F289"/>
  <c r="G288"/>
  <c r="F288"/>
  <c r="I288" s="1"/>
  <c r="J288" s="1"/>
  <c r="J287"/>
  <c r="I287"/>
  <c r="G287"/>
  <c r="F287"/>
  <c r="G286"/>
  <c r="F286"/>
  <c r="I286" s="1"/>
  <c r="J286" s="1"/>
  <c r="J285"/>
  <c r="I285"/>
  <c r="G285"/>
  <c r="F285"/>
  <c r="G284"/>
  <c r="F284"/>
  <c r="I284" s="1"/>
  <c r="J284" s="1"/>
  <c r="J283"/>
  <c r="I283"/>
  <c r="I280"/>
  <c r="J280" s="1"/>
  <c r="G280"/>
  <c r="F280"/>
  <c r="J279"/>
  <c r="I279"/>
  <c r="G279"/>
  <c r="F279"/>
  <c r="K279"/>
  <c r="I278"/>
  <c r="J278" s="1"/>
  <c r="G278"/>
  <c r="F278"/>
  <c r="J277"/>
  <c r="I277"/>
  <c r="G277"/>
  <c r="F277"/>
  <c r="K277"/>
  <c r="I276"/>
  <c r="J276" s="1"/>
  <c r="G276"/>
  <c r="F276"/>
  <c r="J275"/>
  <c r="I275"/>
  <c r="G275"/>
  <c r="F275"/>
  <c r="K275"/>
  <c r="I274"/>
  <c r="J274" s="1"/>
  <c r="G274"/>
  <c r="F274"/>
  <c r="J273"/>
  <c r="I273"/>
  <c r="G273"/>
  <c r="F273"/>
  <c r="K273"/>
  <c r="I272"/>
  <c r="J272" s="1"/>
  <c r="G272"/>
  <c r="F272"/>
  <c r="J271"/>
  <c r="I271"/>
  <c r="G271"/>
  <c r="F271"/>
  <c r="K271"/>
  <c r="I270"/>
  <c r="J270" s="1"/>
  <c r="G270"/>
  <c r="F270"/>
  <c r="J269"/>
  <c r="I269"/>
  <c r="G269"/>
  <c r="F269"/>
  <c r="K269"/>
  <c r="I268"/>
  <c r="J268" s="1"/>
  <c r="G268"/>
  <c r="F268"/>
  <c r="J267"/>
  <c r="I267"/>
  <c r="G267"/>
  <c r="F267"/>
  <c r="K267"/>
  <c r="I266"/>
  <c r="J266" s="1"/>
  <c r="G266"/>
  <c r="F266"/>
  <c r="J265"/>
  <c r="I265"/>
  <c r="G265"/>
  <c r="F265"/>
  <c r="K265"/>
  <c r="I264"/>
  <c r="J264" s="1"/>
  <c r="G264"/>
  <c r="F264"/>
  <c r="J263"/>
  <c r="I263"/>
  <c r="G263"/>
  <c r="F263"/>
  <c r="K263"/>
  <c r="I262"/>
  <c r="J262" s="1"/>
  <c r="G262"/>
  <c r="F262"/>
  <c r="J261"/>
  <c r="I261"/>
  <c r="G261"/>
  <c r="F261"/>
  <c r="K261"/>
  <c r="I260"/>
  <c r="J260" s="1"/>
  <c r="G260"/>
  <c r="F260"/>
  <c r="J259"/>
  <c r="I259"/>
  <c r="G259"/>
  <c r="F259"/>
  <c r="K259"/>
  <c r="I258"/>
  <c r="J258" s="1"/>
  <c r="G258"/>
  <c r="F258"/>
  <c r="J257"/>
  <c r="I257"/>
  <c r="G257"/>
  <c r="F257"/>
  <c r="K257"/>
  <c r="I256"/>
  <c r="J256" s="1"/>
  <c r="G256"/>
  <c r="F256"/>
  <c r="J255"/>
  <c r="I255"/>
  <c r="G255"/>
  <c r="F255"/>
  <c r="K255"/>
  <c r="I254"/>
  <c r="J254" s="1"/>
  <c r="G254"/>
  <c r="F254"/>
  <c r="J253"/>
  <c r="I253"/>
  <c r="G253"/>
  <c r="F253"/>
  <c r="K253"/>
  <c r="I252"/>
  <c r="J252" s="1"/>
  <c r="G252"/>
  <c r="F252"/>
  <c r="J251"/>
  <c r="I251"/>
  <c r="G251"/>
  <c r="F251"/>
  <c r="K251"/>
  <c r="I250"/>
  <c r="J250" s="1"/>
  <c r="G250"/>
  <c r="F250"/>
  <c r="J249"/>
  <c r="I249"/>
  <c r="G249"/>
  <c r="F249"/>
  <c r="K249"/>
  <c r="I248"/>
  <c r="J248" s="1"/>
  <c r="G248"/>
  <c r="F248"/>
  <c r="J247"/>
  <c r="I247"/>
  <c r="G247"/>
  <c r="F247"/>
  <c r="K247"/>
  <c r="I246"/>
  <c r="J246" s="1"/>
  <c r="G246"/>
  <c r="F246"/>
  <c r="J245"/>
  <c r="I245"/>
  <c r="G245"/>
  <c r="F245"/>
  <c r="K245"/>
  <c r="I244"/>
  <c r="J244" s="1"/>
  <c r="G244"/>
  <c r="F244"/>
  <c r="J243"/>
  <c r="I243"/>
  <c r="G243"/>
  <c r="F243"/>
  <c r="K243"/>
  <c r="I242"/>
  <c r="J242" s="1"/>
  <c r="G242"/>
  <c r="F242"/>
  <c r="J241"/>
  <c r="I241"/>
  <c r="G241"/>
  <c r="F241"/>
  <c r="K241"/>
  <c r="I240"/>
  <c r="J240" s="1"/>
  <c r="G240"/>
  <c r="F240"/>
  <c r="J239"/>
  <c r="I239"/>
  <c r="G239"/>
  <c r="F239"/>
  <c r="K239"/>
  <c r="I238"/>
  <c r="J238" s="1"/>
  <c r="G238"/>
  <c r="F238"/>
  <c r="J237"/>
  <c r="I237"/>
  <c r="G237"/>
  <c r="F237"/>
  <c r="K237"/>
  <c r="I236"/>
  <c r="J236" s="1"/>
  <c r="G236"/>
  <c r="F236"/>
  <c r="J235"/>
  <c r="I235"/>
  <c r="G235"/>
  <c r="F235"/>
  <c r="K235"/>
  <c r="I234"/>
  <c r="J234" s="1"/>
  <c r="G234"/>
  <c r="F234"/>
  <c r="J233"/>
  <c r="I233"/>
  <c r="G233"/>
  <c r="F233"/>
  <c r="K233"/>
  <c r="I232"/>
  <c r="J232" s="1"/>
  <c r="G232"/>
  <c r="F232"/>
  <c r="J231"/>
  <c r="I231"/>
  <c r="G231"/>
  <c r="F231"/>
  <c r="K231"/>
  <c r="I230"/>
  <c r="J230" s="1"/>
  <c r="G230"/>
  <c r="F230"/>
  <c r="J229"/>
  <c r="I229"/>
  <c r="G229"/>
  <c r="F229"/>
  <c r="K229"/>
  <c r="I228"/>
  <c r="J228" s="1"/>
  <c r="G228"/>
  <c r="F228"/>
  <c r="J227"/>
  <c r="I227"/>
  <c r="G227"/>
  <c r="F227"/>
  <c r="K227"/>
  <c r="I226"/>
  <c r="J226" s="1"/>
  <c r="G226"/>
  <c r="F226"/>
  <c r="J225"/>
  <c r="I225"/>
  <c r="G225"/>
  <c r="F225"/>
  <c r="K225"/>
  <c r="I224"/>
  <c r="J224" s="1"/>
  <c r="G224"/>
  <c r="F224"/>
  <c r="J223"/>
  <c r="I223"/>
  <c r="G223"/>
  <c r="F223"/>
  <c r="K223"/>
  <c r="I222"/>
  <c r="J222" s="1"/>
  <c r="G222"/>
  <c r="F222"/>
  <c r="J221"/>
  <c r="I221"/>
  <c r="G221"/>
  <c r="F221"/>
  <c r="K221"/>
  <c r="I220"/>
  <c r="J220" s="1"/>
  <c r="G220"/>
  <c r="F220"/>
  <c r="J219"/>
  <c r="I219"/>
  <c r="G219"/>
  <c r="F219"/>
  <c r="K219"/>
  <c r="I218"/>
  <c r="J218" s="1"/>
  <c r="G218"/>
  <c r="F218"/>
  <c r="J217"/>
  <c r="I217"/>
  <c r="G217"/>
  <c r="F217"/>
  <c r="K217"/>
  <c r="I216"/>
  <c r="J216" s="1"/>
  <c r="G216"/>
  <c r="F216"/>
  <c r="J215"/>
  <c r="I215"/>
  <c r="G215"/>
  <c r="F215"/>
  <c r="K215"/>
  <c r="I214"/>
  <c r="J214" s="1"/>
  <c r="G214"/>
  <c r="F214"/>
  <c r="J213"/>
  <c r="I213"/>
  <c r="G213"/>
  <c r="F213"/>
  <c r="K213"/>
  <c r="I212"/>
  <c r="J212" s="1"/>
  <c r="G212"/>
  <c r="F212"/>
  <c r="J211"/>
  <c r="I211"/>
  <c r="G211"/>
  <c r="F211"/>
  <c r="K211"/>
  <c r="I210"/>
  <c r="J210" s="1"/>
  <c r="G210"/>
  <c r="F210"/>
  <c r="J209"/>
  <c r="I209"/>
  <c r="G209"/>
  <c r="F209"/>
  <c r="K209"/>
  <c r="I208"/>
  <c r="J208" s="1"/>
  <c r="G208"/>
  <c r="F208"/>
  <c r="J207"/>
  <c r="I207"/>
  <c r="G207"/>
  <c r="F207"/>
  <c r="K207"/>
  <c r="I206"/>
  <c r="J206" s="1"/>
  <c r="G206"/>
  <c r="F206"/>
  <c r="J205"/>
  <c r="I205"/>
  <c r="G205"/>
  <c r="F205"/>
  <c r="K205"/>
  <c r="I204"/>
  <c r="J204" s="1"/>
  <c r="G204"/>
  <c r="F204"/>
  <c r="J203"/>
  <c r="I203"/>
  <c r="G203"/>
  <c r="F203"/>
  <c r="K203"/>
  <c r="I202"/>
  <c r="J202" s="1"/>
  <c r="G202"/>
  <c r="F202"/>
  <c r="J201"/>
  <c r="I201"/>
  <c r="G201"/>
  <c r="F201"/>
  <c r="K201"/>
  <c r="I200"/>
  <c r="J200" s="1"/>
  <c r="G200"/>
  <c r="F200"/>
  <c r="J199"/>
  <c r="I199"/>
  <c r="G199"/>
  <c r="F199"/>
  <c r="K199"/>
  <c r="I198"/>
  <c r="J198" s="1"/>
  <c r="G198"/>
  <c r="F198"/>
  <c r="J197"/>
  <c r="I197"/>
  <c r="G197"/>
  <c r="F197"/>
  <c r="K197"/>
  <c r="I196"/>
  <c r="J196" s="1"/>
  <c r="G196"/>
  <c r="F196"/>
  <c r="J195"/>
  <c r="I195"/>
  <c r="G195"/>
  <c r="F195"/>
  <c r="K195"/>
  <c r="I194"/>
  <c r="J194" s="1"/>
  <c r="G194"/>
  <c r="F194"/>
  <c r="J193"/>
  <c r="I193"/>
  <c r="G193"/>
  <c r="F193"/>
  <c r="K193"/>
  <c r="I192"/>
  <c r="J192" s="1"/>
  <c r="G192"/>
  <c r="F192"/>
  <c r="J191"/>
  <c r="I191"/>
  <c r="G191"/>
  <c r="F191"/>
  <c r="K191"/>
  <c r="I190"/>
  <c r="J190" s="1"/>
  <c r="G190"/>
  <c r="F190"/>
  <c r="J189"/>
  <c r="I189"/>
  <c r="G189"/>
  <c r="F189"/>
  <c r="K189"/>
  <c r="I188"/>
  <c r="J188" s="1"/>
  <c r="G188"/>
  <c r="F188"/>
  <c r="J187"/>
  <c r="I187"/>
  <c r="G187"/>
  <c r="F187"/>
  <c r="K187"/>
  <c r="I186"/>
  <c r="J186" s="1"/>
  <c r="G186"/>
  <c r="F186"/>
  <c r="J185"/>
  <c r="I185"/>
  <c r="G185"/>
  <c r="F185"/>
  <c r="K185"/>
  <c r="I184"/>
  <c r="J184" s="1"/>
  <c r="G184"/>
  <c r="F184"/>
  <c r="J183"/>
  <c r="I183"/>
  <c r="G183"/>
  <c r="F183"/>
  <c r="K183"/>
  <c r="I182"/>
  <c r="J182" s="1"/>
  <c r="G182"/>
  <c r="F182"/>
  <c r="J181"/>
  <c r="I181"/>
  <c r="G181"/>
  <c r="F181"/>
  <c r="K181"/>
  <c r="I180"/>
  <c r="J180" s="1"/>
  <c r="G180"/>
  <c r="F180"/>
  <c r="J179"/>
  <c r="I179"/>
  <c r="G179"/>
  <c r="F179"/>
  <c r="K179"/>
  <c r="I178"/>
  <c r="J178" s="1"/>
  <c r="G178"/>
  <c r="F178"/>
  <c r="J177"/>
  <c r="I177"/>
  <c r="G177"/>
  <c r="F177"/>
  <c r="K177"/>
  <c r="I176"/>
  <c r="J176" s="1"/>
  <c r="G176"/>
  <c r="F176"/>
  <c r="J175"/>
  <c r="I175"/>
  <c r="G175"/>
  <c r="F175"/>
  <c r="K175"/>
  <c r="I174"/>
  <c r="J174" s="1"/>
  <c r="G174"/>
  <c r="F174"/>
  <c r="J173"/>
  <c r="I173"/>
  <c r="G173"/>
  <c r="F173"/>
  <c r="K173"/>
  <c r="I172"/>
  <c r="J172" s="1"/>
  <c r="G172"/>
  <c r="F172"/>
  <c r="J171"/>
  <c r="I171"/>
  <c r="G171"/>
  <c r="F171"/>
  <c r="K171"/>
  <c r="I170"/>
  <c r="J170" s="1"/>
  <c r="G170"/>
  <c r="F170"/>
  <c r="J169"/>
  <c r="I169"/>
  <c r="G169"/>
  <c r="F169"/>
  <c r="K169"/>
  <c r="I168"/>
  <c r="J168" s="1"/>
  <c r="G168"/>
  <c r="F168"/>
  <c r="J167"/>
  <c r="I167"/>
  <c r="G167"/>
  <c r="F167"/>
  <c r="K167"/>
  <c r="I166"/>
  <c r="J166" s="1"/>
  <c r="G166"/>
  <c r="F166"/>
  <c r="J165"/>
  <c r="I165"/>
  <c r="G165"/>
  <c r="F165"/>
  <c r="K165"/>
  <c r="I164"/>
  <c r="J164" s="1"/>
  <c r="G164"/>
  <c r="F164"/>
  <c r="J163"/>
  <c r="I163"/>
  <c r="G163"/>
  <c r="F163"/>
  <c r="K163"/>
  <c r="I162"/>
  <c r="J162" s="1"/>
  <c r="G162"/>
  <c r="F162"/>
  <c r="J161"/>
  <c r="I161"/>
  <c r="G161"/>
  <c r="F161"/>
  <c r="K161"/>
  <c r="I160"/>
  <c r="J160" s="1"/>
  <c r="G160"/>
  <c r="F160"/>
  <c r="J159"/>
  <c r="I159"/>
  <c r="G159"/>
  <c r="F159"/>
  <c r="K159"/>
  <c r="I158"/>
  <c r="J158" s="1"/>
  <c r="G158"/>
  <c r="F158"/>
  <c r="J157"/>
  <c r="I157"/>
  <c r="G157"/>
  <c r="F157"/>
  <c r="K157"/>
  <c r="I156"/>
  <c r="J156" s="1"/>
  <c r="G156"/>
  <c r="F156"/>
  <c r="J155"/>
  <c r="I155"/>
  <c r="G155"/>
  <c r="F155"/>
  <c r="K155"/>
  <c r="I154"/>
  <c r="J154" s="1"/>
  <c r="G154"/>
  <c r="F154"/>
  <c r="J153"/>
  <c r="I153"/>
  <c r="G153"/>
  <c r="F153"/>
  <c r="K153"/>
  <c r="I152"/>
  <c r="J152" s="1"/>
  <c r="G152"/>
  <c r="F152"/>
  <c r="J151"/>
  <c r="I151"/>
  <c r="G151"/>
  <c r="F151"/>
  <c r="K151"/>
  <c r="I150"/>
  <c r="J150" s="1"/>
  <c r="G150"/>
  <c r="F150"/>
  <c r="J149"/>
  <c r="I149"/>
  <c r="G149"/>
  <c r="F149"/>
  <c r="K149"/>
  <c r="I148"/>
  <c r="J148" s="1"/>
  <c r="G148"/>
  <c r="F148"/>
  <c r="F147"/>
  <c r="G147" s="1"/>
  <c r="F146"/>
  <c r="G146" s="1"/>
  <c r="F145"/>
  <c r="G145" s="1"/>
  <c r="I144"/>
  <c r="J144" s="1"/>
  <c r="G144"/>
  <c r="F144"/>
  <c r="J143"/>
  <c r="I143"/>
  <c r="G143"/>
  <c r="F143"/>
  <c r="K143"/>
  <c r="I142"/>
  <c r="J142" s="1"/>
  <c r="G142"/>
  <c r="F142"/>
  <c r="J141"/>
  <c r="I141"/>
  <c r="G141"/>
  <c r="F141"/>
  <c r="K141"/>
  <c r="I140"/>
  <c r="J140" s="1"/>
  <c r="G140"/>
  <c r="F140"/>
  <c r="J139"/>
  <c r="I139"/>
  <c r="G139"/>
  <c r="F139"/>
  <c r="K139"/>
  <c r="I138"/>
  <c r="J138" s="1"/>
  <c r="G138"/>
  <c r="F138"/>
  <c r="J137"/>
  <c r="I137"/>
  <c r="G137"/>
  <c r="F137"/>
  <c r="K137"/>
  <c r="I136"/>
  <c r="J136" s="1"/>
  <c r="G136"/>
  <c r="F136"/>
  <c r="J135"/>
  <c r="I135"/>
  <c r="G135"/>
  <c r="F135"/>
  <c r="K135"/>
  <c r="I134"/>
  <c r="J134" s="1"/>
  <c r="G134"/>
  <c r="F134"/>
  <c r="J133"/>
  <c r="I133"/>
  <c r="G133"/>
  <c r="F133"/>
  <c r="K133"/>
  <c r="I132"/>
  <c r="J132" s="1"/>
  <c r="G132"/>
  <c r="F132"/>
  <c r="J131"/>
  <c r="I131"/>
  <c r="G131"/>
  <c r="F131"/>
  <c r="K131"/>
  <c r="I130"/>
  <c r="J130" s="1"/>
  <c r="G130"/>
  <c r="F130"/>
  <c r="J129"/>
  <c r="I129"/>
  <c r="G129"/>
  <c r="F129"/>
  <c r="K129"/>
  <c r="I128"/>
  <c r="J128" s="1"/>
  <c r="G128"/>
  <c r="F128"/>
  <c r="J127"/>
  <c r="I127"/>
  <c r="G127"/>
  <c r="F127"/>
  <c r="K127"/>
  <c r="I126"/>
  <c r="J126" s="1"/>
  <c r="G126"/>
  <c r="F126"/>
  <c r="J125"/>
  <c r="I125"/>
  <c r="G125"/>
  <c r="F125"/>
  <c r="K125"/>
  <c r="I124"/>
  <c r="J124" s="1"/>
  <c r="G124"/>
  <c r="F124"/>
  <c r="J123"/>
  <c r="I123"/>
  <c r="G123"/>
  <c r="F123"/>
  <c r="K123"/>
  <c r="I122"/>
  <c r="J122" s="1"/>
  <c r="G122"/>
  <c r="F122"/>
  <c r="J121"/>
  <c r="I121"/>
  <c r="G121"/>
  <c r="F121"/>
  <c r="K121"/>
  <c r="I120"/>
  <c r="J120" s="1"/>
  <c r="G120"/>
  <c r="F120"/>
  <c r="J119"/>
  <c r="I119"/>
  <c r="G119"/>
  <c r="F119"/>
  <c r="K119"/>
  <c r="I118"/>
  <c r="J118" s="1"/>
  <c r="G118"/>
  <c r="F118"/>
  <c r="J117"/>
  <c r="I117"/>
  <c r="G117"/>
  <c r="F117"/>
  <c r="K117"/>
  <c r="I116"/>
  <c r="J116" s="1"/>
  <c r="G116"/>
  <c r="F116"/>
  <c r="K113"/>
  <c r="G112"/>
  <c r="F112"/>
  <c r="I112" s="1"/>
  <c r="J112" s="1"/>
  <c r="I111"/>
  <c r="J111" s="1"/>
  <c r="G111"/>
  <c r="F111"/>
  <c r="G110"/>
  <c r="F110"/>
  <c r="I110" s="1"/>
  <c r="J110" s="1"/>
  <c r="J109"/>
  <c r="I109"/>
  <c r="G109"/>
  <c r="F109"/>
  <c r="G108"/>
  <c r="F108"/>
  <c r="I108" s="1"/>
  <c r="J108" s="1"/>
  <c r="J107"/>
  <c r="I107"/>
  <c r="G107"/>
  <c r="F107"/>
  <c r="G106"/>
  <c r="F106"/>
  <c r="I106" s="1"/>
  <c r="J106" s="1"/>
  <c r="J105"/>
  <c r="I105"/>
  <c r="G105"/>
  <c r="F105"/>
  <c r="G104"/>
  <c r="F104"/>
  <c r="I104" s="1"/>
  <c r="J104" s="1"/>
  <c r="J103"/>
  <c r="I103"/>
  <c r="G103"/>
  <c r="F103"/>
  <c r="G102"/>
  <c r="F102"/>
  <c r="I102" s="1"/>
  <c r="J102" s="1"/>
  <c r="J101"/>
  <c r="I101"/>
  <c r="G101"/>
  <c r="F101"/>
  <c r="G100"/>
  <c r="F100"/>
  <c r="I100" s="1"/>
  <c r="J100" s="1"/>
  <c r="J99"/>
  <c r="I99"/>
  <c r="G99"/>
  <c r="F99"/>
  <c r="G98"/>
  <c r="F98"/>
  <c r="I98" s="1"/>
  <c r="J98" s="1"/>
  <c r="J97"/>
  <c r="I97"/>
  <c r="G97"/>
  <c r="F97"/>
  <c r="G96"/>
  <c r="F96"/>
  <c r="I96" s="1"/>
  <c r="J96" s="1"/>
  <c r="J95"/>
  <c r="I95"/>
  <c r="G95"/>
  <c r="F95"/>
  <c r="G94"/>
  <c r="F94"/>
  <c r="I94" s="1"/>
  <c r="J94" s="1"/>
  <c r="J93"/>
  <c r="I93"/>
  <c r="G93"/>
  <c r="F93"/>
  <c r="G92"/>
  <c r="F92"/>
  <c r="I92" s="1"/>
  <c r="J92" s="1"/>
  <c r="J91"/>
  <c r="I91"/>
  <c r="G91"/>
  <c r="F91"/>
  <c r="G90"/>
  <c r="F90"/>
  <c r="I90" s="1"/>
  <c r="J90" s="1"/>
  <c r="J89"/>
  <c r="I89"/>
  <c r="F88"/>
  <c r="G88" s="1"/>
  <c r="I88" s="1"/>
  <c r="J88" s="1"/>
  <c r="G87"/>
  <c r="I87" s="1"/>
  <c r="J87" s="1"/>
  <c r="F87"/>
  <c r="F86"/>
  <c r="G86" s="1"/>
  <c r="I86" s="1"/>
  <c r="J86" s="1"/>
  <c r="G85"/>
  <c r="I85" s="1"/>
  <c r="J85" s="1"/>
  <c r="F85"/>
  <c r="F84"/>
  <c r="G84" s="1"/>
  <c r="I84" s="1"/>
  <c r="J84" s="1"/>
  <c r="G83"/>
  <c r="I83" s="1"/>
  <c r="J83" s="1"/>
  <c r="F83"/>
  <c r="F82"/>
  <c r="G82" s="1"/>
  <c r="I82" s="1"/>
  <c r="J82" s="1"/>
  <c r="G81"/>
  <c r="I81" s="1"/>
  <c r="J81" s="1"/>
  <c r="F81"/>
  <c r="F80"/>
  <c r="G80" s="1"/>
  <c r="I80" s="1"/>
  <c r="J80" s="1"/>
  <c r="G79"/>
  <c r="I79" s="1"/>
  <c r="J79" s="1"/>
  <c r="F79"/>
  <c r="F78"/>
  <c r="G78" s="1"/>
  <c r="I78" s="1"/>
  <c r="J78" s="1"/>
  <c r="G77"/>
  <c r="I77" s="1"/>
  <c r="J77" s="1"/>
  <c r="F77"/>
  <c r="F76"/>
  <c r="G76" s="1"/>
  <c r="I76" s="1"/>
  <c r="J76" s="1"/>
  <c r="G75"/>
  <c r="I75" s="1"/>
  <c r="J75" s="1"/>
  <c r="F75"/>
  <c r="F74"/>
  <c r="G74" s="1"/>
  <c r="I74" s="1"/>
  <c r="J74" s="1"/>
  <c r="G73"/>
  <c r="I73" s="1"/>
  <c r="J73" s="1"/>
  <c r="F73"/>
  <c r="F72"/>
  <c r="G72" s="1"/>
  <c r="I72" s="1"/>
  <c r="J72" s="1"/>
  <c r="G71"/>
  <c r="I71" s="1"/>
  <c r="J71" s="1"/>
  <c r="F71"/>
  <c r="F70"/>
  <c r="G70" s="1"/>
  <c r="I70" s="1"/>
  <c r="J70" s="1"/>
  <c r="G69"/>
  <c r="I69" s="1"/>
  <c r="J69" s="1"/>
  <c r="F69"/>
  <c r="F68"/>
  <c r="G68" s="1"/>
  <c r="I68" s="1"/>
  <c r="J68" s="1"/>
  <c r="G67"/>
  <c r="I67" s="1"/>
  <c r="J67" s="1"/>
  <c r="F67"/>
  <c r="F66"/>
  <c r="G66" s="1"/>
  <c r="I66" s="1"/>
  <c r="J66" s="1"/>
  <c r="G65"/>
  <c r="I65" s="1"/>
  <c r="J65" s="1"/>
  <c r="F65"/>
  <c r="F64"/>
  <c r="G64" s="1"/>
  <c r="I64" s="1"/>
  <c r="J64" s="1"/>
  <c r="J63"/>
  <c r="I63"/>
  <c r="K63"/>
  <c r="F62"/>
  <c r="G62" s="1"/>
  <c r="I62" s="1"/>
  <c r="J62" s="1"/>
  <c r="J61"/>
  <c r="I61"/>
  <c r="G61"/>
  <c r="F61"/>
  <c r="F60"/>
  <c r="G60" s="1"/>
  <c r="I60" s="1"/>
  <c r="J60" s="1"/>
  <c r="J59"/>
  <c r="I59"/>
  <c r="G59"/>
  <c r="F59"/>
  <c r="F58"/>
  <c r="G58" s="1"/>
  <c r="I58" s="1"/>
  <c r="J58" s="1"/>
  <c r="J57"/>
  <c r="I57"/>
  <c r="G57"/>
  <c r="F57"/>
  <c r="F56"/>
  <c r="G56" s="1"/>
  <c r="I56" s="1"/>
  <c r="J56" s="1"/>
  <c r="J55"/>
  <c r="I55"/>
  <c r="G55"/>
  <c r="F55"/>
  <c r="F54"/>
  <c r="G54" s="1"/>
  <c r="I54" s="1"/>
  <c r="J54" s="1"/>
  <c r="J53"/>
  <c r="I53"/>
  <c r="G53"/>
  <c r="F53"/>
  <c r="F52"/>
  <c r="G52" s="1"/>
  <c r="I52" s="1"/>
  <c r="J52" s="1"/>
  <c r="J51"/>
  <c r="I51"/>
  <c r="G51"/>
  <c r="F51"/>
  <c r="F50"/>
  <c r="G50" s="1"/>
  <c r="I50" s="1"/>
  <c r="J50" s="1"/>
  <c r="J49"/>
  <c r="I49"/>
  <c r="J48"/>
  <c r="I48"/>
  <c r="G48"/>
  <c r="F48"/>
  <c r="G47"/>
  <c r="F47"/>
  <c r="I47" s="1"/>
  <c r="J47" s="1"/>
  <c r="J46"/>
  <c r="I46"/>
  <c r="G46"/>
  <c r="F46"/>
  <c r="G45"/>
  <c r="F45"/>
  <c r="I45" s="1"/>
  <c r="J45" s="1"/>
  <c r="J44"/>
  <c r="I44"/>
  <c r="G44"/>
  <c r="F44"/>
  <c r="J43"/>
  <c r="I43"/>
  <c r="K43"/>
  <c r="J42"/>
  <c r="I42"/>
  <c r="K42"/>
  <c r="F41"/>
  <c r="G41" s="1"/>
  <c r="I41" s="1"/>
  <c r="J41" s="1"/>
  <c r="J40"/>
  <c r="I40"/>
  <c r="G40"/>
  <c r="F40"/>
  <c r="F39"/>
  <c r="G39" s="1"/>
  <c r="I39" s="1"/>
  <c r="J39" s="1"/>
  <c r="J38"/>
  <c r="I38"/>
  <c r="G38"/>
  <c r="F38"/>
  <c r="F37"/>
  <c r="G37" s="1"/>
  <c r="I37" s="1"/>
  <c r="J37" s="1"/>
  <c r="J36"/>
  <c r="I36"/>
  <c r="G36"/>
  <c r="F36"/>
  <c r="F35"/>
  <c r="G35" s="1"/>
  <c r="I35" s="1"/>
  <c r="J35" s="1"/>
  <c r="J34"/>
  <c r="I34"/>
  <c r="G34"/>
  <c r="F34"/>
  <c r="F33"/>
  <c r="G33" s="1"/>
  <c r="I33" s="1"/>
  <c r="J33" s="1"/>
  <c r="J32"/>
  <c r="I32"/>
  <c r="G32"/>
  <c r="F32"/>
  <c r="F31"/>
  <c r="G31" s="1"/>
  <c r="I31" s="1"/>
  <c r="J31" s="1"/>
  <c r="J30"/>
  <c r="I30"/>
  <c r="G30"/>
  <c r="F30"/>
  <c r="F29"/>
  <c r="G29" s="1"/>
  <c r="I29" s="1"/>
  <c r="J29" s="1"/>
  <c r="J28"/>
  <c r="I28"/>
  <c r="G28"/>
  <c r="F28"/>
  <c r="F27"/>
  <c r="G27" s="1"/>
  <c r="I27" s="1"/>
  <c r="J27" s="1"/>
  <c r="J26"/>
  <c r="I26"/>
  <c r="G26"/>
  <c r="F26"/>
  <c r="F25"/>
  <c r="G25" s="1"/>
  <c r="I25" s="1"/>
  <c r="J25" s="1"/>
  <c r="J24"/>
  <c r="I24"/>
  <c r="G24"/>
  <c r="F24"/>
  <c r="J23"/>
  <c r="I23"/>
  <c r="F23"/>
  <c r="K23"/>
  <c r="I22"/>
  <c r="J22" s="1"/>
  <c r="G22"/>
  <c r="F22"/>
  <c r="J21"/>
  <c r="I21"/>
  <c r="G21"/>
  <c r="F21"/>
  <c r="K21"/>
  <c r="I20"/>
  <c r="J20" s="1"/>
  <c r="G20"/>
  <c r="F20"/>
  <c r="J19"/>
  <c r="I19"/>
  <c r="G19"/>
  <c r="F19"/>
  <c r="K19"/>
  <c r="I18"/>
  <c r="J18" s="1"/>
  <c r="G18"/>
  <c r="F18"/>
  <c r="J17"/>
  <c r="I17"/>
  <c r="K17"/>
  <c r="F16"/>
  <c r="G16" s="1"/>
  <c r="I15"/>
  <c r="J15" s="1"/>
  <c r="G15"/>
  <c r="F15"/>
  <c r="F14"/>
  <c r="G14" s="1"/>
  <c r="I13"/>
  <c r="J13" s="1"/>
  <c r="J12"/>
  <c r="I12"/>
  <c r="K12"/>
  <c r="I11"/>
  <c r="J11" s="1"/>
  <c r="I10"/>
  <c r="J10" s="1"/>
  <c r="J9"/>
  <c r="I9"/>
  <c r="K9"/>
  <c r="I8"/>
  <c r="J8" s="1"/>
  <c r="I7"/>
  <c r="J7" s="1"/>
  <c r="J6"/>
  <c r="I6"/>
  <c r="K6"/>
  <c r="I5"/>
  <c r="J5" s="1"/>
  <c r="H94" i="65"/>
  <c r="J94" s="1"/>
  <c r="J50"/>
  <c r="H50"/>
  <c r="K68" i="97" l="1"/>
  <c r="K67"/>
  <c r="K72"/>
  <c r="K112"/>
  <c r="K287"/>
  <c r="K73"/>
  <c r="K83"/>
  <c r="K212"/>
  <c r="K236"/>
  <c r="K8"/>
  <c r="K224"/>
  <c r="K315"/>
  <c r="K24"/>
  <c r="K27"/>
  <c r="K44"/>
  <c r="K75"/>
  <c r="K286"/>
  <c r="K292"/>
  <c r="K298"/>
  <c r="K65"/>
  <c r="K89"/>
  <c r="K272"/>
  <c r="D114"/>
  <c r="K40"/>
  <c r="K54"/>
  <c r="K84"/>
  <c r="K152"/>
  <c r="K295"/>
  <c r="K50"/>
  <c r="K53"/>
  <c r="K64"/>
  <c r="K88"/>
  <c r="K126"/>
  <c r="K188"/>
  <c r="K248"/>
  <c r="K39"/>
  <c r="K164"/>
  <c r="K138"/>
  <c r="K111"/>
  <c r="K200"/>
  <c r="K31"/>
  <c r="K45"/>
  <c r="K51"/>
  <c r="K66"/>
  <c r="K85"/>
  <c r="K90"/>
  <c r="K96"/>
  <c r="K102"/>
  <c r="K108"/>
  <c r="K260"/>
  <c r="K58"/>
  <c r="K80"/>
  <c r="K176"/>
  <c r="K278"/>
  <c r="K34"/>
  <c r="K61"/>
  <c r="K297"/>
  <c r="K308"/>
  <c r="K7"/>
  <c r="K41"/>
  <c r="K70"/>
  <c r="K95"/>
  <c r="K101"/>
  <c r="K107"/>
  <c r="K116"/>
  <c r="K128"/>
  <c r="K140"/>
  <c r="K154"/>
  <c r="K166"/>
  <c r="K178"/>
  <c r="K190"/>
  <c r="K202"/>
  <c r="K214"/>
  <c r="K226"/>
  <c r="K238"/>
  <c r="K250"/>
  <c r="K262"/>
  <c r="K274"/>
  <c r="K316"/>
  <c r="K30"/>
  <c r="K57"/>
  <c r="K79"/>
  <c r="K284"/>
  <c r="K290"/>
  <c r="K296"/>
  <c r="D320"/>
  <c r="K11"/>
  <c r="K15"/>
  <c r="K37"/>
  <c r="K47"/>
  <c r="K69"/>
  <c r="K74"/>
  <c r="K92"/>
  <c r="K98"/>
  <c r="K104"/>
  <c r="K110"/>
  <c r="K118"/>
  <c r="K130"/>
  <c r="K142"/>
  <c r="K156"/>
  <c r="K168"/>
  <c r="K180"/>
  <c r="K192"/>
  <c r="K204"/>
  <c r="K216"/>
  <c r="K228"/>
  <c r="K240"/>
  <c r="K252"/>
  <c r="K264"/>
  <c r="K276"/>
  <c r="K26"/>
  <c r="D281"/>
  <c r="K283"/>
  <c r="K289"/>
  <c r="K299"/>
  <c r="K310"/>
  <c r="K10"/>
  <c r="K18"/>
  <c r="K33"/>
  <c r="K36"/>
  <c r="K46"/>
  <c r="K60"/>
  <c r="K78"/>
  <c r="K91"/>
  <c r="K97"/>
  <c r="K103"/>
  <c r="K109"/>
  <c r="K120"/>
  <c r="K132"/>
  <c r="K144"/>
  <c r="K158"/>
  <c r="K170"/>
  <c r="K182"/>
  <c r="K194"/>
  <c r="K206"/>
  <c r="K218"/>
  <c r="K230"/>
  <c r="K242"/>
  <c r="K254"/>
  <c r="K266"/>
  <c r="K318"/>
  <c r="K49"/>
  <c r="K87"/>
  <c r="K5"/>
  <c r="K20"/>
  <c r="K29"/>
  <c r="K32"/>
  <c r="K56"/>
  <c r="K59"/>
  <c r="K77"/>
  <c r="K82"/>
  <c r="K94"/>
  <c r="K100"/>
  <c r="K106"/>
  <c r="K122"/>
  <c r="K134"/>
  <c r="K148"/>
  <c r="K160"/>
  <c r="K172"/>
  <c r="K184"/>
  <c r="K196"/>
  <c r="K208"/>
  <c r="K220"/>
  <c r="K232"/>
  <c r="K244"/>
  <c r="K256"/>
  <c r="K268"/>
  <c r="K280"/>
  <c r="K317"/>
  <c r="K285"/>
  <c r="K291"/>
  <c r="D304"/>
  <c r="K301"/>
  <c r="K306"/>
  <c r="K312"/>
  <c r="K13"/>
  <c r="K22"/>
  <c r="K25"/>
  <c r="K28"/>
  <c r="K48"/>
  <c r="K52"/>
  <c r="K55"/>
  <c r="K81"/>
  <c r="K86"/>
  <c r="K93"/>
  <c r="K99"/>
  <c r="K105"/>
  <c r="K124"/>
  <c r="K136"/>
  <c r="K150"/>
  <c r="K162"/>
  <c r="K174"/>
  <c r="K186"/>
  <c r="K198"/>
  <c r="K210"/>
  <c r="K222"/>
  <c r="K234"/>
  <c r="K246"/>
  <c r="K258"/>
  <c r="K270"/>
  <c r="D313"/>
  <c r="K35"/>
  <c r="K38"/>
  <c r="K62"/>
  <c r="K71"/>
  <c r="K76"/>
  <c r="K288"/>
  <c r="K300"/>
  <c r="I147"/>
  <c r="J147" s="1"/>
  <c r="K147" s="1"/>
  <c r="I146"/>
  <c r="J146" s="1"/>
  <c r="K146" s="1"/>
  <c r="I145"/>
  <c r="J145" s="1"/>
  <c r="K145" s="1"/>
  <c r="I304"/>
  <c r="J304" s="1"/>
  <c r="I14"/>
  <c r="J14" s="1"/>
  <c r="K14" s="1"/>
  <c r="I16"/>
  <c r="J16" s="1"/>
  <c r="K16" s="1"/>
  <c r="R26" i="80"/>
  <c r="K304" i="97" l="1"/>
  <c r="D12" i="54" s="1"/>
  <c r="L281" i="97"/>
  <c r="K320"/>
  <c r="D14" i="54" s="1"/>
  <c r="L114" i="97"/>
  <c r="K114"/>
  <c r="D8" i="54" s="1"/>
  <c r="D321" i="97"/>
  <c r="K313"/>
  <c r="L320"/>
  <c r="K281"/>
  <c r="L304" l="1"/>
  <c r="D11" i="54" s="1"/>
  <c r="L313" i="97"/>
  <c r="D13" i="54"/>
  <c r="K321" i="97"/>
  <c r="D10" i="54"/>
  <c r="L321" i="97" l="1"/>
  <c r="K322" s="1"/>
  <c r="D9"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G16" i="96" l="1"/>
  <c r="G25" i="92"/>
  <c r="V25" s="1"/>
  <c r="Z25" s="1"/>
  <c r="G23"/>
  <c r="V23" s="1"/>
  <c r="Z23" s="1"/>
  <c r="G22"/>
  <c r="G15" i="91"/>
  <c r="G36" i="90"/>
  <c r="T36" s="1"/>
  <c r="Z36" s="1"/>
  <c r="G33"/>
  <c r="V33" s="1"/>
  <c r="G13"/>
  <c r="V13" s="1"/>
  <c r="G9" i="89"/>
  <c r="V9" s="1"/>
  <c r="Z9" s="1"/>
  <c r="G29" i="88"/>
  <c r="E14"/>
  <c r="G14" s="1"/>
  <c r="V14" s="1"/>
  <c r="G28" i="87"/>
  <c r="V28" s="1"/>
  <c r="Z28" s="1"/>
  <c r="E18"/>
  <c r="G18" s="1"/>
  <c r="Q18" s="1"/>
  <c r="G28" i="86"/>
  <c r="V28" s="1"/>
  <c r="G58" i="83"/>
  <c r="V58" s="1"/>
  <c r="Z58" s="1"/>
  <c r="G51"/>
  <c r="G40"/>
  <c r="T40" s="1"/>
  <c r="Z40" s="1"/>
  <c r="G39"/>
  <c r="T39" s="1"/>
  <c r="Z39" s="1"/>
  <c r="G36"/>
  <c r="T36" s="1"/>
  <c r="Z36" s="1"/>
  <c r="G34"/>
  <c r="G13"/>
  <c r="T13" s="1"/>
  <c r="Z13" s="1"/>
  <c r="G80" i="82"/>
  <c r="V80" s="1"/>
  <c r="G78"/>
  <c r="T78" s="1"/>
  <c r="G76"/>
  <c r="T76" s="1"/>
  <c r="G71"/>
  <c r="Q71" s="1"/>
  <c r="G68"/>
  <c r="N68" s="1"/>
  <c r="Z68" s="1"/>
  <c r="G61"/>
  <c r="G55"/>
  <c r="V55" s="1"/>
  <c r="Z55" s="1"/>
  <c r="E41"/>
  <c r="G41" s="1"/>
  <c r="V41" s="1"/>
  <c r="Z41" s="1"/>
  <c r="G37"/>
  <c r="X37" s="1"/>
  <c r="Z37" s="1"/>
  <c r="G32"/>
  <c r="X32" s="1"/>
  <c r="Z32" s="1"/>
  <c r="E23"/>
  <c r="G23" s="1"/>
  <c r="V23" s="1"/>
  <c r="G15"/>
  <c r="N15" s="1"/>
  <c r="Z15" s="1"/>
  <c r="G9"/>
  <c r="H9" s="1"/>
  <c r="Z9" s="1"/>
  <c r="E39" i="81"/>
  <c r="G39" s="1"/>
  <c r="T39" s="1"/>
  <c r="Z39" s="1"/>
  <c r="E31"/>
  <c r="G31" s="1"/>
  <c r="Q31" s="1"/>
  <c r="G18"/>
  <c r="G17"/>
  <c r="G16"/>
  <c r="G14"/>
  <c r="G121" i="80"/>
  <c r="V121" s="1"/>
  <c r="Z121" s="1"/>
  <c r="G53"/>
  <c r="V53" s="1"/>
  <c r="Z53" s="1"/>
  <c r="G41"/>
  <c r="V41" s="1"/>
  <c r="Z41" s="1"/>
  <c r="G21"/>
  <c r="V21" s="1"/>
  <c r="Z21" s="1"/>
  <c r="E56" i="77"/>
  <c r="G56" s="1"/>
  <c r="V56" s="1"/>
  <c r="Z56" s="1"/>
  <c r="E51"/>
  <c r="G51" s="1"/>
  <c r="G21"/>
  <c r="Q21" s="1"/>
  <c r="G12" i="76"/>
  <c r="V12" s="1"/>
  <c r="Z12" s="1"/>
  <c r="G10" i="75"/>
  <c r="V10" s="1"/>
  <c r="D47" i="74"/>
  <c r="G25"/>
  <c r="V25" s="1"/>
  <c r="Z25" s="1"/>
  <c r="G80" i="73"/>
  <c r="V80" s="1"/>
  <c r="Z80" s="1"/>
  <c r="G62"/>
  <c r="V62" s="1"/>
  <c r="Z62" s="1"/>
  <c r="G42"/>
  <c r="N42" s="1"/>
  <c r="G28"/>
  <c r="V28" s="1"/>
  <c r="Z28" s="1"/>
  <c r="G23"/>
  <c r="V23" s="1"/>
  <c r="Z23" s="1"/>
  <c r="G19"/>
  <c r="V19" s="1"/>
  <c r="G13" i="72"/>
  <c r="V13" s="1"/>
  <c r="Z13" s="1"/>
  <c r="D110" i="71"/>
  <c r="E65"/>
  <c r="G65" s="1"/>
  <c r="X65" s="1"/>
  <c r="Z65" s="1"/>
  <c r="G32"/>
  <c r="T32" s="1"/>
  <c r="G30"/>
  <c r="V30" s="1"/>
  <c r="Z30" s="1"/>
  <c r="G29"/>
  <c r="G23"/>
  <c r="G21"/>
  <c r="H21" s="1"/>
  <c r="Z21" s="1"/>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E35"/>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R94"/>
  <c r="E94"/>
  <c r="R93"/>
  <c r="D93"/>
  <c r="E93" s="1"/>
  <c r="R92"/>
  <c r="R91"/>
  <c r="E91"/>
  <c r="P9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G22" s="1"/>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89" i="71" l="1"/>
  <c r="T89" s="1"/>
  <c r="Z89" s="1"/>
  <c r="G73" i="82"/>
  <c r="T73" s="1"/>
  <c r="Z73" s="1"/>
  <c r="G31"/>
  <c r="X31" s="1"/>
  <c r="Z31" s="1"/>
  <c r="G47" i="71"/>
  <c r="G46" s="1"/>
  <c r="G91" i="80"/>
  <c r="V91" s="1"/>
  <c r="G24" i="81"/>
  <c r="G31" i="87"/>
  <c r="V31" s="1"/>
  <c r="Z31" s="1"/>
  <c r="G97" i="71"/>
  <c r="N97" s="1"/>
  <c r="N83" s="1"/>
  <c r="L20" i="2" s="1"/>
  <c r="G50" i="82"/>
  <c r="G14" i="83"/>
  <c r="T14" s="1"/>
  <c r="Z14" s="1"/>
  <c r="G80" i="80"/>
  <c r="P80" s="1"/>
  <c r="R80" s="1"/>
  <c r="Z80" s="1"/>
  <c r="G24" i="74"/>
  <c r="V24" s="1"/>
  <c r="G29" i="82"/>
  <c r="X29" s="1"/>
  <c r="Z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N31" s="1"/>
  <c r="L103" i="2" s="1"/>
  <c r="X103"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V48" s="1"/>
  <c r="T39" i="2" s="1"/>
  <c r="G20" i="76"/>
  <c r="H20" s="1"/>
  <c r="Z20" s="1"/>
  <c r="Z18" s="1"/>
  <c r="G33" i="77"/>
  <c r="V33" s="1"/>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Z31"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53" i="82"/>
  <c r="V53" s="1"/>
  <c r="Z53" s="1"/>
  <c r="G94" i="80"/>
  <c r="T94" s="1"/>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H50" i="82"/>
  <c r="T34" i="83"/>
  <c r="Z67" i="82"/>
  <c r="V100" i="71"/>
  <c r="Z23" i="82"/>
  <c r="V7"/>
  <c r="T80" i="2" s="1"/>
  <c r="R71" i="82"/>
  <c r="Z71" s="1"/>
  <c r="Q60"/>
  <c r="Z11" i="93"/>
  <c r="V7"/>
  <c r="T123" i="2" s="1"/>
  <c r="Z49" i="74"/>
  <c r="Z48" s="1"/>
  <c r="G114" i="71"/>
  <c r="V115"/>
  <c r="H61" i="82"/>
  <c r="V27" i="86"/>
  <c r="T100" i="2" s="1"/>
  <c r="X100" s="1"/>
  <c r="Z28" i="86"/>
  <c r="Z27" s="1"/>
  <c r="P7" i="74"/>
  <c r="N38" i="2" s="1"/>
  <c r="Z24" i="80"/>
  <c r="Z80" i="82"/>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G21" i="75"/>
  <c r="Z43" i="2" s="1"/>
  <c r="Q22" i="75"/>
  <c r="V7" i="88"/>
  <c r="T107" i="2" s="1"/>
  <c r="Z14" i="88"/>
  <c r="G38" i="73"/>
  <c r="Z29" i="2" s="1"/>
  <c r="G15" i="81"/>
  <c r="S6" i="74"/>
  <c r="S61"/>
  <c r="N16" i="96"/>
  <c r="R66" i="76"/>
  <c r="Z66" s="1"/>
  <c r="Q53"/>
  <c r="Q7" i="77"/>
  <c r="O58" i="2" s="1"/>
  <c r="P58" s="1"/>
  <c r="R21" i="77"/>
  <c r="Z21" s="1"/>
  <c r="V51" i="83"/>
  <c r="G50"/>
  <c r="Z89" i="2" s="1"/>
  <c r="G47" i="73"/>
  <c r="L7" i="74"/>
  <c r="N38" i="73"/>
  <c r="L29" i="2" s="1"/>
  <c r="X29" s="1"/>
  <c r="Z42" i="73"/>
  <c r="Z38" s="1"/>
  <c r="Z16" i="93"/>
  <c r="K6" i="74"/>
  <c r="Z12" i="79"/>
  <c r="R31" i="81"/>
  <c r="Q7"/>
  <c r="N29" i="88"/>
  <c r="G26"/>
  <c r="Z109" i="2" s="1"/>
  <c r="Z33" i="90"/>
  <c r="L43"/>
  <c r="L6" s="1"/>
  <c r="M76"/>
  <c r="N76" s="1"/>
  <c r="R7" i="74"/>
  <c r="Z20" i="77"/>
  <c r="V7"/>
  <c r="T58" i="2" s="1"/>
  <c r="J6" i="74"/>
  <c r="J61"/>
  <c r="Z19" i="73"/>
  <c r="V29" i="71"/>
  <c r="G28"/>
  <c r="T27"/>
  <c r="R10" i="2" s="1"/>
  <c r="Z32" i="71"/>
  <c r="Z8" i="93"/>
  <c r="G7" i="77"/>
  <c r="Z58" i="2" s="1"/>
  <c r="H23" i="71"/>
  <c r="V25" i="87"/>
  <c r="Z25" s="1"/>
  <c r="H43" i="90"/>
  <c r="T6" i="75"/>
  <c r="X50" i="71"/>
  <c r="G63" i="77"/>
  <c r="G27" i="86"/>
  <c r="Z100" i="2" s="1"/>
  <c r="L6" i="75"/>
  <c r="G110" i="71"/>
  <c r="G7" i="90"/>
  <c r="Z115" i="2" s="1"/>
  <c r="Z14" i="92"/>
  <c r="Z94" i="80" l="1"/>
  <c r="T90"/>
  <c r="R74" i="2" s="1"/>
  <c r="H18" i="76"/>
  <c r="F49" i="2" s="1"/>
  <c r="X49" s="1"/>
  <c r="G91" i="73"/>
  <c r="G89" s="1"/>
  <c r="Z33" i="2" s="1"/>
  <c r="V101" i="73"/>
  <c r="T36" i="2" s="1"/>
  <c r="X36" s="1"/>
  <c r="T83" i="71"/>
  <c r="R20" i="2" s="1"/>
  <c r="Z35" i="86"/>
  <c r="Z31" s="1"/>
  <c r="N26" i="80"/>
  <c r="N7" s="1"/>
  <c r="P72"/>
  <c r="N73" i="2" s="1"/>
  <c r="V15" i="93"/>
  <c r="T124" i="2" s="1"/>
  <c r="V47" i="71"/>
  <c r="Z47" s="1"/>
  <c r="Z93" i="73"/>
  <c r="Z91" s="1"/>
  <c r="Z89" s="1"/>
  <c r="V107" i="71"/>
  <c r="V106" s="1"/>
  <c r="Z106" s="1"/>
  <c r="G31" i="88"/>
  <c r="Z110" i="2" s="1"/>
  <c r="AA29"/>
  <c r="G83" i="71"/>
  <c r="Z20" i="2" s="1"/>
  <c r="G101" i="73"/>
  <c r="Z36" i="2" s="1"/>
  <c r="H59" i="82"/>
  <c r="Z59" s="1"/>
  <c r="Z58" s="1"/>
  <c r="Z57" s="1"/>
  <c r="T10" i="83"/>
  <c r="R87" i="2" s="1"/>
  <c r="X87" s="1"/>
  <c r="V25" i="90"/>
  <c r="T117" i="2" s="1"/>
  <c r="Z97" i="71"/>
  <c r="T117"/>
  <c r="Z117" s="1"/>
  <c r="G15" i="89"/>
  <c r="Z113" i="2" s="1"/>
  <c r="G31" i="86"/>
  <c r="Z103" i="2" s="1"/>
  <c r="AA103" s="1"/>
  <c r="Z127"/>
  <c r="G12" i="94"/>
  <c r="G18" i="76"/>
  <c r="Z49" i="2"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G15" i="93"/>
  <c r="Z124" i="2" s="1"/>
  <c r="Z25" i="76"/>
  <c r="F38" i="2"/>
  <c r="H6" i="74"/>
  <c r="H61"/>
  <c r="Y7"/>
  <c r="Y6" s="1"/>
  <c r="J10" i="2"/>
  <c r="I69"/>
  <c r="X58"/>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R71"/>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X91" i="2"/>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V90"/>
  <c r="T74" i="2" s="1"/>
  <c r="Z23" i="71"/>
  <c r="H22"/>
  <c r="Z22" s="1"/>
  <c r="Z29" i="88"/>
  <c r="Z26" s="1"/>
  <c r="N26"/>
  <c r="R22" i="75"/>
  <c r="Z22" s="1"/>
  <c r="Z21" s="1"/>
  <c r="Q21"/>
  <c r="O43" i="2" s="1"/>
  <c r="P43" s="1"/>
  <c r="X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Z90" i="80" l="1"/>
  <c r="T6"/>
  <c r="AA49" i="2"/>
  <c r="AA58"/>
  <c r="AA96"/>
  <c r="AA43"/>
  <c r="X26" i="80"/>
  <c r="Z26" s="1"/>
  <c r="AA36" i="2"/>
  <c r="AA98"/>
  <c r="Z25" i="71"/>
  <c r="X90" i="2"/>
  <c r="T113" i="71"/>
  <c r="R23" i="2" s="1"/>
  <c r="V6" i="93"/>
  <c r="Z87" i="71"/>
  <c r="V46"/>
  <c r="Z46" s="1"/>
  <c r="AA60" i="2"/>
  <c r="AA31"/>
  <c r="Z107" i="71"/>
  <c r="AA33" i="2"/>
  <c r="AA110"/>
  <c r="AA99"/>
  <c r="AA85"/>
  <c r="AA127"/>
  <c r="AA87"/>
  <c r="Z29" i="86"/>
  <c r="AA26" i="2"/>
  <c r="Z118"/>
  <c r="G85" i="90"/>
  <c r="H58" i="82"/>
  <c r="H57" s="1"/>
  <c r="F83" i="2" s="1"/>
  <c r="X83" s="1"/>
  <c r="AA48"/>
  <c r="Q6" i="89"/>
  <c r="AA101" i="2"/>
  <c r="G22" i="93"/>
  <c r="G6"/>
  <c r="AA44" i="2"/>
  <c r="Q46" i="76"/>
  <c r="O53" i="2" s="1"/>
  <c r="P53" s="1"/>
  <c r="X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Z30" i="86"/>
  <c r="G9" i="83"/>
  <c r="G59" s="1"/>
  <c r="Z88" i="2"/>
  <c r="G17" i="91"/>
  <c r="Z120" i="2"/>
  <c r="AA107"/>
  <c r="G6" i="72"/>
  <c r="G27" s="1"/>
  <c r="Z25" i="2"/>
  <c r="G6" i="89"/>
  <c r="G29" s="1"/>
  <c r="Z114" i="2"/>
  <c r="AA95"/>
  <c r="X75"/>
  <c r="O6" i="74"/>
  <c r="O61"/>
  <c r="X6" i="78"/>
  <c r="Y61" i="74"/>
  <c r="Z11" i="86"/>
  <c r="Z10" s="1"/>
  <c r="J69" i="2"/>
  <c r="G6" i="88"/>
  <c r="G37" s="1"/>
  <c r="G68" i="77"/>
  <c r="G16" i="74"/>
  <c r="X6" i="79"/>
  <c r="V70" i="2"/>
  <c r="N6" i="77"/>
  <c r="L63" i="2"/>
  <c r="X63" s="1"/>
  <c r="N6" i="80"/>
  <c r="L71" i="2"/>
  <c r="N6" i="88"/>
  <c r="N37" s="1"/>
  <c r="L109" i="2"/>
  <c r="X109" s="1"/>
  <c r="X6" i="73"/>
  <c r="V30" i="2"/>
  <c r="X30" s="1"/>
  <c r="T6" i="78"/>
  <c r="R68" i="2"/>
  <c r="X68" s="1"/>
  <c r="V9" i="96"/>
  <c r="T129" i="2"/>
  <c r="X129" s="1"/>
  <c r="V6" i="79"/>
  <c r="T70" i="2"/>
  <c r="X6" i="82"/>
  <c r="V80" i="2"/>
  <c r="X56"/>
  <c r="G6" i="78"/>
  <c r="X82" i="2"/>
  <c r="G32" i="87"/>
  <c r="X25" i="2"/>
  <c r="R72" i="80"/>
  <c r="O73" i="2"/>
  <c r="V9" i="83"/>
  <c r="T89" i="2"/>
  <c r="X89" s="1"/>
  <c r="H6" i="76"/>
  <c r="F51" i="2"/>
  <c r="X51" s="1"/>
  <c r="N6" i="89"/>
  <c r="L114" i="2"/>
  <c r="X114" s="1"/>
  <c r="Z46" i="73"/>
  <c r="Z6" s="1"/>
  <c r="Z107" s="1"/>
  <c r="V6" i="87"/>
  <c r="T105" i="2"/>
  <c r="X105" s="1"/>
  <c r="Z83" i="71"/>
  <c r="T20" i="2"/>
  <c r="X20" s="1"/>
  <c r="R7" i="82"/>
  <c r="R6" s="1"/>
  <c r="O80" i="2"/>
  <c r="P80" s="1"/>
  <c r="T9" i="83"/>
  <c r="R88" i="2"/>
  <c r="X88" s="1"/>
  <c r="N6" i="73"/>
  <c r="L28" i="2"/>
  <c r="N9" i="96"/>
  <c r="L130" i="2"/>
  <c r="X130" s="1"/>
  <c r="V7" i="89"/>
  <c r="T112" i="2" s="1"/>
  <c r="X112" s="1"/>
  <c r="G40" i="75"/>
  <c r="N6" i="91"/>
  <c r="L120" i="2"/>
  <c r="X120" s="1"/>
  <c r="N6" i="82"/>
  <c r="L84" i="2"/>
  <c r="X84" s="1"/>
  <c r="V6" i="91"/>
  <c r="T121" i="2"/>
  <c r="X121" s="1"/>
  <c r="J94"/>
  <c r="P16"/>
  <c r="Z38" i="71"/>
  <c r="T11" i="2"/>
  <c r="X11" s="1"/>
  <c r="Z34" i="81"/>
  <c r="R90" i="80"/>
  <c r="O74" i="2"/>
  <c r="P74" s="1"/>
  <c r="X74" s="1"/>
  <c r="V6" i="92"/>
  <c r="T122" i="2"/>
  <c r="X122" s="1"/>
  <c r="V6" i="88"/>
  <c r="V37" s="1"/>
  <c r="T108" i="2"/>
  <c r="X108" s="1"/>
  <c r="T6" i="81"/>
  <c r="R77" i="2"/>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AA75" i="2" l="1"/>
  <c r="AA53"/>
  <c r="AA89"/>
  <c r="AA121"/>
  <c r="AA51"/>
  <c r="AA56"/>
  <c r="AA108"/>
  <c r="AA11"/>
  <c r="AA109"/>
  <c r="AA83"/>
  <c r="AA82"/>
  <c r="AA105"/>
  <c r="AA63"/>
  <c r="AA112"/>
  <c r="AA74"/>
  <c r="AA20"/>
  <c r="AA117"/>
  <c r="AA84"/>
  <c r="AA129"/>
  <c r="AA90"/>
  <c r="X7" i="80"/>
  <c r="V71" i="2" s="1"/>
  <c r="X71" s="1"/>
  <c r="AA88"/>
  <c r="T6" i="71"/>
  <c r="T132" s="1"/>
  <c r="V40"/>
  <c r="Z40" s="1"/>
  <c r="F94" i="2"/>
  <c r="R46" i="76"/>
  <c r="R6" s="1"/>
  <c r="H6" i="82"/>
  <c r="AA25" i="2"/>
  <c r="AA130"/>
  <c r="Z7" i="80"/>
  <c r="Z147" s="1"/>
  <c r="AA68" i="2"/>
  <c r="G6" i="73"/>
  <c r="G107" s="1"/>
  <c r="Z94" i="2"/>
  <c r="G6" i="71"/>
  <c r="G132" s="1"/>
  <c r="AA30" i="2"/>
  <c r="Z6" i="76"/>
  <c r="G7" i="74"/>
  <c r="G61" s="1"/>
  <c r="O69" i="2"/>
  <c r="AA120"/>
  <c r="X70"/>
  <c r="Z17" i="91"/>
  <c r="G6" i="92"/>
  <c r="Z122" i="2"/>
  <c r="Z135" s="1"/>
  <c r="AA114"/>
  <c r="R94"/>
  <c r="Z6" i="86"/>
  <c r="X80" i="2"/>
  <c r="R69"/>
  <c r="X23"/>
  <c r="V6" i="75"/>
  <c r="T41" i="2"/>
  <c r="X41" s="1"/>
  <c r="O94"/>
  <c r="P73"/>
  <c r="Z27" i="71"/>
  <c r="T10" i="2"/>
  <c r="X10" s="1"/>
  <c r="R6" i="80"/>
  <c r="V6" i="89"/>
  <c r="T113" i="2"/>
  <c r="X113" s="1"/>
  <c r="X7"/>
  <c r="N6" i="93"/>
  <c r="L124" i="2"/>
  <c r="X124" s="1"/>
  <c r="L94"/>
  <c r="V6" i="74"/>
  <c r="T38" i="2"/>
  <c r="X38" s="1"/>
  <c r="X77"/>
  <c r="X16"/>
  <c r="P69"/>
  <c r="V69"/>
  <c r="X15"/>
  <c r="Z50" i="71"/>
  <c r="T13" i="2"/>
  <c r="X13" s="1"/>
  <c r="X28"/>
  <c r="L69"/>
  <c r="V40" i="75"/>
  <c r="V61" i="74"/>
  <c r="Z7"/>
  <c r="Z6" s="1"/>
  <c r="Z22" i="93"/>
  <c r="V7" i="81"/>
  <c r="Z8"/>
  <c r="Z7" s="1"/>
  <c r="U76" i="90"/>
  <c r="V76" s="1"/>
  <c r="T43"/>
  <c r="Z61" i="71"/>
  <c r="X6"/>
  <c r="X132" s="1"/>
  <c r="Z109"/>
  <c r="V98"/>
  <c r="Z19"/>
  <c r="H17"/>
  <c r="F9" i="2" s="1"/>
  <c r="G51" i="81"/>
  <c r="G6"/>
  <c r="R6" i="75"/>
  <c r="R40"/>
  <c r="Z6" i="72"/>
  <c r="Z27" s="1"/>
  <c r="AA10" i="2" l="1"/>
  <c r="AA70"/>
  <c r="AA16"/>
  <c r="AA113"/>
  <c r="AA77"/>
  <c r="AA15"/>
  <c r="AA80"/>
  <c r="AA28"/>
  <c r="AA124"/>
  <c r="AA71"/>
  <c r="AA13"/>
  <c r="AA23"/>
  <c r="AA41"/>
  <c r="V94"/>
  <c r="AA122"/>
  <c r="X6" i="80"/>
  <c r="T12" i="2"/>
  <c r="X12" s="1"/>
  <c r="G6" i="74"/>
  <c r="Z38" i="2"/>
  <c r="Z69" s="1"/>
  <c r="Z6" i="80"/>
  <c r="V6" i="81"/>
  <c r="T76" i="2"/>
  <c r="AA7"/>
  <c r="X9"/>
  <c r="F69"/>
  <c r="T6" i="90"/>
  <c r="R118" i="2"/>
  <c r="X73"/>
  <c r="P94"/>
  <c r="Z98" i="71"/>
  <c r="T21" i="2"/>
  <c r="Z61" i="74"/>
  <c r="V6" i="71"/>
  <c r="V132" s="1"/>
  <c r="H6"/>
  <c r="H132" s="1"/>
  <c r="Z17"/>
  <c r="Z51" i="81"/>
  <c r="Z6"/>
  <c r="W76" i="90"/>
  <c r="X76" s="1"/>
  <c r="V43"/>
  <c r="AA9" i="2" l="1"/>
  <c r="AA73"/>
  <c r="AA12"/>
  <c r="AA38"/>
  <c r="Z6" i="71"/>
  <c r="Z132" s="1"/>
  <c r="X76" i="2"/>
  <c r="T94"/>
  <c r="V6" i="90"/>
  <c r="T118" i="2"/>
  <c r="X21"/>
  <c r="T69"/>
  <c r="X43" i="90"/>
  <c r="Y76"/>
  <c r="Z76" s="1"/>
  <c r="Z43" s="1"/>
  <c r="Z6" s="1"/>
  <c r="AA76" i="2" l="1"/>
  <c r="X94"/>
  <c r="AA94" s="1"/>
  <c r="AA21"/>
  <c r="X69"/>
  <c r="X6" i="90"/>
  <c r="V118" i="2"/>
  <c r="X118" s="1"/>
  <c r="X22" i="50"/>
  <c r="T22"/>
  <c r="R22"/>
  <c r="N22"/>
  <c r="L22"/>
  <c r="H22"/>
  <c r="AA118" i="2" l="1"/>
  <c r="AA69"/>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G7" i="70" l="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Y50"/>
  <c r="AC50" s="1"/>
  <c r="AC49" s="1"/>
  <c r="Z145" i="2" s="1"/>
  <c r="AA49" i="65"/>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R49" i="69"/>
  <c r="V7" i="70" l="1"/>
  <c r="V6" s="1"/>
  <c r="Z203" i="2"/>
  <c r="AC16" i="65"/>
  <c r="K128"/>
  <c r="Y49"/>
  <c r="Y115"/>
  <c r="Y16"/>
  <c r="N216" i="59"/>
  <c r="R216" s="1"/>
  <c r="N215"/>
  <c r="R215" s="1"/>
  <c r="Z7" i="70" l="1"/>
  <c r="T203" i="2"/>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N42" i="19" l="1"/>
  <c r="G7" i="63" l="1"/>
  <c r="G6" s="1"/>
  <c r="E7"/>
  <c r="D7"/>
  <c r="G24" i="65"/>
  <c r="AA62" i="52"/>
  <c r="E20" i="64"/>
  <c r="E19"/>
  <c r="V7" i="63" l="1"/>
  <c r="Z7" s="1"/>
  <c r="F194" i="62"/>
  <c r="T215" i="2" l="1"/>
  <c r="L215" i="19" s="1"/>
  <c r="V6" i="63"/>
  <c r="Z215" i="2"/>
  <c r="Z6" i="63"/>
  <c r="J77" i="65"/>
  <c r="Y77" s="1"/>
  <c r="AC77" s="1"/>
  <c r="H77"/>
  <c r="H43" l="1"/>
  <c r="H42"/>
  <c r="J43" l="1"/>
  <c r="Y43" s="1"/>
  <c r="AC43" s="1"/>
  <c r="J42"/>
  <c r="Y42" s="1"/>
  <c r="AC42" s="1"/>
  <c r="E25" i="64" l="1"/>
  <c r="O50" i="69" l="1"/>
  <c r="N50"/>
  <c r="M50"/>
  <c r="L50"/>
  <c r="K50"/>
  <c r="I49"/>
  <c r="H49"/>
  <c r="E49"/>
  <c r="D49"/>
  <c r="J48"/>
  <c r="F48"/>
  <c r="G48" s="1"/>
  <c r="O47"/>
  <c r="P47" s="1"/>
  <c r="L47"/>
  <c r="J47"/>
  <c r="J49" s="1"/>
  <c r="F47"/>
  <c r="I45"/>
  <c r="H45"/>
  <c r="E45"/>
  <c r="D45"/>
  <c r="L44"/>
  <c r="M44" s="1"/>
  <c r="J44"/>
  <c r="F44"/>
  <c r="G44" s="1"/>
  <c r="O43"/>
  <c r="P43" s="1"/>
  <c r="M43"/>
  <c r="L43"/>
  <c r="J43"/>
  <c r="F43"/>
  <c r="I41"/>
  <c r="H41"/>
  <c r="E41"/>
  <c r="D41"/>
  <c r="M40"/>
  <c r="L40"/>
  <c r="O40" s="1"/>
  <c r="P40" s="1"/>
  <c r="J40"/>
  <c r="F40"/>
  <c r="G40" s="1"/>
  <c r="L39"/>
  <c r="M39" s="1"/>
  <c r="J39"/>
  <c r="F39"/>
  <c r="G39" s="1"/>
  <c r="L38"/>
  <c r="M38" s="1"/>
  <c r="J38"/>
  <c r="F38"/>
  <c r="G38" s="1"/>
  <c r="P37"/>
  <c r="O37"/>
  <c r="M37"/>
  <c r="L37"/>
  <c r="J37"/>
  <c r="F37"/>
  <c r="G37" s="1"/>
  <c r="O36"/>
  <c r="P36" s="1"/>
  <c r="M36"/>
  <c r="L36"/>
  <c r="J36"/>
  <c r="F36"/>
  <c r="G36" s="1"/>
  <c r="L35"/>
  <c r="M35" s="1"/>
  <c r="J35"/>
  <c r="F35"/>
  <c r="G35" s="1"/>
  <c r="L34"/>
  <c r="M34" s="1"/>
  <c r="J34"/>
  <c r="F34"/>
  <c r="G34" s="1"/>
  <c r="M33"/>
  <c r="L33"/>
  <c r="O33" s="1"/>
  <c r="P33" s="1"/>
  <c r="J33"/>
  <c r="F33"/>
  <c r="G33" s="1"/>
  <c r="L32"/>
  <c r="M32" s="1"/>
  <c r="J32"/>
  <c r="F32"/>
  <c r="G32" s="1"/>
  <c r="O31"/>
  <c r="P31" s="1"/>
  <c r="M31"/>
  <c r="L31"/>
  <c r="J31"/>
  <c r="F31"/>
  <c r="G31" s="1"/>
  <c r="P30"/>
  <c r="O30"/>
  <c r="M30"/>
  <c r="L30"/>
  <c r="J30"/>
  <c r="F30"/>
  <c r="G30" s="1"/>
  <c r="L29"/>
  <c r="M29" s="1"/>
  <c r="J29"/>
  <c r="F29"/>
  <c r="G29" s="1"/>
  <c r="M28"/>
  <c r="L28"/>
  <c r="O28" s="1"/>
  <c r="P28" s="1"/>
  <c r="J28"/>
  <c r="F28"/>
  <c r="G28" s="1"/>
  <c r="L27"/>
  <c r="M27" s="1"/>
  <c r="J27"/>
  <c r="F27"/>
  <c r="G27" s="1"/>
  <c r="L26"/>
  <c r="M26" s="1"/>
  <c r="J26"/>
  <c r="F26"/>
  <c r="G26" s="1"/>
  <c r="P25"/>
  <c r="O25"/>
  <c r="M25"/>
  <c r="L25"/>
  <c r="J25"/>
  <c r="F25"/>
  <c r="I23"/>
  <c r="H23"/>
  <c r="E23"/>
  <c r="D23"/>
  <c r="J22"/>
  <c r="F22"/>
  <c r="G22" s="1"/>
  <c r="P21"/>
  <c r="O21"/>
  <c r="M21"/>
  <c r="L21"/>
  <c r="J21"/>
  <c r="F21"/>
  <c r="G21" s="1"/>
  <c r="J20"/>
  <c r="F20"/>
  <c r="G20" s="1"/>
  <c r="J19"/>
  <c r="F19"/>
  <c r="G19" s="1"/>
  <c r="P18"/>
  <c r="Q18" s="1"/>
  <c r="O18"/>
  <c r="M18"/>
  <c r="L18"/>
  <c r="J18"/>
  <c r="F18"/>
  <c r="G18" s="1"/>
  <c r="O17"/>
  <c r="P17" s="1"/>
  <c r="J17"/>
  <c r="F17"/>
  <c r="G17" s="1"/>
  <c r="L16"/>
  <c r="M16" s="1"/>
  <c r="J16"/>
  <c r="F16"/>
  <c r="G16" s="1"/>
  <c r="L15"/>
  <c r="M15" s="1"/>
  <c r="J15"/>
  <c r="F15"/>
  <c r="G15" s="1"/>
  <c r="O14"/>
  <c r="P14" s="1"/>
  <c r="J14"/>
  <c r="F14"/>
  <c r="G14" s="1"/>
  <c r="P13"/>
  <c r="Q13" s="1"/>
  <c r="O13"/>
  <c r="J13"/>
  <c r="F13"/>
  <c r="G13" s="1"/>
  <c r="O12"/>
  <c r="P12" s="1"/>
  <c r="J12"/>
  <c r="F12"/>
  <c r="G12" s="1"/>
  <c r="O11"/>
  <c r="P11" s="1"/>
  <c r="J11"/>
  <c r="F11"/>
  <c r="G11" s="1"/>
  <c r="O10"/>
  <c r="P10" s="1"/>
  <c r="J10"/>
  <c r="F10"/>
  <c r="G10" s="1"/>
  <c r="J9"/>
  <c r="F9"/>
  <c r="G9" s="1"/>
  <c r="P8"/>
  <c r="O8"/>
  <c r="J8"/>
  <c r="Q8" s="1"/>
  <c r="F8"/>
  <c r="G8" s="1"/>
  <c r="P7"/>
  <c r="O7"/>
  <c r="J7"/>
  <c r="F7"/>
  <c r="G7" s="1"/>
  <c r="P6"/>
  <c r="O6"/>
  <c r="J6"/>
  <c r="F6"/>
  <c r="G6" s="1"/>
  <c r="P5"/>
  <c r="O5"/>
  <c r="J5"/>
  <c r="F5"/>
  <c r="G120" i="65"/>
  <c r="H91"/>
  <c r="J91" s="1"/>
  <c r="AA91" s="1"/>
  <c r="AC91" s="1"/>
  <c r="J72"/>
  <c r="Y72" s="1"/>
  <c r="AC72" s="1"/>
  <c r="J71"/>
  <c r="Y71" s="1"/>
  <c r="H72"/>
  <c r="H71"/>
  <c r="D50" i="69" l="1"/>
  <c r="Q40"/>
  <c r="Q27"/>
  <c r="Q34"/>
  <c r="Q39"/>
  <c r="Q11"/>
  <c r="O16"/>
  <c r="P16" s="1"/>
  <c r="Q16" s="1"/>
  <c r="Q31"/>
  <c r="Q36"/>
  <c r="Q6"/>
  <c r="Q33"/>
  <c r="O15"/>
  <c r="P15" s="1"/>
  <c r="Q15" s="1"/>
  <c r="Q12"/>
  <c r="Q21"/>
  <c r="Q25"/>
  <c r="O27"/>
  <c r="P27" s="1"/>
  <c r="Q30"/>
  <c r="O34"/>
  <c r="P34" s="1"/>
  <c r="Q37"/>
  <c r="O39"/>
  <c r="P39" s="1"/>
  <c r="O44"/>
  <c r="P44" s="1"/>
  <c r="Q44" s="1"/>
  <c r="Q28"/>
  <c r="Q10"/>
  <c r="AC71" i="65"/>
  <c r="Q5" i="69"/>
  <c r="Q17"/>
  <c r="Q14"/>
  <c r="F45"/>
  <c r="Q47"/>
  <c r="Q49" s="1"/>
  <c r="G105" i="65" s="1"/>
  <c r="G43" i="69"/>
  <c r="G45" s="1"/>
  <c r="F49"/>
  <c r="G47"/>
  <c r="G49" s="1"/>
  <c r="J45"/>
  <c r="Q43"/>
  <c r="J41"/>
  <c r="F41"/>
  <c r="G25"/>
  <c r="G41" s="1"/>
  <c r="E50"/>
  <c r="I50"/>
  <c r="H50"/>
  <c r="J23"/>
  <c r="Q7"/>
  <c r="F23"/>
  <c r="G5"/>
  <c r="G23" s="1"/>
  <c r="P50"/>
  <c r="O26"/>
  <c r="P26" s="1"/>
  <c r="Q26" s="1"/>
  <c r="O29"/>
  <c r="P29" s="1"/>
  <c r="Q29" s="1"/>
  <c r="O32"/>
  <c r="P32" s="1"/>
  <c r="Q32" s="1"/>
  <c r="O35"/>
  <c r="P35" s="1"/>
  <c r="Q35" s="1"/>
  <c r="O38"/>
  <c r="P38" s="1"/>
  <c r="Q38" s="1"/>
  <c r="G18" i="54"/>
  <c r="V18" s="1"/>
  <c r="Z18" s="1"/>
  <c r="G17"/>
  <c r="V17" s="1"/>
  <c r="Z17" s="1"/>
  <c r="Q45" i="69" l="1"/>
  <c r="G104" i="65" s="1"/>
  <c r="R23" i="69"/>
  <c r="G101" i="65" s="1"/>
  <c r="R41" i="69"/>
  <c r="J50"/>
  <c r="Q41"/>
  <c r="G102" i="65" s="1"/>
  <c r="F50" i="69"/>
  <c r="Q23"/>
  <c r="G100" i="65" s="1"/>
  <c r="G50" i="69"/>
  <c r="H85" i="51"/>
  <c r="I85"/>
  <c r="J85"/>
  <c r="K85"/>
  <c r="L85"/>
  <c r="M85"/>
  <c r="N85"/>
  <c r="O85"/>
  <c r="P85"/>
  <c r="Q85"/>
  <c r="R85"/>
  <c r="S85"/>
  <c r="T85"/>
  <c r="U85"/>
  <c r="W85"/>
  <c r="X85"/>
  <c r="Y85"/>
  <c r="R50" i="69" l="1"/>
  <c r="G103" i="65"/>
  <c r="Q50" i="69"/>
  <c r="E17" i="51"/>
  <c r="G17" s="1"/>
  <c r="G16"/>
  <c r="E16"/>
  <c r="E15"/>
  <c r="G15" s="1"/>
  <c r="G13"/>
  <c r="E13"/>
  <c r="G14" l="1"/>
  <c r="G12" s="1"/>
  <c r="G44" i="49" l="1"/>
  <c r="I44" s="1"/>
  <c r="N44" l="1"/>
  <c r="H263" i="62" l="1"/>
  <c r="H262"/>
  <c r="H260"/>
  <c r="H259"/>
  <c r="F263"/>
  <c r="F262"/>
  <c r="H244" l="1"/>
  <c r="H245"/>
  <c r="H178" l="1"/>
  <c r="H177"/>
  <c r="H176"/>
  <c r="H179" l="1"/>
  <c r="H37"/>
  <c r="G43" i="61" l="1"/>
  <c r="G42"/>
  <c r="I43" l="1"/>
  <c r="I98" i="67" l="1"/>
  <c r="I97"/>
  <c r="G98"/>
  <c r="G97"/>
  <c r="G96"/>
  <c r="I96" s="1"/>
  <c r="I99" l="1"/>
  <c r="N217" i="59"/>
  <c r="R217" s="1"/>
  <c r="N214"/>
  <c r="R214" s="1"/>
  <c r="H36" i="62" l="1"/>
  <c r="G15" i="52" l="1"/>
  <c r="V15" s="1"/>
  <c r="Z15" s="1"/>
  <c r="G14"/>
  <c r="V14" s="1"/>
  <c r="Z14" s="1"/>
  <c r="E15"/>
  <c r="E14"/>
  <c r="E34" i="54" l="1"/>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Z62" i="48" l="1"/>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422" l="1"/>
  <c r="H147"/>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N61" i="59" l="1"/>
  <c r="R61" s="1"/>
  <c r="H10" i="62" l="1"/>
  <c r="G123" i="67" l="1"/>
  <c r="I123" s="1"/>
  <c r="G122"/>
  <c r="I122" s="1"/>
  <c r="G121"/>
  <c r="I120"/>
  <c r="G120"/>
  <c r="I119"/>
  <c r="G119"/>
  <c r="G118"/>
  <c r="G117"/>
  <c r="I117" s="1"/>
  <c r="G116"/>
  <c r="I116" s="1"/>
  <c r="G115"/>
  <c r="I115" s="1"/>
  <c r="G114"/>
  <c r="I114" s="1"/>
  <c r="I113"/>
  <c r="G113"/>
  <c r="G112"/>
  <c r="G111"/>
  <c r="G110"/>
  <c r="G109"/>
  <c r="G105"/>
  <c r="I105" s="1"/>
  <c r="G104"/>
  <c r="I104" s="1"/>
  <c r="G92"/>
  <c r="I92" s="1"/>
  <c r="I93" s="1"/>
  <c r="G87"/>
  <c r="I87" s="1"/>
  <c r="G86"/>
  <c r="I86" s="1"/>
  <c r="G85"/>
  <c r="I85" s="1"/>
  <c r="I84"/>
  <c r="G84"/>
  <c r="G81"/>
  <c r="G80"/>
  <c r="I80" s="1"/>
  <c r="G79"/>
  <c r="I78"/>
  <c r="G78"/>
  <c r="G77"/>
  <c r="I77" s="1"/>
  <c r="G76"/>
  <c r="I76" s="1"/>
  <c r="I75"/>
  <c r="G75"/>
  <c r="I74"/>
  <c r="G74"/>
  <c r="G71"/>
  <c r="I71" s="1"/>
  <c r="G70"/>
  <c r="I70" s="1"/>
  <c r="I69"/>
  <c r="G69"/>
  <c r="G68"/>
  <c r="I68" s="1"/>
  <c r="G67"/>
  <c r="I67" s="1"/>
  <c r="G64"/>
  <c r="I64" s="1"/>
  <c r="G63"/>
  <c r="I63" s="1"/>
  <c r="I62"/>
  <c r="G62"/>
  <c r="I61"/>
  <c r="G61"/>
  <c r="I60"/>
  <c r="G60"/>
  <c r="G59"/>
  <c r="I59" s="1"/>
  <c r="G56"/>
  <c r="I56" s="1"/>
  <c r="I57" s="1"/>
  <c r="G51"/>
  <c r="I51" s="1"/>
  <c r="I52" s="1"/>
  <c r="G48"/>
  <c r="I48" s="1"/>
  <c r="G47"/>
  <c r="I47" s="1"/>
  <c r="G46"/>
  <c r="I46" s="1"/>
  <c r="G45"/>
  <c r="G42"/>
  <c r="I42" s="1"/>
  <c r="G41"/>
  <c r="I41" s="1"/>
  <c r="G40"/>
  <c r="I40" s="1"/>
  <c r="G39"/>
  <c r="I39" s="1"/>
  <c r="G38"/>
  <c r="I38" s="1"/>
  <c r="I37"/>
  <c r="G37"/>
  <c r="G36"/>
  <c r="I36" s="1"/>
  <c r="G33"/>
  <c r="I30"/>
  <c r="G30"/>
  <c r="G29"/>
  <c r="G28"/>
  <c r="I25"/>
  <c r="G25"/>
  <c r="G24"/>
  <c r="I24" s="1"/>
  <c r="G23"/>
  <c r="G22"/>
  <c r="G21"/>
  <c r="I21" s="1"/>
  <c r="G18"/>
  <c r="I18" s="1"/>
  <c r="G17"/>
  <c r="I17" s="1"/>
  <c r="G16"/>
  <c r="I16" s="1"/>
  <c r="G15"/>
  <c r="G14"/>
  <c r="I14" s="1"/>
  <c r="G13"/>
  <c r="I13" s="1"/>
  <c r="G12"/>
  <c r="I11"/>
  <c r="G11"/>
  <c r="G10"/>
  <c r="I10" s="1"/>
  <c r="I9"/>
  <c r="G9"/>
  <c r="G8"/>
  <c r="G7"/>
  <c r="I7" s="1"/>
  <c r="I100" l="1"/>
  <c r="I33"/>
  <c r="I34" s="1"/>
  <c r="I45"/>
  <c r="I49" s="1"/>
  <c r="I8"/>
  <c r="I22"/>
  <c r="I81"/>
  <c r="I118"/>
  <c r="I12"/>
  <c r="I23"/>
  <c r="I29"/>
  <c r="I28"/>
  <c r="I79"/>
  <c r="I106"/>
  <c r="I65"/>
  <c r="I72"/>
  <c r="I88"/>
  <c r="I43"/>
  <c r="I26" l="1"/>
  <c r="I82"/>
  <c r="I89" s="1"/>
  <c r="I124"/>
  <c r="I19"/>
  <c r="I31"/>
  <c r="I53" l="1"/>
  <c r="I125" s="1"/>
  <c r="X212" i="2" s="1"/>
  <c r="H50" i="59"/>
  <c r="Z212" i="2" l="1"/>
  <c r="AA212" s="1"/>
  <c r="G40" i="49"/>
  <c r="I40" s="1"/>
  <c r="M40" s="1"/>
  <c r="N40" s="1"/>
  <c r="AB40" s="1"/>
  <c r="G33"/>
  <c r="I33" s="1"/>
  <c r="M33" s="1"/>
  <c r="N33" s="1"/>
  <c r="AB33" s="1"/>
  <c r="G32"/>
  <c r="I32" s="1"/>
  <c r="M32" s="1"/>
  <c r="N32" s="1"/>
  <c r="AB32" s="1"/>
  <c r="D47" i="51" l="1"/>
  <c r="H42" i="54"/>
  <c r="I42"/>
  <c r="J42"/>
  <c r="K42"/>
  <c r="L42"/>
  <c r="M42"/>
  <c r="N42"/>
  <c r="O42"/>
  <c r="P42"/>
  <c r="Q42"/>
  <c r="R42"/>
  <c r="S42"/>
  <c r="T42"/>
  <c r="U42"/>
  <c r="W42"/>
  <c r="X42"/>
  <c r="Y42"/>
  <c r="G46"/>
  <c r="V46" s="1"/>
  <c r="Z46" s="1"/>
  <c r="E46"/>
  <c r="E45"/>
  <c r="G45" s="1"/>
  <c r="G89" i="19"/>
  <c r="E53" i="52"/>
  <c r="G53" s="1"/>
  <c r="T53" s="1"/>
  <c r="Z53" s="1"/>
  <c r="H499" i="62"/>
  <c r="N147" i="59"/>
  <c r="R147" s="1"/>
  <c r="N93"/>
  <c r="R93" s="1"/>
  <c r="N92"/>
  <c r="R92" s="1"/>
  <c r="H30"/>
  <c r="K50"/>
  <c r="G42" i="54" l="1"/>
  <c r="V45"/>
  <c r="H400" i="62"/>
  <c r="H399"/>
  <c r="N175" i="59"/>
  <c r="R175" s="1"/>
  <c r="N174"/>
  <c r="R174" s="1"/>
  <c r="H51"/>
  <c r="L89" i="19" l="1"/>
  <c r="V42" i="54"/>
  <c r="Z45"/>
  <c r="Z42" s="1"/>
  <c r="Z197" i="2" s="1"/>
  <c r="G31" i="56"/>
  <c r="H31"/>
  <c r="I31"/>
  <c r="K31"/>
  <c r="L31"/>
  <c r="M31"/>
  <c r="N30"/>
  <c r="F219" i="18" l="1"/>
  <c r="G91" i="61"/>
  <c r="I91" s="1"/>
  <c r="AC28" i="49"/>
  <c r="AC25"/>
  <c r="AC21"/>
  <c r="AC13"/>
  <c r="AA9"/>
  <c r="AA13"/>
  <c r="AA17"/>
  <c r="AA21"/>
  <c r="AA25"/>
  <c r="AA28"/>
  <c r="AB44"/>
  <c r="AA8" l="1"/>
  <c r="H443" i="62" l="1"/>
  <c r="R115" i="59"/>
  <c r="N80"/>
  <c r="R80" s="1"/>
  <c r="N79"/>
  <c r="R79" s="1"/>
  <c r="I118" i="19" l="1"/>
  <c r="N49" i="59"/>
  <c r="R49" s="1"/>
  <c r="N24"/>
  <c r="R24" s="1"/>
  <c r="G88" i="61"/>
  <c r="I88" s="1"/>
  <c r="D31" i="47"/>
  <c r="H7" i="53"/>
  <c r="H6" s="1"/>
  <c r="J7"/>
  <c r="J6" s="1"/>
  <c r="K7"/>
  <c r="K6" s="1"/>
  <c r="L7"/>
  <c r="L6" s="1"/>
  <c r="N7"/>
  <c r="N6" s="1"/>
  <c r="P7"/>
  <c r="P6" s="1"/>
  <c r="Q7"/>
  <c r="Q6" s="1"/>
  <c r="R7"/>
  <c r="R6" s="1"/>
  <c r="X7"/>
  <c r="E9"/>
  <c r="G9" s="1"/>
  <c r="T9" s="1"/>
  <c r="T7" l="1"/>
  <c r="T6" s="1"/>
  <c r="Z9"/>
  <c r="X6"/>
  <c r="N280" i="59"/>
  <c r="R280" s="1"/>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Y99" l="1"/>
  <c r="AC100"/>
  <c r="J101"/>
  <c r="Y101" s="1"/>
  <c r="AC101" s="1"/>
  <c r="AC99" l="1"/>
  <c r="Z151" i="2" s="1"/>
  <c r="Z55" i="54"/>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Y94"/>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Y111"/>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T149" i="2"/>
  <c r="L149"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N216" i="19" s="1"/>
  <c r="Z216" i="2"/>
  <c r="H503" i="62"/>
  <c r="H502"/>
  <c r="H501"/>
  <c r="H498"/>
  <c r="H495"/>
  <c r="H493"/>
  <c r="H492"/>
  <c r="H491"/>
  <c r="H490"/>
  <c r="H489"/>
  <c r="H488"/>
  <c r="H487"/>
  <c r="H486"/>
  <c r="H485"/>
  <c r="H484"/>
  <c r="H483"/>
  <c r="H482"/>
  <c r="H481"/>
  <c r="H479"/>
  <c r="H478"/>
  <c r="H477"/>
  <c r="H476"/>
  <c r="H475"/>
  <c r="H474"/>
  <c r="H471"/>
  <c r="H468"/>
  <c r="H464"/>
  <c r="H463"/>
  <c r="H462"/>
  <c r="H461"/>
  <c r="H460"/>
  <c r="H459"/>
  <c r="H458"/>
  <c r="H457"/>
  <c r="H456"/>
  <c r="H454"/>
  <c r="H453"/>
  <c r="H451"/>
  <c r="H448"/>
  <c r="H447"/>
  <c r="H446"/>
  <c r="H445"/>
  <c r="H440"/>
  <c r="H439"/>
  <c r="H436"/>
  <c r="H433"/>
  <c r="H432"/>
  <c r="H429"/>
  <c r="H430" s="1"/>
  <c r="H424"/>
  <c r="H425" s="1"/>
  <c r="H416"/>
  <c r="H413"/>
  <c r="F412"/>
  <c r="H412" s="1"/>
  <c r="H409"/>
  <c r="H406"/>
  <c r="H405"/>
  <c r="H404"/>
  <c r="H403"/>
  <c r="H402"/>
  <c r="H401"/>
  <c r="H398"/>
  <c r="H392"/>
  <c r="H391"/>
  <c r="H390"/>
  <c r="H389"/>
  <c r="H386"/>
  <c r="H385"/>
  <c r="H384"/>
  <c r="H383"/>
  <c r="H382"/>
  <c r="H381"/>
  <c r="H380"/>
  <c r="H379"/>
  <c r="H378"/>
  <c r="H377"/>
  <c r="H376"/>
  <c r="H375"/>
  <c r="H374"/>
  <c r="H373"/>
  <c r="H370"/>
  <c r="F369"/>
  <c r="H369" s="1"/>
  <c r="H366"/>
  <c r="H363"/>
  <c r="H362"/>
  <c r="H361"/>
  <c r="H360"/>
  <c r="H359"/>
  <c r="H358"/>
  <c r="H357"/>
  <c r="H356"/>
  <c r="H355"/>
  <c r="H354"/>
  <c r="H353"/>
  <c r="H352"/>
  <c r="H351"/>
  <c r="H350"/>
  <c r="H349"/>
  <c r="H348"/>
  <c r="H347"/>
  <c r="H346"/>
  <c r="H343"/>
  <c r="H340"/>
  <c r="H339"/>
  <c r="H338"/>
  <c r="H337"/>
  <c r="H336"/>
  <c r="H335"/>
  <c r="H334"/>
  <c r="H333"/>
  <c r="H332"/>
  <c r="H331"/>
  <c r="H330"/>
  <c r="H329"/>
  <c r="H328"/>
  <c r="H327"/>
  <c r="H326"/>
  <c r="H325"/>
  <c r="H324"/>
  <c r="H323"/>
  <c r="H322"/>
  <c r="H321"/>
  <c r="H320"/>
  <c r="H319"/>
  <c r="H318"/>
  <c r="H317"/>
  <c r="H316"/>
  <c r="H315"/>
  <c r="H314"/>
  <c r="H308"/>
  <c r="H303"/>
  <c r="H294"/>
  <c r="H295" s="1"/>
  <c r="H290"/>
  <c r="H287"/>
  <c r="H257"/>
  <c r="F257"/>
  <c r="H250"/>
  <c r="H249"/>
  <c r="H248"/>
  <c r="H247"/>
  <c r="H246"/>
  <c r="H242"/>
  <c r="H241"/>
  <c r="H240"/>
  <c r="H239"/>
  <c r="H235"/>
  <c r="H228"/>
  <c r="H225"/>
  <c r="H222"/>
  <c r="H216"/>
  <c r="H215"/>
  <c r="H197"/>
  <c r="H202" s="1"/>
  <c r="H194"/>
  <c r="H191"/>
  <c r="H190"/>
  <c r="H186"/>
  <c r="H172"/>
  <c r="H171"/>
  <c r="H170"/>
  <c r="H167"/>
  <c r="H161"/>
  <c r="H155"/>
  <c r="H154"/>
  <c r="H152"/>
  <c r="H124"/>
  <c r="H116"/>
  <c r="H114"/>
  <c r="H113"/>
  <c r="H103"/>
  <c r="H102"/>
  <c r="H88"/>
  <c r="H77"/>
  <c r="H70"/>
  <c r="H69"/>
  <c r="H68"/>
  <c r="H62"/>
  <c r="H61"/>
  <c r="H40"/>
  <c r="H39"/>
  <c r="H38"/>
  <c r="H34"/>
  <c r="H33"/>
  <c r="H32"/>
  <c r="H31"/>
  <c r="H30"/>
  <c r="H26"/>
  <c r="H25"/>
  <c r="H24"/>
  <c r="H23"/>
  <c r="H22"/>
  <c r="H21"/>
  <c r="F20"/>
  <c r="H20" s="1"/>
  <c r="H19"/>
  <c r="H18"/>
  <c r="H15"/>
  <c r="H14"/>
  <c r="H13"/>
  <c r="H9"/>
  <c r="H8"/>
  <c r="H7"/>
  <c r="AA216" i="2" l="1"/>
  <c r="H168" i="62"/>
  <c r="H226"/>
  <c r="H223"/>
  <c r="H344"/>
  <c r="H229"/>
  <c r="H410"/>
  <c r="H494"/>
  <c r="H195"/>
  <c r="H291"/>
  <c r="H89"/>
  <c r="H264"/>
  <c r="H304"/>
  <c r="H367"/>
  <c r="H472"/>
  <c r="H41"/>
  <c r="H173"/>
  <c r="H63"/>
  <c r="H140"/>
  <c r="H74"/>
  <c r="H220"/>
  <c r="H213"/>
  <c r="H11"/>
  <c r="H414"/>
  <c r="H236"/>
  <c r="H393"/>
  <c r="H437"/>
  <c r="H288"/>
  <c r="H469"/>
  <c r="H496"/>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N366" i="59" l="1"/>
  <c r="R366" s="1"/>
  <c r="N365"/>
  <c r="R365" s="1"/>
  <c r="N363"/>
  <c r="R363" s="1"/>
  <c r="N361"/>
  <c r="R361" s="1"/>
  <c r="N360"/>
  <c r="R360" s="1"/>
  <c r="N359"/>
  <c r="R359" s="1"/>
  <c r="N357"/>
  <c r="R357" s="1"/>
  <c r="N356"/>
  <c r="R356" s="1"/>
  <c r="N354"/>
  <c r="N352"/>
  <c r="R352" s="1"/>
  <c r="N351"/>
  <c r="R351" s="1"/>
  <c r="N350"/>
  <c r="R350" s="1"/>
  <c r="N349"/>
  <c r="R349" s="1"/>
  <c r="N348"/>
  <c r="R348" s="1"/>
  <c r="N347"/>
  <c r="R347" s="1"/>
  <c r="N344"/>
  <c r="R344" s="1"/>
  <c r="N343"/>
  <c r="R343" s="1"/>
  <c r="N342"/>
  <c r="R342" s="1"/>
  <c r="N341"/>
  <c r="R341" s="1"/>
  <c r="N340"/>
  <c r="R340" s="1"/>
  <c r="N339"/>
  <c r="R339" s="1"/>
  <c r="N338"/>
  <c r="R338" s="1"/>
  <c r="N337"/>
  <c r="R337" s="1"/>
  <c r="N336"/>
  <c r="R336" s="1"/>
  <c r="N335"/>
  <c r="R335" s="1"/>
  <c r="N330"/>
  <c r="R330" s="1"/>
  <c r="N328"/>
  <c r="R328" s="1"/>
  <c r="N327"/>
  <c r="R327" s="1"/>
  <c r="N326"/>
  <c r="R326" s="1"/>
  <c r="N322"/>
  <c r="R322" s="1"/>
  <c r="N321"/>
  <c r="R321" s="1"/>
  <c r="N320"/>
  <c r="R320" s="1"/>
  <c r="N319"/>
  <c r="R319" s="1"/>
  <c r="N318"/>
  <c r="R318" s="1"/>
  <c r="N317"/>
  <c r="R317" s="1"/>
  <c r="N316"/>
  <c r="R316" s="1"/>
  <c r="N313"/>
  <c r="N310"/>
  <c r="N308"/>
  <c r="R308" s="1"/>
  <c r="N307"/>
  <c r="R307" s="1"/>
  <c r="N304"/>
  <c r="R304" s="1"/>
  <c r="N303"/>
  <c r="R303" s="1"/>
  <c r="N302"/>
  <c r="R302" s="1"/>
  <c r="N301"/>
  <c r="R301" s="1"/>
  <c r="N298"/>
  <c r="R298" s="1"/>
  <c r="N297"/>
  <c r="R297" s="1"/>
  <c r="N293"/>
  <c r="R293" s="1"/>
  <c r="N291"/>
  <c r="R291" s="1"/>
  <c r="N283"/>
  <c r="N279"/>
  <c r="R279" s="1"/>
  <c r="N278"/>
  <c r="N275"/>
  <c r="N272"/>
  <c r="R272" s="1"/>
  <c r="N270"/>
  <c r="R270" s="1"/>
  <c r="N269"/>
  <c r="R269" s="1"/>
  <c r="N266"/>
  <c r="N264"/>
  <c r="R264" s="1"/>
  <c r="N263"/>
  <c r="R263" s="1"/>
  <c r="N261"/>
  <c r="R261" s="1"/>
  <c r="N260"/>
  <c r="R260" s="1"/>
  <c r="N259"/>
  <c r="R259" s="1"/>
  <c r="N258"/>
  <c r="R258" s="1"/>
  <c r="N255"/>
  <c r="R255" s="1"/>
  <c r="N254"/>
  <c r="R254" s="1"/>
  <c r="N253"/>
  <c r="R253" s="1"/>
  <c r="N252"/>
  <c r="R252" s="1"/>
  <c r="N251"/>
  <c r="R251" s="1"/>
  <c r="N247"/>
  <c r="R247" s="1"/>
  <c r="N244"/>
  <c r="R244" s="1"/>
  <c r="N243"/>
  <c r="R243" s="1"/>
  <c r="N239"/>
  <c r="N235"/>
  <c r="R235" s="1"/>
  <c r="N233"/>
  <c r="R233" s="1"/>
  <c r="N230"/>
  <c r="R230" s="1"/>
  <c r="N229"/>
  <c r="R229" s="1"/>
  <c r="N225"/>
  <c r="R225" s="1"/>
  <c r="N223"/>
  <c r="R223" s="1"/>
  <c r="N222"/>
  <c r="R222" s="1"/>
  <c r="N221"/>
  <c r="R221" s="1"/>
  <c r="N220"/>
  <c r="R220" s="1"/>
  <c r="N212"/>
  <c r="R212" s="1"/>
  <c r="N210"/>
  <c r="R210" s="1"/>
  <c r="N209"/>
  <c r="R209" s="1"/>
  <c r="N207"/>
  <c r="R207" s="1"/>
  <c r="N206"/>
  <c r="R206" s="1"/>
  <c r="N205"/>
  <c r="R205" s="1"/>
  <c r="N204"/>
  <c r="R204" s="1"/>
  <c r="N202"/>
  <c r="R202" s="1"/>
  <c r="N201"/>
  <c r="R201" s="1"/>
  <c r="N197"/>
  <c r="R197" s="1"/>
  <c r="N195"/>
  <c r="R195" s="1"/>
  <c r="N194"/>
  <c r="R194" s="1"/>
  <c r="N193"/>
  <c r="R193" s="1"/>
  <c r="N192"/>
  <c r="R192" s="1"/>
  <c r="N191"/>
  <c r="R191" s="1"/>
  <c r="N188"/>
  <c r="R188" s="1"/>
  <c r="N187"/>
  <c r="R187" s="1"/>
  <c r="N186"/>
  <c r="R186" s="1"/>
  <c r="N185"/>
  <c r="R185" s="1"/>
  <c r="N183"/>
  <c r="R183" s="1"/>
  <c r="N182"/>
  <c r="R182" s="1"/>
  <c r="N181"/>
  <c r="R181" s="1"/>
  <c r="N179"/>
  <c r="R179" s="1"/>
  <c r="N178"/>
  <c r="R178" s="1"/>
  <c r="N177"/>
  <c r="R177" s="1"/>
  <c r="N173"/>
  <c r="R173" s="1"/>
  <c r="N172"/>
  <c r="R172" s="1"/>
  <c r="N171"/>
  <c r="R171" s="1"/>
  <c r="N170"/>
  <c r="R170" s="1"/>
  <c r="N169"/>
  <c r="R169" s="1"/>
  <c r="N168"/>
  <c r="R168" s="1"/>
  <c r="N166"/>
  <c r="R166" s="1"/>
  <c r="N165"/>
  <c r="R165" s="1"/>
  <c r="N164"/>
  <c r="R164" s="1"/>
  <c r="N163"/>
  <c r="R163" s="1"/>
  <c r="N162"/>
  <c r="R162" s="1"/>
  <c r="N161"/>
  <c r="R161" s="1"/>
  <c r="N160"/>
  <c r="R160" s="1"/>
  <c r="N159"/>
  <c r="R159" s="1"/>
  <c r="N155"/>
  <c r="R155" s="1"/>
  <c r="N154"/>
  <c r="R154" s="1"/>
  <c r="N148"/>
  <c r="R148" s="1"/>
  <c r="N146"/>
  <c r="R146" s="1"/>
  <c r="N145"/>
  <c r="R145" s="1"/>
  <c r="N144"/>
  <c r="R144" s="1"/>
  <c r="N142"/>
  <c r="R142" s="1"/>
  <c r="N141"/>
  <c r="R141" s="1"/>
  <c r="N140"/>
  <c r="R140" s="1"/>
  <c r="N138"/>
  <c r="R138" s="1"/>
  <c r="N137"/>
  <c r="R137" s="1"/>
  <c r="N135"/>
  <c r="R135" s="1"/>
  <c r="N132"/>
  <c r="R132" s="1"/>
  <c r="N131"/>
  <c r="R131" s="1"/>
  <c r="N130"/>
  <c r="R130" s="1"/>
  <c r="N128"/>
  <c r="R128" s="1"/>
  <c r="N127"/>
  <c r="R127" s="1"/>
  <c r="N126"/>
  <c r="R126" s="1"/>
  <c r="N125"/>
  <c r="R125" s="1"/>
  <c r="N124"/>
  <c r="R124" s="1"/>
  <c r="N123"/>
  <c r="R123" s="1"/>
  <c r="N121"/>
  <c r="R121" s="1"/>
  <c r="N120"/>
  <c r="R120" s="1"/>
  <c r="N119"/>
  <c r="R119" s="1"/>
  <c r="N118"/>
  <c r="R118" s="1"/>
  <c r="N114"/>
  <c r="R114" s="1"/>
  <c r="N113"/>
  <c r="R113" s="1"/>
  <c r="N112"/>
  <c r="R112" s="1"/>
  <c r="N111"/>
  <c r="R111" s="1"/>
  <c r="N110"/>
  <c r="R110" s="1"/>
  <c r="N109"/>
  <c r="R109" s="1"/>
  <c r="N102"/>
  <c r="R102" s="1"/>
  <c r="N101"/>
  <c r="R101" s="1"/>
  <c r="N100"/>
  <c r="R100" s="1"/>
  <c r="N99"/>
  <c r="R99" s="1"/>
  <c r="N98"/>
  <c r="R98" s="1"/>
  <c r="N97"/>
  <c r="R97" s="1"/>
  <c r="N96"/>
  <c r="R96" s="1"/>
  <c r="N95"/>
  <c r="R95" s="1"/>
  <c r="N91"/>
  <c r="R91" s="1"/>
  <c r="N88"/>
  <c r="R88" s="1"/>
  <c r="N87"/>
  <c r="R87" s="1"/>
  <c r="N86"/>
  <c r="R86" s="1"/>
  <c r="N85"/>
  <c r="R85" s="1"/>
  <c r="N84"/>
  <c r="R84" s="1"/>
  <c r="N83"/>
  <c r="R83" s="1"/>
  <c r="N82"/>
  <c r="R82" s="1"/>
  <c r="N78"/>
  <c r="R78" s="1"/>
  <c r="N77"/>
  <c r="R77" s="1"/>
  <c r="N76"/>
  <c r="R76" s="1"/>
  <c r="N75"/>
  <c r="R75" s="1"/>
  <c r="N74"/>
  <c r="R74" s="1"/>
  <c r="N73"/>
  <c r="R73" s="1"/>
  <c r="N72"/>
  <c r="R72" s="1"/>
  <c r="N71"/>
  <c r="R71" s="1"/>
  <c r="N70"/>
  <c r="R70" s="1"/>
  <c r="N69"/>
  <c r="R69" s="1"/>
  <c r="N68"/>
  <c r="R68" s="1"/>
  <c r="N67"/>
  <c r="R67" s="1"/>
  <c r="N66"/>
  <c r="R66" s="1"/>
  <c r="N65"/>
  <c r="R65" s="1"/>
  <c r="N62"/>
  <c r="R62" s="1"/>
  <c r="N60"/>
  <c r="R60" s="1"/>
  <c r="N59"/>
  <c r="R59" s="1"/>
  <c r="N58"/>
  <c r="R58" s="1"/>
  <c r="N55"/>
  <c r="R55" s="1"/>
  <c r="N54"/>
  <c r="R54" s="1"/>
  <c r="N53"/>
  <c r="R53" s="1"/>
  <c r="N51"/>
  <c r="R51" s="1"/>
  <c r="N50"/>
  <c r="R50" s="1"/>
  <c r="N48"/>
  <c r="R48" s="1"/>
  <c r="N47"/>
  <c r="R47" s="1"/>
  <c r="N46"/>
  <c r="R46" s="1"/>
  <c r="N45"/>
  <c r="R45" s="1"/>
  <c r="N44"/>
  <c r="R44" s="1"/>
  <c r="N43"/>
  <c r="R43" s="1"/>
  <c r="H42"/>
  <c r="N42" s="1"/>
  <c r="R42" s="1"/>
  <c r="N41"/>
  <c r="R41" s="1"/>
  <c r="N40"/>
  <c r="R40" s="1"/>
  <c r="H39"/>
  <c r="N39" s="1"/>
  <c r="R39" s="1"/>
  <c r="N38"/>
  <c r="R38" s="1"/>
  <c r="N37"/>
  <c r="R37" s="1"/>
  <c r="N36"/>
  <c r="R36" s="1"/>
  <c r="N35"/>
  <c r="R35" s="1"/>
  <c r="N34"/>
  <c r="R34" s="1"/>
  <c r="N33"/>
  <c r="R33" s="1"/>
  <c r="N32"/>
  <c r="R32" s="1"/>
  <c r="N31"/>
  <c r="R31" s="1"/>
  <c r="N30"/>
  <c r="R30" s="1"/>
  <c r="N29"/>
  <c r="R29" s="1"/>
  <c r="N23"/>
  <c r="R23" s="1"/>
  <c r="N22"/>
  <c r="R22" s="1"/>
  <c r="N21"/>
  <c r="R21" s="1"/>
  <c r="N20"/>
  <c r="R20" s="1"/>
  <c r="N18"/>
  <c r="R18" s="1"/>
  <c r="N17"/>
  <c r="R17" s="1"/>
  <c r="N15"/>
  <c r="R15" s="1"/>
  <c r="N14"/>
  <c r="R14" s="1"/>
  <c r="N12"/>
  <c r="R12" s="1"/>
  <c r="N11"/>
  <c r="R11" s="1"/>
  <c r="N9"/>
  <c r="R9" s="1"/>
  <c r="N8"/>
  <c r="R8" s="1"/>
  <c r="N273" l="1"/>
  <c r="R273" s="1"/>
  <c r="R275"/>
  <c r="N265"/>
  <c r="R265" s="1"/>
  <c r="R266"/>
  <c r="N311"/>
  <c r="R311" s="1"/>
  <c r="R313"/>
  <c r="N353"/>
  <c r="R353" s="1"/>
  <c r="R354"/>
  <c r="N309"/>
  <c r="R309" s="1"/>
  <c r="R310"/>
  <c r="N237"/>
  <c r="R237" s="1"/>
  <c r="R239"/>
  <c r="N281"/>
  <c r="R281" s="1"/>
  <c r="R283"/>
  <c r="N276"/>
  <c r="R276" s="1"/>
  <c r="R278"/>
  <c r="N133"/>
  <c r="R133" s="1"/>
  <c r="N7"/>
  <c r="R7" s="1"/>
  <c r="N267"/>
  <c r="R267" s="1"/>
  <c r="N103"/>
  <c r="R103" s="1"/>
  <c r="N156"/>
  <c r="R156" s="1"/>
  <c r="N27"/>
  <c r="R27" s="1"/>
  <c r="N295"/>
  <c r="R295" s="1"/>
  <c r="N89"/>
  <c r="R89" s="1"/>
  <c r="N285"/>
  <c r="N152"/>
  <c r="R152" s="1"/>
  <c r="N256"/>
  <c r="R256" s="1"/>
  <c r="N358"/>
  <c r="R358" s="1"/>
  <c r="N63"/>
  <c r="R63" s="1"/>
  <c r="N240"/>
  <c r="R240" s="1"/>
  <c r="N299"/>
  <c r="R299" s="1"/>
  <c r="N56"/>
  <c r="R56" s="1"/>
  <c r="N116"/>
  <c r="R116" s="1"/>
  <c r="N189"/>
  <c r="R189" s="1"/>
  <c r="N226"/>
  <c r="R226" s="1"/>
  <c r="N314"/>
  <c r="R314" s="1"/>
  <c r="N364"/>
  <c r="R364" s="1"/>
  <c r="N345"/>
  <c r="R345" s="1"/>
  <c r="N323"/>
  <c r="R323" s="1"/>
  <c r="N249"/>
  <c r="R249" s="1"/>
  <c r="N355"/>
  <c r="R355" s="1"/>
  <c r="N19"/>
  <c r="R19" s="1"/>
  <c r="N231"/>
  <c r="R231" s="1"/>
  <c r="N16"/>
  <c r="R16" s="1"/>
  <c r="N13"/>
  <c r="R13" s="1"/>
  <c r="N305"/>
  <c r="R305" s="1"/>
  <c r="N218"/>
  <c r="R218" s="1"/>
  <c r="N198"/>
  <c r="R198" s="1"/>
  <c r="N332"/>
  <c r="R332" s="1"/>
  <c r="N10"/>
  <c r="R10" s="1"/>
  <c r="N245"/>
  <c r="R245" s="1"/>
  <c r="N284" l="1"/>
  <c r="R284" s="1"/>
  <c r="R285"/>
  <c r="N26"/>
  <c r="R26" s="1"/>
  <c r="N236"/>
  <c r="R236" s="1"/>
  <c r="N294"/>
  <c r="R294" s="1"/>
  <c r="N151"/>
  <c r="R151" s="1"/>
  <c r="N6"/>
  <c r="R6" s="1"/>
  <c r="O210" i="2"/>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N367" i="59"/>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X211" i="2" l="1"/>
  <c r="Z211" s="1"/>
  <c r="AA211" s="1"/>
  <c r="R367" i="59"/>
  <c r="G13" i="57"/>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N20" i="56"/>
  <c r="L86"/>
  <c r="L87" s="1"/>
  <c r="N31"/>
  <c r="M86"/>
  <c r="M87" s="1"/>
  <c r="N35"/>
  <c r="V6" i="57"/>
  <c r="T209" i="2"/>
  <c r="L209" i="19" s="1"/>
  <c r="I86" i="56"/>
  <c r="I87" s="1"/>
  <c r="H85"/>
  <c r="H86" s="1"/>
  <c r="G86"/>
  <c r="G87" s="1"/>
  <c r="J85"/>
  <c r="J86" s="1"/>
  <c r="J87" s="1"/>
  <c r="K85"/>
  <c r="K86" s="1"/>
  <c r="Z155" i="2" l="1"/>
  <c r="AA155" s="1"/>
  <c r="Z8" i="70"/>
  <c r="Z6" s="1"/>
  <c r="Z9" s="1"/>
  <c r="G6"/>
  <c r="G9" s="1"/>
  <c r="K87" i="56"/>
  <c r="H87"/>
  <c r="N86"/>
  <c r="X204" i="2"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Z159" i="2" l="1"/>
  <c r="Z204"/>
  <c r="AA204" s="1"/>
  <c r="V12" i="55"/>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G7"/>
  <c r="G35"/>
  <c r="G44"/>
  <c r="V6" i="53"/>
  <c r="Z6" s="1"/>
  <c r="T194" i="2"/>
  <c r="L194" i="19" s="1"/>
  <c r="G54" i="52"/>
  <c r="G16"/>
  <c r="F188" i="2"/>
  <c r="G188" i="19" s="1"/>
  <c r="Z8" i="53"/>
  <c r="T192" i="2"/>
  <c r="L192" i="19" s="1"/>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N105" s="1"/>
  <c r="H104"/>
  <c r="N104" s="1"/>
  <c r="H101"/>
  <c r="H100"/>
  <c r="N100" s="1"/>
  <c r="H99"/>
  <c r="N99" s="1"/>
  <c r="H98"/>
  <c r="N98" s="1"/>
  <c r="H97"/>
  <c r="N97" s="1"/>
  <c r="H96"/>
  <c r="N96" s="1"/>
  <c r="H95"/>
  <c r="H92"/>
  <c r="N92" s="1"/>
  <c r="H91"/>
  <c r="N91" s="1"/>
  <c r="H90"/>
  <c r="H89"/>
  <c r="N89" s="1"/>
  <c r="H88"/>
  <c r="N88" s="1"/>
  <c r="H87"/>
  <c r="N87" s="1"/>
  <c r="H85"/>
  <c r="N85" s="1"/>
  <c r="H84"/>
  <c r="N84" s="1"/>
  <c r="H83"/>
  <c r="N83" s="1"/>
  <c r="H82"/>
  <c r="N82" s="1"/>
  <c r="H81"/>
  <c r="N81" s="1"/>
  <c r="H80"/>
  <c r="H79"/>
  <c r="N79" s="1"/>
  <c r="H78"/>
  <c r="N78" s="1"/>
  <c r="H77"/>
  <c r="N77" s="1"/>
  <c r="H76"/>
  <c r="H75"/>
  <c r="N75" s="1"/>
  <c r="H74"/>
  <c r="N74" s="1"/>
  <c r="H73"/>
  <c r="N73" s="1"/>
  <c r="H72"/>
  <c r="N72" s="1"/>
  <c r="H71"/>
  <c r="N71" s="1"/>
  <c r="H70"/>
  <c r="H68"/>
  <c r="N68" s="1"/>
  <c r="H66"/>
  <c r="N66" s="1"/>
  <c r="H65"/>
  <c r="N65" s="1"/>
  <c r="H64"/>
  <c r="N64" s="1"/>
  <c r="H63"/>
  <c r="N63" s="1"/>
  <c r="H62"/>
  <c r="N62" s="1"/>
  <c r="H61"/>
  <c r="N61" s="1"/>
  <c r="H60"/>
  <c r="N60" s="1"/>
  <c r="H59"/>
  <c r="N59" s="1"/>
  <c r="H58"/>
  <c r="N58" s="1"/>
  <c r="H56"/>
  <c r="N56" s="1"/>
  <c r="H55"/>
  <c r="N55" s="1"/>
  <c r="H54"/>
  <c r="N54" s="1"/>
  <c r="H53"/>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53" i="19" l="1"/>
  <c r="N172"/>
  <c r="N76"/>
  <c r="N90"/>
  <c r="N80"/>
  <c r="N10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X147"/>
  <c r="AA147" s="1"/>
  <c r="X151"/>
  <c r="X161"/>
  <c r="X169"/>
  <c r="X173"/>
  <c r="X177"/>
  <c r="X181"/>
  <c r="X185"/>
  <c r="X189"/>
  <c r="X194"/>
  <c r="X198"/>
  <c r="X203"/>
  <c r="X215"/>
  <c r="X140"/>
  <c r="X148"/>
  <c r="X156"/>
  <c r="X166"/>
  <c r="X174"/>
  <c r="Z174" s="1"/>
  <c r="AA174" s="1"/>
  <c r="X182"/>
  <c r="X190"/>
  <c r="X199"/>
  <c r="X141"/>
  <c r="AA141" s="1"/>
  <c r="X149"/>
  <c r="X158"/>
  <c r="X167"/>
  <c r="X175"/>
  <c r="Z175" s="1"/>
  <c r="AA175" s="1"/>
  <c r="X183"/>
  <c r="X191"/>
  <c r="X201"/>
  <c r="X137"/>
  <c r="X145"/>
  <c r="X153"/>
  <c r="X163"/>
  <c r="X171"/>
  <c r="X179"/>
  <c r="X187"/>
  <c r="X196"/>
  <c r="X209"/>
  <c r="X136"/>
  <c r="AA136" s="1"/>
  <c r="X152"/>
  <c r="X138"/>
  <c r="AA138" s="1"/>
  <c r="X146"/>
  <c r="X154"/>
  <c r="AA154" s="1"/>
  <c r="X164"/>
  <c r="X172"/>
  <c r="X180"/>
  <c r="X188"/>
  <c r="X197"/>
  <c r="J159"/>
  <c r="X162"/>
  <c r="X170"/>
  <c r="X178"/>
  <c r="X186"/>
  <c r="X195"/>
  <c r="F216" i="18"/>
  <c r="P159" i="2"/>
  <c r="X210"/>
  <c r="J135"/>
  <c r="X142"/>
  <c r="AA142" s="1"/>
  <c r="X150"/>
  <c r="AA150" s="1"/>
  <c r="X160"/>
  <c r="X168"/>
  <c r="AA168" s="1"/>
  <c r="X176"/>
  <c r="X184"/>
  <c r="X192"/>
  <c r="X202"/>
  <c r="P135"/>
  <c r="X165"/>
  <c r="V159"/>
  <c r="T159"/>
  <c r="R159"/>
  <c r="O159"/>
  <c r="N159"/>
  <c r="L159"/>
  <c r="I159"/>
  <c r="H159"/>
  <c r="V135"/>
  <c r="T135"/>
  <c r="R135"/>
  <c r="O135"/>
  <c r="N135"/>
  <c r="L135"/>
  <c r="I135"/>
  <c r="H135"/>
  <c r="F159"/>
  <c r="F135"/>
  <c r="Z176" l="1"/>
  <c r="AA176" s="1"/>
  <c r="Z177"/>
  <c r="AA177" s="1"/>
  <c r="Z180"/>
  <c r="AA180" s="1"/>
  <c r="Z179"/>
  <c r="AA179" s="1"/>
  <c r="AA170"/>
  <c r="AA156"/>
  <c r="AA173"/>
  <c r="AA158"/>
  <c r="AA196"/>
  <c r="AA151"/>
  <c r="AA148"/>
  <c r="AA191"/>
  <c r="AA201"/>
  <c r="AA202"/>
  <c r="AA185"/>
  <c r="AA203"/>
  <c r="AA167"/>
  <c r="AA184"/>
  <c r="AA186"/>
  <c r="AA137"/>
  <c r="AA182"/>
  <c r="AA164"/>
  <c r="AA189"/>
  <c r="AA197"/>
  <c r="AA215"/>
  <c r="AA140"/>
  <c r="AA152"/>
  <c r="AA166"/>
  <c r="AA146"/>
  <c r="AA145"/>
  <c r="AA181"/>
  <c r="AA194"/>
  <c r="AA143"/>
  <c r="AA160"/>
  <c r="AA209"/>
  <c r="AA161"/>
  <c r="AA169"/>
  <c r="AA192"/>
  <c r="AA195"/>
  <c r="AA165"/>
  <c r="AA153"/>
  <c r="AA190"/>
  <c r="AA163"/>
  <c r="AA171"/>
  <c r="AA188"/>
  <c r="AA149"/>
  <c r="AA198"/>
  <c r="N23" i="19"/>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F104" i="19"/>
  <c r="O104" s="1"/>
  <c r="F104" i="18"/>
  <c r="F54" i="19"/>
  <c r="O54" s="1"/>
  <c r="F54" i="18"/>
  <c r="F202"/>
  <c r="F202" i="19"/>
  <c r="O202" s="1"/>
  <c r="F194" i="18"/>
  <c r="F194" i="19"/>
  <c r="O194" s="1"/>
  <c r="F186" i="18"/>
  <c r="F186" i="19"/>
  <c r="O186" s="1"/>
  <c r="F178" i="18"/>
  <c r="F178" i="19"/>
  <c r="O178" s="1"/>
  <c r="F170" i="18"/>
  <c r="F170" i="19"/>
  <c r="O170" s="1"/>
  <c r="F162" i="18"/>
  <c r="F162" i="19"/>
  <c r="O162" s="1"/>
  <c r="F152"/>
  <c r="O152" s="1"/>
  <c r="F152" i="18"/>
  <c r="F144" i="19"/>
  <c r="O144" s="1"/>
  <c r="F144" i="18"/>
  <c r="F136"/>
  <c r="F136" i="19"/>
  <c r="O136" s="1"/>
  <c r="F127"/>
  <c r="O127" s="1"/>
  <c r="F127" i="18"/>
  <c r="F103"/>
  <c r="F103" i="19"/>
  <c r="O103" s="1"/>
  <c r="F95"/>
  <c r="O95" s="1"/>
  <c r="F95" i="18"/>
  <c r="F78" i="19"/>
  <c r="O78" s="1"/>
  <c r="F78" i="18"/>
  <c r="F70" i="19"/>
  <c r="O70" s="1"/>
  <c r="F70" i="18"/>
  <c r="F61" i="19"/>
  <c r="O61" s="1"/>
  <c r="F61" i="18"/>
  <c r="F53" i="19"/>
  <c r="O53" s="1"/>
  <c r="F53" i="18"/>
  <c r="F45" i="19"/>
  <c r="O45" s="1"/>
  <c r="F45" i="18"/>
  <c r="F29" i="19"/>
  <c r="O29" s="1"/>
  <c r="F29" i="18"/>
  <c r="F13" i="19"/>
  <c r="O13" s="1"/>
  <c r="F13" i="18"/>
  <c r="F211" i="19"/>
  <c r="N211" s="1"/>
  <c r="O211" s="1"/>
  <c r="F211" i="18"/>
  <c r="F188" i="19"/>
  <c r="O188" s="1"/>
  <c r="F188" i="18"/>
  <c r="F146" i="19"/>
  <c r="O146" s="1"/>
  <c r="F146" i="18"/>
  <c r="F113" i="19"/>
  <c r="O113" s="1"/>
  <c r="F113" i="18"/>
  <c r="F72"/>
  <c r="F72" i="19"/>
  <c r="O72" s="1"/>
  <c r="F39"/>
  <c r="O39" s="1"/>
  <c r="F39" i="18"/>
  <c r="F203" i="19"/>
  <c r="O203" s="1"/>
  <c r="F203" i="18"/>
  <c r="F145" i="19"/>
  <c r="O145" s="1"/>
  <c r="F145" i="18"/>
  <c r="F71"/>
  <c r="F71" i="19"/>
  <c r="O71" s="1"/>
  <c r="F7"/>
  <c r="O7" s="1"/>
  <c r="F7" i="18"/>
  <c r="F215"/>
  <c r="F215" i="19"/>
  <c r="O215" s="1"/>
  <c r="F201"/>
  <c r="O201" s="1"/>
  <c r="F201" i="18"/>
  <c r="F185" i="19"/>
  <c r="O185" s="1"/>
  <c r="F185" i="18"/>
  <c r="F177" i="19"/>
  <c r="O177" s="1"/>
  <c r="F177" i="18"/>
  <c r="F169" i="19"/>
  <c r="O169" s="1"/>
  <c r="F169" i="18"/>
  <c r="F161" i="19"/>
  <c r="O161" s="1"/>
  <c r="F161" i="18"/>
  <c r="F151"/>
  <c r="F151" i="19"/>
  <c r="O151" s="1"/>
  <c r="F143" i="18"/>
  <c r="F143" i="19"/>
  <c r="O143" s="1"/>
  <c r="F118"/>
  <c r="O118" s="1"/>
  <c r="F118" i="18"/>
  <c r="F110" i="19"/>
  <c r="O110" s="1"/>
  <c r="F110" i="18"/>
  <c r="F102" i="19"/>
  <c r="O102" s="1"/>
  <c r="F102" i="18"/>
  <c r="F85" i="19"/>
  <c r="O85" s="1"/>
  <c r="F85" i="18"/>
  <c r="F77" i="19"/>
  <c r="O77" s="1"/>
  <c r="F77" i="18"/>
  <c r="F68" i="19"/>
  <c r="O68" s="1"/>
  <c r="F68" i="18"/>
  <c r="F60" i="19"/>
  <c r="O60" s="1"/>
  <c r="F60" i="18"/>
  <c r="F52" i="19"/>
  <c r="O52" s="1"/>
  <c r="F52" i="18"/>
  <c r="F44" i="19"/>
  <c r="O44" s="1"/>
  <c r="F44" i="18"/>
  <c r="F36" i="19"/>
  <c r="O36" s="1"/>
  <c r="F36" i="18"/>
  <c r="F28" i="19"/>
  <c r="O28" s="1"/>
  <c r="F28" i="18"/>
  <c r="F20" i="19"/>
  <c r="O20" s="1"/>
  <c r="F20" i="18"/>
  <c r="F212" i="19"/>
  <c r="N212" s="1"/>
  <c r="O212" s="1"/>
  <c r="F212" i="18"/>
  <c r="F164" i="19"/>
  <c r="O164" s="1"/>
  <c r="F164" i="18"/>
  <c r="F105" i="19"/>
  <c r="O105" s="1"/>
  <c r="F105" i="18"/>
  <c r="F179" i="19"/>
  <c r="O179" s="1"/>
  <c r="F179" i="18"/>
  <c r="F137" i="19"/>
  <c r="O137" s="1"/>
  <c r="F137" i="18"/>
  <c r="F96" i="19"/>
  <c r="O96" s="1"/>
  <c r="F96" i="18"/>
  <c r="F46" i="19"/>
  <c r="O46" s="1"/>
  <c r="F46" i="18"/>
  <c r="F209" i="19"/>
  <c r="O209" s="1"/>
  <c r="F209" i="18"/>
  <c r="F192" i="19"/>
  <c r="O192" s="1"/>
  <c r="F192" i="18"/>
  <c r="F184"/>
  <c r="F184" i="19"/>
  <c r="O184" s="1"/>
  <c r="F176"/>
  <c r="O176" s="1"/>
  <c r="F176" i="18"/>
  <c r="F168" i="19"/>
  <c r="O168" s="1"/>
  <c r="F168" i="18"/>
  <c r="F160"/>
  <c r="F160" i="19"/>
  <c r="F150"/>
  <c r="O150" s="1"/>
  <c r="F150" i="18"/>
  <c r="F142" i="19"/>
  <c r="O142" s="1"/>
  <c r="F142" i="18"/>
  <c r="F133" i="19"/>
  <c r="O133" s="1"/>
  <c r="F133" i="18"/>
  <c r="F125" i="19"/>
  <c r="O125" s="1"/>
  <c r="F125" i="18"/>
  <c r="F117" i="19"/>
  <c r="O117" s="1"/>
  <c r="F117" i="18"/>
  <c r="F109" i="19"/>
  <c r="O109" s="1"/>
  <c r="F109" i="18"/>
  <c r="F101" i="19"/>
  <c r="O101" s="1"/>
  <c r="F101" i="18"/>
  <c r="F92" i="19"/>
  <c r="O92" s="1"/>
  <c r="F92" i="18"/>
  <c r="F84" i="19"/>
  <c r="O84" s="1"/>
  <c r="F84" i="18"/>
  <c r="F76" i="19"/>
  <c r="O76" s="1"/>
  <c r="F76" i="18"/>
  <c r="F59" i="19"/>
  <c r="O59" s="1"/>
  <c r="F59" i="18"/>
  <c r="F51" i="19"/>
  <c r="O51" s="1"/>
  <c r="F51" i="18"/>
  <c r="F43" i="19"/>
  <c r="O43" s="1"/>
  <c r="F43" i="18"/>
  <c r="F35" i="19"/>
  <c r="O35" s="1"/>
  <c r="F35" i="18"/>
  <c r="F27" i="19"/>
  <c r="O27" s="1"/>
  <c r="F27" i="18"/>
  <c r="F19" i="19"/>
  <c r="O19" s="1"/>
  <c r="F19" i="18"/>
  <c r="F180" i="19"/>
  <c r="O180" s="1"/>
  <c r="F180" i="18"/>
  <c r="F129" i="19"/>
  <c r="O129" s="1"/>
  <c r="F129" i="18"/>
  <c r="F97" i="19"/>
  <c r="O97" s="1"/>
  <c r="F97" i="18"/>
  <c r="F63" i="19"/>
  <c r="O63" s="1"/>
  <c r="F63" i="18"/>
  <c r="F15" i="19"/>
  <c r="O15" s="1"/>
  <c r="F15" i="18"/>
  <c r="F171" i="19"/>
  <c r="O171" s="1"/>
  <c r="F171" i="18"/>
  <c r="F128"/>
  <c r="F128" i="19"/>
  <c r="O128" s="1"/>
  <c r="F87" i="18"/>
  <c r="F87" i="19"/>
  <c r="O87" s="1"/>
  <c r="F62"/>
  <c r="O62" s="1"/>
  <c r="F62" i="18"/>
  <c r="F30" i="19"/>
  <c r="O30" s="1"/>
  <c r="F30" i="18"/>
  <c r="F199"/>
  <c r="F199" i="19"/>
  <c r="O199" s="1"/>
  <c r="F183" i="18"/>
  <c r="F183" i="19"/>
  <c r="O183" s="1"/>
  <c r="F167" i="18"/>
  <c r="F167" i="19"/>
  <c r="O167" s="1"/>
  <c r="F141"/>
  <c r="O141" s="1"/>
  <c r="F141" i="18"/>
  <c r="F124"/>
  <c r="F124" i="19"/>
  <c r="O124" s="1"/>
  <c r="F108" i="18"/>
  <c r="F108" i="19"/>
  <c r="O108" s="1"/>
  <c r="F91"/>
  <c r="O91" s="1"/>
  <c r="F91" i="18"/>
  <c r="F75" i="19"/>
  <c r="O75" s="1"/>
  <c r="F75" i="18"/>
  <c r="F66" i="19"/>
  <c r="O66" s="1"/>
  <c r="F66" i="18"/>
  <c r="F58" i="19"/>
  <c r="O58" s="1"/>
  <c r="F58" i="18"/>
  <c r="F42" i="19"/>
  <c r="O42" s="1"/>
  <c r="F42" i="18"/>
  <c r="F34" i="19"/>
  <c r="O34" s="1"/>
  <c r="F34" i="18"/>
  <c r="F26" i="19"/>
  <c r="O26" s="1"/>
  <c r="F26" i="18"/>
  <c r="F18" i="19"/>
  <c r="O18" s="1"/>
  <c r="F18" i="18"/>
  <c r="F196" i="19"/>
  <c r="O196" s="1"/>
  <c r="F196" i="18"/>
  <c r="F154"/>
  <c r="F154" i="19"/>
  <c r="O154" s="1"/>
  <c r="F121"/>
  <c r="O121" s="1"/>
  <c r="F121" i="18"/>
  <c r="F88"/>
  <c r="F88" i="19"/>
  <c r="O88" s="1"/>
  <c r="F55"/>
  <c r="O55" s="1"/>
  <c r="F55" i="18"/>
  <c r="F31" i="19"/>
  <c r="O31" s="1"/>
  <c r="F31" i="18"/>
  <c r="F195" i="19"/>
  <c r="O195" s="1"/>
  <c r="F195" i="18"/>
  <c r="F112" i="19"/>
  <c r="O112" s="1"/>
  <c r="F112" i="18"/>
  <c r="F191"/>
  <c r="F191" i="19"/>
  <c r="O191" s="1"/>
  <c r="F175" i="18"/>
  <c r="F175" i="19"/>
  <c r="O175" s="1"/>
  <c r="F158"/>
  <c r="O158" s="1"/>
  <c r="F158" i="18"/>
  <c r="F149" i="19"/>
  <c r="O149" s="1"/>
  <c r="F149" i="18"/>
  <c r="F132"/>
  <c r="F132" i="19"/>
  <c r="O132" s="1"/>
  <c r="F116" i="18"/>
  <c r="F116" i="19"/>
  <c r="O116" s="1"/>
  <c r="F100"/>
  <c r="O100" s="1"/>
  <c r="F100" i="18"/>
  <c r="F83" i="19"/>
  <c r="O83" s="1"/>
  <c r="F83" i="18"/>
  <c r="F50" i="19"/>
  <c r="O50" s="1"/>
  <c r="F50" i="18"/>
  <c r="F198" i="19"/>
  <c r="O198" s="1"/>
  <c r="F198" i="18"/>
  <c r="F190" i="19"/>
  <c r="O190" s="1"/>
  <c r="F190" i="18"/>
  <c r="F182" i="19"/>
  <c r="O182" s="1"/>
  <c r="F182" i="18"/>
  <c r="F174" i="19"/>
  <c r="O174" s="1"/>
  <c r="F174" i="18"/>
  <c r="F166" i="19"/>
  <c r="O166" s="1"/>
  <c r="F166" i="18"/>
  <c r="F148"/>
  <c r="F148" i="19"/>
  <c r="O148" s="1"/>
  <c r="F140" i="18"/>
  <c r="F140" i="19"/>
  <c r="O140" s="1"/>
  <c r="F123"/>
  <c r="O123" s="1"/>
  <c r="F123" i="18"/>
  <c r="F115" i="19"/>
  <c r="O115" s="1"/>
  <c r="F115" i="18"/>
  <c r="F107" i="19"/>
  <c r="O107" s="1"/>
  <c r="F107" i="18"/>
  <c r="F99" i="19"/>
  <c r="O99" s="1"/>
  <c r="F99" i="18"/>
  <c r="F90" i="19"/>
  <c r="O90" s="1"/>
  <c r="F90" i="18"/>
  <c r="F82" i="19"/>
  <c r="O82" s="1"/>
  <c r="F82" i="18"/>
  <c r="F74" i="19"/>
  <c r="O74" s="1"/>
  <c r="F74" i="18"/>
  <c r="F65" i="19"/>
  <c r="O65" s="1"/>
  <c r="F65" i="18"/>
  <c r="F49" i="19"/>
  <c r="O49" s="1"/>
  <c r="F49" i="18"/>
  <c r="F41" i="19"/>
  <c r="O41" s="1"/>
  <c r="F41" i="18"/>
  <c r="F33" i="19"/>
  <c r="O33" s="1"/>
  <c r="F33" i="18"/>
  <c r="F25" i="19"/>
  <c r="O25" s="1"/>
  <c r="F25" i="18"/>
  <c r="F17" i="19"/>
  <c r="O17" s="1"/>
  <c r="F17" i="18"/>
  <c r="F172" i="19"/>
  <c r="O172" s="1"/>
  <c r="F172" i="18"/>
  <c r="F80"/>
  <c r="F80" i="19"/>
  <c r="O80" s="1"/>
  <c r="F163"/>
  <c r="O163" s="1"/>
  <c r="F163" i="18"/>
  <c r="F120" i="19"/>
  <c r="O120" s="1"/>
  <c r="F120" i="18"/>
  <c r="F79" i="19"/>
  <c r="O79" s="1"/>
  <c r="F79" i="18"/>
  <c r="F38" i="19"/>
  <c r="O38" s="1"/>
  <c r="F38" i="18"/>
  <c r="F14" i="19"/>
  <c r="O14" s="1"/>
  <c r="F14" i="18"/>
  <c r="F197" i="19"/>
  <c r="O197" s="1"/>
  <c r="F197" i="18"/>
  <c r="F189" i="19"/>
  <c r="O189" s="1"/>
  <c r="F189" i="18"/>
  <c r="F181" i="19"/>
  <c r="O181" s="1"/>
  <c r="F181" i="18"/>
  <c r="F173" i="19"/>
  <c r="O173" s="1"/>
  <c r="F173" i="18"/>
  <c r="F165" i="19"/>
  <c r="O165" s="1"/>
  <c r="F165" i="18"/>
  <c r="F156"/>
  <c r="F156" i="19"/>
  <c r="O156" s="1"/>
  <c r="F147"/>
  <c r="O147" s="1"/>
  <c r="F147" i="18"/>
  <c r="F139" i="19"/>
  <c r="O139" s="1"/>
  <c r="F139" i="18"/>
  <c r="F130"/>
  <c r="F130" i="19"/>
  <c r="O130" s="1"/>
  <c r="F122" i="18"/>
  <c r="F122" i="19"/>
  <c r="O122" s="1"/>
  <c r="F114"/>
  <c r="O114" s="1"/>
  <c r="F114" i="18"/>
  <c r="F106"/>
  <c r="F106" i="19"/>
  <c r="O106" s="1"/>
  <c r="F98" i="18"/>
  <c r="F98" i="19"/>
  <c r="O98" s="1"/>
  <c r="F89"/>
  <c r="O89" s="1"/>
  <c r="F89" i="18"/>
  <c r="F81" i="19"/>
  <c r="O81" s="1"/>
  <c r="F81" i="18"/>
  <c r="F73" i="19"/>
  <c r="O73" s="1"/>
  <c r="F73" i="18"/>
  <c r="F64"/>
  <c r="F64" i="19"/>
  <c r="O64" s="1"/>
  <c r="F56"/>
  <c r="O56" s="1"/>
  <c r="F56" i="18"/>
  <c r="F48" i="19"/>
  <c r="O48" s="1"/>
  <c r="F48" i="18"/>
  <c r="F40" i="19"/>
  <c r="O40" s="1"/>
  <c r="F40" i="18"/>
  <c r="F32" i="19"/>
  <c r="O32" s="1"/>
  <c r="F32" i="18"/>
  <c r="F8" i="19"/>
  <c r="O8" s="1"/>
  <c r="F8" i="18"/>
  <c r="F11" i="19" l="1"/>
  <c r="O11" s="1"/>
  <c r="F16"/>
  <c r="L21"/>
  <c r="N21" s="1"/>
  <c r="O135"/>
  <c r="I69"/>
  <c r="I218" s="1"/>
  <c r="I220" s="1"/>
  <c r="N16"/>
  <c r="F135"/>
  <c r="O160"/>
  <c r="L10"/>
  <c r="F12"/>
  <c r="O12" s="1"/>
  <c r="F23" i="18"/>
  <c r="F94" i="19"/>
  <c r="O94" s="1"/>
  <c r="G9"/>
  <c r="T218" i="2"/>
  <c r="F10" i="18"/>
  <c r="F23" i="19"/>
  <c r="O23" s="1"/>
  <c r="F12" i="18"/>
  <c r="F159"/>
  <c r="F135"/>
  <c r="F94"/>
  <c r="F155" i="19"/>
  <c r="N155" s="1"/>
  <c r="F155" i="18"/>
  <c r="F159" i="19" l="1"/>
  <c r="O16"/>
  <c r="F21" i="18"/>
  <c r="F21" i="19"/>
  <c r="O21" s="1"/>
  <c r="O155"/>
  <c r="N159"/>
  <c r="N10"/>
  <c r="L69"/>
  <c r="L218" s="1"/>
  <c r="L220" s="1"/>
  <c r="N9"/>
  <c r="G69"/>
  <c r="G218" s="1"/>
  <c r="G220" s="1"/>
  <c r="F10"/>
  <c r="F218" i="2"/>
  <c r="F204" i="19"/>
  <c r="F204" i="18"/>
  <c r="O10" i="19" l="1"/>
  <c r="O159"/>
  <c r="N204"/>
  <c r="O9"/>
  <c r="N69"/>
  <c r="O69" s="1"/>
  <c r="F9" i="18"/>
  <c r="F9" i="19"/>
  <c r="F69" s="1"/>
  <c r="O204" l="1"/>
  <c r="F69" i="18"/>
  <c r="H97" i="62" l="1"/>
  <c r="H76"/>
  <c r="H104" l="1"/>
  <c r="H78"/>
  <c r="H153"/>
  <c r="H110" l="1"/>
  <c r="H162"/>
  <c r="H180" l="1"/>
  <c r="I42" i="61"/>
  <c r="I98" s="1"/>
  <c r="X213" i="2" s="1"/>
  <c r="Z213" l="1"/>
  <c r="AA213" s="1"/>
  <c r="H311" i="62"/>
  <c r="F213" i="18"/>
  <c r="F213" i="19"/>
  <c r="N213" l="1"/>
  <c r="H455" i="62"/>
  <c r="H465" l="1"/>
  <c r="O213" i="19"/>
  <c r="H505" i="62" l="1"/>
  <c r="H506" l="1"/>
  <c r="X214" i="2" l="1"/>
  <c r="Z214" l="1"/>
  <c r="Z217" s="1"/>
  <c r="Z218" s="1"/>
  <c r="F214" i="18"/>
  <c r="F214" i="19"/>
  <c r="X217" i="2"/>
  <c r="F217" i="19" l="1"/>
  <c r="F218" s="1"/>
  <c r="F220" s="1"/>
  <c r="N214"/>
  <c r="F217" i="18"/>
  <c r="X218" i="2"/>
  <c r="AA217"/>
  <c r="AA214"/>
  <c r="N217" i="19" l="1"/>
  <c r="O214"/>
  <c r="AA218" i="2"/>
  <c r="F218" i="18"/>
  <c r="X220" i="2"/>
  <c r="F220" i="18" l="1"/>
  <c r="N218" i="19"/>
  <c r="O217"/>
  <c r="O218" l="1"/>
  <c r="N220"/>
</calcChain>
</file>

<file path=xl/comments1.xml><?xml version="1.0" encoding="utf-8"?>
<comments xmlns="http://schemas.openxmlformats.org/spreadsheetml/2006/main">
  <authors>
    <author>acer</author>
  </authors>
  <commentList>
    <comment ref="I13" authorId="0">
      <text>
        <r>
          <rPr>
            <b/>
            <sz val="9"/>
            <color indexed="81"/>
            <rFont val="Tahoma"/>
            <family val="2"/>
          </rPr>
          <t>acer:</t>
        </r>
        <r>
          <rPr>
            <sz val="9"/>
            <color indexed="81"/>
            <rFont val="Tahoma"/>
            <family val="2"/>
          </rPr>
          <t xml:space="preserve">
UPHC-9, 24/7 UPHC-7</t>
        </r>
      </text>
    </comment>
    <comment ref="I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<sst xmlns="http://schemas.openxmlformats.org/spreadsheetml/2006/main" count="21928" uniqueCount="9527">
  <si>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</si>
  <si>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</si>
  <si>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</si>
  <si>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</si>
  <si>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</si>
  <si>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</si>
  <si>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</si>
  <si>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</si>
  <si>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</si>
  <si>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</si>
  <si>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</si>
  <si>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</si>
  <si>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</si>
  <si>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</si>
  <si>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</si>
  <si>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</si>
  <si>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</si>
  <si>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</si>
  <si>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</si>
  <si>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</si>
  <si>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</si>
  <si>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</si>
  <si>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</si>
  <si>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</si>
  <si>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</si>
  <si>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</si>
  <si>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</si>
  <si>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</si>
  <si>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</si>
  <si>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</si>
  <si>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</si>
  <si>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</si>
  <si>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</si>
  <si>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</si>
  <si>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</si>
  <si>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</si>
  <si>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</si>
  <si>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</si>
  <si>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</si>
  <si>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</si>
  <si>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</si>
  <si>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</si>
  <si>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</si>
  <si>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</si>
  <si>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</si>
  <si>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</si>
  <si>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</si>
  <si>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</si>
  <si>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</si>
  <si>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</si>
  <si>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</si>
  <si>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</si>
  <si>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</si>
  <si>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</si>
  <si>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</si>
  <si>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</si>
  <si>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</si>
  <si>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</si>
  <si>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</si>
  <si>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</si>
  <si>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</si>
  <si>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</si>
  <si>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</si>
  <si>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</si>
  <si>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</si>
  <si>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</si>
  <si>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</si>
  <si>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</si>
  <si>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</si>
  <si>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</si>
  <si>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</si>
  <si>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</si>
  <si>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</si>
  <si>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</si>
  <si>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</si>
  <si>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</si>
  <si>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</si>
  <si>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</si>
  <si>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</si>
  <si>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</si>
  <si>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</si>
  <si>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</si>
  <si>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</si>
  <si>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</si>
  <si>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</si>
  <si>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</si>
  <si>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</si>
  <si>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</si>
  <si>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</si>
  <si>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</si>
  <si>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</si>
  <si>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</si>
  <si>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</si>
  <si>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</si>
  <si>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</si>
  <si>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</si>
  <si>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</si>
  <si>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</si>
  <si>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</si>
  <si>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</si>
  <si>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</si>
  <si>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</si>
  <si>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</si>
  <si>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</si>
  <si>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</si>
  <si>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</si>
  <si>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</si>
  <si>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</si>
  <si>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</si>
  <si>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</si>
  <si>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</si>
  <si>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</si>
  <si>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</si>
  <si>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</si>
  <si>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</si>
  <si>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</si>
  <si>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</si>
  <si>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</si>
  <si>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</si>
  <si>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</si>
  <si>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</si>
  <si>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</si>
  <si>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</si>
  <si>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</si>
  <si>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</si>
  <si>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</si>
  <si>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</si>
  <si>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</si>
  <si>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</si>
  <si>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</si>
  <si>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</si>
  <si>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</si>
  <si>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</si>
  <si>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</si>
  <si>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</si>
  <si>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</si>
  <si>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</si>
  <si>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</si>
  <si>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</si>
  <si>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</si>
  <si>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</si>
  <si>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</si>
  <si>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</si>
  <si>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</si>
  <si>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</si>
  <si>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</si>
  <si>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</si>
  <si>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</si>
  <si>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</si>
  <si>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</si>
  <si>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</si>
  <si>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</si>
  <si>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</si>
  <si>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</si>
  <si>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</si>
  <si>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</si>
  <si>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</si>
  <si>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</si>
  <si>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</si>
  <si>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</si>
  <si>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</si>
  <si>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</si>
  <si>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</si>
  <si>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</si>
  <si>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</si>
  <si>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</si>
  <si>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</si>
  <si>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</si>
  <si>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</si>
  <si>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</si>
  <si>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</si>
  <si>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</si>
  <si>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</si>
  <si>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</si>
  <si>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</si>
  <si>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</si>
  <si>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</si>
  <si>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</si>
  <si>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</si>
  <si>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</si>
  <si>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</si>
  <si>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</si>
  <si>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</si>
  <si>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</si>
  <si>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</si>
  <si>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</si>
  <si>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</si>
  <si>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</si>
  <si>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</si>
  <si>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</si>
  <si>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</si>
  <si>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</si>
  <si>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</si>
  <si>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</si>
  <si>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</si>
  <si>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</si>
  <si>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</si>
  <si>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</si>
  <si>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</si>
  <si>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</si>
  <si>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</si>
  <si>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</si>
  <si>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</si>
  <si>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</si>
  <si>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</si>
  <si>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</si>
  <si>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</si>
  <si>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</si>
  <si>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</si>
  <si>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</si>
  <si>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</si>
  <si>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</si>
  <si>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</si>
  <si>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</si>
  <si>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</si>
  <si>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</si>
  <si>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</si>
  <si>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</si>
  <si>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</si>
  <si>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</si>
  <si>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</si>
  <si>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</si>
  <si>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</si>
  <si>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</si>
  <si>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</si>
  <si>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</si>
  <si>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</si>
  <si>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</si>
  <si>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</si>
  <si>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</si>
  <si>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</si>
  <si>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</si>
  <si>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</si>
  <si>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</si>
  <si>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</si>
  <si>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</si>
  <si>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</si>
  <si>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</si>
  <si>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</si>
  <si>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</si>
  <si>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</si>
  <si>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</si>
  <si>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</si>
  <si>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</si>
  <si>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</si>
  <si>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</si>
  <si>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</si>
  <si>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</si>
  <si>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</si>
  <si>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</si>
  <si>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</si>
  <si>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</si>
  <si>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</si>
  <si>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</si>
  <si>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</si>
  <si>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</si>
  <si>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</si>
  <si>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</si>
  <si>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</si>
  <si>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</si>
  <si>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</si>
  <si>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</si>
  <si>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</si>
  <si>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</si>
  <si>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</si>
  <si>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</si>
  <si>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</si>
  <si>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</si>
  <si>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</si>
  <si>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</si>
  <si>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</si>
  <si>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</si>
  <si>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</si>
  <si>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</si>
  <si>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</si>
  <si>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</si>
  <si>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</si>
  <si>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</si>
  <si>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</si>
  <si>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</si>
  <si>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</si>
  <si>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</si>
  <si>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</si>
  <si>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</si>
  <si>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</si>
  <si>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</si>
  <si>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</si>
  <si>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</si>
  <si>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</si>
  <si>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</si>
  <si>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</si>
  <si>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</si>
  <si>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</si>
  <si>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</si>
  <si>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</si>
  <si>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</si>
  <si>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</si>
  <si>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</si>
  <si>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</si>
  <si>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</si>
  <si>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</si>
  <si>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</si>
  <si>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</si>
  <si>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</si>
  <si>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</si>
  <si>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</si>
  <si>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</si>
  <si>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</si>
  <si>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</si>
  <si>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</si>
  <si>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</si>
  <si>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</si>
  <si>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</si>
  <si>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</si>
  <si>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</si>
  <si>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</si>
  <si>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</si>
  <si>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</si>
  <si>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</si>
  <si>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</si>
  <si>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</si>
  <si>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</si>
  <si>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</si>
  <si>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</si>
  <si>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</si>
  <si>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</si>
  <si>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</si>
  <si>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</si>
  <si>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</si>
  <si>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</si>
  <si>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</si>
  <si>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</si>
  <si>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</si>
  <si>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</si>
  <si>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</si>
  <si>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</si>
  <si>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</si>
  <si>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</si>
  <si>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</si>
  <si>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</si>
  <si>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</si>
  <si>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</si>
  <si>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</si>
  <si>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</si>
  <si>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</si>
  <si>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</si>
  <si>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</si>
  <si>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</si>
  <si>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</si>
  <si>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</si>
  <si>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</si>
  <si>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</si>
  <si>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</si>
  <si>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</si>
  <si>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</si>
  <si>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</si>
  <si>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</si>
  <si>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</si>
  <si>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</si>
  <si>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</si>
  <si>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</si>
  <si>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</si>
  <si>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</si>
  <si>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</si>
  <si>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</si>
  <si>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</si>
  <si>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</si>
  <si>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</si>
  <si>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</si>
  <si>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</si>
  <si>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</si>
  <si>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</si>
  <si>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</si>
  <si>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</si>
  <si>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</si>
  <si>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</si>
  <si>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</si>
  <si>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</si>
  <si>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</si>
  <si>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</si>
  <si>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</si>
  <si>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</si>
  <si>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</si>
  <si>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</si>
  <si>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</si>
  <si>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</si>
  <si>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</si>
  <si>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</si>
  <si>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</si>
  <si>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</si>
  <si>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</si>
  <si>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</si>
  <si>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</si>
  <si>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</si>
  <si>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</si>
  <si>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</si>
  <si>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</si>
  <si>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</si>
  <si>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</si>
  <si>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</si>
  <si>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</si>
  <si>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</si>
  <si>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</si>
  <si>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</si>
  <si>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</si>
  <si>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</si>
  <si>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</si>
  <si>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</si>
  <si>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</si>
  <si>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</si>
  <si>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</si>
  <si>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</si>
  <si>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</si>
  <si>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</si>
  <si>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</si>
  <si>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</si>
  <si>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</si>
  <si>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</si>
  <si>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</si>
  <si>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</si>
  <si>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</si>
  <si>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</si>
  <si>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</si>
  <si>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</si>
  <si>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</si>
  <si>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</si>
  <si>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</si>
  <si>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</si>
  <si>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</si>
  <si>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</si>
  <si>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</si>
  <si>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</si>
  <si>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</si>
  <si>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</si>
  <si>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</si>
  <si>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</si>
  <si>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</si>
  <si>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</si>
  <si>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</si>
  <si>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</si>
  <si>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</si>
  <si>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</si>
  <si>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</si>
  <si>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</si>
  <si>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</si>
  <si>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</si>
  <si>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</si>
  <si>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</si>
  <si>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</si>
  <si>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</si>
  <si>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</si>
  <si>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</si>
  <si>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</si>
  <si>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</si>
  <si>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</si>
  <si>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</si>
  <si>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</si>
  <si>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</si>
  <si>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</si>
  <si>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</si>
  <si>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</si>
  <si>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</si>
  <si>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</si>
  <si>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</si>
  <si>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</si>
  <si>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</si>
  <si>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</si>
  <si>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</si>
  <si>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</si>
  <si>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</si>
  <si>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</si>
  <si>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</si>
  <si>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</si>
  <si>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</si>
  <si>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</si>
  <si>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</si>
  <si>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</si>
  <si>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</si>
  <si>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</si>
  <si>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</si>
  <si>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</si>
  <si>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</si>
  <si>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</si>
  <si>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</si>
  <si>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</si>
  <si>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</si>
  <si>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</si>
  <si>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</si>
  <si>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</si>
  <si>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</si>
  <si>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</si>
  <si>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</si>
  <si>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</si>
  <si>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</si>
  <si>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</si>
  <si>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</si>
  <si>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</si>
  <si>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</si>
  <si>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</si>
  <si>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</si>
  <si>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</si>
  <si>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</si>
  <si>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</si>
  <si>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</si>
  <si>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</si>
  <si>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</si>
  <si>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</si>
  <si>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</si>
  <si>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</si>
  <si>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</si>
  <si>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</si>
  <si>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</si>
  <si>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</si>
  <si>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</si>
  <si>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</si>
  <si>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</si>
  <si>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</si>
  <si>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</si>
  <si>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</si>
  <si>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</si>
  <si>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</si>
  <si>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</si>
  <si>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</si>
  <si>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</si>
  <si>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</si>
  <si>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</si>
  <si>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</si>
  <si>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</si>
  <si>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</si>
  <si>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</si>
  <si>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</si>
  <si>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</si>
  <si>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</si>
  <si>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</si>
  <si>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</si>
  <si>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</si>
  <si>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</si>
  <si>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</si>
  <si>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</si>
  <si>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</si>
  <si>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</si>
  <si>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</si>
  <si>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</si>
  <si>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</si>
  <si>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</si>
  <si>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</si>
  <si>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</si>
  <si>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</si>
  <si>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</si>
  <si>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</si>
  <si>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</si>
  <si>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</si>
  <si>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</si>
  <si>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</si>
  <si>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</si>
  <si>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</si>
  <si>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</si>
  <si>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</si>
  <si>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</si>
  <si>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</si>
  <si>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</si>
  <si>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</si>
  <si>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</si>
  <si>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</si>
  <si>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</si>
  <si>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</si>
  <si>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</si>
  <si>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</si>
  <si>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</si>
  <si>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</si>
  <si>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</si>
  <si>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</si>
  <si>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</si>
  <si>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</si>
  <si>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</si>
  <si>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</si>
  <si>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</si>
  <si>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</si>
  <si>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</si>
  <si>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</si>
  <si>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</si>
  <si>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</si>
  <si>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</si>
  <si>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</si>
  <si>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</si>
  <si>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</si>
  <si>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</si>
  <si>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</si>
  <si>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</si>
  <si>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</si>
  <si>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</si>
  <si>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</si>
  <si>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</si>
  <si>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</si>
  <si>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</si>
  <si>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</si>
  <si>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</si>
  <si>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</si>
  <si>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</si>
  <si>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</si>
  <si>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</si>
  <si>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</si>
  <si>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</si>
  <si>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</si>
  <si>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</si>
  <si>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</si>
  <si>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</si>
  <si>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</si>
  <si>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</si>
  <si>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</si>
  <si>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</si>
  <si>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</si>
  <si>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</si>
  <si>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</si>
  <si>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</si>
  <si>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</si>
  <si>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</si>
  <si>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</si>
  <si>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</si>
  <si>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</si>
  <si>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</si>
  <si>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</si>
  <si>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</si>
  <si>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</si>
  <si>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</si>
  <si>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</si>
  <si>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</si>
  <si>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</si>
  <si>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</si>
  <si>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</si>
  <si>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</si>
  <si>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</si>
  <si>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</si>
  <si>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</si>
  <si>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</si>
  <si>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</si>
  <si>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</si>
  <si>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</si>
  <si>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</si>
  <si>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</si>
  <si>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</si>
  <si>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</si>
  <si>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</si>
  <si>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</si>
  <si>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</si>
  <si>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</si>
  <si>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</si>
  <si>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</si>
  <si>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</si>
  <si>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</si>
  <si>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</si>
  <si>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</si>
  <si>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</si>
  <si>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</si>
  <si>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</si>
  <si>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</si>
  <si>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</si>
  <si>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</si>
  <si>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</si>
  <si>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</si>
  <si>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</si>
  <si>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</si>
  <si>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</si>
  <si>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</si>
  <si>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</si>
  <si>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</si>
  <si>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</si>
  <si>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</si>
  <si>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</si>
  <si>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</si>
  <si>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</si>
  <si>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</si>
  <si>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</si>
  <si>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</si>
  <si>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</si>
  <si>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</si>
  <si>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</si>
  <si>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</si>
  <si>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</si>
  <si>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</si>
  <si>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</si>
  <si>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</si>
  <si>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</si>
  <si>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</si>
  <si>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</si>
  <si>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</si>
  <si>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</si>
  <si>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</si>
  <si>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</si>
  <si>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</si>
  <si>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</si>
  <si>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</si>
  <si>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</si>
  <si>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</si>
  <si>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</si>
  <si>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</si>
  <si>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</si>
  <si>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</si>
  <si>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</si>
  <si>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</si>
  <si>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</si>
  <si>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</si>
  <si>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</si>
  <si>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</si>
  <si>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</si>
  <si>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</si>
  <si>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</si>
  <si>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</si>
  <si>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</si>
  <si>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</si>
  <si>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</si>
  <si>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</si>
  <si>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</si>
  <si>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</si>
  <si>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</si>
  <si>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</si>
  <si>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</si>
  <si>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</si>
  <si>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</si>
  <si>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</si>
  <si>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</si>
  <si>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</si>
  <si>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</si>
  <si>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</si>
  <si>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</si>
  <si>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</si>
  <si>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</si>
  <si>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</si>
  <si>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</si>
  <si>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</si>
  <si>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</si>
  <si>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</si>
  <si>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</si>
  <si>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</si>
  <si>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t>24.6.2</t>
  </si>
  <si>
    <t>National Assessment for MusQan certification</t>
  </si>
  <si>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</si>
  <si>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</si>
  <si>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</si>
  <si>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</si>
  <si>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</si>
  <si>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</si>
  <si>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</si>
  <si>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</si>
  <si>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</si>
  <si>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</si>
  <si>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</si>
  <si>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</si>
  <si>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</si>
  <si>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</si>
  <si>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</si>
  <si>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</si>
  <si>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</si>
  <si>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</si>
  <si>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</si>
  <si>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</si>
  <si>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</si>
  <si>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</si>
  <si>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</si>
  <si>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</si>
  <si>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</si>
  <si>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</si>
  <si>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</si>
  <si>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</si>
  <si>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</si>
  <si>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</si>
  <si>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</si>
  <si>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</si>
  <si>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</si>
  <si>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</si>
  <si>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</si>
  <si>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</si>
  <si>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</si>
  <si>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</si>
  <si>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</si>
  <si>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</si>
  <si>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</si>
  <si>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</si>
  <si>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</si>
  <si>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</si>
  <si>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</si>
  <si>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</si>
  <si>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</si>
  <si>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</si>
  <si>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</si>
  <si>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</si>
  <si>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</si>
  <si>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</si>
  <si>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</si>
  <si>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</si>
  <si>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</si>
  <si>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</si>
  <si>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</si>
  <si>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</si>
  <si>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</si>
  <si>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</si>
  <si>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</si>
  <si>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</si>
  <si>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</si>
  <si>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</si>
  <si>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</si>
  <si>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</si>
  <si>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</si>
  <si>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</si>
  <si>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</si>
  <si>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</si>
  <si>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</si>
  <si>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</si>
  <si>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</si>
  <si>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</si>
  <si>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</si>
  <si>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</si>
  <si>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</si>
  <si>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</si>
  <si>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</si>
  <si>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</si>
  <si>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</si>
  <si>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</si>
  <si>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</si>
  <si>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</si>
  <si>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</si>
  <si>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</si>
  <si>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</si>
  <si>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</si>
  <si>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</si>
  <si>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</si>
  <si>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</si>
  <si>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</si>
  <si>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</si>
  <si>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</si>
  <si>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</si>
  <si>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</si>
  <si>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</si>
  <si>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</si>
  <si>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</si>
  <si>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</si>
  <si>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</si>
  <si>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</si>
  <si>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</si>
  <si>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</si>
  <si>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</si>
  <si>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</si>
  <si>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</si>
  <si>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</si>
  <si>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</si>
  <si>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</si>
  <si>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</si>
  <si>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</si>
  <si>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</si>
  <si>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</si>
  <si>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</si>
  <si>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</si>
  <si>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</si>
  <si>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</si>
  <si>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</si>
  <si>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</si>
  <si>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</si>
  <si>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</si>
  <si>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</si>
  <si>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</si>
  <si>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</si>
  <si>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</si>
  <si>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</si>
  <si>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</si>
  <si>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</si>
  <si>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</si>
  <si>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</si>
  <si>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</si>
  <si>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</si>
  <si>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</si>
  <si>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</si>
  <si>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</si>
  <si>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</si>
  <si>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</si>
  <si>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</si>
  <si>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</si>
  <si>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</si>
  <si>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</si>
  <si>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</si>
  <si>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</si>
  <si>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</si>
  <si>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</si>
  <si>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</si>
  <si>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</si>
  <si>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</si>
  <si>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</si>
  <si>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</si>
  <si>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</si>
  <si>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</si>
  <si>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</si>
  <si>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</si>
  <si>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</si>
  <si>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</si>
  <si>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</si>
  <si>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</si>
  <si>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</si>
  <si>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</si>
  <si>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</si>
  <si>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</si>
  <si>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</si>
  <si>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</si>
  <si>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</si>
  <si>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</si>
  <si>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</si>
  <si>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</si>
  <si>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</si>
  <si>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</si>
  <si>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</si>
  <si>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</si>
  <si>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</si>
  <si>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</si>
  <si>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</si>
  <si>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</si>
  <si>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</si>
  <si>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</si>
  <si>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</si>
  <si>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</si>
  <si>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</si>
  <si>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</si>
  <si>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</si>
  <si>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</si>
  <si>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</si>
  <si>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</si>
  <si>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</si>
  <si>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</si>
  <si>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</si>
  <si>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</si>
  <si>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</si>
  <si>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</si>
  <si>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</si>
  <si>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</si>
  <si>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</si>
  <si>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</si>
  <si>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</si>
  <si>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</si>
  <si>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</si>
  <si>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</si>
  <si>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</si>
  <si>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</si>
  <si>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</si>
  <si>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</si>
  <si>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</si>
  <si>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</si>
  <si>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</si>
  <si>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</si>
  <si>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</si>
  <si>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</si>
  <si>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</si>
  <si>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</si>
  <si>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</si>
  <si>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</si>
  <si>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</si>
  <si>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</si>
  <si>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</si>
  <si>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</si>
  <si>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</si>
  <si>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</si>
  <si>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</si>
  <si>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</si>
  <si>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</si>
  <si>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</si>
  <si>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</si>
  <si>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</si>
  <si>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</si>
  <si>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</si>
  <si>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</si>
  <si>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</si>
  <si>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</si>
  <si>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</si>
  <si>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</si>
  <si>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</si>
  <si>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</si>
  <si>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</si>
  <si>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</si>
  <si>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</si>
  <si>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</si>
  <si>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</si>
  <si>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</si>
  <si>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</si>
  <si>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</si>
  <si>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</si>
  <si>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</si>
  <si>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</si>
  <si>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</si>
  <si>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</si>
  <si>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</si>
  <si>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</si>
  <si>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</si>
  <si>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</si>
  <si>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</si>
  <si>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</si>
  <si>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</si>
  <si>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</si>
  <si>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</si>
  <si>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</si>
  <si>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</si>
  <si>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</si>
  <si>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</si>
  <si>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</si>
  <si>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</si>
  <si>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</si>
  <si>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</si>
  <si>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</si>
  <si>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</si>
  <si>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</si>
  <si>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</si>
  <si>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</si>
  <si>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</si>
  <si>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</si>
  <si>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</si>
  <si>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</si>
  <si>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</si>
  <si>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</si>
  <si>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</si>
  <si>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</si>
  <si>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</si>
  <si>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</si>
  <si>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</si>
  <si>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</si>
  <si>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</si>
  <si>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</si>
  <si>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</si>
  <si>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</si>
  <si>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</si>
  <si>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</si>
  <si>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</si>
  <si>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</si>
  <si>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</si>
  <si>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</si>
  <si>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</si>
  <si>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</si>
  <si>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</si>
  <si>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</si>
  <si>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</si>
  <si>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</si>
  <si>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</si>
  <si>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</si>
  <si>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</si>
  <si>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</si>
  <si>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</si>
  <si>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</si>
  <si>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</si>
  <si>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</si>
  <si>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</si>
  <si>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</si>
  <si>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</si>
  <si>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</si>
  <si>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</si>
  <si>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</si>
  <si>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</si>
  <si>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</si>
  <si>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</si>
  <si>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</si>
  <si>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</si>
  <si>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</si>
  <si>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</si>
  <si>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</si>
  <si>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</si>
  <si>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</si>
  <si>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</si>
  <si>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</si>
  <si>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</si>
  <si>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</si>
  <si>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</si>
  <si>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</si>
  <si>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</si>
  <si>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</si>
  <si>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</si>
  <si>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</si>
  <si>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</si>
  <si>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</si>
  <si>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</si>
  <si>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</si>
  <si>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</si>
  <si>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</si>
  <si>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</si>
  <si>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</si>
  <si>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</si>
  <si>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</si>
  <si>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</si>
  <si>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</si>
  <si>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</si>
  <si>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</si>
  <si>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</si>
  <si>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</si>
  <si>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</si>
  <si>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</si>
  <si>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</si>
  <si>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</si>
  <si>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</si>
  <si>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</si>
  <si>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</si>
  <si>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</si>
  <si>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</si>
  <si>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</si>
  <si>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</si>
  <si>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</si>
  <si>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</si>
  <si>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</si>
  <si>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</si>
  <si>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</si>
  <si>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</si>
  <si>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</si>
  <si>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</si>
  <si>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</si>
  <si>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</si>
  <si>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</si>
  <si>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</si>
  <si>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</si>
  <si>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</si>
  <si>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</si>
  <si>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</si>
  <si>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</si>
  <si>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</si>
  <si>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</si>
  <si>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</si>
  <si>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</si>
  <si>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</si>
  <si>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</si>
  <si>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</si>
  <si>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</si>
  <si>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</si>
  <si>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</si>
  <si>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</si>
  <si>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</si>
  <si>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</si>
  <si>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</si>
  <si>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</si>
  <si>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</si>
  <si>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</si>
  <si>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</si>
  <si>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</si>
  <si>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</si>
  <si>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</si>
  <si>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</si>
  <si>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</si>
  <si>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</si>
  <si>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</si>
  <si>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</si>
  <si>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</si>
  <si>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</si>
  <si>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</si>
  <si>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</si>
  <si>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</si>
  <si>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</si>
  <si>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</si>
  <si>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</si>
  <si>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</si>
  <si>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</si>
  <si>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</si>
  <si>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</si>
  <si>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</si>
  <si>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</si>
  <si>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</si>
  <si>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</si>
  <si>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</si>
  <si>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</si>
  <si>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</si>
  <si>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</si>
  <si>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</si>
  <si>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</si>
  <si>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</si>
  <si>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</si>
  <si>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</si>
  <si>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</si>
  <si>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</si>
  <si>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</si>
  <si>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</si>
  <si>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</si>
  <si>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</si>
  <si>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</si>
  <si>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</si>
  <si>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</si>
  <si>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</si>
  <si>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</si>
  <si>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</si>
  <si>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</si>
  <si>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</si>
  <si>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</si>
  <si>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</si>
  <si>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</si>
  <si>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</si>
  <si>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</si>
  <si>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</si>
  <si>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</si>
  <si>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</si>
  <si>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</si>
  <si>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</si>
  <si>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</si>
  <si>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</si>
  <si>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</si>
  <si>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</si>
  <si>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</si>
  <si>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</si>
  <si>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</si>
  <si>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</si>
  <si>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</si>
  <si>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</si>
  <si>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</si>
  <si>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</si>
  <si>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</si>
  <si>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</si>
  <si>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</si>
  <si>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</si>
  <si>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</si>
  <si>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</si>
  <si>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</si>
  <si>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</si>
  <si>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</si>
  <si>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</si>
  <si>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</si>
  <si>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</si>
  <si>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</si>
  <si>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</si>
  <si>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</si>
  <si>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</si>
  <si>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</si>
  <si>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</si>
  <si>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</si>
  <si>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</si>
  <si>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</si>
  <si>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</si>
  <si>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</si>
  <si>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</si>
  <si>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</si>
  <si>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</si>
  <si>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</si>
  <si>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</si>
  <si>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</si>
  <si>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</si>
  <si>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</si>
  <si>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</si>
  <si>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</si>
  <si>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</si>
  <si>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</si>
  <si>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</si>
  <si>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</si>
  <si>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</si>
  <si>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</si>
  <si>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</si>
  <si>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</si>
  <si>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</si>
  <si>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</si>
  <si>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</si>
  <si>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</si>
  <si>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</si>
  <si>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</si>
  <si>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</si>
  <si>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</si>
  <si>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</si>
  <si>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</si>
  <si>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</si>
  <si>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</si>
  <si>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</si>
  <si>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</si>
  <si>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</si>
  <si>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</si>
  <si>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</si>
  <si>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</si>
  <si>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</si>
  <si>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</si>
  <si>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</si>
  <si>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</si>
  <si>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</si>
  <si>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</si>
  <si>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</si>
  <si>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</si>
  <si>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</si>
  <si>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</si>
  <si>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</si>
  <si>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</si>
  <si>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</si>
  <si>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</si>
  <si>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</si>
  <si>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</si>
  <si>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</si>
  <si>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</si>
  <si>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</si>
  <si>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</si>
  <si>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</si>
  <si>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</si>
  <si>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</si>
  <si>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</si>
  <si>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</si>
  <si>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</si>
  <si>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</si>
  <si>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</si>
  <si>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</si>
  <si>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</si>
  <si>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</si>
  <si>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</si>
  <si>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</si>
  <si>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</si>
  <si>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</si>
  <si>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</si>
  <si>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</si>
  <si>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</si>
  <si>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</si>
  <si>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</si>
  <si>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</si>
  <si>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</si>
  <si>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</si>
  <si>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</si>
  <si>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</si>
  <si>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</si>
  <si>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</si>
  <si>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</si>
  <si>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</si>
  <si>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</si>
  <si>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</si>
  <si>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</si>
  <si>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</si>
  <si>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</si>
  <si>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</si>
  <si>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</si>
  <si>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</si>
  <si>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</si>
  <si>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</si>
  <si>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</si>
  <si>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</si>
  <si>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</si>
  <si>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</si>
  <si>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</si>
  <si>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</si>
  <si>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</si>
  <si>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</si>
  <si>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</si>
  <si>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</si>
  <si>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</si>
  <si>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</si>
  <si>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</si>
  <si>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</si>
  <si>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</si>
  <si>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</si>
  <si>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</si>
  <si>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</si>
  <si>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</si>
  <si>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</si>
  <si>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</si>
  <si>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</si>
  <si>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</si>
  <si>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</si>
  <si>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</si>
  <si>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</si>
  <si>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</si>
  <si>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</si>
  <si>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</si>
  <si>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</si>
  <si>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</si>
  <si>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</si>
  <si>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</si>
  <si>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</si>
  <si>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</si>
  <si>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</si>
  <si>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</si>
  <si>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</si>
  <si>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</si>
  <si>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</si>
  <si>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</si>
  <si>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</si>
  <si>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</si>
  <si>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</si>
  <si>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</si>
  <si>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</si>
  <si>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</si>
  <si>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</si>
  <si>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</si>
  <si>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</si>
  <si>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</si>
  <si>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</si>
  <si>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</si>
  <si>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</si>
  <si>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</si>
  <si>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</si>
  <si>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</si>
  <si>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</si>
  <si>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</si>
  <si>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</si>
  <si>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</si>
  <si>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</si>
  <si>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</si>
  <si>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</si>
  <si>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</si>
  <si>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</si>
  <si>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</si>
  <si>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</si>
  <si>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</si>
  <si>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</si>
  <si>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</si>
  <si>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</si>
  <si>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</si>
  <si>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</si>
  <si>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</si>
  <si>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</si>
  <si>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</si>
  <si>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</si>
  <si>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</si>
  <si>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</si>
  <si>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</si>
  <si>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</si>
  <si>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</si>
  <si>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</si>
  <si>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</si>
  <si>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</si>
  <si>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</si>
  <si>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</si>
  <si>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</si>
  <si>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</si>
  <si>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</si>
  <si>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</si>
  <si>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</si>
  <si>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</si>
  <si>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</si>
  <si>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</si>
  <si>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</si>
  <si>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</si>
  <si>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</si>
  <si>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</si>
  <si>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</si>
  <si>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</si>
  <si>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</si>
  <si>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</si>
  <si>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</si>
  <si>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</si>
  <si>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</si>
  <si>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</si>
  <si>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</si>
  <si>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</si>
  <si>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</si>
  <si>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</si>
  <si>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</si>
  <si>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</si>
  <si>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</si>
  <si>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</si>
  <si>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</si>
  <si>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</si>
  <si>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</si>
  <si>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</si>
  <si>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</si>
  <si>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</si>
  <si>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</si>
  <si>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</si>
  <si>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</si>
  <si>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</si>
  <si>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</si>
  <si>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</si>
  <si>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</si>
  <si>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</si>
  <si>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</si>
  <si>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</si>
  <si>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</si>
  <si>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</si>
  <si>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</si>
  <si>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</si>
  <si>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</si>
  <si>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</si>
  <si>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</si>
  <si>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</si>
  <si>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</si>
  <si>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</si>
  <si>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</si>
  <si>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</si>
  <si>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</si>
  <si>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</si>
  <si>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</si>
  <si>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</si>
  <si>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</si>
  <si>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</si>
  <si>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</si>
  <si>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</si>
  <si>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</si>
  <si>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</si>
  <si>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</si>
  <si>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</si>
  <si>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</si>
  <si>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</si>
  <si>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</si>
  <si>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</si>
  <si>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</si>
  <si>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</si>
  <si>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</si>
  <si>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</si>
  <si>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</si>
  <si>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</si>
  <si>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</si>
  <si>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</si>
  <si>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</si>
  <si>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</si>
  <si>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</si>
  <si>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</si>
  <si>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</si>
  <si>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</si>
  <si>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</si>
  <si>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</si>
  <si>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</si>
  <si>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</si>
  <si>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</si>
  <si>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</si>
  <si>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</si>
  <si>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</si>
  <si>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</si>
  <si>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</si>
  <si>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</si>
  <si>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</si>
  <si>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</si>
  <si>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</si>
  <si>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</si>
  <si>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</si>
  <si>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</si>
  <si>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</si>
  <si>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</si>
  <si>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</si>
  <si>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</si>
  <si>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</si>
  <si>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</si>
  <si>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</si>
  <si>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</si>
  <si>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</si>
  <si>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</si>
  <si>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</si>
  <si>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</si>
  <si>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</si>
  <si>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</si>
  <si>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</si>
  <si>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</si>
  <si>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</si>
  <si>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</si>
  <si>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</si>
  <si>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</si>
  <si>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</si>
  <si>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</si>
  <si>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</si>
  <si>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</si>
  <si>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</si>
  <si>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</si>
  <si>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</si>
  <si>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</si>
  <si>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</si>
  <si>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</si>
  <si>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</si>
  <si>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</si>
  <si>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</si>
  <si>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</si>
  <si>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</si>
  <si>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</si>
  <si>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</si>
  <si>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</si>
  <si>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</si>
  <si>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</si>
  <si>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</si>
  <si>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</si>
  <si>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</si>
  <si>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</si>
  <si>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</si>
  <si>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</si>
  <si>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</si>
  <si>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</si>
  <si>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</si>
  <si>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</si>
  <si>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</si>
  <si>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</si>
  <si>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</si>
  <si>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</si>
  <si>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</si>
  <si>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</si>
  <si>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</si>
  <si>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</si>
  <si>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</si>
  <si>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</si>
  <si>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</si>
  <si>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</si>
  <si>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</si>
  <si>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</si>
  <si>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</si>
  <si>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</si>
  <si>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</si>
  <si>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</si>
  <si>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</si>
  <si>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</si>
  <si>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</si>
  <si>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</si>
  <si>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</si>
  <si>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</si>
  <si>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</si>
  <si>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</si>
  <si>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</si>
  <si>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</si>
  <si>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</si>
  <si>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</si>
  <si>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</si>
  <si>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</si>
  <si>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</si>
  <si>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</si>
  <si>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</si>
  <si>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</si>
  <si>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</si>
  <si>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</si>
  <si>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</si>
  <si>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</si>
  <si>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</si>
  <si>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</si>
  <si>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</si>
  <si>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</si>
  <si>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</si>
  <si>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</si>
  <si>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</si>
  <si>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</si>
  <si>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</si>
  <si>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</si>
  <si>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</si>
  <si>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</si>
  <si>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</si>
  <si>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</si>
  <si>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</si>
  <si>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</si>
  <si>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</si>
  <si>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</si>
  <si>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</si>
  <si>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</si>
  <si>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</si>
  <si>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</si>
  <si>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</si>
  <si>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</si>
  <si>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</si>
  <si>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</si>
  <si>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</si>
  <si>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</si>
  <si>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</si>
  <si>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</si>
  <si>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</si>
  <si>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</si>
  <si>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</si>
  <si>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</si>
  <si>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</si>
  <si>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</si>
  <si>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</si>
  <si>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</si>
  <si>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</si>
  <si>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</si>
  <si>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</si>
  <si>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</si>
  <si>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</si>
  <si>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</si>
  <si>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</si>
  <si>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</si>
  <si>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</si>
  <si>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</si>
  <si>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</si>
  <si>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</si>
  <si>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</si>
  <si>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</si>
  <si>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</si>
  <si>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</si>
  <si>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</si>
  <si>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</si>
  <si>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</si>
  <si>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</si>
  <si>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</si>
  <si>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</si>
  <si>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</si>
  <si>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</si>
  <si>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</si>
  <si>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</si>
  <si>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</si>
  <si>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</si>
  <si>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</si>
  <si>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</si>
  <si>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</si>
  <si>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</si>
  <si>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</si>
  <si>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</si>
  <si>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</si>
  <si>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</si>
  <si>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</si>
  <si>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</si>
  <si>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</si>
  <si>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</si>
  <si>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</si>
  <si>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</si>
  <si>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</si>
  <si>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</si>
  <si>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</si>
  <si>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</si>
  <si>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</si>
  <si>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</si>
  <si>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</si>
  <si>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</si>
  <si>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</si>
  <si>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</si>
  <si>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</si>
  <si>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</si>
  <si>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</si>
  <si>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</si>
  <si>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</si>
  <si>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</si>
  <si>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</si>
  <si>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</si>
  <si>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</si>
  <si>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</si>
  <si>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</si>
  <si>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</si>
  <si>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</si>
  <si>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</si>
  <si>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</si>
  <si>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</si>
  <si>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</si>
  <si>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</si>
  <si>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</si>
  <si>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</si>
  <si>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</si>
  <si>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</si>
  <si>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</si>
  <si>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</si>
  <si>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</si>
  <si>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</si>
  <si>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</si>
  <si>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</si>
  <si>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</si>
  <si>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</si>
  <si>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</si>
  <si>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</si>
  <si>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</si>
  <si>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</si>
  <si>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</si>
  <si>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</si>
  <si>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</si>
  <si>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</si>
  <si>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</si>
  <si>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</si>
  <si>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</si>
  <si>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</si>
  <si>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</si>
  <si>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</si>
  <si>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</si>
  <si>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</si>
  <si>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</si>
  <si>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</si>
  <si>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</si>
  <si>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</si>
  <si>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</si>
  <si>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</si>
  <si>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</si>
  <si>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</si>
  <si>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</si>
  <si>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</si>
  <si>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</si>
  <si>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</si>
  <si>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</si>
  <si>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</si>
  <si>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</si>
  <si>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</si>
  <si>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</si>
  <si>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</si>
  <si>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</si>
  <si>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</si>
  <si>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</si>
  <si>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</si>
  <si>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</si>
  <si>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</si>
  <si>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</si>
  <si>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</si>
  <si>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</si>
  <si>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</si>
  <si>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</si>
  <si>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</si>
  <si>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</si>
  <si>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</si>
  <si>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</si>
  <si>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</si>
  <si>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</si>
  <si>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</si>
  <si>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</si>
  <si>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</si>
  <si>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</si>
  <si>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</si>
  <si>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</si>
  <si>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</si>
  <si>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</si>
  <si>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</si>
  <si>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</si>
  <si>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</si>
  <si>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</si>
  <si>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</si>
  <si>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</si>
  <si>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</si>
  <si>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</si>
  <si>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</si>
  <si>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</si>
  <si>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</si>
  <si>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</si>
  <si>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</si>
  <si>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</si>
  <si>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</si>
  <si>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</si>
  <si>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</si>
  <si>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</si>
  <si>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</si>
  <si>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</si>
  <si>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</si>
  <si>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</si>
  <si>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</si>
  <si>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</si>
  <si>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</si>
  <si>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</si>
  <si>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</si>
  <si>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</si>
  <si>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</si>
  <si>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</si>
  <si>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</si>
  <si>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</si>
  <si>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</si>
  <si>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</si>
  <si>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</si>
  <si>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</si>
  <si>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</si>
  <si>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</si>
  <si>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</si>
  <si>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</si>
  <si>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</si>
  <si>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</si>
  <si>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</si>
  <si>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</si>
  <si>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</si>
  <si>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</si>
  <si>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</si>
  <si>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</si>
  <si>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</si>
  <si>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</si>
  <si>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</si>
  <si>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</si>
  <si>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</si>
  <si>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</si>
  <si>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</si>
  <si>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</si>
  <si>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</si>
  <si>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</si>
  <si>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</si>
  <si>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</si>
  <si>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</si>
  <si>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</si>
  <si>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</si>
  <si>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</si>
  <si>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</si>
  <si>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</si>
  <si>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</si>
  <si>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</si>
  <si>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</si>
  <si>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</si>
  <si>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</si>
  <si>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</si>
  <si>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</si>
  <si>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</si>
  <si>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</si>
  <si>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</si>
  <si>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</si>
  <si>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</si>
  <si>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</si>
  <si>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</si>
  <si>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</si>
  <si>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</si>
  <si>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</si>
  <si>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</si>
  <si>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</si>
  <si>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</si>
  <si>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</si>
  <si>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</si>
  <si>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</si>
  <si>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</si>
  <si>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</si>
  <si>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</si>
  <si>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</si>
  <si>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</si>
  <si>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</si>
  <si>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</si>
  <si>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</si>
  <si>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</si>
  <si>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</si>
  <si>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</si>
  <si>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</si>
  <si>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</si>
  <si>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</si>
  <si>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</si>
  <si>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</si>
  <si>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</si>
  <si>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</si>
  <si>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</si>
  <si>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</si>
  <si>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</si>
  <si>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</si>
  <si>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</si>
  <si>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</si>
  <si>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</si>
  <si>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</si>
  <si>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</si>
  <si>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</si>
  <si>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</si>
  <si>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</si>
  <si>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</si>
  <si>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</si>
  <si>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</si>
  <si>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</si>
  <si>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</si>
  <si>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</si>
  <si>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</si>
  <si>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</si>
  <si>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</si>
  <si>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</si>
  <si>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</si>
  <si>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</si>
  <si>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</si>
  <si>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</si>
  <si>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</si>
  <si>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</si>
  <si>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</si>
  <si>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</si>
  <si>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</si>
  <si>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</si>
  <si>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</si>
  <si>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</si>
  <si>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</si>
  <si>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</si>
  <si>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</si>
  <si>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</si>
  <si>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</si>
  <si>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</si>
  <si>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</si>
  <si>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</si>
  <si>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</si>
  <si>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</si>
  <si>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</si>
  <si>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</si>
  <si>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</si>
  <si>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</si>
  <si>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</si>
  <si>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</si>
  <si>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</si>
  <si>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</si>
  <si>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</si>
  <si>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</si>
  <si>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</si>
  <si>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</si>
  <si>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</si>
  <si>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</si>
  <si>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</si>
  <si>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</si>
  <si>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</si>
  <si>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</si>
  <si>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</si>
  <si>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</si>
  <si>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</si>
  <si>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</si>
  <si>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</si>
  <si>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</si>
  <si>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</si>
  <si>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</si>
  <si>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</si>
  <si>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</si>
  <si>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</si>
  <si>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</si>
  <si>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</si>
  <si>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</si>
  <si>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</si>
  <si>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</si>
  <si>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</si>
  <si>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</si>
  <si>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</si>
  <si>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</si>
  <si>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</si>
  <si>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</si>
  <si>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</si>
  <si>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</si>
  <si>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</si>
  <si>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</si>
  <si>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</si>
  <si>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</si>
  <si>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</si>
  <si>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</si>
  <si>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</si>
  <si>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</si>
  <si>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</si>
  <si>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</si>
  <si>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</si>
  <si>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</si>
  <si>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</si>
  <si>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</si>
  <si>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</si>
  <si>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</si>
  <si>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</si>
  <si>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</si>
  <si>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</si>
  <si>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</si>
  <si>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</si>
  <si>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</si>
  <si>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</si>
  <si>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</si>
  <si>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</si>
  <si>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</si>
  <si>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</si>
  <si>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</si>
  <si>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</si>
  <si>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</si>
  <si>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</si>
  <si>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</si>
  <si>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</si>
  <si>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</si>
  <si>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</si>
  <si>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</si>
  <si>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</si>
  <si>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</si>
  <si>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</si>
  <si>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</si>
  <si>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</si>
  <si>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</si>
  <si>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</si>
  <si>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</si>
  <si>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</si>
  <si>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</si>
  <si>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</si>
  <si>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</si>
  <si>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</si>
  <si>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</si>
  <si>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</si>
  <si>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</si>
  <si>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</si>
  <si>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</si>
  <si>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</si>
  <si>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</si>
  <si>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</si>
  <si>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</si>
  <si>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</si>
  <si>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</si>
  <si>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</si>
  <si>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</si>
  <si>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</si>
  <si>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</si>
  <si>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</si>
  <si>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</si>
  <si>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</si>
  <si>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</si>
  <si>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</si>
  <si>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</si>
  <si>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</si>
  <si>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</si>
  <si>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</si>
  <si>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</si>
  <si>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</si>
  <si>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</si>
  <si>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</si>
  <si>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</si>
  <si>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</si>
  <si>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</si>
  <si>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</si>
  <si>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</si>
  <si>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</si>
  <si>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</si>
  <si>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</si>
  <si>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</si>
  <si>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</si>
  <si>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</si>
  <si>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</si>
  <si>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</si>
  <si>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</si>
  <si>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</si>
  <si>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</si>
  <si>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</si>
  <si>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</si>
  <si>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</si>
  <si>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</si>
  <si>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</si>
  <si>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</si>
  <si>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</si>
  <si>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</si>
  <si>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</si>
  <si>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</si>
  <si>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</si>
  <si>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</si>
  <si>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</si>
  <si>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</si>
  <si>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</si>
  <si>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</si>
  <si>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</si>
  <si>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</si>
  <si>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</si>
  <si>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</si>
  <si>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</si>
  <si>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</si>
  <si>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</si>
  <si>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</si>
  <si>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</si>
  <si>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</si>
  <si>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</si>
  <si>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</si>
  <si>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</si>
  <si>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</si>
  <si>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</si>
  <si>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</si>
  <si>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</si>
  <si>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</si>
  <si>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</si>
  <si>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</si>
  <si>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</si>
  <si>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</si>
  <si>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</si>
  <si>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</si>
  <si>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</si>
  <si>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</si>
  <si>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</si>
  <si>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</si>
  <si>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</si>
  <si>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</si>
  <si>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</si>
  <si>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</si>
  <si>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</si>
  <si>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</si>
  <si>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</si>
  <si>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</si>
  <si>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</si>
  <si>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</si>
  <si>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</si>
  <si>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</si>
  <si>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</si>
  <si>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</si>
  <si>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</si>
  <si>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</si>
  <si>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</si>
  <si>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</si>
  <si>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</si>
  <si>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</si>
  <si>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</si>
  <si>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</si>
  <si>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</si>
  <si>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</si>
  <si>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</si>
  <si>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</si>
  <si>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</si>
  <si>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</si>
  <si>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</si>
  <si>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</si>
  <si>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</si>
  <si>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</si>
  <si>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</si>
  <si>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</si>
  <si>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</si>
  <si>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</si>
  <si>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</si>
  <si>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</si>
  <si>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</si>
  <si>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</si>
  <si>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</si>
  <si>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</si>
  <si>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</si>
  <si>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</si>
  <si>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</si>
  <si>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</si>
  <si>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</si>
  <si>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</si>
  <si>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</si>
  <si>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</si>
  <si>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</si>
  <si>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</si>
  <si>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</si>
  <si>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</si>
  <si>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</si>
  <si>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</si>
  <si>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</si>
  <si>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</si>
  <si>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</si>
  <si>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</si>
  <si>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</si>
  <si>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</si>
  <si>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</si>
  <si>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</si>
  <si>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</si>
  <si>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</si>
  <si>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</si>
  <si>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</si>
  <si>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</si>
  <si>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</si>
  <si>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</si>
  <si>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</si>
  <si>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</si>
  <si>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</si>
  <si>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</si>
  <si>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</si>
  <si>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</si>
  <si>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</si>
  <si>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</si>
  <si>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</si>
  <si>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</si>
  <si>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</si>
  <si>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</si>
  <si>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</si>
  <si>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</si>
  <si>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</si>
  <si>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</si>
  <si>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</si>
  <si>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</si>
  <si>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</si>
  <si>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</si>
  <si>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</si>
  <si>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</si>
  <si>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</si>
  <si>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</si>
  <si>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</si>
  <si>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</si>
  <si>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</si>
  <si>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</si>
  <si>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</si>
  <si>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</si>
  <si>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</si>
  <si>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</si>
  <si>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</si>
  <si>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</si>
  <si>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</si>
  <si>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</si>
  <si>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</si>
  <si>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</si>
  <si>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</si>
  <si>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</si>
  <si>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</si>
  <si>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</si>
  <si>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</si>
  <si>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</si>
  <si>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</si>
  <si>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</si>
  <si>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</si>
  <si>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</si>
  <si>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</si>
  <si>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</si>
  <si>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</si>
  <si>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</si>
  <si>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</si>
  <si>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</si>
  <si>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</si>
  <si>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</si>
  <si>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</si>
  <si>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</si>
  <si>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</si>
  <si>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</si>
  <si>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</si>
  <si>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</si>
  <si>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</si>
  <si>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</si>
  <si>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</si>
  <si>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</si>
  <si>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</si>
  <si>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</si>
  <si>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</si>
  <si>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</si>
  <si>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</si>
  <si>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</si>
  <si>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</si>
  <si>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</si>
  <si>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</si>
  <si>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</si>
  <si>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</si>
  <si>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</si>
  <si>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</si>
  <si>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</si>
  <si>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</si>
  <si>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</si>
  <si>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</si>
  <si>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</si>
  <si>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</si>
  <si>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</si>
  <si>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</si>
  <si>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</si>
  <si>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</si>
  <si>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</si>
  <si>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</si>
  <si>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</si>
  <si>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</si>
  <si>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</si>
  <si>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</si>
  <si>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</si>
  <si>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</si>
  <si>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</si>
  <si>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</si>
  <si>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</si>
  <si>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</si>
  <si>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</si>
  <si>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</si>
  <si>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</si>
  <si>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</si>
  <si>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</si>
  <si>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</si>
  <si>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</si>
  <si>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</si>
  <si>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</si>
  <si>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</si>
  <si>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</si>
  <si>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</si>
  <si>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</si>
  <si>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</si>
  <si>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</si>
  <si>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</si>
  <si>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</si>
  <si>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</si>
  <si>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</si>
  <si>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</si>
  <si>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</si>
  <si>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</si>
  <si>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</si>
  <si>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</si>
  <si>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</si>
  <si>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</si>
  <si>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</si>
  <si>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</si>
  <si>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</si>
  <si>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</si>
  <si>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</si>
  <si>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</si>
  <si>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</si>
  <si>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</si>
  <si>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</si>
  <si>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</si>
  <si>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</si>
  <si>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</si>
  <si>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</si>
  <si>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</si>
  <si>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</si>
  <si>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</si>
  <si>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</si>
  <si>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</si>
  <si>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</si>
  <si>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</si>
  <si>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</si>
  <si>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</si>
  <si>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</si>
  <si>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</si>
  <si>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</si>
  <si>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</si>
  <si>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</si>
  <si>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</si>
  <si>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</si>
  <si>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</si>
  <si>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</si>
  <si>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</si>
  <si>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</si>
  <si>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</si>
  <si>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</si>
  <si>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</si>
  <si>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</si>
  <si>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</si>
  <si>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</si>
  <si>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</si>
  <si>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</si>
  <si>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</si>
  <si>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</si>
  <si>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</si>
  <si>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</si>
  <si>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</si>
  <si>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</si>
  <si>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</si>
  <si>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</si>
  <si>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</si>
  <si>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</si>
  <si>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</si>
  <si>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</si>
  <si>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</si>
  <si>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</si>
  <si>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</si>
  <si>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</si>
  <si>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</si>
  <si>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</si>
  <si>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</si>
  <si>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</si>
  <si>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</si>
  <si>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</si>
  <si>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</si>
  <si>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</si>
  <si>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</si>
  <si>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</si>
  <si>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</si>
  <si>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</si>
  <si>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</si>
  <si>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</si>
  <si>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</si>
  <si>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</si>
  <si>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</si>
  <si>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</si>
  <si>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</si>
  <si>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</si>
  <si>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</si>
  <si>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</si>
  <si>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</si>
  <si>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</si>
  <si>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</si>
  <si>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</si>
  <si>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</si>
  <si>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</si>
  <si>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</si>
  <si>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</si>
  <si>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</si>
  <si>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</si>
  <si>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</si>
  <si>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</si>
  <si>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</si>
  <si>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</si>
  <si>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</si>
  <si>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</si>
  <si>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</si>
  <si>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</si>
  <si>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</si>
  <si>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</si>
  <si>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</si>
  <si>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</si>
  <si>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</si>
  <si>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</si>
  <si>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</si>
  <si>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</si>
  <si>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</si>
  <si>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</si>
  <si>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</si>
  <si>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</si>
  <si>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</si>
  <si>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</si>
  <si>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</si>
  <si>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</si>
  <si>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</si>
  <si>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</si>
  <si>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</si>
  <si>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</si>
  <si>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</si>
  <si>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</si>
  <si>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</si>
  <si>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</si>
  <si>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</si>
  <si>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</si>
  <si>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</si>
  <si>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</si>
  <si>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</si>
  <si>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</si>
  <si>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</si>
  <si>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</si>
  <si>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</si>
  <si>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</si>
  <si>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</si>
  <si>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</si>
  <si>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</si>
  <si>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</si>
  <si>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</si>
  <si>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</si>
  <si>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</si>
  <si>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</si>
  <si>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</si>
  <si>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</si>
  <si>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</si>
  <si>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</si>
  <si>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</si>
  <si>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</si>
  <si>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</si>
  <si>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</si>
  <si>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</si>
  <si>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</si>
  <si>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</si>
  <si>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</si>
  <si>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</si>
  <si>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</si>
  <si>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</si>
  <si>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</si>
  <si>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</si>
  <si>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</si>
  <si>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</si>
  <si>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</si>
  <si>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</si>
  <si>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</si>
  <si>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</si>
  <si>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</si>
  <si>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</si>
  <si>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</si>
  <si>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</si>
  <si>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</si>
  <si>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</si>
  <si>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</si>
  <si>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</si>
  <si>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</si>
  <si>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</si>
  <si>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</si>
  <si>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</si>
  <si>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</si>
  <si>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</si>
  <si>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</si>
  <si>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</si>
  <si>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</si>
  <si>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</si>
  <si>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</si>
  <si>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</si>
  <si>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</si>
  <si>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</si>
  <si>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</si>
  <si>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</si>
  <si>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</si>
  <si>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</si>
  <si>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</si>
  <si>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</si>
  <si>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</si>
  <si>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</si>
  <si>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</si>
  <si>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</si>
  <si>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</si>
  <si>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</si>
  <si>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</si>
  <si>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</si>
  <si>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</si>
  <si>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</si>
  <si>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</si>
  <si>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</si>
  <si>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</si>
  <si>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</si>
  <si>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</si>
  <si>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</si>
  <si>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</si>
  <si>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</si>
  <si>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</si>
  <si>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</si>
  <si>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</si>
  <si>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</si>
  <si>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</si>
  <si>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</si>
  <si>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</si>
  <si>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</si>
  <si>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</si>
  <si>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</si>
  <si>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</si>
  <si>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</si>
  <si>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</si>
  <si>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</si>
  <si>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</si>
  <si>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</si>
  <si>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</si>
  <si>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</si>
  <si>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</si>
  <si>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</si>
  <si>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</si>
  <si>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</si>
  <si>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</si>
  <si>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</si>
  <si>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</si>
  <si>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</si>
  <si>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</si>
  <si>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</si>
  <si>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</si>
  <si>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</si>
  <si>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</si>
  <si>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</si>
  <si>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</si>
  <si>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</si>
  <si>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</si>
  <si>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</si>
  <si>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</si>
  <si>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</si>
  <si>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</si>
  <si>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</si>
  <si>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</si>
  <si>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</si>
  <si>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</si>
  <si>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</si>
  <si>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</si>
  <si>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</si>
  <si>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</si>
  <si>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</si>
  <si>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</si>
  <si>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</si>
  <si>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</si>
  <si>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</si>
  <si>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</si>
  <si>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</si>
  <si>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</si>
  <si>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</si>
  <si>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</si>
  <si>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</si>
  <si>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</si>
  <si>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</si>
  <si>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</si>
  <si>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</si>
  <si>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</si>
  <si>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</si>
  <si>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</si>
  <si>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</si>
  <si>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</si>
  <si>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</si>
  <si>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</si>
  <si>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</si>
  <si>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</si>
  <si>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</si>
  <si>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</si>
  <si>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</si>
  <si>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</si>
  <si>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</si>
  <si>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</si>
  <si>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</si>
  <si>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</si>
  <si>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</si>
  <si>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</si>
  <si>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</si>
  <si>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</si>
  <si>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</si>
  <si>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</si>
  <si>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</si>
  <si>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</si>
  <si>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</si>
  <si>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</si>
  <si>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</si>
  <si>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</si>
  <si>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</si>
  <si>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</si>
  <si>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</si>
  <si>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</si>
  <si>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</si>
  <si>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</si>
  <si>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</si>
  <si>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</si>
  <si>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</si>
  <si>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</si>
  <si>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</si>
  <si>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</si>
  <si>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</si>
  <si>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</si>
  <si>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</si>
  <si>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</si>
  <si>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</si>
  <si>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</si>
  <si>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</si>
  <si>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</si>
  <si>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</si>
  <si>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</si>
  <si>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</si>
  <si>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</si>
  <si>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</si>
  <si>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</si>
  <si>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</si>
  <si>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</si>
  <si>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</si>
  <si>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</si>
  <si>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</si>
  <si>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</si>
  <si>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</si>
  <si>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</si>
  <si>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</si>
  <si>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</si>
  <si>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</si>
  <si>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</si>
  <si>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</si>
  <si>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</si>
  <si>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</si>
  <si>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</si>
  <si>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</si>
  <si>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</si>
  <si>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</si>
  <si>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</si>
  <si>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</si>
  <si>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</si>
  <si>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</si>
  <si>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</si>
  <si>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</si>
  <si>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</si>
  <si>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</si>
  <si>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</si>
  <si>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</si>
  <si>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</si>
  <si>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</si>
  <si>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</si>
  <si>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</si>
  <si>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</si>
  <si>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</si>
  <si>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</si>
  <si>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</si>
  <si>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</si>
  <si>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</si>
  <si>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</si>
  <si>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</si>
  <si>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</si>
  <si>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</si>
  <si>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</si>
  <si>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</si>
  <si>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</si>
  <si>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</si>
  <si>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</si>
  <si>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</si>
  <si>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</si>
  <si>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</si>
  <si>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</si>
  <si>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</si>
  <si>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</si>
  <si>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</si>
  <si>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</si>
  <si>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</si>
  <si>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</si>
  <si>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</si>
  <si>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</si>
  <si>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</si>
  <si>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</si>
  <si>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</si>
  <si>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</si>
  <si>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</si>
  <si>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</si>
  <si>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</si>
  <si>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</si>
  <si>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</si>
  <si>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</si>
  <si>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</si>
  <si>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</si>
  <si>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</si>
  <si>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</si>
  <si>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</si>
  <si>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</si>
  <si>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</si>
  <si>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</si>
  <si>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</si>
  <si>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</si>
  <si>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</si>
  <si>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</si>
  <si>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</si>
  <si>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</si>
  <si>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</si>
  <si>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</si>
  <si>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</si>
  <si>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</si>
  <si>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</si>
  <si>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</si>
  <si>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</si>
  <si>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</si>
  <si>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</si>
  <si>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</si>
  <si>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</si>
  <si>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</si>
  <si>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</si>
  <si>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</si>
  <si>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</si>
  <si>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</si>
  <si>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</si>
  <si>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</si>
  <si>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</si>
  <si>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</si>
  <si>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</si>
  <si>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</si>
  <si>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</si>
  <si>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</si>
  <si>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</si>
  <si>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</si>
  <si>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</si>
  <si>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</si>
  <si>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</si>
  <si>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</si>
  <si>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</si>
  <si>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</si>
  <si>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</si>
  <si>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</si>
  <si>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</si>
  <si>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</si>
  <si>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</si>
  <si>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</si>
  <si>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</si>
  <si>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</si>
  <si>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</si>
  <si>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</si>
  <si>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</si>
  <si>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</si>
  <si>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</si>
  <si>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</si>
  <si>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</si>
  <si>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</si>
  <si>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</si>
  <si>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</si>
  <si>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</si>
  <si>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</si>
  <si>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</si>
  <si>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</si>
  <si>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</si>
  <si>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</si>
  <si>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</si>
  <si>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</si>
  <si>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</si>
  <si>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</si>
  <si>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</si>
  <si>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</si>
  <si>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</si>
  <si>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</si>
  <si>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</si>
  <si>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</si>
  <si>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</si>
  <si>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</si>
  <si>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</si>
  <si>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</si>
  <si>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</si>
  <si>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</si>
  <si>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</si>
  <si>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</si>
  <si>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</si>
  <si>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</si>
  <si>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</si>
  <si>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</si>
  <si>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</si>
  <si>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</si>
  <si>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</si>
  <si>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</si>
  <si>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</si>
  <si>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</si>
  <si>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</si>
  <si>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</si>
  <si>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</si>
  <si>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</si>
  <si>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</si>
  <si>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</si>
  <si>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</si>
  <si>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</si>
  <si>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</si>
  <si>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</si>
  <si>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</si>
  <si>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</si>
  <si>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</si>
  <si>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</si>
  <si>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</si>
  <si>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</si>
  <si>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</si>
  <si>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</si>
  <si>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</si>
  <si>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</si>
  <si>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</si>
  <si>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</si>
  <si>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</si>
  <si>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</si>
  <si>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</si>
  <si>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</si>
  <si>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</si>
  <si>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</si>
  <si>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</si>
  <si>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</si>
  <si>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</si>
  <si>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</si>
  <si>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</si>
  <si>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</si>
  <si>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</si>
  <si>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</si>
  <si>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</si>
  <si>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</si>
  <si>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</si>
  <si>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</si>
  <si>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</si>
  <si>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</si>
  <si>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</si>
  <si>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</si>
  <si>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</si>
  <si>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</si>
  <si>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</si>
  <si>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</si>
  <si>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</si>
  <si>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</si>
  <si>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</si>
  <si>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</si>
  <si>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</si>
  <si>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</si>
  <si>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</si>
  <si>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</si>
  <si>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</si>
  <si>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</si>
  <si>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</si>
  <si>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</si>
  <si>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</si>
  <si>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</si>
  <si>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</si>
  <si>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</si>
  <si>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</si>
  <si>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</si>
  <si>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</si>
  <si>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</si>
  <si>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</si>
  <si>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</si>
  <si>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</si>
  <si>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</si>
  <si>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</si>
  <si>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</si>
  <si>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</si>
  <si>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</si>
  <si>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</si>
  <si>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</si>
  <si>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</si>
  <si>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</si>
  <si>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</si>
  <si>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</si>
  <si>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</si>
  <si>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</si>
  <si>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</si>
  <si>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</si>
  <si>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</si>
  <si>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</si>
  <si>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</si>
  <si>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</si>
  <si>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</si>
  <si>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</si>
  <si>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</si>
  <si>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</si>
  <si>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</si>
  <si>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</si>
  <si>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</si>
  <si>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</si>
  <si>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</si>
  <si>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</si>
  <si>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</si>
  <si>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</si>
  <si>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</si>
  <si>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</si>
  <si>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</si>
  <si>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</si>
  <si>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</si>
  <si>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</si>
  <si>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</si>
  <si>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</si>
  <si>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</si>
  <si>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</si>
  <si>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</si>
  <si>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</si>
  <si>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</si>
  <si>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</si>
  <si>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</si>
  <si>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</si>
  <si>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</si>
  <si>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</si>
  <si>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</si>
  <si>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</si>
  <si>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</si>
  <si>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</si>
  <si>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</si>
  <si>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</si>
  <si>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</si>
  <si>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</si>
  <si>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</si>
  <si>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</si>
  <si>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</si>
  <si>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</si>
  <si>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</si>
  <si>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</si>
  <si>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</si>
  <si>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</si>
  <si>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</si>
  <si>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</si>
  <si>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</si>
  <si>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</si>
  <si>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</si>
  <si>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</si>
  <si>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</si>
  <si>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</si>
  <si>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</si>
  <si>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</si>
  <si>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</si>
  <si>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</si>
  <si>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</si>
  <si>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</si>
  <si>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</si>
  <si>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</si>
  <si>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</si>
  <si>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</si>
  <si>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</si>
  <si>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</si>
  <si>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</si>
  <si>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</si>
  <si>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</si>
  <si>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</si>
  <si>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</si>
  <si>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</si>
  <si>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</si>
  <si>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</si>
  <si>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</si>
  <si>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</si>
  <si>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</si>
  <si>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</si>
  <si>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</si>
  <si>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</si>
  <si>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</si>
  <si>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</si>
  <si>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</si>
  <si>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</si>
  <si>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</si>
  <si>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</si>
  <si>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</si>
  <si>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</si>
  <si>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</si>
  <si>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</si>
  <si>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</si>
  <si>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</si>
  <si>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</si>
  <si>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</si>
  <si>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</si>
  <si>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</si>
  <si>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</si>
  <si>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</si>
  <si>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</si>
  <si>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</si>
  <si>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</si>
  <si>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</si>
  <si>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</si>
  <si>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</si>
  <si>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</si>
  <si>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</si>
  <si>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</si>
  <si>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</si>
  <si>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</si>
  <si>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</si>
  <si>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</si>
  <si>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</si>
  <si>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</si>
  <si>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</si>
  <si>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</si>
  <si>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</si>
  <si>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</si>
  <si>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</si>
  <si>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</si>
  <si>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</si>
  <si>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</si>
  <si>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</si>
  <si>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</si>
  <si>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</si>
  <si>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</si>
  <si>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</si>
  <si>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</si>
  <si>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</si>
  <si>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</si>
  <si>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</si>
  <si>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</si>
  <si>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</si>
  <si>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</si>
  <si>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</si>
  <si>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</si>
  <si>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</si>
  <si>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</si>
  <si>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</si>
  <si>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</si>
  <si>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</si>
  <si>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</si>
  <si>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</si>
  <si>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</si>
  <si>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</si>
  <si>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</si>
  <si>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</si>
  <si>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</si>
  <si>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</si>
  <si>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</si>
  <si>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</si>
  <si>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</si>
  <si>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</si>
  <si>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</si>
  <si>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</si>
  <si>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</si>
  <si>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</si>
  <si>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</si>
  <si>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</si>
  <si>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</si>
  <si>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</si>
  <si>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</si>
  <si>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</si>
  <si>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</si>
  <si>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</si>
  <si>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</si>
  <si>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</si>
  <si>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</si>
  <si>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</si>
  <si>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</si>
  <si>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</si>
  <si>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</si>
  <si>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</si>
  <si>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</si>
  <si>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</si>
  <si>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</si>
  <si>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</si>
  <si>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</si>
  <si>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</si>
  <si>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</si>
  <si>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</si>
  <si>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</si>
  <si>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</si>
  <si>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</si>
  <si>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</si>
  <si>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</si>
  <si>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</si>
  <si>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</si>
  <si>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</si>
  <si>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</si>
  <si>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</si>
  <si>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</si>
  <si>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</si>
  <si>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</si>
  <si>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</si>
  <si>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</si>
  <si>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</si>
  <si>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</si>
  <si>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</si>
  <si>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</si>
  <si>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</si>
  <si>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</si>
  <si>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</si>
  <si>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</si>
  <si>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</si>
  <si>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</si>
  <si>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</si>
  <si>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</si>
  <si>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</si>
  <si>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</si>
  <si>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</si>
  <si>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</si>
  <si>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</si>
  <si>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</si>
  <si>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</si>
  <si>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</si>
  <si>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</si>
  <si>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</si>
  <si>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</si>
  <si>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</si>
  <si>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</si>
  <si>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</si>
  <si>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</si>
  <si>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</si>
  <si>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</si>
  <si>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</si>
  <si>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</si>
  <si>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</si>
  <si>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</si>
  <si>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</si>
  <si>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</si>
  <si>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</si>
  <si>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</si>
  <si>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</si>
  <si>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</si>
  <si>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</si>
  <si>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</si>
  <si>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</si>
  <si>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</si>
  <si>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</si>
  <si>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</si>
  <si>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</si>
  <si>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</si>
  <si>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</si>
  <si>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</si>
  <si>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</si>
  <si>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</si>
  <si>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</si>
  <si>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</si>
  <si>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</si>
  <si>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</si>
  <si>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</si>
  <si>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</si>
  <si>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</si>
  <si>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</si>
  <si>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</si>
  <si>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</si>
  <si>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</si>
  <si>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</si>
  <si>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</si>
  <si>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</si>
  <si>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</si>
  <si>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</si>
  <si>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</si>
  <si>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</si>
  <si>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</si>
  <si>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</si>
  <si>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</si>
  <si>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</si>
  <si>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</si>
  <si>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</si>
  <si>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</si>
  <si>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</si>
  <si>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</si>
  <si>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</si>
  <si>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</si>
  <si>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</si>
  <si>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</si>
  <si>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</si>
  <si>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</si>
  <si>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</si>
  <si>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</si>
  <si>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</si>
  <si>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</si>
  <si>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</si>
  <si>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</si>
  <si>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</si>
  <si>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</si>
  <si>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</si>
  <si>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</si>
  <si>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</si>
  <si>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</si>
  <si>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</si>
  <si>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</si>
  <si>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</si>
  <si>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</si>
  <si>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</si>
  <si>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</si>
  <si>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</si>
  <si>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</si>
  <si>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</si>
  <si>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</si>
  <si>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</si>
  <si>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</si>
  <si>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</si>
  <si>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</si>
  <si>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</si>
  <si>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</si>
  <si>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</si>
  <si>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</si>
  <si>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</si>
  <si>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</si>
  <si>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</si>
  <si>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</si>
  <si>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</si>
  <si>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</si>
  <si>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</si>
  <si>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</si>
  <si>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</si>
  <si>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</si>
  <si>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</si>
  <si>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</si>
  <si>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</si>
  <si>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</si>
  <si>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</si>
  <si>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</si>
  <si>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</si>
  <si>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</si>
  <si>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</si>
  <si>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</si>
  <si>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</si>
  <si>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</si>
  <si>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</si>
  <si>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</si>
  <si>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</si>
  <si>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</si>
  <si>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</si>
  <si>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</si>
  <si>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</si>
  <si>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</si>
  <si>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</si>
  <si>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</si>
  <si>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</si>
  <si>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</si>
  <si>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</si>
  <si>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</si>
  <si>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</si>
  <si>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</si>
  <si>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</si>
  <si>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</si>
  <si>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</si>
  <si>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</si>
  <si>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</si>
  <si>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</si>
  <si>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</si>
  <si>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</si>
  <si>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</si>
  <si>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</si>
  <si>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</si>
  <si>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</si>
  <si>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</si>
  <si>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</si>
  <si>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</si>
  <si>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</si>
  <si>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</si>
  <si>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</si>
  <si>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</si>
  <si>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</si>
  <si>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</si>
  <si>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</si>
  <si>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</si>
  <si>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</si>
  <si>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</si>
  <si>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</si>
  <si>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</si>
  <si>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</si>
  <si>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</si>
  <si>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</si>
  <si>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</si>
  <si>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</si>
  <si>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</si>
  <si>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</si>
  <si>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</si>
  <si>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</si>
  <si>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</si>
  <si>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</si>
  <si>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</si>
  <si>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</si>
  <si>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</si>
  <si>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</si>
  <si>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</si>
  <si>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</si>
  <si>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</si>
  <si>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</si>
  <si>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</si>
  <si>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</si>
  <si>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</si>
  <si>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</si>
  <si>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</si>
  <si>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</si>
  <si>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</si>
  <si>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</si>
  <si>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</si>
  <si>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</si>
  <si>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</si>
  <si>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</si>
  <si>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</si>
  <si>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</si>
  <si>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</si>
  <si>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</si>
  <si>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</si>
  <si>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</si>
  <si>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</si>
  <si>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</si>
  <si>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</si>
  <si>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</si>
  <si>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</si>
  <si>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</si>
  <si>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</si>
  <si>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</si>
  <si>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</si>
  <si>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</si>
  <si>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</si>
  <si>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</si>
  <si>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</si>
  <si>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</si>
  <si>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</si>
  <si>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</si>
  <si>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</si>
  <si>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</si>
  <si>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</si>
  <si>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</si>
  <si>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</si>
  <si>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</si>
  <si>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</si>
  <si>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</si>
  <si>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</si>
  <si>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</si>
  <si>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</si>
  <si>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</si>
  <si>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</si>
  <si>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</si>
  <si>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</si>
  <si>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</si>
  <si>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</si>
  <si>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</si>
  <si>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</si>
  <si>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</si>
  <si>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</si>
  <si>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</si>
  <si>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</si>
  <si>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</si>
  <si>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</si>
  <si>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</si>
  <si>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</si>
  <si>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</si>
  <si>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</si>
  <si>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</si>
  <si>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</si>
  <si>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</si>
  <si>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</si>
  <si>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</si>
  <si>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</si>
  <si>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</si>
  <si>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</si>
  <si>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</si>
  <si>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</si>
  <si>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</si>
  <si>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</si>
  <si>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</si>
  <si>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</si>
  <si>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</si>
  <si>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</si>
  <si>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</si>
  <si>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</si>
  <si>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</si>
  <si>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</si>
  <si>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</si>
  <si>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</si>
  <si>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</si>
  <si>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</si>
  <si>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</si>
  <si>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</si>
  <si>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</si>
  <si>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</si>
  <si>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</si>
  <si>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</si>
  <si>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</si>
  <si>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</si>
  <si>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</si>
  <si>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</si>
  <si>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</si>
  <si>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</si>
  <si>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</si>
  <si>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</si>
  <si>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</si>
  <si>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</si>
  <si>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</si>
  <si>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</si>
  <si>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</si>
  <si>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</si>
  <si>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</si>
  <si>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</si>
  <si>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</si>
  <si>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</si>
  <si>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</si>
  <si>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</si>
  <si>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</si>
  <si>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</si>
  <si>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</si>
  <si>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</si>
  <si>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</si>
  <si>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</si>
  <si>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</si>
  <si>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</si>
  <si>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</si>
  <si>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</si>
  <si>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</si>
  <si>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</si>
  <si>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</si>
  <si>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</si>
  <si>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</si>
  <si>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</si>
  <si>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</si>
  <si>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</si>
  <si>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</si>
  <si>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</si>
  <si>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</si>
  <si>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</si>
  <si>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</si>
  <si>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</si>
  <si>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</si>
  <si>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</si>
  <si>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</si>
  <si>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</si>
  <si>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</si>
  <si>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</si>
  <si>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</si>
  <si>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</si>
  <si>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</si>
  <si>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</si>
  <si>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</si>
  <si>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</si>
  <si>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</si>
  <si>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</si>
  <si>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</si>
  <si>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</si>
  <si>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</si>
  <si>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</si>
  <si>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</si>
  <si>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</si>
  <si>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</si>
  <si>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</si>
  <si>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</si>
  <si>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</si>
  <si>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</si>
  <si>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</si>
  <si>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</si>
  <si>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</si>
  <si>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</si>
  <si>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</si>
  <si>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</si>
  <si>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</si>
  <si>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</si>
  <si>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</si>
  <si>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</si>
  <si>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</si>
  <si>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</si>
  <si>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</si>
  <si>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</si>
  <si>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</si>
  <si>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</si>
  <si>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</si>
  <si>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</si>
  <si>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</si>
  <si>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</si>
  <si>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</si>
  <si>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</si>
  <si>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</si>
  <si>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</si>
  <si>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</si>
  <si>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</si>
  <si>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</si>
  <si>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</si>
  <si>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</si>
  <si>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</si>
  <si>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</si>
  <si>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</si>
  <si>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</si>
  <si>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</si>
  <si>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</si>
  <si>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</si>
  <si>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</si>
  <si>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</si>
  <si>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</si>
  <si>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</si>
  <si>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</si>
  <si>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</si>
  <si>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</si>
  <si>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</si>
  <si>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</si>
  <si>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</si>
  <si>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</si>
  <si>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</si>
  <si>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</si>
  <si>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</si>
  <si>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</si>
  <si>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</si>
  <si>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</si>
  <si>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</si>
  <si>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</si>
  <si>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</si>
  <si>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</si>
  <si>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</si>
  <si>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</si>
  <si>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</si>
  <si>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</si>
  <si>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</si>
  <si>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</si>
  <si>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</si>
  <si>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</si>
  <si>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</si>
  <si>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</si>
  <si>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</si>
  <si>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</si>
  <si>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</si>
  <si>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</si>
  <si>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</si>
  <si>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</si>
  <si>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</si>
  <si>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</si>
  <si>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</si>
  <si>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</si>
  <si>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</si>
  <si>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</si>
  <si>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</si>
  <si>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</si>
  <si>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</si>
  <si>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</si>
  <si>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</si>
  <si>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</si>
  <si>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</si>
  <si>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</si>
  <si>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</si>
  <si>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</si>
  <si>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</si>
  <si>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</si>
  <si>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</si>
  <si>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</si>
  <si>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</si>
  <si>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</si>
  <si>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</si>
  <si>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</si>
  <si>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</si>
  <si>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</si>
  <si>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</si>
  <si>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</si>
  <si>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</si>
  <si>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</si>
  <si>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</si>
  <si>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</si>
  <si>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</si>
  <si>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</si>
  <si>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</si>
  <si>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</si>
  <si>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</si>
  <si>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</si>
  <si>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</si>
  <si>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</si>
  <si>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</si>
  <si>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</si>
  <si>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</si>
  <si>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</si>
  <si>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</si>
  <si>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</si>
  <si>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</si>
  <si>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</si>
  <si>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</si>
  <si>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</si>
  <si>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</si>
  <si>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</si>
  <si>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</si>
  <si>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</si>
  <si>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</si>
  <si>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</si>
  <si>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</si>
  <si>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</si>
  <si>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</si>
  <si>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</si>
  <si>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</si>
  <si>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</si>
  <si>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</si>
  <si>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</si>
  <si>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</si>
  <si>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</si>
  <si>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</si>
  <si>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</si>
  <si>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</si>
  <si>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</si>
  <si>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</si>
  <si>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</si>
  <si>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</si>
  <si>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</si>
  <si>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</si>
  <si>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</si>
  <si>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</si>
  <si>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</si>
  <si>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</si>
  <si>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</si>
  <si>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</si>
  <si>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</si>
  <si>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</si>
  <si>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</si>
  <si>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</si>
  <si>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</si>
  <si>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</si>
  <si>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</si>
  <si>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</si>
  <si>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</si>
  <si>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</si>
  <si>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</si>
  <si>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</si>
  <si>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</si>
  <si>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</si>
  <si>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</si>
  <si>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</si>
  <si>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</si>
  <si>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</si>
  <si>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</si>
  <si>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</si>
  <si>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</si>
  <si>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</si>
  <si>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</si>
  <si>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</si>
  <si>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</si>
  <si>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</si>
  <si>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</si>
  <si>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</si>
  <si>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</si>
  <si>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</si>
  <si>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</si>
  <si>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</si>
  <si>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</si>
  <si>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</si>
  <si>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</si>
  <si>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</si>
  <si>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</si>
  <si>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</si>
  <si>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</si>
  <si>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</si>
  <si>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</si>
  <si>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</si>
  <si>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</si>
  <si>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</si>
  <si>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</si>
  <si>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</si>
  <si>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</si>
  <si>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</si>
  <si>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</si>
  <si>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</si>
  <si>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</si>
  <si>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</si>
  <si>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</si>
  <si>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</si>
  <si>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</si>
  <si>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</si>
  <si>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</si>
  <si>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</si>
  <si>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</si>
  <si>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</si>
  <si>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</si>
  <si>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</si>
  <si>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</si>
  <si>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</si>
  <si>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</si>
  <si>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</si>
  <si>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</si>
  <si>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</si>
  <si>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</si>
  <si>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</si>
  <si>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</si>
  <si>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</si>
  <si>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</si>
  <si>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</si>
  <si>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</si>
  <si>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</si>
  <si>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</si>
  <si>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</si>
  <si>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</si>
  <si>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</si>
  <si>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</si>
  <si>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</si>
  <si>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</si>
  <si>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</si>
  <si>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</si>
  <si>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</si>
  <si>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</si>
  <si>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</si>
  <si>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</si>
  <si>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</si>
  <si>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</si>
  <si>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</si>
  <si>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</si>
  <si>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</si>
  <si>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</si>
  <si>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</si>
  <si>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</si>
  <si>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</si>
  <si>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</si>
  <si>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</si>
  <si>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</si>
  <si>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</si>
  <si>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</si>
  <si>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</si>
  <si>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</si>
  <si>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</si>
  <si>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</si>
  <si>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</si>
  <si>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</si>
  <si>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</si>
  <si>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</si>
  <si>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</si>
  <si>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</si>
  <si>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</si>
  <si>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</si>
  <si>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</si>
  <si>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</si>
  <si>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</si>
  <si>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</si>
  <si>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</si>
  <si>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</si>
  <si>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</si>
  <si>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</si>
  <si>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</si>
  <si>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</si>
  <si>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</si>
  <si>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</si>
  <si>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</si>
  <si>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</si>
  <si>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</si>
  <si>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</si>
  <si>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</si>
  <si>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</si>
  <si>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</si>
  <si>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</si>
  <si>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</si>
  <si>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</si>
  <si>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</si>
  <si>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</si>
  <si>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</si>
  <si>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</si>
  <si>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</si>
  <si>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</si>
  <si>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</si>
  <si>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</si>
  <si>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</si>
  <si>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</si>
  <si>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</si>
  <si>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</si>
  <si>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</si>
  <si>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</si>
  <si>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</si>
  <si>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</si>
  <si>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</si>
  <si>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</si>
  <si>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</si>
  <si>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</si>
  <si>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</si>
  <si>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</si>
  <si>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</si>
  <si>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</si>
  <si>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</si>
  <si>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</si>
  <si>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</si>
  <si>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</si>
  <si>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</si>
  <si>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</si>
  <si>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</si>
  <si>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</si>
  <si>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</si>
  <si>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</si>
  <si>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</si>
  <si>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</si>
  <si>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</si>
  <si>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</si>
  <si>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</si>
  <si>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</si>
  <si>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</si>
  <si>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</si>
  <si>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</si>
  <si>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</si>
  <si>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</si>
  <si>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</si>
  <si>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</si>
  <si>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</si>
  <si>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</si>
  <si>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</si>
  <si>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</si>
  <si>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</si>
  <si>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</si>
  <si>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</si>
  <si>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</si>
  <si>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</si>
  <si>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</si>
  <si>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</si>
  <si>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</si>
  <si>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</si>
  <si>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</si>
  <si>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</si>
  <si>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</si>
  <si>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</si>
  <si>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</si>
  <si>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</si>
  <si>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</si>
  <si>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</si>
  <si>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</si>
  <si>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</si>
  <si>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</si>
  <si>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</si>
  <si>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</si>
  <si>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</si>
  <si>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</si>
  <si>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</si>
  <si>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</si>
  <si>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</si>
  <si>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</si>
  <si>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</si>
  <si>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</si>
  <si>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</si>
  <si>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</si>
  <si>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</si>
  <si>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</si>
  <si>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</si>
  <si>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</si>
  <si>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</si>
  <si>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</si>
  <si>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</si>
  <si>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</si>
  <si>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</si>
  <si>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</si>
  <si>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</si>
  <si>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</si>
  <si>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</si>
  <si>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</si>
  <si>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</si>
  <si>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</si>
  <si>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</si>
  <si>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</si>
  <si>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</si>
  <si>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</si>
  <si>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</si>
  <si>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</si>
  <si>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</si>
  <si>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</si>
  <si>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</si>
  <si>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</si>
  <si>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</si>
  <si>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</si>
  <si>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</si>
  <si>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</si>
  <si>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</si>
  <si>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</si>
  <si>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</si>
  <si>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</si>
  <si>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</si>
  <si>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</si>
  <si>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</si>
  <si>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</si>
  <si>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</si>
  <si>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</si>
  <si>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</si>
  <si>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</si>
  <si>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</si>
  <si>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</si>
  <si>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</si>
  <si>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</si>
  <si>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</si>
  <si>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</si>
  <si>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</si>
  <si>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</si>
  <si>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</si>
  <si>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</si>
  <si>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</si>
  <si>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</si>
  <si>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</si>
  <si>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</si>
  <si>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</si>
  <si>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</si>
  <si>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</si>
  <si>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</si>
  <si>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</si>
  <si>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</si>
  <si>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</si>
  <si>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</si>
  <si>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</si>
  <si>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</si>
  <si>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</si>
  <si>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</si>
  <si>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</si>
  <si>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</si>
  <si>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</si>
  <si>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</si>
  <si>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</si>
  <si>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</si>
  <si>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</si>
  <si>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</si>
  <si>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</si>
  <si>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</si>
  <si>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</si>
  <si>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</si>
  <si>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</si>
  <si>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</si>
  <si>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</si>
  <si>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</si>
  <si>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</si>
  <si>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</si>
  <si>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</si>
  <si>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</si>
  <si>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</si>
  <si>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</si>
  <si>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</si>
  <si>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</si>
  <si>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</si>
  <si>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</si>
  <si>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</si>
  <si>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</si>
  <si>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</si>
  <si>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</si>
  <si>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</si>
  <si>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</si>
  <si>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</si>
  <si>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</si>
  <si>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</si>
  <si>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</si>
  <si>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</si>
  <si>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</si>
  <si>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</si>
  <si>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</si>
  <si>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</si>
  <si>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</si>
  <si>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</si>
  <si>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</si>
  <si>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</si>
  <si>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</si>
  <si>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</si>
  <si>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</si>
  <si>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</si>
  <si>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</si>
  <si>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</si>
  <si>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</si>
  <si>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</si>
  <si>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</si>
  <si>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</si>
  <si>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</si>
  <si>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</si>
  <si>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</si>
  <si>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</si>
  <si>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</si>
  <si>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</si>
  <si>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</si>
  <si>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</si>
  <si>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</si>
  <si>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</si>
  <si>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</si>
  <si>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</si>
  <si>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</si>
  <si>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</si>
  <si>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</si>
  <si>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</si>
  <si>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</si>
  <si>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</si>
  <si>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</si>
  <si>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</si>
  <si>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</si>
  <si>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</si>
  <si>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</si>
  <si>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</si>
  <si>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</si>
  <si>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</si>
  <si>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</si>
  <si>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</si>
  <si>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</si>
  <si>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</si>
  <si>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</si>
  <si>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</si>
  <si>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</si>
  <si>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</si>
  <si>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</si>
  <si>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</si>
  <si>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</si>
  <si>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</si>
  <si>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</si>
  <si>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</si>
  <si>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</si>
  <si>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</si>
  <si>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</si>
  <si>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</si>
  <si>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</si>
  <si>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</si>
  <si>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</si>
  <si>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</si>
  <si>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</si>
  <si>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</si>
  <si>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</si>
  <si>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</si>
  <si>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</si>
  <si>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</si>
  <si>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</si>
  <si>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</si>
  <si>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</si>
  <si>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</si>
  <si>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</si>
  <si>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</si>
  <si>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</si>
  <si>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</si>
  <si>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</si>
  <si>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</si>
  <si>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</si>
  <si>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</si>
  <si>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</si>
  <si>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</si>
  <si>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</si>
  <si>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</si>
  <si>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</si>
  <si>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</si>
  <si>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</si>
  <si>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</si>
  <si>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</si>
  <si>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</si>
  <si>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</si>
  <si>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</si>
  <si>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</si>
  <si>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</si>
  <si>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</si>
  <si>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</si>
  <si>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</si>
  <si>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</si>
  <si>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</si>
  <si>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</si>
  <si>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</si>
  <si>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</si>
  <si>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</si>
  <si>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</si>
  <si>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</si>
  <si>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</si>
  <si>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</si>
  <si>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</si>
  <si>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</si>
  <si>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</si>
  <si>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</si>
  <si>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</si>
  <si>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</si>
  <si>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</si>
  <si>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</si>
  <si>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</si>
  <si>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</si>
  <si>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</si>
  <si>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</si>
  <si>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</si>
  <si>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</si>
  <si>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</si>
  <si>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</si>
  <si>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</si>
  <si>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</si>
  <si>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</si>
  <si>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</si>
  <si>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</si>
  <si>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</si>
  <si>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</si>
  <si>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</si>
  <si>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</si>
  <si>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</si>
  <si>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</si>
  <si>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</si>
  <si>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</si>
  <si>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</si>
  <si>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</si>
  <si>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</si>
  <si>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</si>
  <si>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</si>
  <si>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</si>
  <si>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</si>
  <si>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</si>
  <si>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</si>
  <si>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</si>
  <si>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</si>
  <si>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</si>
  <si>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</si>
  <si>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</si>
  <si>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</si>
  <si>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</si>
  <si>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</si>
  <si>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</si>
  <si>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</si>
  <si>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</si>
  <si>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</si>
  <si>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</si>
  <si>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</si>
  <si>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</si>
  <si>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</si>
  <si>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</si>
  <si>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</si>
  <si>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</si>
  <si>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</si>
  <si>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</si>
  <si>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</si>
  <si>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</si>
  <si>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</si>
  <si>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</si>
  <si>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</si>
  <si>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</si>
  <si>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</si>
  <si>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</si>
  <si>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</si>
  <si>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</si>
  <si>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</si>
  <si>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</si>
  <si>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</si>
  <si>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</si>
  <si>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</si>
  <si>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</si>
  <si>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</si>
  <si>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</si>
  <si>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</si>
  <si>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</si>
  <si>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</si>
  <si>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</si>
  <si>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</si>
  <si>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</si>
  <si>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</si>
  <si>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</si>
  <si>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</si>
  <si>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</si>
  <si>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</si>
  <si>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</si>
  <si>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</si>
  <si>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</si>
  <si>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</si>
  <si>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</si>
  <si>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</si>
  <si>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</si>
  <si>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</si>
  <si>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</si>
  <si>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</si>
  <si>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</si>
  <si>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</si>
  <si>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</si>
  <si>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</si>
  <si>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</si>
  <si>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</si>
  <si>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</si>
  <si>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</si>
  <si>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</si>
  <si>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</si>
  <si>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</si>
  <si>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</si>
  <si>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</si>
  <si>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</si>
  <si>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</si>
  <si>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</si>
  <si>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</si>
  <si>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</si>
  <si>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</si>
  <si>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</si>
  <si>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</si>
  <si>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</si>
  <si>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</si>
  <si>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</si>
  <si>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</si>
  <si>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</si>
  <si>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</si>
  <si>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</si>
  <si>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</si>
  <si>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</si>
  <si>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</si>
  <si>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</si>
  <si>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</si>
  <si>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</si>
  <si>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</si>
  <si>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</si>
  <si>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</si>
  <si>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</si>
  <si>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</si>
  <si>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</si>
  <si>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</si>
  <si>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</si>
  <si>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</si>
  <si>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</si>
  <si>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</si>
  <si>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</si>
  <si>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</si>
  <si>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</si>
  <si>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</si>
  <si>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</si>
  <si>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</si>
  <si>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</si>
  <si>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</si>
  <si>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</si>
  <si>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</si>
  <si>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</si>
  <si>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</si>
  <si>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</si>
  <si>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</si>
  <si>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</si>
  <si>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</si>
  <si>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</si>
  <si>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</si>
  <si>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</si>
  <si>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</si>
  <si>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</si>
  <si>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</si>
  <si>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</si>
  <si>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</si>
  <si>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</si>
  <si>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</si>
  <si>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</si>
  <si>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</si>
  <si>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</si>
  <si>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</si>
  <si>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</si>
  <si>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</si>
  <si>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</si>
  <si>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</si>
  <si>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</si>
  <si>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</si>
  <si>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</si>
  <si>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</si>
  <si>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</si>
  <si>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</si>
  <si>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</si>
  <si>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</si>
  <si>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</si>
  <si>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</si>
  <si>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</si>
  <si>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</si>
  <si>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</si>
  <si>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</si>
  <si>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</si>
  <si>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</si>
  <si>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</si>
  <si>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</si>
  <si>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</si>
  <si>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</si>
  <si>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</si>
  <si>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</si>
  <si>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</si>
  <si>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</si>
  <si>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</si>
  <si>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</si>
  <si>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</si>
  <si>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</si>
  <si>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</si>
  <si>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</si>
  <si>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</si>
  <si>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</si>
  <si>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</si>
  <si>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</si>
  <si>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</si>
  <si>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</si>
  <si>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</si>
  <si>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</si>
  <si>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</si>
  <si>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</si>
  <si>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</si>
  <si>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</si>
  <si>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</si>
  <si>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</si>
  <si>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</si>
  <si>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</si>
  <si>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</si>
  <si>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</si>
  <si>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</si>
  <si>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</si>
  <si>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</si>
  <si>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</si>
  <si>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</si>
  <si>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</si>
  <si>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</si>
  <si>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</si>
  <si>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</si>
  <si>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</si>
  <si>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</si>
  <si>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</si>
  <si>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</si>
  <si>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</si>
  <si>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</si>
  <si>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</si>
  <si>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</si>
  <si>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</si>
  <si>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</si>
  <si>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</si>
  <si>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</si>
  <si>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</si>
  <si>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</si>
  <si>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</si>
  <si>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</si>
  <si>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</si>
  <si>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</si>
  <si>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</si>
  <si>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</si>
  <si>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</si>
  <si>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</si>
  <si>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</si>
  <si>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</si>
  <si>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</si>
  <si>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</si>
  <si>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</si>
  <si>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</si>
  <si>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</si>
  <si>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</si>
  <si>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</si>
  <si>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</si>
  <si>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</si>
  <si>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</si>
  <si>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</si>
  <si>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</si>
  <si>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</si>
  <si>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</si>
  <si>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</si>
  <si>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</si>
  <si>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</si>
  <si>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</si>
  <si>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</si>
  <si>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</si>
  <si>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</si>
  <si>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</si>
  <si>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</si>
  <si>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</si>
  <si>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</si>
  <si>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</si>
  <si>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</si>
  <si>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</si>
  <si>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</si>
  <si>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</si>
  <si>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</si>
  <si>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</si>
  <si>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</si>
  <si>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</si>
  <si>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</si>
  <si>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</si>
  <si>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</si>
  <si>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</si>
  <si>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</si>
  <si>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</si>
  <si>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</si>
  <si>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</si>
  <si>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</si>
  <si>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</si>
  <si>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</si>
  <si>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</si>
  <si>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</si>
  <si>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</si>
  <si>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</si>
  <si>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</si>
  <si>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</si>
  <si>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</si>
  <si>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</si>
  <si>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</si>
  <si>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</si>
  <si>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</si>
  <si>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</si>
  <si>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</si>
  <si>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</si>
  <si>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</si>
  <si>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</si>
  <si>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</si>
  <si>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</si>
  <si>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</si>
  <si>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</si>
  <si>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</si>
  <si>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</si>
  <si>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</si>
  <si>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</si>
  <si>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</si>
  <si>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</si>
  <si>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</si>
  <si>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</si>
  <si>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</si>
  <si>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</si>
  <si>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</si>
  <si>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</si>
  <si>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</si>
  <si>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</si>
  <si>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</si>
  <si>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</si>
  <si>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</si>
  <si>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</si>
  <si>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</si>
  <si>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</si>
  <si>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</si>
  <si>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</si>
  <si>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</si>
  <si>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</si>
  <si>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</si>
  <si>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</si>
  <si>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</si>
  <si>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</si>
  <si>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</si>
  <si>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</si>
  <si>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</si>
  <si>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</si>
  <si>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</si>
  <si>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</si>
  <si>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</si>
  <si>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</si>
  <si>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</si>
  <si>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</si>
  <si>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</si>
  <si>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</si>
  <si>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</si>
  <si>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</si>
  <si>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</si>
  <si>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</si>
  <si>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</si>
  <si>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</si>
  <si>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</si>
  <si>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</si>
  <si>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</si>
  <si>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</si>
  <si>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</si>
  <si>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</si>
  <si>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</si>
  <si>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</si>
  <si>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</si>
  <si>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</si>
  <si>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</si>
  <si>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</si>
  <si>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</si>
  <si>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</si>
  <si>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</si>
  <si>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</si>
  <si>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</si>
  <si>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</si>
  <si>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</si>
  <si>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</si>
  <si>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</si>
  <si>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</si>
  <si>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</si>
  <si>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</si>
  <si>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</si>
  <si>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</si>
  <si>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</si>
  <si>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</si>
  <si>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</si>
  <si>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</si>
  <si>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</si>
  <si>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</si>
  <si>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</si>
  <si>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</si>
  <si>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</si>
  <si>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</si>
  <si>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</si>
  <si>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</si>
  <si>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</si>
  <si>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</si>
  <si>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</si>
  <si>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</si>
  <si>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</si>
  <si>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</si>
  <si>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</si>
  <si>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</si>
  <si>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</si>
  <si>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</si>
  <si>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</si>
  <si>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</si>
  <si>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</si>
  <si>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</si>
  <si>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</si>
  <si>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</si>
  <si>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</si>
  <si>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</si>
  <si>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</si>
  <si>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</si>
  <si>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</si>
  <si>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</si>
  <si>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</si>
  <si>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</si>
  <si>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</si>
  <si>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</si>
  <si>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</si>
  <si>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</si>
  <si>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</si>
  <si>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</si>
  <si>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</si>
  <si>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</si>
  <si>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</si>
  <si>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</si>
  <si>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</si>
  <si>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</si>
  <si>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</si>
  <si>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</si>
  <si>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</si>
  <si>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</si>
  <si>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</si>
  <si>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</si>
  <si>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</si>
  <si>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</si>
  <si>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</si>
  <si>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</si>
  <si>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</si>
  <si>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</si>
  <si>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</si>
  <si>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</si>
  <si>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</si>
  <si>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</si>
  <si>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</si>
  <si>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</si>
  <si>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</si>
  <si>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</si>
  <si>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</si>
  <si>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</si>
  <si>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</si>
  <si>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</si>
  <si>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</si>
  <si>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</si>
  <si>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</si>
  <si>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</si>
  <si>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</si>
  <si>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</si>
  <si>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</si>
  <si>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</si>
  <si>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</si>
  <si>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</si>
  <si>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</si>
  <si>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</si>
  <si>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</si>
  <si>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</si>
  <si>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</si>
  <si>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</si>
  <si>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</si>
  <si>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</si>
  <si>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</si>
  <si>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</si>
  <si>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</si>
  <si>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</si>
  <si>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</si>
  <si>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</si>
  <si>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</si>
  <si>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</si>
  <si>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</si>
  <si>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</si>
  <si>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</si>
  <si>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</si>
  <si>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</si>
  <si>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</si>
  <si>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</si>
  <si>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</si>
  <si>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</si>
  <si>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</si>
  <si>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</si>
  <si>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</si>
  <si>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</si>
  <si>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</si>
  <si>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</si>
  <si>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</si>
  <si>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</si>
  <si>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</si>
  <si>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</si>
  <si>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</si>
  <si>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</si>
  <si>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</si>
  <si>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</si>
  <si>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</si>
  <si>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</si>
  <si>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</si>
  <si>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</si>
  <si>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</si>
  <si>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</si>
  <si>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</si>
  <si>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</si>
  <si>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</si>
  <si>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</si>
  <si>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</si>
  <si>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</si>
  <si>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</si>
  <si>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</si>
  <si>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</si>
  <si>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</si>
  <si>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</si>
  <si>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</si>
  <si>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</si>
  <si>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</si>
  <si>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</si>
  <si>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</si>
  <si>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</si>
  <si>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</si>
  <si>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</si>
  <si>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</si>
  <si>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</si>
  <si>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</si>
  <si>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</si>
  <si>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</si>
  <si>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</si>
  <si>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</si>
  <si>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</si>
  <si>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</si>
  <si>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</si>
  <si>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</si>
  <si>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</si>
  <si>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</si>
  <si>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</si>
  <si>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</si>
  <si>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</si>
  <si>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</si>
  <si>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</si>
  <si>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</si>
  <si>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</si>
  <si>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</si>
  <si>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</si>
  <si>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</si>
  <si>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</si>
  <si>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</si>
  <si>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</si>
  <si>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</si>
  <si>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</si>
  <si>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</si>
  <si>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</si>
  <si>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</si>
  <si>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</si>
  <si>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</si>
  <si>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</si>
  <si>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</si>
  <si>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</si>
  <si>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</si>
  <si>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</si>
  <si>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</si>
  <si>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</si>
  <si>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</si>
  <si>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</si>
  <si>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</si>
  <si>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</si>
  <si>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</si>
  <si>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</si>
  <si>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</si>
  <si>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</si>
  <si>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</si>
  <si>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</si>
  <si>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</si>
  <si>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</si>
  <si>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</si>
  <si>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</si>
  <si>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</si>
  <si>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</si>
  <si>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</si>
  <si>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</si>
  <si>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</si>
  <si>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</si>
  <si>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</si>
  <si>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</si>
  <si>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</si>
  <si>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</si>
  <si>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</si>
  <si>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</si>
  <si>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</si>
  <si>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</si>
  <si>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</si>
  <si>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</si>
  <si>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</si>
  <si>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</si>
  <si>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</si>
  <si>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</si>
  <si>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</si>
  <si>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</si>
  <si>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</si>
  <si>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</si>
  <si>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</si>
  <si>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</si>
  <si>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</si>
  <si>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</si>
  <si>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</si>
  <si>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</si>
  <si>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</si>
  <si>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</si>
  <si>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</si>
  <si>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</si>
  <si>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</si>
  <si>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</si>
  <si>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</si>
  <si>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</si>
  <si>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</si>
  <si>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</si>
  <si>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</si>
  <si>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</si>
  <si>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</si>
  <si>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</si>
  <si>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</si>
  <si>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</si>
  <si>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</si>
  <si>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</si>
  <si>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</si>
  <si>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</si>
  <si>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</si>
  <si>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</si>
  <si>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</si>
  <si>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</si>
  <si>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</si>
  <si>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</si>
  <si>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</si>
  <si>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</si>
  <si>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</si>
  <si>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</si>
  <si>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</si>
  <si>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</si>
  <si>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</si>
  <si>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</si>
  <si>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</si>
  <si>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</si>
  <si>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</si>
  <si>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</si>
  <si>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</si>
  <si>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</si>
  <si>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</si>
  <si>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</si>
  <si>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</si>
  <si>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</si>
  <si>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</si>
  <si>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</si>
  <si>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</si>
  <si>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</si>
  <si>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</si>
  <si>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</si>
  <si>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</si>
  <si>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</si>
  <si>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</si>
  <si>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</si>
  <si>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</si>
  <si>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</si>
  <si>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</si>
  <si>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</si>
  <si>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</si>
  <si>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</si>
  <si>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</si>
  <si>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</si>
  <si>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</si>
  <si>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</si>
  <si>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</si>
  <si>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</si>
  <si>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</si>
  <si>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</si>
  <si>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</si>
  <si>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</si>
  <si>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</si>
  <si>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</si>
  <si>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</si>
  <si>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</si>
  <si>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</si>
  <si>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</si>
  <si>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</si>
  <si>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</si>
  <si>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</si>
  <si>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</si>
  <si>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</si>
  <si>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</si>
  <si>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</si>
  <si>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</si>
  <si>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</si>
  <si>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</si>
  <si>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</si>
  <si>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</si>
  <si>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</si>
  <si>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</si>
  <si>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</si>
  <si>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</si>
  <si>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</si>
  <si>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</si>
  <si>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</si>
  <si>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</si>
  <si>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</si>
  <si>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</si>
  <si>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</si>
  <si>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</si>
  <si>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</si>
  <si>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</si>
  <si>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</si>
  <si>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</si>
  <si>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</si>
  <si>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</si>
  <si>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</si>
  <si>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</si>
  <si>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</si>
  <si>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</si>
  <si>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</si>
  <si>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</si>
  <si>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</si>
  <si>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</si>
  <si>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</si>
  <si>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</si>
  <si>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</si>
  <si>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</si>
  <si>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</si>
  <si>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</si>
  <si>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</si>
  <si>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</si>
  <si>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</si>
  <si>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</si>
  <si>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</si>
  <si>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</si>
  <si>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</si>
  <si>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</si>
  <si>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</si>
  <si>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</si>
  <si>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</si>
  <si>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</si>
  <si>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</si>
  <si>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</si>
  <si>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</si>
  <si>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</si>
  <si>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</si>
  <si>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</si>
  <si>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</si>
  <si>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</si>
  <si>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</si>
  <si>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</si>
  <si>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</si>
  <si>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</si>
  <si>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</si>
  <si>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</si>
  <si>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</si>
  <si>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</si>
  <si>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</si>
  <si>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</si>
  <si>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</si>
  <si>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</si>
  <si>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</si>
  <si>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</si>
  <si>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</si>
  <si>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</si>
  <si>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</si>
  <si>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</si>
  <si>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</si>
  <si>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</si>
  <si>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</si>
  <si>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</si>
  <si>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</si>
  <si>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</si>
  <si>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</si>
  <si>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</si>
  <si>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</si>
  <si>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</si>
  <si>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</si>
  <si>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</si>
  <si>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</si>
  <si>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</si>
  <si>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</si>
  <si>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</si>
  <si>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</si>
  <si>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</si>
  <si>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</si>
  <si>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</si>
  <si>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</si>
  <si>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</si>
  <si>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</si>
  <si>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</si>
  <si>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</si>
  <si>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</si>
  <si>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</si>
  <si>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</si>
  <si>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</si>
  <si>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</si>
  <si>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</si>
  <si>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</si>
  <si>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</si>
  <si>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</si>
  <si>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</si>
  <si>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</si>
  <si>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</si>
  <si>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</si>
  <si>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</si>
  <si>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</si>
  <si>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</si>
  <si>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</si>
  <si>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</si>
  <si>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</si>
  <si>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</si>
  <si>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</si>
  <si>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</si>
  <si>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</si>
  <si>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</si>
  <si>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</si>
  <si>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</si>
  <si>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</si>
  <si>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</si>
  <si>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</si>
  <si>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</si>
  <si>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</si>
  <si>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</si>
  <si>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</si>
  <si>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</si>
  <si>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</si>
  <si>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</si>
  <si>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</si>
  <si>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</si>
  <si>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</si>
  <si>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</si>
  <si>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</si>
  <si>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</si>
  <si>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</si>
  <si>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</si>
  <si>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</si>
  <si>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</si>
  <si>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</si>
  <si>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</si>
  <si>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</si>
  <si>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</si>
  <si>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</si>
  <si>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</si>
  <si>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</si>
  <si>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</si>
  <si>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</si>
  <si>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</si>
  <si>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</si>
  <si>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</si>
  <si>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</si>
  <si>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</si>
  <si>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</si>
  <si>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</si>
  <si>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</si>
  <si>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</si>
  <si>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</si>
  <si>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</si>
  <si>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</si>
  <si>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</si>
  <si>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</si>
  <si>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</si>
  <si>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</si>
  <si>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</si>
  <si>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</si>
  <si>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</si>
  <si>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</si>
  <si>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</si>
  <si>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</si>
  <si>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</si>
  <si>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</si>
  <si>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</si>
  <si>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</si>
  <si>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</si>
  <si>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</si>
  <si>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</si>
  <si>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</si>
  <si>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</si>
  <si>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</si>
  <si>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</si>
  <si>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</si>
  <si>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</si>
  <si>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</si>
  <si>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</si>
  <si>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</si>
  <si>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</si>
  <si>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</si>
  <si>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</si>
  <si>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</si>
  <si>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</si>
  <si>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</si>
  <si>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</si>
  <si>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</si>
  <si>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</si>
  <si>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</si>
  <si>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</si>
  <si>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</si>
  <si>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</si>
  <si>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</si>
  <si>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</si>
  <si>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</si>
  <si>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</si>
  <si>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</si>
  <si>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</si>
  <si>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</si>
  <si>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</si>
  <si>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</si>
  <si>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</si>
  <si>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</si>
  <si>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</si>
  <si>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</si>
  <si>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</si>
  <si>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</si>
  <si>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</si>
  <si>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</si>
  <si>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</si>
  <si>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</si>
  <si>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</si>
  <si>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</si>
  <si>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</si>
  <si>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</si>
  <si>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</si>
  <si>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</si>
  <si>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</si>
  <si>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</si>
  <si>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</si>
  <si>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</si>
  <si>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</si>
  <si>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</si>
  <si>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</si>
  <si>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</si>
  <si>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</si>
  <si>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</si>
  <si>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</si>
  <si>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</si>
  <si>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</si>
  <si>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</si>
  <si>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</si>
  <si>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</si>
  <si>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</si>
  <si>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</si>
  <si>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</si>
  <si>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</si>
  <si>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</si>
  <si>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</si>
  <si>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</si>
  <si>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</si>
  <si>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</si>
  <si>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</si>
  <si>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</si>
  <si>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</si>
  <si>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</si>
  <si>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</si>
  <si>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</si>
  <si>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</si>
  <si>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</si>
  <si>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</si>
  <si>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</si>
  <si>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</si>
  <si>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</si>
  <si>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</si>
  <si>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</si>
  <si>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</si>
  <si>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</si>
  <si>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</si>
  <si>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</si>
  <si>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</si>
  <si>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</si>
  <si>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</si>
  <si>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</si>
  <si>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</si>
  <si>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</si>
  <si>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</si>
  <si>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</si>
  <si>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</si>
  <si>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</si>
  <si>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</si>
  <si>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</si>
  <si>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</si>
  <si>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</si>
  <si>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</si>
  <si>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</si>
  <si>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</si>
  <si>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</si>
  <si>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</si>
  <si>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</si>
  <si>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</si>
  <si>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</si>
  <si>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</si>
  <si>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</si>
  <si>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</si>
  <si>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</si>
  <si>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</si>
  <si>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</si>
  <si>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</si>
  <si>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</si>
  <si>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</si>
  <si>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</si>
  <si>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</si>
  <si>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</si>
  <si>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</si>
  <si>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</si>
  <si>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</si>
  <si>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</si>
  <si>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</si>
  <si>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</si>
  <si>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</si>
  <si>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</si>
  <si>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</si>
  <si>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</si>
  <si>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</si>
  <si>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</si>
  <si>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</si>
  <si>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</si>
  <si>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</si>
  <si>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</si>
  <si>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</si>
  <si>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</si>
  <si>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</si>
  <si>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</si>
  <si>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</si>
  <si>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</si>
  <si>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</si>
  <si>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</si>
  <si>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</si>
  <si>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</si>
  <si>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</si>
  <si>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</si>
  <si>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</si>
  <si>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</si>
  <si>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</si>
  <si>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</si>
  <si>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</si>
  <si>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</si>
  <si>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</si>
  <si>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</si>
  <si>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</si>
  <si>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</si>
  <si>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</si>
  <si>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</si>
  <si>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</si>
  <si>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</si>
  <si>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</si>
  <si>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</si>
  <si>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</si>
  <si>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</si>
  <si>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</si>
  <si>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</si>
  <si>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</si>
  <si>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</si>
  <si>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</si>
  <si>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</si>
  <si>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</si>
  <si>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</si>
  <si>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</si>
  <si>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</si>
  <si>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</si>
  <si>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</si>
  <si>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</si>
  <si>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</si>
  <si>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</si>
  <si>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</si>
  <si>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</si>
  <si>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</si>
  <si>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</si>
  <si>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</si>
  <si>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</si>
  <si>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</si>
  <si>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</si>
  <si>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</si>
  <si>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</si>
  <si>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</si>
  <si>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</si>
  <si>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</si>
  <si>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</si>
  <si>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</si>
  <si>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</si>
  <si>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</si>
  <si>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</si>
  <si>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</si>
  <si>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</si>
  <si>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</si>
  <si>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</si>
  <si>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</si>
  <si>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</si>
  <si>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</si>
  <si>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</si>
  <si>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</si>
  <si>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</si>
  <si>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</si>
  <si>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</si>
  <si>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</si>
  <si>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</si>
  <si>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</si>
  <si>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</si>
  <si>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</si>
  <si>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</si>
  <si>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</si>
  <si>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</si>
  <si>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</si>
  <si>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</si>
  <si>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</si>
  <si>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</si>
  <si>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</si>
  <si>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</si>
  <si>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</si>
  <si>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</si>
  <si>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</si>
  <si>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</si>
  <si>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</si>
  <si>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</si>
  <si>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</si>
  <si>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</si>
  <si>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</si>
  <si>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</si>
  <si>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</si>
  <si>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</si>
  <si>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</si>
  <si>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</si>
  <si>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</si>
  <si>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</si>
  <si>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</si>
  <si>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</si>
  <si>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</si>
  <si>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</si>
  <si>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</si>
  <si>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</si>
  <si>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</si>
  <si>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</si>
  <si>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</si>
  <si>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</si>
  <si>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</si>
  <si>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</si>
  <si>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</si>
  <si>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</si>
  <si>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</si>
  <si>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</si>
  <si>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</si>
  <si>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</si>
  <si>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</si>
  <si>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</si>
  <si>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</si>
  <si>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</si>
  <si>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</si>
  <si>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</si>
  <si>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</si>
  <si>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</si>
  <si>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</si>
  <si>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</si>
  <si>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</si>
  <si>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</si>
  <si>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</si>
  <si>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</si>
  <si>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</si>
  <si>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</si>
  <si>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</si>
  <si>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</si>
  <si>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</si>
  <si>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</si>
  <si>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</si>
  <si>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</si>
  <si>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</si>
  <si>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</si>
  <si>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</si>
  <si>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</si>
  <si>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</si>
  <si>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</si>
  <si>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</si>
  <si>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</si>
  <si>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</si>
  <si>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</si>
  <si>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</si>
  <si>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</si>
  <si>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</si>
  <si>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</si>
  <si>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</si>
  <si>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</si>
  <si>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</si>
  <si>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</si>
  <si>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</si>
  <si>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</si>
  <si>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</si>
  <si>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</si>
  <si>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</si>
  <si>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</si>
  <si>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</si>
  <si>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</si>
  <si>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</si>
  <si>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</si>
  <si>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</si>
  <si>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</si>
  <si>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</si>
  <si>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</si>
  <si>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</si>
  <si>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</si>
  <si>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</si>
  <si>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</si>
  <si>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</si>
  <si>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</si>
  <si>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</si>
  <si>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</si>
  <si>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</si>
  <si>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</si>
  <si>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</si>
  <si>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</si>
  <si>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</si>
  <si>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</si>
  <si>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</si>
  <si>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</si>
  <si>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</si>
  <si>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</si>
  <si>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</si>
  <si>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</si>
  <si>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</si>
  <si>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</si>
  <si>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</si>
  <si>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</si>
  <si>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</si>
  <si>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</si>
  <si>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</si>
  <si>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</si>
  <si>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</si>
  <si>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</si>
  <si>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</si>
  <si>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</si>
  <si>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</si>
  <si>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</si>
  <si>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</si>
  <si>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</si>
  <si>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</si>
  <si>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</si>
  <si>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</si>
  <si>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</si>
  <si>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</si>
  <si>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</si>
  <si>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</si>
  <si>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</si>
  <si>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</si>
  <si>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</si>
  <si>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</si>
  <si>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</si>
  <si>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</si>
  <si>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</si>
  <si>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</si>
  <si>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</si>
  <si>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</si>
  <si>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</si>
  <si>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</si>
  <si>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</si>
  <si>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</si>
  <si>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</si>
  <si>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</si>
  <si>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</si>
  <si>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</si>
  <si>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</si>
  <si>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</si>
  <si>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</si>
  <si>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</si>
  <si>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</si>
  <si>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</si>
  <si>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</si>
  <si>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</si>
  <si>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</si>
  <si>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</si>
  <si>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</si>
  <si>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</si>
  <si>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</si>
  <si>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</si>
  <si>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</si>
  <si>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</si>
  <si>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</si>
  <si>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</si>
  <si>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</si>
  <si>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</si>
  <si>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</si>
  <si>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</si>
  <si>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</si>
  <si>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</si>
  <si>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</si>
  <si>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</si>
  <si>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</si>
  <si>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</si>
  <si>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</si>
  <si>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</si>
  <si>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</si>
  <si>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</si>
  <si>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</si>
  <si>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</si>
  <si>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</si>
  <si>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</si>
  <si>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</si>
  <si>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</si>
  <si>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</si>
  <si>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</si>
  <si>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</si>
  <si>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</si>
  <si>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</si>
  <si>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</si>
  <si>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</si>
  <si>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</si>
  <si>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</si>
  <si>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</si>
  <si>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</si>
  <si>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</si>
  <si>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</si>
  <si>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</si>
  <si>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</si>
  <si>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</si>
  <si>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</si>
  <si>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</si>
  <si>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</si>
  <si>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</si>
  <si>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</si>
  <si>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</si>
  <si>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</si>
  <si>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</si>
  <si>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</si>
  <si>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</si>
  <si>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</si>
  <si>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</si>
  <si>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</si>
  <si>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</si>
  <si>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</si>
  <si>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</si>
  <si>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</si>
  <si>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</si>
  <si>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</si>
  <si>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</si>
  <si>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</si>
  <si>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</si>
  <si>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</si>
  <si>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</si>
  <si>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</si>
  <si>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</si>
  <si>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</si>
  <si>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</si>
  <si>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</si>
  <si>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</si>
  <si>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</si>
  <si>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</si>
  <si>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</si>
  <si>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</si>
  <si>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</si>
  <si>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</si>
  <si>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</si>
  <si>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</si>
  <si>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</si>
  <si>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</si>
  <si>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</si>
  <si>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</si>
  <si>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</si>
  <si>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</si>
  <si>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</si>
  <si>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</si>
  <si>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</si>
  <si>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</si>
  <si>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</si>
  <si>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</si>
  <si>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</si>
  <si>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</si>
  <si>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</si>
  <si>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</si>
  <si>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</si>
  <si>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</si>
  <si>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</si>
  <si>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</si>
  <si>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</si>
  <si>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</si>
  <si>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</si>
  <si>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</si>
  <si>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</si>
  <si>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</si>
  <si>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</si>
  <si>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</si>
  <si>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</si>
  <si>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</si>
  <si>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</si>
  <si>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</si>
  <si>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</si>
  <si>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</si>
  <si>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</si>
  <si>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</si>
  <si>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</si>
  <si>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</si>
  <si>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</si>
  <si>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</si>
  <si>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</si>
  <si>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</si>
  <si>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</si>
  <si>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</si>
  <si>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</si>
  <si>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</si>
  <si>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</si>
  <si>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</si>
  <si>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</si>
  <si>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</si>
  <si>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</si>
  <si>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</si>
  <si>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</si>
  <si>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</si>
  <si>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</si>
  <si>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</si>
  <si>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</si>
  <si>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</si>
  <si>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</si>
  <si>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</si>
  <si>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</si>
  <si>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</si>
  <si>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</si>
  <si>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</si>
  <si>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</si>
  <si>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</si>
  <si>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</si>
  <si>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</si>
  <si>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</si>
  <si>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</si>
  <si>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</si>
  <si>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</si>
  <si>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</si>
  <si>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</si>
  <si>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</si>
  <si>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</si>
  <si>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</si>
  <si>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</si>
  <si>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</si>
  <si>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</si>
  <si>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</si>
  <si>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</si>
  <si>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</si>
  <si>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</si>
  <si>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</si>
  <si>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</si>
  <si>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</si>
  <si>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</si>
  <si>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</si>
  <si>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</si>
  <si>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</si>
  <si>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</si>
  <si>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</si>
  <si>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</si>
  <si>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</si>
  <si>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</si>
  <si>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</si>
  <si>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</si>
  <si>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</si>
  <si>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</si>
  <si>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</si>
  <si>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</si>
  <si>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</si>
  <si>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</si>
  <si>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</si>
  <si>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</si>
  <si>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</si>
  <si>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</si>
  <si>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</si>
  <si>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</si>
  <si>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</si>
  <si>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</si>
  <si>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</si>
  <si>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</si>
  <si>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</si>
  <si>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</si>
  <si>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</si>
  <si>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</si>
  <si>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</si>
  <si>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</si>
  <si>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</si>
  <si>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</si>
  <si>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</si>
  <si>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</si>
  <si>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</si>
  <si>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</si>
  <si>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</si>
  <si>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</si>
  <si>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</si>
  <si>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</si>
  <si>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</si>
  <si>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</si>
  <si>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</si>
  <si>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</si>
  <si>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</si>
  <si>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</si>
  <si>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</si>
  <si>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</si>
  <si>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</si>
  <si>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</si>
  <si>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</si>
  <si>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</si>
  <si>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</si>
  <si>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</si>
  <si>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</si>
  <si>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</si>
  <si>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</si>
  <si>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</si>
  <si>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</si>
  <si>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</si>
  <si>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</si>
  <si>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</si>
  <si>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</si>
  <si>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</si>
  <si>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</si>
  <si>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</si>
  <si>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</si>
  <si>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</si>
  <si>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</si>
  <si>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</si>
  <si>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</si>
  <si>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</si>
  <si>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</si>
  <si>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</si>
  <si>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</si>
  <si>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</si>
  <si>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</si>
  <si>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</si>
  <si>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</si>
  <si>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</si>
  <si>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</si>
  <si>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</si>
  <si>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</si>
  <si>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</si>
  <si>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</si>
  <si>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</si>
  <si>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</si>
  <si>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</si>
  <si>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</si>
  <si>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</si>
  <si>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</si>
  <si>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</si>
  <si>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</si>
  <si>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</si>
  <si>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</si>
  <si>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</si>
  <si>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</si>
  <si>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</si>
  <si>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</si>
  <si>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</si>
  <si>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</si>
  <si>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</si>
  <si>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</si>
  <si>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</si>
  <si>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</si>
  <si>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</si>
  <si>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</si>
  <si>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</si>
  <si>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</si>
  <si>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</si>
  <si>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</si>
  <si>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</si>
  <si>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</si>
  <si>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</si>
  <si>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</si>
  <si>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</si>
  <si>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</si>
  <si>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</si>
  <si>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</si>
  <si>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</si>
  <si>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</si>
  <si>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</si>
  <si>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</si>
  <si>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</si>
  <si>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</si>
  <si>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</si>
  <si>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</si>
  <si>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</si>
  <si>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</si>
  <si>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</si>
  <si>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</si>
  <si>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</si>
  <si>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</si>
  <si>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</si>
  <si>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</si>
  <si>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</si>
  <si>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</si>
  <si>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</si>
  <si>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</si>
  <si>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</si>
  <si>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</si>
  <si>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</si>
  <si>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</si>
  <si>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</si>
  <si>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</si>
  <si>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</si>
  <si>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</si>
  <si>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</si>
  <si>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</si>
  <si>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</si>
  <si>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</si>
  <si>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</si>
  <si>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</si>
  <si>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</si>
  <si>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</si>
  <si>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</si>
  <si>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</si>
  <si>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</si>
  <si>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</si>
  <si>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</si>
  <si>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</si>
  <si>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</si>
  <si>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</si>
  <si>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</si>
  <si>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</si>
  <si>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</si>
  <si>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</si>
  <si>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</si>
  <si>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</si>
  <si>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</si>
  <si>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</si>
  <si>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</si>
  <si>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</si>
  <si>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</si>
  <si>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</si>
  <si>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</si>
  <si>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</si>
  <si>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</si>
  <si>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</si>
  <si>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</si>
  <si>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</si>
  <si>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</si>
  <si>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</si>
  <si>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</si>
  <si>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</si>
  <si>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</si>
  <si>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</si>
  <si>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</si>
  <si>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</si>
  <si>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</si>
  <si>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</si>
  <si>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</si>
  <si>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</si>
  <si>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</si>
  <si>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</si>
  <si>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</si>
  <si>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</si>
  <si>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</si>
  <si>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</si>
  <si>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</si>
  <si>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</si>
  <si>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</si>
  <si>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</si>
  <si>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</si>
  <si>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</si>
  <si>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</si>
  <si>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</si>
  <si>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</si>
  <si>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</si>
  <si>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</si>
  <si>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</si>
  <si>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</si>
  <si>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</si>
  <si>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</si>
  <si>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</si>
  <si>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</si>
  <si>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</si>
  <si>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</si>
  <si>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</si>
  <si>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</si>
  <si>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</si>
  <si>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</si>
  <si>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</si>
  <si>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</si>
  <si>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</si>
  <si>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</si>
  <si>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</si>
  <si>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</si>
  <si>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</si>
  <si>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</si>
  <si>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</si>
  <si>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</si>
  <si>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</si>
  <si>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</si>
  <si>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</si>
  <si>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</si>
  <si>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</si>
  <si>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</si>
  <si>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</si>
  <si>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</si>
  <si>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</si>
  <si>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</si>
  <si>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</si>
  <si>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</si>
  <si>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</si>
  <si>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</si>
  <si>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</si>
  <si>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</si>
  <si>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</si>
  <si>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</si>
  <si>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</si>
  <si>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</si>
  <si>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</si>
  <si>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</si>
  <si>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</si>
  <si>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</si>
  <si>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</si>
  <si>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</si>
  <si>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</si>
  <si>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</si>
  <si>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</si>
  <si>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</si>
  <si>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</si>
  <si>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</si>
  <si>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</si>
  <si>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</si>
  <si>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</si>
  <si>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</si>
  <si>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</si>
  <si>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</si>
  <si>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</si>
  <si>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</si>
  <si>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</si>
  <si>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</si>
  <si>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</si>
  <si>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</si>
  <si>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</si>
  <si>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</si>
  <si>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</si>
  <si>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</si>
  <si>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</si>
  <si>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</si>
  <si>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</si>
  <si>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</si>
  <si>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</si>
  <si>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</si>
  <si>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</si>
  <si>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</si>
  <si>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</si>
  <si>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</si>
  <si>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</si>
  <si>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</si>
  <si>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</si>
  <si>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</si>
  <si>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</si>
  <si>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</si>
  <si>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</si>
  <si>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</si>
  <si>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</si>
  <si>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</si>
  <si>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</si>
  <si>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</si>
  <si>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</si>
  <si>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</si>
  <si>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</si>
  <si>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</si>
  <si>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</si>
  <si>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</si>
  <si>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</si>
  <si>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</si>
  <si>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</si>
  <si>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</si>
  <si>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</si>
  <si>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</si>
  <si>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</si>
  <si>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</si>
  <si>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</si>
  <si>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</si>
  <si>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</si>
  <si>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</si>
  <si>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</si>
  <si>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</si>
  <si>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</si>
  <si>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</si>
  <si>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</si>
  <si>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</si>
  <si>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</si>
  <si>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</si>
  <si>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</si>
  <si>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</si>
  <si>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</si>
  <si>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</si>
  <si>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Division</t>
  </si>
  <si>
    <t xml:space="preserve">Category of NHM Manpower </t>
  </si>
  <si>
    <t>Position Name</t>
  </si>
  <si>
    <t>Cuttent Sanctioned Position in FY 2024-26</t>
  </si>
  <si>
    <t>Proposed NHM Manpower in 2026-27 (Dropped/ Continue/ New</t>
  </si>
  <si>
    <t>PI (25%) ( For SHSRC PI 15%))</t>
  </si>
  <si>
    <t>KBK Incentive</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</si>
  <si>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</si>
  <si>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</si>
  <si>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</si>
  <si>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</si>
  <si>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</si>
  <si>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</si>
  <si>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</si>
  <si>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</si>
  <si>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</si>
  <si>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</si>
  <si>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</si>
  <si>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</si>
  <si>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</si>
  <si>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</si>
  <si>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</si>
  <si>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</si>
  <si>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</si>
  <si>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</si>
  <si>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</si>
  <si>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</si>
  <si>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</si>
  <si>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</si>
  <si>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</si>
  <si>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</si>
  <si>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</si>
  <si>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</si>
  <si>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</si>
  <si>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</si>
  <si>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</si>
  <si>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</si>
  <si>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</si>
  <si>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</si>
  <si>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</si>
  <si>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</si>
  <si>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</si>
  <si>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</si>
  <si>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</si>
  <si>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</si>
  <si>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</si>
  <si>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</si>
  <si>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</si>
  <si>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</si>
  <si>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</si>
  <si>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</si>
  <si>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</si>
  <si>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</si>
  <si>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</si>
  <si>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</si>
  <si>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</si>
  <si>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</si>
  <si>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</si>
  <si>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</si>
  <si>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</si>
  <si>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</si>
  <si>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</si>
  <si>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</si>
  <si>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</si>
  <si>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</si>
  <si>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</si>
  <si>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</si>
  <si>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</si>
  <si>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</si>
  <si>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</si>
  <si>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</si>
  <si>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</si>
  <si>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</si>
  <si>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</si>
  <si>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</si>
  <si>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</si>
  <si>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</si>
  <si>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</si>
  <si>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</si>
  <si>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</si>
  <si>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</si>
  <si>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</si>
  <si>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</si>
  <si>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</si>
  <si>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</si>
  <si>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</si>
  <si>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</si>
  <si>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</si>
  <si>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</si>
  <si>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</si>
  <si>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</si>
  <si>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</si>
  <si>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</si>
  <si>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</si>
  <si>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</si>
  <si>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</si>
  <si>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</si>
  <si>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</si>
  <si>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</si>
  <si>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</si>
  <si>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</si>
  <si>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</si>
  <si>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</si>
  <si>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</si>
  <si>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</si>
  <si>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</si>
  <si>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</si>
  <si>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</si>
  <si>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</si>
  <si>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</si>
  <si>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</si>
  <si>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</si>
  <si>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</si>
  <si>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</si>
  <si>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</si>
  <si>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</si>
  <si>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</si>
  <si>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</si>
  <si>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</si>
  <si>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</si>
  <si>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</si>
  <si>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</si>
  <si>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</si>
  <si>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</si>
  <si>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</si>
  <si>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</si>
  <si>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</si>
  <si>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</si>
  <si>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</si>
  <si>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</si>
  <si>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</si>
  <si>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</si>
  <si>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</si>
  <si>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</si>
  <si>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</si>
  <si>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</si>
  <si>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</si>
  <si>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</si>
  <si>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</si>
  <si>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</si>
  <si>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</si>
  <si>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</si>
  <si>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</si>
  <si>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</si>
  <si>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</si>
  <si>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</si>
  <si>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</si>
  <si>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</si>
  <si>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</si>
  <si>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</si>
  <si>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</si>
  <si>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</si>
  <si>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</si>
  <si>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</si>
  <si>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</si>
  <si>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</si>
  <si>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</si>
  <si>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</si>
  <si>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</si>
  <si>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</si>
  <si>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</si>
  <si>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</si>
  <si>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</si>
  <si>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</si>
  <si>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</si>
  <si>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</si>
  <si>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</si>
  <si>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</si>
  <si>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</si>
  <si>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</si>
  <si>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</si>
  <si>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</si>
  <si>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</si>
  <si>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</si>
  <si>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</si>
  <si>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</si>
  <si>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</si>
  <si>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</si>
  <si>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</si>
  <si>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</si>
  <si>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</si>
  <si>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</si>
  <si>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</si>
  <si>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</si>
  <si>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</si>
  <si>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</si>
  <si>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</si>
  <si>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</si>
  <si>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</si>
  <si>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</si>
  <si>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</si>
  <si>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</si>
  <si>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</si>
  <si>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</si>
  <si>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</si>
  <si>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</si>
  <si>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</si>
  <si>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</si>
  <si>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</si>
  <si>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</si>
  <si>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</si>
  <si>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</si>
  <si>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</si>
  <si>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</si>
  <si>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</si>
  <si>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</si>
  <si>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</si>
  <si>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</si>
  <si>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</si>
  <si>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</si>
  <si>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</si>
  <si>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</si>
  <si>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</si>
  <si>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</si>
  <si>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</si>
  <si>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</si>
  <si>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</si>
  <si>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</si>
  <si>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</si>
  <si>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</si>
  <si>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</si>
  <si>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</si>
  <si>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</si>
  <si>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</si>
  <si>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</si>
  <si>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</si>
  <si>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</si>
  <si>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</si>
  <si>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</si>
  <si>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</si>
  <si>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</si>
  <si>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</si>
  <si>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</si>
  <si>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</si>
  <si>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</si>
  <si>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</si>
  <si>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</si>
  <si>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</si>
  <si>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</si>
  <si>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</si>
  <si>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</si>
  <si>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</si>
  <si>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</si>
  <si>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</si>
  <si>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</si>
  <si>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</si>
  <si>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</si>
  <si>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</si>
  <si>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</si>
  <si>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</si>
  <si>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</si>
  <si>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</si>
  <si>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</si>
  <si>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</si>
  <si>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</si>
  <si>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</si>
  <si>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</si>
  <si>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</si>
  <si>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</si>
  <si>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</si>
  <si>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</si>
  <si>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</si>
  <si>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</si>
  <si>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</si>
  <si>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</si>
  <si>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</si>
  <si>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</si>
  <si>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</si>
  <si>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</si>
  <si>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</si>
  <si>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</si>
  <si>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</si>
  <si>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</si>
  <si>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</si>
  <si>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</si>
  <si>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</si>
  <si>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</si>
  <si>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</si>
  <si>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</si>
  <si>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</si>
  <si>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</si>
  <si>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</si>
  <si>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</si>
  <si>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</si>
  <si>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</si>
  <si>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</si>
  <si>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</si>
  <si>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</si>
  <si>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</si>
  <si>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</si>
  <si>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</si>
  <si>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</si>
  <si>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</si>
  <si>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</si>
  <si>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</si>
  <si>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</si>
  <si>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</si>
  <si>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</si>
  <si>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</si>
  <si>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</si>
  <si>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</si>
  <si>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</si>
  <si>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</si>
  <si>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</si>
  <si>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</si>
  <si>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</si>
  <si>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</si>
  <si>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</si>
  <si>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</si>
  <si>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</si>
  <si>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</si>
  <si>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</si>
  <si>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</si>
  <si>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</si>
  <si>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</si>
  <si>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</si>
  <si>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</si>
  <si>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</si>
  <si>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</si>
  <si>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</si>
  <si>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</si>
  <si>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</si>
  <si>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</si>
  <si>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</si>
  <si>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</si>
  <si>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</si>
  <si>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</si>
  <si>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</si>
  <si>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</si>
  <si>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</si>
  <si>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</si>
  <si>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</si>
  <si>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</si>
  <si>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</si>
  <si>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</si>
  <si>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</si>
  <si>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</si>
  <si>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</si>
  <si>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</si>
  <si>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</si>
  <si>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</si>
  <si>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</si>
  <si>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</si>
  <si>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</si>
  <si>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</si>
  <si>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</si>
  <si>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</si>
  <si>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</si>
  <si>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</si>
  <si>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</si>
  <si>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</si>
  <si>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</si>
  <si>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</si>
  <si>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</si>
  <si>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</si>
  <si>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</si>
  <si>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</si>
  <si>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</si>
  <si>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</si>
  <si>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</si>
  <si>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</si>
  <si>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</si>
  <si>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</si>
  <si>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</si>
  <si>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</si>
  <si>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</si>
  <si>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</si>
  <si>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</si>
  <si>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</si>
  <si>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</si>
  <si>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</si>
  <si>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</si>
  <si>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</si>
  <si>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</si>
  <si>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</si>
  <si>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</si>
  <si>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</si>
  <si>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</si>
  <si>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</si>
  <si>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</si>
  <si>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</si>
  <si>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</si>
  <si>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</si>
  <si>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</si>
  <si>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</si>
  <si>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</si>
  <si>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</si>
  <si>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</si>
  <si>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</si>
  <si>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</si>
  <si>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</si>
  <si>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</si>
  <si>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</si>
  <si>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</si>
  <si>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</si>
  <si>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</si>
  <si>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</si>
  <si>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</si>
  <si>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</si>
  <si>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</si>
  <si>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</si>
  <si>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</si>
  <si>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</si>
  <si>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</si>
  <si>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</si>
  <si>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</si>
  <si>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</si>
  <si>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</si>
  <si>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</si>
  <si>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</si>
  <si>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</si>
  <si>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</si>
  <si>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</si>
  <si>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</si>
  <si>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</si>
  <si>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</si>
  <si>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</si>
  <si>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</si>
  <si>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</si>
  <si>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</si>
  <si>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</si>
  <si>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</si>
  <si>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</si>
  <si>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</si>
  <si>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</si>
  <si>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</si>
  <si>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</si>
  <si>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</si>
  <si>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</si>
  <si>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</si>
  <si>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</si>
  <si>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</si>
  <si>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</si>
  <si>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</si>
  <si>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</si>
  <si>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</si>
  <si>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</si>
  <si>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</si>
  <si>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</si>
  <si>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</si>
  <si>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</si>
  <si>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</si>
  <si>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</si>
  <si>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</si>
  <si>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</si>
  <si>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</si>
  <si>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</si>
  <si>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</si>
  <si>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</si>
  <si>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</si>
  <si>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</si>
  <si>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</si>
  <si>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</si>
  <si>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</si>
  <si>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</si>
  <si>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</si>
  <si>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</si>
  <si>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</si>
  <si>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</si>
  <si>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</si>
  <si>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</si>
  <si>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</si>
  <si>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</si>
  <si>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</si>
  <si>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</si>
  <si>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</si>
  <si>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</si>
  <si>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</si>
  <si>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</si>
  <si>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</si>
  <si>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</si>
  <si>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</si>
  <si>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</si>
  <si>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</si>
  <si>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</si>
  <si>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</si>
  <si>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</si>
  <si>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</si>
  <si>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</si>
  <si>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</si>
  <si>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</si>
  <si>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</si>
  <si>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</si>
  <si>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</si>
  <si>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</si>
  <si>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</si>
  <si>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</si>
  <si>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</si>
  <si>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</si>
  <si>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</si>
  <si>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</si>
  <si>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</si>
  <si>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</si>
  <si>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</si>
  <si>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</si>
  <si>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</si>
  <si>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</si>
  <si>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</si>
  <si>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</si>
  <si>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</si>
  <si>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</si>
  <si>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</si>
  <si>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</si>
  <si>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</si>
  <si>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</si>
  <si>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</si>
  <si>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</si>
  <si>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</si>
  <si>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</si>
  <si>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</si>
  <si>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</si>
  <si>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</si>
  <si>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</si>
  <si>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</si>
  <si>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</si>
  <si>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</si>
  <si>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</si>
  <si>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</si>
  <si>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</si>
  <si>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</si>
  <si>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</si>
  <si>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</si>
  <si>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</si>
  <si>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</si>
  <si>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</si>
  <si>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</si>
  <si>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</si>
  <si>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</si>
  <si>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</si>
  <si>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</si>
  <si>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</si>
  <si>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</si>
  <si>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</si>
  <si>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</si>
  <si>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</si>
  <si>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</si>
  <si>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</si>
  <si>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</si>
  <si>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</si>
  <si>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</si>
  <si>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</si>
  <si>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</si>
  <si>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</si>
  <si>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</si>
  <si>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</si>
  <si>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</si>
  <si>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</si>
  <si>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</si>
  <si>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</si>
  <si>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</si>
  <si>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</si>
  <si>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</si>
  <si>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</si>
  <si>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</si>
  <si>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</si>
  <si>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</si>
  <si>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</si>
  <si>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</si>
  <si>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</si>
  <si>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</si>
  <si>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</si>
  <si>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</si>
  <si>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</si>
  <si>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</si>
  <si>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</si>
  <si>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</si>
  <si>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</si>
  <si>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</si>
  <si>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</si>
  <si>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</si>
  <si>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</si>
  <si>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</si>
  <si>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</si>
  <si>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</si>
  <si>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</si>
  <si>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</si>
  <si>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</si>
  <si>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</si>
  <si>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</si>
  <si>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</si>
  <si>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</si>
  <si>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</si>
  <si>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</si>
  <si>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</si>
  <si>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</si>
  <si>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</si>
  <si>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</si>
  <si>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</si>
  <si>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</si>
  <si>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</si>
  <si>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</si>
  <si>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</si>
  <si>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</si>
  <si>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</si>
  <si>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</si>
  <si>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</si>
  <si>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</si>
  <si>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</si>
  <si>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</si>
  <si>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</si>
  <si>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</si>
  <si>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</si>
  <si>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</si>
  <si>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</si>
  <si>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</si>
  <si>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</si>
  <si>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</si>
  <si>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</si>
  <si>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</si>
  <si>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</si>
  <si>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</si>
  <si>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</si>
  <si>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</si>
  <si>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</si>
  <si>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</si>
  <si>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</si>
  <si>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</si>
  <si>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</si>
  <si>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</si>
  <si>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</si>
  <si>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</si>
  <si>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</si>
  <si>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</si>
  <si>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</si>
  <si>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</si>
  <si>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</si>
  <si>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</si>
  <si>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</si>
  <si>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</si>
  <si>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</si>
  <si>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</si>
  <si>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</si>
  <si>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</si>
  <si>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</si>
  <si>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</si>
  <si>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</si>
  <si>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</si>
  <si>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</si>
  <si>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</si>
  <si>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</si>
  <si>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</si>
  <si>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</si>
  <si>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</si>
  <si>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</si>
  <si>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</si>
  <si>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</si>
  <si>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</si>
  <si>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</si>
  <si>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</si>
  <si>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</si>
  <si>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</si>
  <si>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</si>
  <si>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</si>
  <si>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</si>
  <si>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</si>
  <si>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</si>
  <si>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</si>
  <si>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</si>
  <si>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</si>
  <si>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</si>
  <si>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</si>
  <si>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</si>
  <si>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</si>
  <si>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</si>
  <si>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</si>
  <si>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</si>
  <si>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</si>
  <si>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</si>
  <si>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</si>
  <si>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</si>
  <si>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</si>
  <si>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</si>
  <si>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</si>
  <si>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</si>
  <si>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</si>
  <si>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</si>
  <si>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</si>
  <si>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</si>
  <si>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</si>
  <si>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</si>
  <si>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</si>
  <si>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</si>
  <si>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</si>
  <si>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</si>
  <si>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</si>
  <si>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</si>
  <si>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</si>
  <si>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</si>
  <si>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</si>
  <si>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</si>
  <si>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</si>
  <si>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</si>
  <si>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</si>
  <si>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</si>
  <si>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</si>
  <si>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</si>
  <si>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</si>
  <si>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</si>
  <si>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</si>
  <si>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</si>
  <si>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</si>
  <si>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</si>
  <si>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</si>
  <si>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</si>
  <si>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</si>
  <si>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</si>
  <si>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</si>
  <si>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</si>
  <si>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</si>
  <si>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</si>
  <si>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</si>
  <si>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</si>
  <si>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</si>
  <si>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</si>
  <si>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</si>
  <si>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</si>
  <si>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</si>
  <si>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</si>
  <si>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</si>
  <si>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</si>
  <si>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</si>
  <si>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</si>
  <si>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</si>
  <si>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</si>
  <si>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</si>
  <si>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</si>
  <si>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</si>
  <si>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</si>
  <si>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</si>
  <si>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</si>
  <si>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</si>
  <si>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</si>
  <si>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</si>
  <si>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</si>
  <si>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</si>
  <si>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</si>
  <si>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</si>
  <si>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</si>
  <si>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</si>
  <si>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</si>
  <si>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</si>
  <si>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</si>
  <si>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</si>
  <si>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</si>
  <si>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</si>
  <si>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</si>
  <si>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</si>
  <si>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</si>
  <si>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</si>
  <si>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</si>
  <si>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</si>
  <si>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</si>
  <si>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</si>
  <si>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</si>
  <si>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</si>
  <si>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</si>
  <si>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</si>
  <si>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</si>
  <si>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</si>
  <si>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</si>
  <si>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</si>
  <si>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</si>
  <si>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</si>
  <si>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</si>
  <si>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</si>
  <si>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</si>
  <si>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</si>
  <si>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</si>
  <si>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</si>
  <si>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</si>
  <si>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</si>
  <si>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</si>
  <si>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</si>
  <si>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</si>
  <si>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</si>
  <si>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</si>
  <si>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</si>
  <si>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</si>
  <si>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</si>
  <si>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</si>
  <si>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</si>
  <si>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</si>
  <si>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</si>
  <si>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</si>
  <si>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</si>
  <si>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</si>
  <si>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</si>
  <si>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</si>
  <si>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</si>
  <si>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</si>
  <si>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</si>
  <si>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</si>
  <si>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</si>
  <si>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</si>
  <si>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</si>
  <si>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</si>
  <si>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</si>
  <si>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</si>
  <si>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</si>
  <si>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</si>
  <si>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</si>
  <si>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</si>
  <si>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</si>
  <si>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</si>
  <si>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</si>
  <si>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</si>
  <si>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</si>
  <si>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</si>
  <si>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</si>
  <si>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</si>
  <si>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</si>
  <si>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</si>
  <si>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</si>
  <si>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</si>
  <si>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</si>
  <si>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</si>
  <si>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</si>
  <si>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</si>
  <si>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</si>
  <si>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</si>
  <si>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</si>
  <si>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</si>
  <si>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</si>
  <si>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</si>
  <si>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</si>
  <si>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</si>
  <si>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</si>
  <si>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</si>
  <si>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</si>
  <si>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</si>
  <si>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</si>
  <si>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</si>
  <si>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</si>
  <si>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</si>
  <si>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</si>
  <si>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</si>
  <si>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</si>
  <si>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</si>
  <si>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</si>
  <si>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</si>
  <si>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</si>
  <si>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</si>
  <si>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</si>
  <si>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</si>
  <si>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</si>
  <si>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</si>
  <si>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</si>
  <si>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</si>
  <si>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</si>
  <si>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</si>
  <si>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</si>
  <si>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</si>
  <si>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</si>
  <si>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</si>
  <si>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</si>
  <si>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</si>
  <si>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</si>
  <si>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</si>
  <si>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</si>
  <si>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</si>
  <si>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</si>
  <si>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</si>
  <si>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</si>
  <si>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</si>
  <si>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</si>
  <si>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</si>
  <si>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</si>
  <si>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</si>
  <si>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</si>
  <si>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</si>
  <si>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</si>
  <si>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</si>
  <si>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</si>
  <si>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</si>
  <si>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</si>
  <si>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</si>
  <si>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</si>
  <si>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</si>
  <si>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</si>
  <si>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</si>
  <si>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</si>
  <si>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</si>
  <si>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</si>
  <si>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</si>
  <si>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</si>
  <si>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</si>
  <si>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</si>
  <si>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</si>
  <si>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</si>
  <si>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</si>
  <si>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</si>
  <si>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</si>
  <si>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</si>
  <si>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</si>
  <si>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</si>
  <si>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</si>
  <si>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</si>
  <si>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</si>
  <si>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</si>
  <si>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</si>
  <si>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</si>
  <si>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</si>
  <si>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</si>
  <si>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</si>
  <si>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</si>
  <si>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</si>
  <si>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</si>
  <si>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</si>
  <si>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</si>
  <si>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</si>
  <si>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</si>
  <si>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</si>
  <si>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</si>
  <si>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</si>
  <si>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</si>
  <si>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</si>
  <si>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</si>
  <si>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</si>
  <si>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</si>
  <si>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</si>
  <si>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</si>
  <si>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</si>
  <si>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</si>
  <si>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</si>
  <si>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</si>
  <si>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</si>
  <si>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</si>
  <si>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</si>
  <si>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</si>
  <si>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</si>
  <si>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</si>
  <si>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</si>
  <si>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</si>
  <si>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</si>
  <si>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</si>
  <si>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</si>
  <si>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</si>
  <si>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</si>
  <si>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</si>
  <si>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</si>
  <si>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</si>
  <si>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</si>
  <si>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</si>
  <si>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</si>
  <si>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</si>
  <si>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</si>
  <si>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</si>
  <si>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</si>
  <si>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</si>
  <si>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</si>
  <si>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</si>
  <si>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</si>
  <si>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</si>
  <si>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</si>
  <si>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</si>
  <si>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</si>
  <si>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</si>
  <si>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</si>
  <si>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</si>
  <si>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</si>
  <si>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</si>
  <si>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</si>
  <si>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</si>
  <si>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</si>
  <si>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</si>
  <si>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</si>
  <si>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</si>
  <si>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</si>
  <si>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</si>
  <si>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</si>
  <si>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</si>
  <si>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</si>
  <si>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</si>
  <si>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</si>
  <si>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</si>
  <si>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</si>
  <si>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</si>
  <si>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</si>
  <si>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</si>
  <si>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</si>
  <si>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</si>
  <si>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</si>
  <si>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</si>
  <si>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</si>
  <si>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</si>
  <si>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</si>
  <si>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</si>
  <si>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</si>
  <si>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</si>
  <si>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</si>
  <si>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</si>
  <si>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</si>
  <si>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</si>
  <si>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</si>
  <si>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</si>
  <si>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</si>
  <si>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</si>
  <si>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</si>
  <si>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</si>
  <si>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</si>
  <si>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</si>
  <si>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</si>
  <si>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</si>
  <si>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</si>
  <si>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</si>
  <si>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</si>
  <si>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</si>
  <si>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</si>
  <si>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</si>
  <si>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</si>
  <si>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</si>
  <si>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</si>
  <si>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</si>
  <si>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</si>
  <si>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</si>
  <si>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</si>
  <si>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</si>
  <si>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</si>
  <si>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</si>
  <si>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</si>
  <si>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</si>
  <si>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</si>
  <si>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</si>
  <si>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</si>
  <si>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</si>
  <si>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</si>
  <si>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</si>
  <si>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</si>
  <si>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</si>
  <si>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</si>
  <si>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</si>
  <si>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</si>
  <si>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</si>
  <si>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</si>
  <si>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</si>
  <si>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</si>
  <si>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</si>
  <si>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</si>
  <si>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</si>
  <si>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</si>
  <si>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</si>
  <si>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</si>
  <si>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</si>
  <si>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</si>
  <si>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</si>
  <si>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</si>
  <si>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</si>
  <si>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</si>
  <si>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</si>
  <si>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</si>
  <si>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</si>
  <si>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</si>
  <si>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</si>
  <si>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</si>
  <si>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</si>
  <si>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</si>
  <si>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</si>
  <si>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</si>
  <si>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</si>
  <si>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</si>
  <si>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</si>
  <si>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</si>
  <si>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</si>
  <si>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</si>
  <si>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</si>
  <si>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</si>
  <si>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</si>
  <si>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</si>
  <si>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</si>
  <si>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</si>
  <si>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</si>
  <si>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</si>
  <si>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</si>
  <si>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</si>
  <si>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</si>
  <si>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</si>
  <si>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</si>
  <si>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</si>
  <si>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</si>
  <si>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</si>
  <si>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</si>
  <si>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</si>
  <si>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</si>
  <si>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</si>
  <si>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</si>
  <si>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</si>
  <si>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</si>
  <si>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</si>
  <si>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</si>
  <si>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</si>
  <si>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</si>
  <si>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</si>
  <si>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</si>
  <si>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</si>
  <si>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</si>
  <si>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</si>
  <si>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</si>
  <si>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</si>
  <si>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</si>
  <si>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</si>
  <si>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</si>
  <si>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</si>
  <si>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</si>
  <si>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</si>
  <si>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</si>
  <si>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</si>
  <si>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</si>
  <si>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</si>
  <si>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</si>
  <si>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</si>
  <si>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</si>
  <si>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</si>
  <si>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</si>
  <si>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</si>
  <si>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</si>
  <si>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</si>
  <si>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</si>
  <si>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</si>
  <si>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</si>
  <si>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</si>
  <si>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</si>
  <si>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</si>
  <si>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</si>
  <si>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</si>
  <si>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</si>
  <si>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</si>
  <si>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</si>
  <si>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</si>
  <si>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</si>
  <si>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</si>
  <si>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</si>
  <si>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</si>
  <si>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</si>
  <si>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</si>
  <si>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</si>
  <si>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</si>
  <si>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</si>
  <si>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</si>
  <si>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</si>
  <si>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</si>
  <si>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</si>
  <si>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</si>
  <si>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</si>
  <si>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</si>
  <si>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</si>
  <si>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</si>
  <si>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</si>
  <si>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</si>
  <si>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</si>
  <si>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</si>
  <si>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</si>
  <si>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</si>
  <si>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</si>
  <si>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</si>
  <si>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</si>
  <si>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</si>
  <si>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</si>
  <si>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</si>
  <si>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</si>
  <si>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</si>
  <si>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</si>
  <si>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</si>
  <si>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</si>
  <si>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</si>
  <si>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</si>
  <si>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</si>
  <si>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</si>
  <si>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</si>
  <si>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</si>
  <si>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</si>
  <si>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</si>
  <si>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</si>
  <si>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</si>
  <si>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</si>
  <si>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</si>
  <si>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</si>
  <si>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</si>
  <si>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</si>
  <si>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</si>
  <si>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</si>
  <si>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</si>
  <si>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</si>
  <si>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</si>
  <si>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</si>
  <si>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</si>
  <si>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</si>
  <si>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</si>
  <si>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</si>
  <si>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</si>
  <si>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</si>
  <si>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</si>
  <si>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</si>
  <si>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</si>
  <si>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</si>
  <si>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</si>
  <si>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</si>
  <si>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</si>
  <si>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</si>
  <si>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</si>
  <si>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</si>
  <si>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</si>
  <si>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</si>
  <si>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</si>
  <si>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</si>
  <si>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</si>
  <si>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</si>
  <si>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</si>
  <si>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</si>
  <si>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</si>
  <si>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</si>
  <si>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</si>
  <si>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</si>
  <si>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</si>
  <si>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</si>
  <si>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</si>
  <si>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</si>
  <si>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</si>
  <si>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</si>
  <si>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</si>
  <si>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</si>
  <si>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</si>
  <si>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</si>
  <si>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</si>
  <si>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</si>
  <si>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</si>
  <si>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</si>
  <si>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</si>
  <si>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</si>
  <si>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</si>
  <si>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</si>
  <si>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</si>
  <si>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</si>
  <si>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</si>
  <si>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</si>
  <si>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</si>
  <si>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</si>
  <si>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</si>
  <si>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</si>
  <si>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</si>
  <si>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</si>
  <si>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</si>
  <si>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</si>
  <si>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</si>
  <si>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</si>
  <si>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</si>
  <si>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</si>
  <si>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</si>
  <si>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</si>
  <si>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</si>
  <si>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</si>
  <si>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</si>
  <si>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</si>
  <si>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</si>
  <si>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</si>
  <si>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</si>
  <si>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</si>
  <si>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</si>
  <si>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</si>
  <si>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</si>
  <si>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</si>
  <si>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</si>
  <si>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</si>
  <si>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</si>
  <si>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</si>
  <si>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</si>
  <si>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</si>
  <si>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</si>
  <si>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</si>
  <si>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</si>
  <si>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</si>
  <si>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</si>
  <si>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</si>
  <si>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</si>
  <si>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</si>
  <si>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</si>
  <si>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</si>
  <si>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</si>
  <si>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</si>
  <si>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</si>
  <si>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</si>
  <si>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</si>
  <si>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</si>
  <si>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</si>
  <si>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</si>
  <si>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</si>
  <si>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</si>
  <si>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</si>
  <si>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</si>
  <si>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</si>
  <si>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</si>
  <si>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</si>
  <si>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</si>
  <si>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</si>
  <si>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</si>
  <si>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</si>
  <si>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</si>
  <si>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</si>
  <si>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</si>
  <si>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</si>
  <si>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</si>
  <si>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</si>
  <si>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</si>
  <si>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</si>
  <si>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</si>
  <si>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</si>
  <si>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</si>
  <si>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</si>
  <si>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</si>
  <si>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</si>
  <si>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</si>
  <si>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</si>
  <si>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</si>
  <si>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</si>
  <si>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</si>
  <si>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</si>
  <si>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</si>
  <si>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</si>
  <si>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</si>
  <si>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</si>
  <si>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</si>
  <si>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</si>
  <si>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</si>
  <si>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</si>
  <si>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</si>
  <si>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</si>
  <si>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</si>
  <si>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</si>
  <si>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</si>
  <si>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</si>
  <si>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</si>
  <si>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</si>
  <si>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</si>
  <si>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</si>
  <si>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</si>
  <si>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</si>
  <si>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</si>
  <si>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</si>
  <si>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</si>
  <si>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</si>
  <si>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</si>
  <si>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</si>
  <si>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</si>
  <si>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</si>
  <si>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</si>
  <si>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</si>
  <si>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</si>
  <si>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</si>
  <si>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</si>
  <si>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</si>
  <si>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</si>
  <si>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</si>
  <si>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</si>
  <si>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</si>
  <si>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</si>
  <si>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</si>
  <si>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</si>
  <si>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</si>
  <si>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</si>
  <si>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</si>
  <si>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</si>
  <si>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</si>
  <si>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</si>
  <si>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</si>
  <si>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</si>
  <si>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</si>
  <si>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</si>
  <si>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</si>
  <si>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</si>
  <si>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</si>
  <si>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</si>
  <si>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</si>
  <si>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</si>
  <si>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</si>
  <si>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</si>
  <si>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</si>
  <si>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</si>
  <si>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</si>
  <si>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</si>
  <si>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</si>
  <si>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</si>
  <si>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</si>
  <si>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</si>
  <si>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</si>
  <si>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</si>
  <si>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</si>
  <si>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</si>
  <si>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</si>
  <si>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</si>
  <si>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</si>
  <si>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</si>
  <si>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</si>
  <si>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</si>
  <si>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</si>
  <si>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</si>
  <si>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</si>
  <si>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</si>
  <si>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</si>
  <si>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</si>
  <si>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</si>
  <si>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</si>
  <si>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</si>
  <si>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</si>
  <si>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</si>
  <si>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</si>
  <si>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</si>
  <si>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</si>
  <si>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</si>
  <si>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</si>
  <si>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</si>
  <si>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</si>
  <si>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</si>
  <si>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</si>
  <si>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</si>
  <si>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</si>
  <si>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</si>
  <si>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</si>
  <si>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</si>
  <si>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</si>
  <si>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</si>
  <si>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</si>
  <si>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</si>
  <si>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</si>
  <si>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</si>
  <si>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SS-O</t>
  </si>
  <si>
    <t>Support staff (NPCB)</t>
  </si>
  <si>
    <t>Driver</t>
  </si>
  <si>
    <t>Grand Total (HSS-9) Sl No. 185</t>
  </si>
  <si>
    <t>NHM HRH Budget Annexure for PIP 2026-27</t>
  </si>
  <si>
    <t>Total SS-F</t>
  </si>
  <si>
    <t>Total SS-O</t>
  </si>
  <si>
    <t>EPF Service Delivery (SD &amp; SS-F)</t>
  </si>
  <si>
    <t>EPF Programme Management (PM,DEO&amp;SS-O)</t>
  </si>
  <si>
    <t>Details at HR Budget Annexure</t>
  </si>
  <si>
    <t>202.3.2.1</t>
  </si>
  <si>
    <t>202.3.2.2</t>
  </si>
  <si>
    <t>202.3.2.3</t>
  </si>
  <si>
    <t>202.3.2.4</t>
  </si>
  <si>
    <t>Mgt Consultant (Cat II) - Re-designated as Consultant (Cat-II) 
(HR-2, FP-1, Nutrition-1, RKSK-2, Training-1, RBSK-1, BMW-1, Blood-1, AYUSH-1, NPHCE-1, NGO/PPP-1, PPP(tribal)-1, QA-1, PTC-1, CP-1, GKS-1, CPS/DNB-1, Consultant ( Cat-II)-1, FPLMIS-1, Manager Logistic-1, PFMS-1, NMHP-1, NCD (NTCP)-1)</t>
  </si>
  <si>
    <t>AIIMS, Bhubaneswar</t>
  </si>
  <si>
    <t xml:space="preserve">Annexure - 1: Details of Approval for FY 2026-27, </t>
  </si>
  <si>
    <t>Annexure - 1: Details of Approval for FY 2026-27</t>
  </si>
  <si>
    <t>Base Remuneration Approved in 2025-26</t>
  </si>
  <si>
    <t>Revised Base Remuneration Proposed in  PIP  2026-27 (5% increment on base 25-26)</t>
  </si>
  <si>
    <t>Total Remuneration per person  per Annum (in Lakhs)</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</si>
  <si>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b/>
        <sz val="11"/>
        <rFont val="Calibri"/>
        <family val="2"/>
      </rPr>
      <t xml:space="preserve">Revised Base Remuneration 26-27 including 5% increment: </t>
    </r>
    <r>
      <rPr>
        <sz val="11"/>
        <rFont val="Calibri"/>
        <family val="2"/>
      </rPr>
      <t xml:space="preserve">(SN-Rs. 24251/-, Pharmacist/ LT- Rs. 20798/-, ANM- Rs. 20147/-)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</si>
  <si>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technicians (CLMC technician)</t>
  </si>
  <si>
    <t>ANM/SN (RBSK)</t>
  </si>
  <si>
    <t>Pharmacist (Logistic Assistant)</t>
  </si>
  <si>
    <t>Balance Fund (Lumpsum)</t>
  </si>
  <si>
    <t>N.B. Excess Balance Amount of  Rs. 7.14 Lakhs has been kept at State level</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</si>
  <si>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3.</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</si>
  <si>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Human Resource (Support Staff in Offices)-HRH</t>
  </si>
  <si>
    <t>Support Staff / Sweeper (RCH-8, NTEP-2, HSS-2)</t>
  </si>
  <si>
    <t xml:space="preserve">N.B. Rs. 25.80 Lakhs has been kept at State level due to Less no. of Positions for Support Services approved in RoP 2026-27 </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</si>
  <si>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</si>
  <si>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attendant+Lab attendant at ATD&amp;TC, Cuttack+Lab attendant at  CDST</t>
  </si>
  <si>
    <t>Total Remuneration p.m.</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</si>
  <si>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</si>
  <si>
    <t>As per the  communication from  GoI vide Letter  no DO No.Z.15015/32/2025- NHM-I Dated 28th January 2026,Govt has introduced comprehensive approach for Quality Certification of all Public Health facilities.  Thus, MusQan and LaQshya certification will not be done in isolation, now these two components are mandatory while implementing NQAS at DHH or any FRU level. Hence, no PIP allocation under this head.</t>
  </si>
  <si>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</si>
  <si>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N.B.:</t>
    </r>
    <r>
      <rPr>
        <sz val="11"/>
        <rFont val="Calibri"/>
        <family val="2"/>
      </rPr>
      <t xml:space="preserve">
1.Employees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2.</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</si>
  <si>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Category</t>
  </si>
  <si>
    <t xml:space="preserve"> Positions Approved in FY 25-26 </t>
  </si>
  <si>
    <t xml:space="preserve"> New / Dropped Positions proposed in FY 26-27 </t>
  </si>
  <si>
    <t xml:space="preserve"> Total Positions Approved in FY 26-27 </t>
  </si>
  <si>
    <t xml:space="preserve"> PI (25%)</t>
  </si>
  <si>
    <t xml:space="preserve"> KBK Incentive </t>
  </si>
  <si>
    <t xml:space="preserve"> Total Budget </t>
  </si>
  <si>
    <t xml:space="preserve"> Remarks </t>
  </si>
  <si>
    <t>Psychitirc Specialist (Sr Consultant)</t>
  </si>
  <si>
    <t xml:space="preserve">Honorarium proposed for existing Govt. Psychitirc Specialists at MHI to manage the Position as inspite of Advertisement the posts are yet to be filled-up. </t>
  </si>
  <si>
    <t>Psychitirc Specialist (Consultant)</t>
  </si>
  <si>
    <t>Psychiatric Social Worker</t>
  </si>
  <si>
    <t>Technical co-ordinators/ Project Coordinator</t>
  </si>
  <si>
    <t>Data Entry Operators/ MRA</t>
  </si>
  <si>
    <t>Attendants</t>
  </si>
  <si>
    <t>Sub Total (MHI Cuttack)</t>
  </si>
  <si>
    <t xml:space="preserve">Honorarium proposed for existing Govt. Psychitirc Specialists to manage the Position as inspite of Advertisement   the posts are yet to be filled-up. </t>
  </si>
  <si>
    <t>Sub Total (De-Addiction Centre, Berhampur, Ganjam)</t>
  </si>
  <si>
    <t>Type of Institutions</t>
  </si>
  <si>
    <t>MCH</t>
  </si>
  <si>
    <t>Renovation/ Repair/ Upgradation of facilities for IPHS/ NQAS / MUSQAN/ SUMAN Compliant</t>
  </si>
  <si>
    <t>Grand Total 2026-27</t>
  </si>
  <si>
    <t>FMR</t>
  </si>
  <si>
    <t>Sl.No.</t>
  </si>
  <si>
    <t>Name of the District</t>
  </si>
  <si>
    <t>Other Upgradation Works</t>
  </si>
  <si>
    <t>New Const</t>
  </si>
  <si>
    <t>MNCU at MCH level</t>
  </si>
  <si>
    <t>CLMC at MCH level</t>
  </si>
  <si>
    <t>MLCU at MCH level</t>
  </si>
  <si>
    <t>Const./ Extension of SNCU</t>
  </si>
  <si>
    <t>Upgradation of DHH level (MLCU)</t>
  </si>
  <si>
    <t>Upgradation of ICHH</t>
  </si>
  <si>
    <t>Upgradation  DEIC</t>
  </si>
  <si>
    <t>Set up CI surgey Unit</t>
  </si>
  <si>
    <t>Upgradation of NBSU</t>
  </si>
  <si>
    <t>Upgradation of BSU</t>
  </si>
  <si>
    <t>Manitanance of Hatcheries</t>
  </si>
  <si>
    <t>24x7</t>
  </si>
  <si>
    <t>Day Care</t>
  </si>
  <si>
    <t>No. of Works</t>
  </si>
  <si>
    <t xml:space="preserve">Budget </t>
  </si>
  <si>
    <t>Budget</t>
  </si>
  <si>
    <t>Anugola</t>
  </si>
  <si>
    <t>Baleshwar</t>
  </si>
  <si>
    <t>Baragada</t>
  </si>
  <si>
    <t>Bhadrak</t>
  </si>
  <si>
    <t>Balangir</t>
  </si>
  <si>
    <t>Boudh</t>
  </si>
  <si>
    <t>Kataka</t>
  </si>
  <si>
    <t>Debagada</t>
  </si>
  <si>
    <t>Dhenkanal</t>
  </si>
  <si>
    <t>Gajapati</t>
  </si>
  <si>
    <t>Ganjam</t>
  </si>
  <si>
    <t>Jagatsinghpur</t>
  </si>
  <si>
    <t>Jajpur</t>
  </si>
  <si>
    <t>Jharsuguda</t>
  </si>
  <si>
    <t>Kalahandi</t>
  </si>
  <si>
    <t>Kandhamal</t>
  </si>
  <si>
    <t>Kendrapada</t>
  </si>
  <si>
    <t>Kendujhar</t>
  </si>
  <si>
    <t>Khordha</t>
  </si>
  <si>
    <t>Koraput</t>
  </si>
  <si>
    <t>Malkanagiri</t>
  </si>
  <si>
    <t>Mayurbhanj</t>
  </si>
  <si>
    <t>Nabarangpur</t>
  </si>
  <si>
    <t>Nayagada</t>
  </si>
  <si>
    <t>Nuapada</t>
  </si>
  <si>
    <t>Puri</t>
  </si>
  <si>
    <t>Rayagada</t>
  </si>
  <si>
    <t>Sambalpur</t>
  </si>
  <si>
    <t>Sonpur</t>
  </si>
  <si>
    <t>Sundaragada</t>
  </si>
  <si>
    <t>Capital Hospital, BBSR</t>
  </si>
  <si>
    <t>RGH, Rourkella</t>
  </si>
  <si>
    <t>SCB MCH, Kataka</t>
  </si>
  <si>
    <t>MKCG, MCH Brahmapur</t>
  </si>
  <si>
    <t>VIMSAR, MCH Burla</t>
  </si>
  <si>
    <t>SVPPGIP, Kataka</t>
  </si>
  <si>
    <t>Bhubaneswar CHS</t>
  </si>
  <si>
    <t>Kataka CHS</t>
  </si>
  <si>
    <t>Sambalpur CHS</t>
  </si>
  <si>
    <t>Brahmapur CHS</t>
  </si>
  <si>
    <t>Rourkella CHS</t>
  </si>
  <si>
    <t>FM MCH, Baleshwar</t>
  </si>
  <si>
    <t>BB MCH, Balangir</t>
  </si>
  <si>
    <t>SLN MCH, Koraput</t>
  </si>
  <si>
    <t>PRM MCH, Mayurbhanj</t>
  </si>
  <si>
    <t>SJ MCH, Puri</t>
  </si>
  <si>
    <t>AHRCC, Kataka</t>
  </si>
  <si>
    <t>MHI, Kataka</t>
  </si>
  <si>
    <t>DD, MCH, Kendujhar</t>
  </si>
  <si>
    <t>GMCH, Sundaragada</t>
  </si>
  <si>
    <t>SCB Dental, Kataka</t>
  </si>
  <si>
    <t>MCH Kalahandi</t>
  </si>
  <si>
    <t>MCH Talcher, Anugola</t>
  </si>
  <si>
    <t>MCH Jajpur</t>
  </si>
  <si>
    <t>MCH Kandhamal</t>
  </si>
  <si>
    <t>PGIMER, Capital Hospital, Bhubaneswar</t>
  </si>
  <si>
    <t xml:space="preserve">New Works Proposal </t>
  </si>
  <si>
    <t>CHC (New)</t>
  </si>
  <si>
    <t>PHC 24x7 (New)</t>
  </si>
  <si>
    <t>PHC Day Care (New)</t>
  </si>
  <si>
    <t>To be considered for approval</t>
  </si>
  <si>
    <t>To be dropped</t>
  </si>
  <si>
    <t>Following institutions identified those need new construction during exercise for revamping public health institutions as per IPHS norms</t>
  </si>
  <si>
    <t>Sl. No</t>
  </si>
  <si>
    <t>Name of the Block</t>
  </si>
  <si>
    <t>Name of the C.H.C</t>
  </si>
  <si>
    <t>Category - FRU</t>
  </si>
  <si>
    <t>Year of Proposal: New/ Old (In Case of Old , mention the year of approval)</t>
  </si>
  <si>
    <t>Population Covered</t>
  </si>
  <si>
    <t>Construction Proposed at (Existing/ New Premises)</t>
  </si>
  <si>
    <t>If existing Premises, then Land Details (In Sqft)</t>
  </si>
  <si>
    <t xml:space="preserve">In Case of New Sites </t>
  </si>
  <si>
    <t>No. of existing beds</t>
  </si>
  <si>
    <t>Proposed Beds</t>
  </si>
  <si>
    <t xml:space="preserve">Bed occupancy Rate </t>
  </si>
  <si>
    <t>OPD/ month (average for current year) - Source should be HMIS</t>
  </si>
  <si>
    <t>IPD/ month (average for current year) - Source should be HMIS</t>
  </si>
  <si>
    <t>Normal Deliveries per month (average for current year) - - Source should be HMIS</t>
  </si>
  <si>
    <t>C-section per month (average for current year) - - Source should be HMIS</t>
  </si>
  <si>
    <t>Total Project Cost (in Lakhs) - As Approved in PIP 2024-26</t>
  </si>
  <si>
    <t>Budget Approved 2026-27 (25%)</t>
  </si>
  <si>
    <t xml:space="preserve">Dasmatpur </t>
  </si>
  <si>
    <t xml:space="preserve">Dasmatpur CHC </t>
  </si>
  <si>
    <t xml:space="preserve">Total Land Area </t>
  </si>
  <si>
    <t>Total Built-up Area</t>
  </si>
  <si>
    <t>Clear Open Space Available</t>
  </si>
  <si>
    <t>Addl. Area if any can be created through demolition of existing building</t>
  </si>
  <si>
    <t xml:space="preserve">Land Area available in Sqft. </t>
  </si>
  <si>
    <t>Distance from existing Site</t>
  </si>
  <si>
    <t>Land in the name of H&amp;FW Deptt. 
(Yes/ No)</t>
  </si>
  <si>
    <t>Newly Proposed CHC Buildings</t>
  </si>
  <si>
    <t>Baliapal</t>
  </si>
  <si>
    <t>Existing</t>
  </si>
  <si>
    <t>Turekela</t>
  </si>
  <si>
    <t>New Premises</t>
  </si>
  <si>
    <t>YES</t>
  </si>
  <si>
    <t>Baramba</t>
  </si>
  <si>
    <t>3 km</t>
  </si>
  <si>
    <t>Kotagarh</t>
  </si>
  <si>
    <t>CHC Subarnagiri</t>
  </si>
  <si>
    <t>Garadpur</t>
  </si>
  <si>
    <t>Patakura</t>
  </si>
  <si>
    <t>FRU</t>
  </si>
  <si>
    <t>700 mtr.</t>
  </si>
  <si>
    <t>Telkoi</t>
  </si>
  <si>
    <t>Bhubaneswar</t>
  </si>
  <si>
    <t>BMC Hospital, BBSR</t>
  </si>
  <si>
    <t>New premises</t>
  </si>
  <si>
    <t>1.50 Km</t>
  </si>
  <si>
    <t>Bahalda</t>
  </si>
  <si>
    <t>Tentulikhunti</t>
  </si>
  <si>
    <t>3 KM</t>
  </si>
  <si>
    <t>Komana</t>
  </si>
  <si>
    <t>Bhella</t>
  </si>
  <si>
    <t>1 km</t>
  </si>
  <si>
    <t>Yes</t>
  </si>
  <si>
    <t>Nimapada</t>
  </si>
  <si>
    <t>Charichhak</t>
  </si>
  <si>
    <t>Esisting</t>
  </si>
  <si>
    <t>Name of the P.H.C</t>
  </si>
  <si>
    <t>Total Project Cost (in Lakhs) Total Project Cost (in Lakhs) - As Approved in PIP 2024-26</t>
  </si>
  <si>
    <t>Newly Proposed 24x7 PHC Buildings</t>
  </si>
  <si>
    <t>Tangi Choudwar</t>
  </si>
  <si>
    <t>Mangarajpur</t>
  </si>
  <si>
    <t>24X7 PHC</t>
  </si>
  <si>
    <t>Salipur</t>
  </si>
  <si>
    <t>Rameswar</t>
  </si>
  <si>
    <t>Sorada</t>
  </si>
  <si>
    <t>Gaudagoth</t>
  </si>
  <si>
    <t>Erasama</t>
  </si>
  <si>
    <t>Dhinkia</t>
  </si>
  <si>
    <t>Lakhanapur</t>
  </si>
  <si>
    <t>Palasada</t>
  </si>
  <si>
    <t>Remta</t>
  </si>
  <si>
    <t>M.Rampur</t>
  </si>
  <si>
    <t>Barbandha</t>
  </si>
  <si>
    <t>Thuamul Rampur</t>
  </si>
  <si>
    <t>Adri</t>
  </si>
  <si>
    <t xml:space="preserve">Existing </t>
  </si>
  <si>
    <t>Tumudibandha</t>
  </si>
  <si>
    <t>Belghar</t>
  </si>
  <si>
    <t>Bansapal</t>
  </si>
  <si>
    <t>Suakati</t>
  </si>
  <si>
    <t>No</t>
  </si>
  <si>
    <t>Jhumpura</t>
  </si>
  <si>
    <t>Asanpat</t>
  </si>
  <si>
    <t>Balianta</t>
  </si>
  <si>
    <t>Bhingarpur</t>
  </si>
  <si>
    <t>Mathili</t>
  </si>
  <si>
    <t>Bhejaguda</t>
  </si>
  <si>
    <t>Salimi</t>
  </si>
  <si>
    <t>2 KM</t>
  </si>
  <si>
    <t xml:space="preserve">Raighar </t>
  </si>
  <si>
    <t>Gona</t>
  </si>
  <si>
    <t>Jharigaon</t>
  </si>
  <si>
    <t>Dhodra</t>
  </si>
  <si>
    <t>200 mtr</t>
  </si>
  <si>
    <t>Kanas</t>
  </si>
  <si>
    <t>Nandigada</t>
  </si>
  <si>
    <t>Pipili</t>
  </si>
  <si>
    <t>LxminarayanPur</t>
  </si>
  <si>
    <t>1 Km</t>
  </si>
  <si>
    <t>Jamanakera</t>
  </si>
  <si>
    <t>Bhajapur</t>
  </si>
  <si>
    <t>Kenadhipa</t>
  </si>
  <si>
    <t>Sonepur</t>
  </si>
  <si>
    <t>Lachhipur</t>
  </si>
  <si>
    <t>0.3 Km</t>
  </si>
  <si>
    <t>Ullunda</t>
  </si>
  <si>
    <t>Kotsamali</t>
  </si>
  <si>
    <t>120000 sft.</t>
  </si>
  <si>
    <t>700 sft</t>
  </si>
  <si>
    <t>119300 sft</t>
  </si>
  <si>
    <t>Lathikata</t>
  </si>
  <si>
    <t>Balijodi</t>
  </si>
  <si>
    <t xml:space="preserve">Kutra </t>
  </si>
  <si>
    <t>Purkapali</t>
  </si>
  <si>
    <t>Total (24x7 PHC)</t>
  </si>
  <si>
    <t>Newly Proposed Day Care PHC Buildings</t>
  </si>
  <si>
    <t>Bolangir</t>
  </si>
  <si>
    <t>Sibatala</t>
  </si>
  <si>
    <t>Day care PHC</t>
  </si>
  <si>
    <t>Bhundimugan</t>
  </si>
  <si>
    <t>Bonth</t>
  </si>
  <si>
    <t>Kadabrang</t>
  </si>
  <si>
    <t>Tihidi</t>
  </si>
  <si>
    <t>Tiadisahi</t>
  </si>
  <si>
    <t>Patrapur</t>
  </si>
  <si>
    <t>Baranga(Patrapur)</t>
  </si>
  <si>
    <t>Kaduapada</t>
  </si>
  <si>
    <t>Total (Day Care PHC)</t>
  </si>
  <si>
    <t>Civil Annexure (Other Upgradation Works) - 2026-27, Odisha</t>
  </si>
  <si>
    <t xml:space="preserve">Name of the District </t>
  </si>
  <si>
    <t>Name of the Facility</t>
  </si>
  <si>
    <t>Type of the Facility</t>
  </si>
  <si>
    <t>Whether building exists (Y/N)</t>
  </si>
  <si>
    <t>If Yes, reason for New Proposal (Dilapilated/ Need Major Repair/ not as per IPHS/ non Habitable/ any other)</t>
  </si>
  <si>
    <t>Name of the New Work/ Proposal (SC/ PHC/ CHC/ UPHC/ UCHC/ SDH/ DHH/ MCH-wing/ IPHL/ BPHU/ any other)</t>
  </si>
  <si>
    <t>Whether land is available- (Y/N)</t>
  </si>
  <si>
    <t>Proposed area of construction (Sq Ft.)</t>
  </si>
  <si>
    <t>Total Project Cost
(in Rs. Lakhs)</t>
  </si>
  <si>
    <t>Amount Approved  for  2026-27 (Rs in Lakhs)</t>
  </si>
  <si>
    <t>Y</t>
  </si>
  <si>
    <t>Extension</t>
  </si>
  <si>
    <t>Construction of MNCU at MCH level</t>
  </si>
  <si>
    <t xml:space="preserve"> Budget Proposed as per GoI norms (FBNC operational guidelines-2025)
These proposal has been proposed newly as pre recommendation of NPCC</t>
  </si>
  <si>
    <t>DHH Nabarangpur</t>
  </si>
  <si>
    <t>Expainson</t>
  </si>
  <si>
    <t>Expainson of SNCU from 12- to 24 beded</t>
  </si>
  <si>
    <t>DHH Malkangiri</t>
  </si>
  <si>
    <t>DHH Koraput</t>
  </si>
  <si>
    <t>DHH Kandhamal</t>
  </si>
  <si>
    <t>DHH Kalahandi</t>
  </si>
  <si>
    <t>Expainson of SNCU from 24 to 36 beded</t>
  </si>
  <si>
    <t>DHH Balangir</t>
  </si>
  <si>
    <t>RGH Rourkela</t>
  </si>
  <si>
    <t>Civil work proposed for proposals already been submitted in PIP 2026-27 . Budget Proposed as per GoI norms (FBNC operational guidelines-2025)
These are not new proposals. Put forth after NPCC</t>
  </si>
  <si>
    <t>Bansapal, CHC</t>
  </si>
  <si>
    <t>Major Repair/ Renovation</t>
  </si>
  <si>
    <t>Construction of NBSU  at CHClevel</t>
  </si>
  <si>
    <t>Chandragiri</t>
  </si>
  <si>
    <t>Kasipur</t>
  </si>
  <si>
    <t>lahunipada</t>
  </si>
  <si>
    <t>Construction of CLMC at MCH level</t>
  </si>
  <si>
    <t>Construction of MLCU at MCH level</t>
  </si>
  <si>
    <t>DHH Puri</t>
  </si>
  <si>
    <t>Construction of MLCU at DHH level</t>
  </si>
  <si>
    <t>DHH Angul</t>
  </si>
  <si>
    <t>DHH Jharsuguda</t>
  </si>
  <si>
    <t>DHH Khurda</t>
  </si>
  <si>
    <t>DHH Kendrapada</t>
  </si>
  <si>
    <t>DHH Nuapada</t>
  </si>
  <si>
    <t>DHH Mayurbhanj</t>
  </si>
  <si>
    <t>DHH Sambalpur</t>
  </si>
  <si>
    <t>Repair/ Renovation</t>
  </si>
  <si>
    <t>Construction of ICHH at DHH level</t>
  </si>
  <si>
    <t>DHH, Jeypore</t>
  </si>
  <si>
    <t>DHH, Kalahandi</t>
  </si>
  <si>
    <t>DHH, Bolangir</t>
  </si>
  <si>
    <t>DHH, Baragarh</t>
  </si>
  <si>
    <t>DHH, Kandhamal</t>
  </si>
  <si>
    <t>DHH,Nuapada</t>
  </si>
  <si>
    <t>DHH, Nawrangpur</t>
  </si>
  <si>
    <t>DHH, Rayagada</t>
  </si>
  <si>
    <t>DHH, Sundergarh</t>
  </si>
  <si>
    <t>CHC Bantala</t>
  </si>
  <si>
    <t>Establishment of Blood Storage Units (BSUs) at CHC  level</t>
  </si>
  <si>
    <t>CHC Khaira</t>
  </si>
  <si>
    <t>CHC Barpali</t>
  </si>
  <si>
    <t>CHC Chandabali</t>
  </si>
  <si>
    <t>CHC Loisinga</t>
  </si>
  <si>
    <t>CHC Dompada</t>
  </si>
  <si>
    <t>CHC Parjanga</t>
  </si>
  <si>
    <t>CHC Chandragiri</t>
  </si>
  <si>
    <t>CHC Adapada</t>
  </si>
  <si>
    <t>CHC Chikiti</t>
  </si>
  <si>
    <t>CHC Manijanga</t>
  </si>
  <si>
    <t>CHC Dharmasala</t>
  </si>
  <si>
    <t>CHC Mundrajore</t>
  </si>
  <si>
    <t>CHC Junagad</t>
  </si>
  <si>
    <t>CHC G Udayagiri</t>
  </si>
  <si>
    <t>CHC Rajnagar</t>
  </si>
  <si>
    <t>CHC Padmapur</t>
  </si>
  <si>
    <t>CHC Balipatna</t>
  </si>
  <si>
    <t>CHC Kotpad</t>
  </si>
  <si>
    <t>CHC Korukunda</t>
  </si>
  <si>
    <t>CHC Badasahi</t>
  </si>
  <si>
    <t>CHC Kostha</t>
  </si>
  <si>
    <t>CHC Kosagumuda</t>
  </si>
  <si>
    <t>CHC Rajasunakhala</t>
  </si>
  <si>
    <t>CHC Boden</t>
  </si>
  <si>
    <t>CHC Mangalpur</t>
  </si>
  <si>
    <t>CHC Ramanaguda</t>
  </si>
  <si>
    <t>CHC Govindapur</t>
  </si>
  <si>
    <t>CHC Naikenpalli</t>
  </si>
  <si>
    <t>CHC Bisra</t>
  </si>
  <si>
    <t xml:space="preserve">Construction of New DEIC building </t>
  </si>
  <si>
    <t xml:space="preserve">Construction of New DEIC building as the existing space in the old building is not adequate and no space is available in the existing infrastructure. </t>
  </si>
  <si>
    <t>DHH, Balasore</t>
  </si>
  <si>
    <t xml:space="preserve">Construction of Physiotherapy and SI unit at available space at DEIC </t>
  </si>
  <si>
    <t xml:space="preserve">Construction of Physiotherapy and SI unit at available space at DEIC which is situated adjacent to DEIC. The existing space is not adequate for smooth therapeutic intervention and functioning of DEIC. </t>
  </si>
  <si>
    <t>RGH, Rourkela</t>
  </si>
  <si>
    <t xml:space="preserve">Acoustic Room at the Ground Floor, DEIC Building </t>
  </si>
  <si>
    <t xml:space="preserve">Acoustic Room at the Ground Floor, DEIC Building of RGH, Rourkela proposed by district. Out of District Mineral Fund, One dedicated building for DEIC is constructed near to SNCU &amp; Pediatric ward of RGH, Rourkela. Due to requirement of Funds for completion of DEIC building like Acoustic Room, Director, RGH, Rourkela has requested for Funds. </t>
  </si>
  <si>
    <t>Construct Sensory Integration park for DEIC</t>
  </si>
  <si>
    <t xml:space="preserve">DEIC, Koraput is one of the Model DEIC of the State functioning at DHH, Jaipur of Koraput district. District has proposed to construct Sensory Integration park for DEIC, Jaipur, Koraput. Area of 6000 Sq. Feet is available adjacent to DEIC. The same area will be developed as SI Park for DEIC, Jaipur, Koraput. </t>
  </si>
  <si>
    <t>DHH, Puri</t>
  </si>
  <si>
    <t xml:space="preserve">At present DEIC Puri is functioning at old DHH building. The DHH is planned to be shifted to new DHH building which is expected to be handed over by March 2026.  In the new DHH building DEIC set up requires Sound Proof Acoustic room, required renovation/ alteration and Branding of DEIC. </t>
  </si>
  <si>
    <t>Civil Work under NPPCD</t>
  </si>
  <si>
    <t>Refurbishing of Infrastructure: For set up CI surgey Unit:</t>
  </si>
  <si>
    <t>Civil Work under NVBDCP</t>
  </si>
  <si>
    <t xml:space="preserve">DHH-Angul </t>
  </si>
  <si>
    <t>Manitanance of Hatcheries @ Rs. 10,000/- per hatchery</t>
  </si>
  <si>
    <t xml:space="preserve">DHH-Balasore </t>
  </si>
  <si>
    <t xml:space="preserve">DHH-Bhadrakh </t>
  </si>
  <si>
    <t xml:space="preserve">NVBDCP Office </t>
  </si>
  <si>
    <t>Baunsuni CHC</t>
  </si>
  <si>
    <t>Manmunda CHC</t>
  </si>
  <si>
    <t>Athagarh CHC</t>
  </si>
  <si>
    <t>Deogarh DHH</t>
  </si>
  <si>
    <t>Dhenkanal DHH</t>
  </si>
  <si>
    <t>Khajuriakata CHC</t>
  </si>
  <si>
    <t>CDM&amp;PHO office Campus</t>
  </si>
  <si>
    <t>Hinjilicut CHC</t>
  </si>
  <si>
    <t>Jagatsingpur DHH</t>
  </si>
  <si>
    <t>Mandasahi CHC</t>
  </si>
  <si>
    <t>Sukinda CHC</t>
  </si>
  <si>
    <t>Dangadi CHC</t>
  </si>
  <si>
    <t>Jharsugada DHH</t>
  </si>
  <si>
    <t xml:space="preserve">DHH-Kalahandi </t>
  </si>
  <si>
    <t>Biswanathpur CHC</t>
  </si>
  <si>
    <t>Dharmagarh SDH</t>
  </si>
  <si>
    <t>Phulbani DHH</t>
  </si>
  <si>
    <t>Tumudibandh CHC</t>
  </si>
  <si>
    <t>Phiringia CHC</t>
  </si>
  <si>
    <t>Kendrapada DHH</t>
  </si>
  <si>
    <t>Pattamundai CHC</t>
  </si>
  <si>
    <t>Harichandanpur CHC</t>
  </si>
  <si>
    <t>Banspal CHC</t>
  </si>
  <si>
    <t>Khurdha DHH</t>
  </si>
  <si>
    <t>Laxmipur CHC</t>
  </si>
  <si>
    <t>K. Gumma CHC</t>
  </si>
  <si>
    <t>Chitrakonda CHC</t>
  </si>
  <si>
    <t>Korkunda CHC</t>
  </si>
  <si>
    <t>Mayurbhanj DHH</t>
  </si>
  <si>
    <t>Bijatala CHC</t>
  </si>
  <si>
    <t>Chandahandi CHC</t>
  </si>
  <si>
    <t>Pujariguda CHC</t>
  </si>
  <si>
    <t>Naygarh DHH</t>
  </si>
  <si>
    <t>NVBDCP Office Campus</t>
  </si>
  <si>
    <t>Kasipur CHC</t>
  </si>
  <si>
    <t>Sambalpur DHH</t>
  </si>
  <si>
    <t>Kuntra CHC</t>
  </si>
  <si>
    <t>Gobindpur CHC</t>
  </si>
  <si>
    <t>Mangaspur CHC</t>
  </si>
  <si>
    <t>Kuanramunda CHC</t>
  </si>
  <si>
    <t>Sundargarh UPCH</t>
  </si>
  <si>
    <t>UPHC</t>
  </si>
  <si>
    <t>Description</t>
  </si>
  <si>
    <t>Unit Cost 
(in Rs.)</t>
  </si>
  <si>
    <t>Govt. building</t>
  </si>
  <si>
    <t>No. of Institutions</t>
  </si>
  <si>
    <t>Total Budget
(In lakhs.)</t>
  </si>
  <si>
    <t>Way-finding and Signage</t>
  </si>
  <si>
    <t>Display signage within campus</t>
  </si>
  <si>
    <t>Display signage inside the building</t>
  </si>
  <si>
    <t>Display of layout of the hospital near the entrance</t>
  </si>
  <si>
    <t>Display of Citizens’ Charter near the entrance of the facility</t>
  </si>
  <si>
    <t>Parking</t>
  </si>
  <si>
    <t>Reserved parking for ambulances</t>
  </si>
  <si>
    <t>Reserved parking for staff</t>
  </si>
  <si>
    <t>Garden and Landscaping</t>
  </si>
  <si>
    <t>Open space as per NBC norms (60% of total area) &amp; Intact Boundary Wall</t>
  </si>
  <si>
    <t>Presence of Garden and landscaping</t>
  </si>
  <si>
    <t>Environment</t>
  </si>
  <si>
    <t>Use of Rainwater harvesting</t>
  </si>
  <si>
    <t>Use of Solar Energy</t>
  </si>
  <si>
    <t>Use of low energy LED lightings/ energy efficient measures</t>
  </si>
  <si>
    <t>Disabled Friendly** Access</t>
  </si>
  <si>
    <t>Access of wheelchair, stretcher to hospital</t>
  </si>
  <si>
    <t>Presence of ramp/ lifts</t>
  </si>
  <si>
    <t>Availability of tactile/ rails signs**</t>
  </si>
  <si>
    <t>Disaster, Emergency &amp; Fire Preparedness</t>
  </si>
  <si>
    <t>Written Disaster Management Plan in place</t>
  </si>
  <si>
    <t>Record for the drill** held in last one year</t>
  </si>
  <si>
    <t>Additional 10% buffer stock of drugs</t>
  </si>
  <si>
    <t>Provision of Fire alarms</t>
  </si>
  <si>
    <t>Provision of Fire extinguishers</t>
  </si>
  <si>
    <t>Water connection at all floors</t>
  </si>
  <si>
    <t>Emergency Exit Doors remain unlocked</t>
  </si>
  <si>
    <t>Electric Power Supply and illumination</t>
  </si>
  <si>
    <t>Uninterrupted electrical supply (Genset or any other source)</t>
  </si>
  <si>
    <t>Annual electric audit (Check for reports)</t>
  </si>
  <si>
    <t>Constant digital display for Neutral and Earthing**</t>
  </si>
  <si>
    <t>Water Supply</t>
  </si>
  <si>
    <t>Provision of piped water round the clock</t>
  </si>
  <si>
    <t>Availability of overhead water storage tank</t>
  </si>
  <si>
    <t>Water tank cleaned (Monthly/Quarterly as per records)</t>
  </si>
  <si>
    <t>Disinfection of water sources and Coordination with Public Health Engineering department for safe water supply</t>
  </si>
  <si>
    <t>Regular testing of water quality using H2S - Strip Test</t>
  </si>
  <si>
    <t>Availability of colour coded BMW bins</t>
  </si>
  <si>
    <t>NA/ State supply</t>
  </si>
  <si>
    <t>Separate bins for disposal of sharps</t>
  </si>
  <si>
    <t>Drainage, Sanitation system</t>
  </si>
  <si>
    <t>Availability of well managed drainage and sanitation system 
(Properly covered drains/ manholes throughout the hospital premises)</t>
  </si>
  <si>
    <t>Toilets (tick mark after observing both IPD and OPD)</t>
  </si>
  <si>
    <t>Separate Toilets for Male &amp; Female</t>
  </si>
  <si>
    <t>Gender sensitive toilets**</t>
  </si>
  <si>
    <t>Disable friendly toilets</t>
  </si>
  <si>
    <t>Running water (Mentioned above too)</t>
  </si>
  <si>
    <t>Flush</t>
  </si>
  <si>
    <t>Free of dampness and seepage</t>
  </si>
  <si>
    <t>Cleanliness</t>
  </si>
  <si>
    <t>Availability of checklist and overall cleanliness of the building</t>
  </si>
  <si>
    <t>Total Requirement</t>
  </si>
  <si>
    <t>Total Approved in PIP 2026-27</t>
  </si>
  <si>
    <t>N.B.</t>
  </si>
  <si>
    <r>
      <t>As per the assessment, the total fund requirement amounts to</t>
    </r>
    <r>
      <rPr>
        <b/>
        <sz val="10.5"/>
        <color theme="1"/>
        <rFont val="Calibri"/>
        <family val="2"/>
      </rPr>
      <t xml:space="preserve"> Rs.88.45 Crs for 3598 targeted SC AAMs selected for NQAS certification in 2026-27.</t>
    </r>
    <r>
      <rPr>
        <sz val="10.5"/>
        <color theme="1"/>
        <rFont val="Calibri"/>
        <family val="2"/>
      </rPr>
      <t xml:space="preserve">
However,</t>
    </r>
    <r>
      <rPr>
        <b/>
        <sz val="10.5"/>
        <color theme="1"/>
        <rFont val="Calibri"/>
        <family val="2"/>
      </rPr>
      <t xml:space="preserve"> about Rs. 10 crs has been proposed in the main PIP</t>
    </r>
    <r>
      <rPr>
        <sz val="10.5"/>
        <color theme="1"/>
        <rFont val="Calibri"/>
        <family val="2"/>
      </rPr>
      <t xml:space="preserve"> for initiating the tasks &amp; additional fund if any required shall be put in State Budget in the due course for funding. 
Further, the process for funding to SC AAMs will be initiated only </t>
    </r>
    <r>
      <rPr>
        <b/>
        <sz val="10.5"/>
        <color theme="1"/>
        <rFont val="Calibri"/>
        <family val="2"/>
      </rPr>
      <t xml:space="preserve">if the same SC AAM scored minimum 50% in internal assessment as per NQAS </t>
    </r>
    <r>
      <rPr>
        <sz val="10.5"/>
        <color theme="1"/>
        <rFont val="Calibri"/>
        <family val="2"/>
      </rPr>
      <t>checklists &amp; recommended for funding by the committee formed for the purpose, after verifying related documents,.</t>
    </r>
  </si>
  <si>
    <t xml:space="preserve">Name of the pool and Activity </t>
  </si>
  <si>
    <t>Year of Approval in RoP</t>
  </si>
  <si>
    <t>FMR /  S.no of RoP
(from previous year)</t>
  </si>
  <si>
    <t>Details of approval</t>
  </si>
  <si>
    <t>Total amount approved for the activity in the Concerned Year/ Years  (Rs. in Lakhs)</t>
  </si>
  <si>
    <t xml:space="preserve">Amount Proposed to be revalidated in FY 2026-27 RoP which will be part of RoP of  FY 2026-27 </t>
  </si>
  <si>
    <t>Remarks 
Current Status /  Progress</t>
  </si>
  <si>
    <t>REVALIDATION WORKS</t>
  </si>
  <si>
    <t>Blood Bank at DHHs</t>
  </si>
  <si>
    <t>2022-24</t>
  </si>
  <si>
    <t>HSS.4, Sl No.164</t>
  </si>
  <si>
    <t>Total No of Projects: 4 Nos</t>
  </si>
  <si>
    <t>Annex-1</t>
  </si>
  <si>
    <t>Sub Total DHH</t>
  </si>
  <si>
    <t>Construction of new building at SDHs</t>
  </si>
  <si>
    <t>2024-26</t>
  </si>
  <si>
    <t>HSS.4, Sl No.165</t>
  </si>
  <si>
    <t>Total No of Projects: 2 Nos</t>
  </si>
  <si>
    <t>Annex-2</t>
  </si>
  <si>
    <t>Sub Total SDH</t>
  </si>
  <si>
    <t xml:space="preserve">Construction of new buildings at 27 CHCs </t>
  </si>
  <si>
    <t>HSS.4, Sl No.166</t>
  </si>
  <si>
    <t>Total No of Projects: 27 Nos</t>
  </si>
  <si>
    <t>Annex-3</t>
  </si>
  <si>
    <t xml:space="preserve">Construction of new buildings at 18 CHCs </t>
  </si>
  <si>
    <t>Total No of Projects: 18  Nos</t>
  </si>
  <si>
    <t>Annex-4</t>
  </si>
  <si>
    <t>Sub Total CHC</t>
  </si>
  <si>
    <t xml:space="preserve">Construction of 24x 7 PHC </t>
  </si>
  <si>
    <t>HSS.4, Sl No.167</t>
  </si>
  <si>
    <t>Total No of Projects: 45 Nos</t>
  </si>
  <si>
    <t>Annex-5</t>
  </si>
  <si>
    <t xml:space="preserve">Construction of  Day Care PHC </t>
  </si>
  <si>
    <t>Total No of Projects: 98 Nos</t>
  </si>
  <si>
    <t>Sub Total PHC</t>
  </si>
  <si>
    <t>Constrcution of SCs</t>
  </si>
  <si>
    <t>HSS.4, Sl No.168</t>
  </si>
  <si>
    <t>Total No of Projects: 290 Nos</t>
  </si>
  <si>
    <t>Annex-6</t>
  </si>
  <si>
    <t>Total No of Projects: 279 Nos</t>
  </si>
  <si>
    <t>Annex-7</t>
  </si>
  <si>
    <t>Sub Total SC</t>
  </si>
  <si>
    <t>Grand Total Revalidation Works</t>
  </si>
  <si>
    <t>Grand Total 2026-27 (Rs. In Lakhs)</t>
  </si>
  <si>
    <t xml:space="preserve">Construction of Blood Bank </t>
  </si>
  <si>
    <t>Building for Existing  SDHs</t>
  </si>
  <si>
    <t>New Building for Existing CHC</t>
  </si>
  <si>
    <t>Construction of SHCs</t>
  </si>
  <si>
    <t>PHC (24x7)</t>
  </si>
  <si>
    <t>SC</t>
  </si>
  <si>
    <t>Fund Proposed</t>
  </si>
  <si>
    <t>Angul</t>
  </si>
  <si>
    <t>Balasore</t>
  </si>
  <si>
    <t>Balangirr</t>
  </si>
  <si>
    <t>Keonjhar</t>
  </si>
  <si>
    <t>NameoftheFacility</t>
  </si>
  <si>
    <t>Type of Facility</t>
  </si>
  <si>
    <t xml:space="preserve">Name of  the work </t>
  </si>
  <si>
    <t xml:space="preserve">Year of Sanction of works </t>
  </si>
  <si>
    <t>Total Project Cost approved
(in Rs. Lakhs)</t>
  </si>
  <si>
    <t>Revised cost in 2024-26 (In lakh)</t>
  </si>
  <si>
    <t>Re- Revised cost in 2026-27 (In lakh)</t>
  </si>
  <si>
    <t>Amount Sanctioned till 2025-26 (Rs in Lakh)</t>
  </si>
  <si>
    <t>Approved in Supplementary PIP 25-26</t>
  </si>
  <si>
    <t>Total Approval</t>
  </si>
  <si>
    <t>Expenditure till August 2025 (Rs in Lakhs)</t>
  </si>
  <si>
    <t>Physical Status of the work till August 2025</t>
  </si>
  <si>
    <t>Status of Works</t>
  </si>
  <si>
    <t xml:space="preserve"> Estimated year / month of completion of work</t>
  </si>
  <si>
    <t>Fund Approved  in  2026-27 (Rs. In  Lakhs)</t>
  </si>
  <si>
    <t>In progress/ Not Started</t>
  </si>
  <si>
    <t>Completed</t>
  </si>
  <si>
    <t>OBCDHH,Balangir</t>
  </si>
  <si>
    <t xml:space="preserve">Construction of New Blood Bank </t>
  </si>
  <si>
    <t>Completed and handedover</t>
  </si>
  <si>
    <t>17.04.2024</t>
  </si>
  <si>
    <t>OBC DHH, Phulbani</t>
  </si>
  <si>
    <t>Finishing Stage</t>
  </si>
  <si>
    <t>31.10.2025</t>
  </si>
  <si>
    <t>OBC DHH, Khordha</t>
  </si>
  <si>
    <t>Completed &amp; handed over</t>
  </si>
  <si>
    <t>OBC DHH, Sundergarh</t>
  </si>
  <si>
    <t>Finishing &amp; Ply partition work in progress</t>
  </si>
  <si>
    <t>30.10.2025</t>
  </si>
  <si>
    <t>Sub Total</t>
  </si>
  <si>
    <t>Total Project Cost approved in 2024-26
(in Rs. Lakhs)</t>
  </si>
  <si>
    <t xml:space="preserve">Project Cost (In lakh) </t>
  </si>
  <si>
    <t>Expenditure till July 2025 (Rs in Lakhs)</t>
  </si>
  <si>
    <t>Physical Status of the work till July' 2025</t>
  </si>
  <si>
    <t>Rairangpur</t>
  </si>
  <si>
    <t>New Building for Existing  SDHs</t>
  </si>
  <si>
    <t>Plinth Level</t>
  </si>
  <si>
    <t>Fund Proposed: 50% of the  balance requirement</t>
  </si>
  <si>
    <t>Kuchinda</t>
  </si>
  <si>
    <t>The work will be constructed at new site in the existing SDH campus</t>
  </si>
  <si>
    <t>As the work not started hence reproposed in 2026-27</t>
  </si>
  <si>
    <t>Revised cost in 2026-27 (In lakh)</t>
  </si>
  <si>
    <t>Agalpur CHC</t>
  </si>
  <si>
    <t>In finishing stage</t>
  </si>
  <si>
    <t>Placed at Estimation Folder At sl no. 5 CHC</t>
  </si>
  <si>
    <t>Bhukta CHC</t>
  </si>
  <si>
    <t>Placed at Estimation Folder At sl no. 4 CHC</t>
  </si>
  <si>
    <t>Gaisilet CHC</t>
  </si>
  <si>
    <t>Placed at Estimation Folder At sl no. 6 CHC</t>
  </si>
  <si>
    <t>Agalpur CHC.</t>
  </si>
  <si>
    <t>Civil work to be completed,Fire fighting work inprogress</t>
  </si>
  <si>
    <t>Belpara</t>
  </si>
  <si>
    <t xml:space="preserve">Construction of 30 bedded MCH wing </t>
  </si>
  <si>
    <t>Completed in all respect</t>
  </si>
  <si>
    <t>25.06.2024</t>
  </si>
  <si>
    <t>Loisingha CHC</t>
  </si>
  <si>
    <t>15..09.2025</t>
  </si>
  <si>
    <t>Muribahal CHC</t>
  </si>
  <si>
    <t>Plastering work inprogress</t>
  </si>
  <si>
    <t>in Progress</t>
  </si>
  <si>
    <t>30.12.2025</t>
  </si>
  <si>
    <t>Saintala CHC</t>
  </si>
  <si>
    <t>Tiling work inprogress</t>
  </si>
  <si>
    <t>30.11.2025</t>
  </si>
  <si>
    <t>Sindheikela CHC</t>
  </si>
  <si>
    <t>Purunakatak</t>
  </si>
  <si>
    <t>03.02.24</t>
  </si>
  <si>
    <t>Adenigarh</t>
  </si>
  <si>
    <t>2022-24 (Sup)</t>
  </si>
  <si>
    <t>Work Not Started</t>
  </si>
  <si>
    <t>Reproposed</t>
  </si>
  <si>
    <t>Subarnapur CHC</t>
  </si>
  <si>
    <t>Completed but  EI &amp; PH works is in progress</t>
  </si>
  <si>
    <t>Placed at Estimation Folder Annex at Sl No. 14_CHC</t>
  </si>
  <si>
    <t>AnlabarenI CHC</t>
  </si>
  <si>
    <t>31.12.2025</t>
  </si>
  <si>
    <t>OdapadaCHC</t>
  </si>
  <si>
    <t>Finishing work in Progress</t>
  </si>
  <si>
    <t>28.02.2026</t>
  </si>
  <si>
    <t>Gumma CHC</t>
  </si>
  <si>
    <t>Second floor plastering work in progress</t>
  </si>
  <si>
    <t>6.06.2026</t>
  </si>
  <si>
    <t>Placed at Estimation Folder Annex at Sl No. 17_CHC</t>
  </si>
  <si>
    <t>Kolabira CHC</t>
  </si>
  <si>
    <t>12.11.2025</t>
  </si>
  <si>
    <t xml:space="preserve">Placed at Estimation Folder </t>
  </si>
  <si>
    <t>Mundrajore CHC</t>
  </si>
  <si>
    <t>Finishing work in progress (Colouring work )</t>
  </si>
  <si>
    <t>in progress</t>
  </si>
  <si>
    <t>Placed at Estimation Folder Annex at Sl No. 20_CHC</t>
  </si>
  <si>
    <t>Bankoi CHC</t>
  </si>
  <si>
    <t>Finishing work in progress</t>
  </si>
  <si>
    <t>Gambharimunda CHC</t>
  </si>
  <si>
    <t>Plastering work in progress</t>
  </si>
  <si>
    <t>Haladia CHC</t>
  </si>
  <si>
    <t>Ground floor Roof level</t>
  </si>
  <si>
    <t>03.05.2026</t>
  </si>
  <si>
    <t>Kudumulugumma CHC</t>
  </si>
  <si>
    <t>finishing work in progress</t>
  </si>
  <si>
    <t>Badampahara CHC</t>
  </si>
  <si>
    <t>Placed at Estimation Folder annex at Sl No. 36_CHC</t>
  </si>
  <si>
    <t>K.C. Pur CHC</t>
  </si>
  <si>
    <t>Placed at Estimation Folder annex at Sl No. 35_CHC</t>
  </si>
  <si>
    <t>Thakurmunda CHC</t>
  </si>
  <si>
    <t>Placed at Estimation Folder annex at Sl No. 37_CHC</t>
  </si>
  <si>
    <t xml:space="preserve">Pujariguda </t>
  </si>
  <si>
    <t xml:space="preserve">completed </t>
  </si>
  <si>
    <t>CHC Muniguda</t>
  </si>
  <si>
    <t xml:space="preserve">fire fighting work in pending </t>
  </si>
  <si>
    <t>Placed at Estimation Folder annex at Sl No. 44_CHC</t>
  </si>
  <si>
    <t>Tarava CHC</t>
  </si>
  <si>
    <t>Revised cost in 2026-27(In lakh) if, any</t>
  </si>
  <si>
    <t>Paikamal</t>
  </si>
  <si>
    <t>Paikmal</t>
  </si>
  <si>
    <t>New Building for Existing CHCs</t>
  </si>
  <si>
    <t>foundation stage</t>
  </si>
  <si>
    <t xml:space="preserve">Revised Estimate placed at Annex-1 in Estimation Folder </t>
  </si>
  <si>
    <t>Revised estimate under preparation</t>
  </si>
  <si>
    <t xml:space="preserve">Revised Estimate placed at Annex-2 Estimation Folder </t>
  </si>
  <si>
    <t>Chudapali</t>
  </si>
  <si>
    <t>Aggrement to be drawn</t>
  </si>
  <si>
    <t xml:space="preserve">Revised Estimate placed at Annex-3 Estimation Folder </t>
  </si>
  <si>
    <t>Narsinghpur</t>
  </si>
  <si>
    <t>land Available, agency not finalised</t>
  </si>
  <si>
    <t>Kashinagar</t>
  </si>
  <si>
    <t>Purushottampur</t>
  </si>
  <si>
    <t>Bhatakumarada</t>
  </si>
  <si>
    <t>Biridi</t>
  </si>
  <si>
    <t>Column casted up to roof  level</t>
  </si>
  <si>
    <t xml:space="preserve">Revised Estimate placed at Annex-7 Estimation Folder </t>
  </si>
  <si>
    <t>Ersama</t>
  </si>
  <si>
    <t>Dismantalling work in progress</t>
  </si>
  <si>
    <t xml:space="preserve">Revised Estimate placed at Annex-8 Estimation Folder </t>
  </si>
  <si>
    <t>Kalampur</t>
  </si>
  <si>
    <t>Ground floor roof level</t>
  </si>
  <si>
    <t xml:space="preserve">Revised Estimate placed at Annex-9 Estimation Folder </t>
  </si>
  <si>
    <t>Madanpur Rampur</t>
  </si>
  <si>
    <t>Second floor eroof level</t>
  </si>
  <si>
    <t xml:space="preserve">Revised Estimate placed at Annex-10 Estimation Folder </t>
  </si>
  <si>
    <t>Raikia</t>
  </si>
  <si>
    <t>Land not finalised</t>
  </si>
  <si>
    <t>Land Not Available, Hence dropped</t>
  </si>
  <si>
    <t>SF Roof level</t>
  </si>
  <si>
    <t xml:space="preserve">Revised Estimate placed at Annex-12 Estimation Folder </t>
  </si>
  <si>
    <t>Similiguda</t>
  </si>
  <si>
    <t>Sunabeda</t>
  </si>
  <si>
    <t>Site finalised, agency not finalised</t>
  </si>
  <si>
    <t>Malkangiri</t>
  </si>
  <si>
    <t>Pandripani</t>
  </si>
  <si>
    <t xml:space="preserve">Revised Estimate placed at Annex-14 Estimation Folder </t>
  </si>
  <si>
    <t>Kaptipada</t>
  </si>
  <si>
    <t>Foundation work in progress</t>
  </si>
  <si>
    <t xml:space="preserve">Revised Estimate placed at Annex-15 Estimation Folder </t>
  </si>
  <si>
    <t>Managalpur</t>
  </si>
  <si>
    <t>Work Order issued</t>
  </si>
  <si>
    <t xml:space="preserve">Revised Estimate placed at Annex-16 Estimation Folder </t>
  </si>
  <si>
    <t>Bamra</t>
  </si>
  <si>
    <t>Garposh</t>
  </si>
  <si>
    <t>Binka</t>
  </si>
  <si>
    <t>Letter issued to S.E PWD for submission of Estimate of CHC Building</t>
  </si>
  <si>
    <t>Bisra</t>
  </si>
  <si>
    <t>Kharamunda</t>
  </si>
  <si>
    <t>PHC</t>
  </si>
  <si>
    <t>PHC 24x7 Building</t>
  </si>
  <si>
    <t xml:space="preserve">Completed </t>
  </si>
  <si>
    <t>Talpadar</t>
  </si>
  <si>
    <t>Jharabandha</t>
  </si>
  <si>
    <t>Jamsat</t>
  </si>
  <si>
    <t>Bangomunda</t>
  </si>
  <si>
    <t>25.03.2024</t>
  </si>
  <si>
    <t>Kusanga</t>
  </si>
  <si>
    <t>Mahimunda</t>
  </si>
  <si>
    <t>Tikrapada</t>
  </si>
  <si>
    <t>Baghiapada</t>
  </si>
  <si>
    <t>Completed &amp; Handed over</t>
  </si>
  <si>
    <t>21.11.23</t>
  </si>
  <si>
    <t>Sagada</t>
  </si>
  <si>
    <t>Placed at Estimation Folder  Annex at Sl No. 16 _PHC</t>
  </si>
  <si>
    <t>Talagaon</t>
  </si>
  <si>
    <t>OPHWC is framing estimate with structural design</t>
  </si>
  <si>
    <t>Tulasipur</t>
  </si>
  <si>
    <t xml:space="preserve">Completed &amp; Handed over </t>
  </si>
  <si>
    <t>Govindpur</t>
  </si>
  <si>
    <t>Bhiruda</t>
  </si>
  <si>
    <t>Site Finalized, Reporoposed</t>
  </si>
  <si>
    <t>PalasamaOH</t>
  </si>
  <si>
    <t>Marthapur</t>
  </si>
  <si>
    <t>Baladiabandha</t>
  </si>
  <si>
    <t>Jeerango</t>
  </si>
  <si>
    <t>Koinpur</t>
  </si>
  <si>
    <t>EI PH in progress</t>
  </si>
  <si>
    <t>Nuagada</t>
  </si>
  <si>
    <t>External EI pending</t>
  </si>
  <si>
    <t>Ramagiri</t>
  </si>
  <si>
    <t>Mundala-Harianka</t>
  </si>
  <si>
    <t>1st floor Roof Cast</t>
  </si>
  <si>
    <t>15.12.2025</t>
  </si>
  <si>
    <t>Sanajaria</t>
  </si>
  <si>
    <t>Roof Level</t>
  </si>
  <si>
    <t>Rankalaraghunathpur</t>
  </si>
  <si>
    <t>Upto Plinth Level</t>
  </si>
  <si>
    <t>Gupti</t>
  </si>
  <si>
    <t>Malipada</t>
  </si>
  <si>
    <t>Placed at Estimation Folder  Annex at Sl No. 52_PHC</t>
  </si>
  <si>
    <t>Bhejangiwada</t>
  </si>
  <si>
    <t>Pedakonda</t>
  </si>
  <si>
    <t>Motu</t>
  </si>
  <si>
    <t>Foundation level</t>
  </si>
  <si>
    <t>KuamaraOH</t>
  </si>
  <si>
    <t>Placed at Estimation Folder  Annex at Sl No. 61_PHC</t>
  </si>
  <si>
    <t>Manida</t>
  </si>
  <si>
    <t>Placed at Estimation Folder  Annex at Sl No. 63_PHC</t>
  </si>
  <si>
    <t>Ghagarbeda</t>
  </si>
  <si>
    <t>Work to be started(Recently Land handed over to HSCL)</t>
  </si>
  <si>
    <t>Placed at Estimation Folder  Annex at Sl No. 62_PHC</t>
  </si>
  <si>
    <t>Banigochha</t>
  </si>
  <si>
    <t>Completed with funding from State budget</t>
  </si>
  <si>
    <t>Kujamendhi</t>
  </si>
  <si>
    <t>Estimate submitted for sanctioned of additional fund</t>
  </si>
  <si>
    <t>Kantilo</t>
  </si>
  <si>
    <t xml:space="preserve">Tender invited </t>
  </si>
  <si>
    <t>Placed at Estimation Folder  Sl No. 67  A_PHC</t>
  </si>
  <si>
    <t>Sunabeda-Nuapada</t>
  </si>
  <si>
    <t>Padiabahal</t>
  </si>
  <si>
    <t>Kusumi-Kuntara</t>
  </si>
  <si>
    <t>Civil Work Completed. E.I. and P.H. Work Under Progress</t>
  </si>
  <si>
    <t>Placed at Estimation Folder  Annex at Sl No.84_PHC</t>
  </si>
  <si>
    <t>Tureiniktimal</t>
  </si>
  <si>
    <t>Mahadevpali</t>
  </si>
  <si>
    <t>completed and Handed over</t>
  </si>
  <si>
    <t>Placed at Estimation Folder  Annex at Sl No.85_PHC</t>
  </si>
  <si>
    <t>Sankara</t>
  </si>
  <si>
    <t>Placed at Estimation Folder  Annex at Sl No.86_PHC</t>
  </si>
  <si>
    <t>Bhimtikira</t>
  </si>
  <si>
    <t>completed</t>
  </si>
  <si>
    <t>Placed at Estimation Folder  Annex at Sl No.87_PHC</t>
  </si>
  <si>
    <t>Kamsara</t>
  </si>
  <si>
    <t>Placed at Estimation Folder  Annex at Sl No.88_PHC</t>
  </si>
  <si>
    <t>Pua</t>
  </si>
  <si>
    <t>Placed at Estimation Folder  Annex at Sl No.89_PHC</t>
  </si>
  <si>
    <t>Sindhol</t>
  </si>
  <si>
    <t>Placed at Estimation Folder  Annex at Sl No.91_PHC</t>
  </si>
  <si>
    <t>Jaloi</t>
  </si>
  <si>
    <t>colour work in progress</t>
  </si>
  <si>
    <t>20.10.2025</t>
  </si>
  <si>
    <t>Total 24x7 PHC</t>
  </si>
  <si>
    <t>Purunakote</t>
  </si>
  <si>
    <t>PHC Day Care Building</t>
  </si>
  <si>
    <t>Colouring work inprogress</t>
  </si>
  <si>
    <t>18.10.2025</t>
  </si>
  <si>
    <t>Ambabhana</t>
  </si>
  <si>
    <t>Larambha</t>
  </si>
  <si>
    <t>Birmal</t>
  </si>
  <si>
    <t>Kumbhari</t>
  </si>
  <si>
    <t>Dahita</t>
  </si>
  <si>
    <t>Duduka</t>
  </si>
  <si>
    <t>09.12.2023</t>
  </si>
  <si>
    <t>Roth</t>
  </si>
  <si>
    <t>Chulifunka</t>
  </si>
  <si>
    <t>01.09.2023</t>
  </si>
  <si>
    <t>Mandal</t>
  </si>
  <si>
    <t>02.08.2023</t>
  </si>
  <si>
    <t>Bandhpara</t>
  </si>
  <si>
    <t>Harisankar</t>
  </si>
  <si>
    <t>30.08.2023</t>
  </si>
  <si>
    <t>Dhandamunda</t>
  </si>
  <si>
    <t>Badimunda</t>
  </si>
  <si>
    <t>Patrapali</t>
  </si>
  <si>
    <t>Bhainsa</t>
  </si>
  <si>
    <t>22.12.2023</t>
  </si>
  <si>
    <t>Solabandha</t>
  </si>
  <si>
    <t>Belgaon</t>
  </si>
  <si>
    <t>05.09.2023</t>
  </si>
  <si>
    <t>Bhatipada</t>
  </si>
  <si>
    <t>30.01.2024</t>
  </si>
  <si>
    <t>Charichak</t>
  </si>
  <si>
    <t>Tender Under scrutiny</t>
  </si>
  <si>
    <t>Placed at Estimation Folder  Annex at Sl No. 18 _PHC</t>
  </si>
  <si>
    <t>Ghantapada</t>
  </si>
  <si>
    <t>Placed at Estimation Folder  Annex at Sl No. 19 _PHC</t>
  </si>
  <si>
    <t>Palasaguda</t>
  </si>
  <si>
    <t>Placed at Estimation Folder  Annex at Sl No. 20 _PHC</t>
  </si>
  <si>
    <t>Khuntuni</t>
  </si>
  <si>
    <t>Badanuaput</t>
  </si>
  <si>
    <t>Land  not available</t>
  </si>
  <si>
    <t>in To be dropped list</t>
  </si>
  <si>
    <t>Dropped</t>
  </si>
  <si>
    <t>Mundali</t>
  </si>
  <si>
    <t>Finishing Work in Progress</t>
  </si>
  <si>
    <t>Handibhanga</t>
  </si>
  <si>
    <t>To be retendered, Reporoposed</t>
  </si>
  <si>
    <t>Kundipadia</t>
  </si>
  <si>
    <t>Asureswar</t>
  </si>
  <si>
    <t>Kishorenagar</t>
  </si>
  <si>
    <t>Ground Floor Roof level.</t>
  </si>
  <si>
    <t>Sagar</t>
  </si>
  <si>
    <t>Brahmapura</t>
  </si>
  <si>
    <t>Foundation Work in Progress</t>
  </si>
  <si>
    <t>Reamal</t>
  </si>
  <si>
    <t>Kansar</t>
  </si>
  <si>
    <t>30.10.2024</t>
  </si>
  <si>
    <t>Barua</t>
  </si>
  <si>
    <t>Placed at Estimation Folder  Annex at Sl No.30_PHC</t>
  </si>
  <si>
    <t>Guneibili</t>
  </si>
  <si>
    <t>Placed at Estimation Folder  Sl No. 34 _PHC</t>
  </si>
  <si>
    <t>Muktapasi</t>
  </si>
  <si>
    <t xml:space="preserve"> Roof Slab to be cast</t>
  </si>
  <si>
    <t>Placed at Estimation Folder  Sl No. 36 _PHC</t>
  </si>
  <si>
    <t>Dadaraghati</t>
  </si>
  <si>
    <t>Placed at Estimation Folder  Annex at Sl No. 31 _PHC</t>
  </si>
  <si>
    <t>Paikapurunakote</t>
  </si>
  <si>
    <t>Placed at Estimation Folder  Sl No. 33 _PHC</t>
  </si>
  <si>
    <t>Kantiokateni</t>
  </si>
  <si>
    <t>Placed at Estimation Folder  Sl No. 35 _PHC</t>
  </si>
  <si>
    <t>Pingua</t>
  </si>
  <si>
    <t>Placed at Estimation Folder  Sl No. 37 _PHC</t>
  </si>
  <si>
    <t>Bedapada</t>
  </si>
  <si>
    <t>Lay out to be given</t>
  </si>
  <si>
    <t>Placed at Estimation Folder  Sl No. 32 _PHC</t>
  </si>
  <si>
    <t>Loba</t>
  </si>
  <si>
    <t>Khandava</t>
  </si>
  <si>
    <t>EI Ph in progress</t>
  </si>
  <si>
    <t>1.12.2025</t>
  </si>
  <si>
    <t>Namanguda</t>
  </si>
  <si>
    <t>Padmanavpur</t>
  </si>
  <si>
    <t>Work not Started Due to Land Issue, Land not available</t>
  </si>
  <si>
    <t>Dayanidhipur</t>
  </si>
  <si>
    <t>Tender to be invited</t>
  </si>
  <si>
    <t>Placed at Estimation Folder  Annex at Sl No. 45 _PHC</t>
  </si>
  <si>
    <t>DASABATIA</t>
  </si>
  <si>
    <t>30.11.2026</t>
  </si>
  <si>
    <t>Placed at Estimation Folder  Annex at Sl No. 46 _PHC</t>
  </si>
  <si>
    <t>TARASAHI</t>
  </si>
  <si>
    <t>Placed at Estimation Folder  Annex at Sl No. 47 _PHC</t>
  </si>
  <si>
    <t>Bagalpur</t>
  </si>
  <si>
    <t>Placed at Estimation Folder  Annex at Sl No. 48 _PHC</t>
  </si>
  <si>
    <t>Kolar</t>
  </si>
  <si>
    <t>Placed at Estimation Folder  Annex at Sl No. 49 _PHC</t>
  </si>
  <si>
    <t>Bhadimal</t>
  </si>
  <si>
    <t>Layout to be given after laying of Foundation stone</t>
  </si>
  <si>
    <t>Adhapara</t>
  </si>
  <si>
    <t>Site Not Available</t>
  </si>
  <si>
    <t>Possara</t>
  </si>
  <si>
    <t>Completed &amp; Handed Over</t>
  </si>
  <si>
    <t>Naringijhola</t>
  </si>
  <si>
    <t>Sunagaon</t>
  </si>
  <si>
    <t>Sikarmaha</t>
  </si>
  <si>
    <t>Khamankhole</t>
  </si>
  <si>
    <t>Srirampur</t>
  </si>
  <si>
    <t>Lankagada</t>
  </si>
  <si>
    <t>Sugudabadi</t>
  </si>
  <si>
    <t>Foundation Level</t>
  </si>
  <si>
    <t>Korua</t>
  </si>
  <si>
    <t>31.12..2025</t>
  </si>
  <si>
    <t>Tendakuda</t>
  </si>
  <si>
    <t>G.F Lintel Level</t>
  </si>
  <si>
    <t>Ayaba</t>
  </si>
  <si>
    <t>Foundation work</t>
  </si>
  <si>
    <t>20.02.2026</t>
  </si>
  <si>
    <t>Pailo</t>
  </si>
  <si>
    <t>Lintel Level</t>
  </si>
  <si>
    <t>Balia</t>
  </si>
  <si>
    <t xml:space="preserve"> work to be strat in a week(Design Received)</t>
  </si>
  <si>
    <t>Katana</t>
  </si>
  <si>
    <t xml:space="preserve">Revised estimate under Preparation ,site finalised </t>
  </si>
  <si>
    <t>Chandaka</t>
  </si>
  <si>
    <t>Ranigada</t>
  </si>
  <si>
    <t>Contractor not responding, Show cause issued</t>
  </si>
  <si>
    <t>Koikunda</t>
  </si>
  <si>
    <t>Finishing stage</t>
  </si>
  <si>
    <t>Placed at Estimation Folder  Annex at Sl No. 57_PHC</t>
  </si>
  <si>
    <t>Padmagiri</t>
  </si>
  <si>
    <t>Placed at Estimation Folder  Annex at Sl No. 60_PHC</t>
  </si>
  <si>
    <t>Govindapalli</t>
  </si>
  <si>
    <t>Layout given</t>
  </si>
  <si>
    <t>Placed at Estimation Folder  Annex at Sl No. 58_PHC</t>
  </si>
  <si>
    <t>Mudulipada</t>
  </si>
  <si>
    <t>Layout to be given Shifted from Badapada to Mudulipada</t>
  </si>
  <si>
    <t>Placed at Estimation Folder  Annex at Sl No-104 Badapada PHC Diverted to Mudulipada</t>
  </si>
  <si>
    <t>Suliapada</t>
  </si>
  <si>
    <t>Placed at Estimation Folder  Annex at Sl No. 64_PHC</t>
  </si>
  <si>
    <t>Tangabila</t>
  </si>
  <si>
    <t>A/A Done(Tender to be invited)</t>
  </si>
  <si>
    <t>Guhaldangiri</t>
  </si>
  <si>
    <t>Balugaon</t>
  </si>
  <si>
    <t>Itamati</t>
  </si>
  <si>
    <t>Kaliakaprasad</t>
  </si>
  <si>
    <t>Kajalaipalli</t>
  </si>
  <si>
    <t>Komanda</t>
  </si>
  <si>
    <t>Darpanarayanpur</t>
  </si>
  <si>
    <t>Majhikhanda</t>
  </si>
  <si>
    <t>Finishing</t>
  </si>
  <si>
    <t>Mayurjhalia</t>
  </si>
  <si>
    <t>Nimani</t>
  </si>
  <si>
    <t>Roof level</t>
  </si>
  <si>
    <t>Bainsadhini</t>
  </si>
  <si>
    <t>Plastering Completed</t>
  </si>
  <si>
    <t>Satasankha</t>
  </si>
  <si>
    <t>Completed but not handing over due to External EI and periphery development work to be done</t>
  </si>
  <si>
    <t>Placed at Estimation Folder  Sl No-126 Satasankha PHC</t>
  </si>
  <si>
    <t>Bantilo</t>
  </si>
  <si>
    <t>Finishing works in progress</t>
  </si>
  <si>
    <t>30.10.25</t>
  </si>
  <si>
    <t>Placed at Estimation Folder  Sl No-135 Bantilo PHC</t>
  </si>
  <si>
    <t>Harirajapur</t>
  </si>
  <si>
    <t>Placed at Estimation Folder  Sl No-128 Harirajpur PHC</t>
  </si>
  <si>
    <t>Badatara</t>
  </si>
  <si>
    <t>Placed at Estimation Folder  Sl. no 129 - PHC Badatara</t>
  </si>
  <si>
    <t>Titipa</t>
  </si>
  <si>
    <t>Foundation works in progress</t>
  </si>
  <si>
    <t>Placed at Estimation Folder  Sl No-130 titipa PHC</t>
  </si>
  <si>
    <t>KHANDAKAI</t>
  </si>
  <si>
    <t>encroachment by local body  issued  letter to the tahasildhar for eviction, Buildingless PHC</t>
  </si>
  <si>
    <t>Kamakantia</t>
  </si>
  <si>
    <t>design to be furnished</t>
  </si>
  <si>
    <t>Placed at Estimation Folder  Sl No-132 Kamakantia</t>
  </si>
  <si>
    <t>Chalisbatia</t>
  </si>
  <si>
    <t>site not available</t>
  </si>
  <si>
    <t>Durgi</t>
  </si>
  <si>
    <t>ei work in progress</t>
  </si>
  <si>
    <t>Placed at Estimation Folder  Annex at SL No 137 PHC Durgi</t>
  </si>
  <si>
    <t>Paramanpur</t>
  </si>
  <si>
    <t>Finishing Work Under Progress</t>
  </si>
  <si>
    <t>Girishchandrapur</t>
  </si>
  <si>
    <t>Kadaligarh</t>
  </si>
  <si>
    <t>Murusundi</t>
  </si>
  <si>
    <t>26.11.2023</t>
  </si>
  <si>
    <t>Beheramal</t>
  </si>
  <si>
    <t>Digasara</t>
  </si>
  <si>
    <t>13.08.2023</t>
  </si>
  <si>
    <t>Sukha</t>
  </si>
  <si>
    <t>Bankighirdi</t>
  </si>
  <si>
    <t xml:space="preserve">Finishing work in progress </t>
  </si>
  <si>
    <t>Haradakhole</t>
  </si>
  <si>
    <t>civil work and PH completed, EI work in progress</t>
  </si>
  <si>
    <t>10.10.2025</t>
  </si>
  <si>
    <t>Menda</t>
  </si>
  <si>
    <t>EI fittings work is pending</t>
  </si>
  <si>
    <t>Total Day Care PHC</t>
  </si>
  <si>
    <t>Grand Total PHC 2022-24</t>
  </si>
  <si>
    <t>Golabandha.</t>
  </si>
  <si>
    <t xml:space="preserve">New Building for Existing SCs </t>
  </si>
  <si>
    <t>Plinth level</t>
  </si>
  <si>
    <t>Placed at Estimation Folder   Annex at Sl No.5_SC</t>
  </si>
  <si>
    <t>Kulad</t>
  </si>
  <si>
    <t>F F roof  level</t>
  </si>
  <si>
    <t>Placed at Estimation Folder   Annex at Sl No.2_SC</t>
  </si>
  <si>
    <t>Kurudol</t>
  </si>
  <si>
    <t>Tile work inprogress</t>
  </si>
  <si>
    <t>Placed at Estimation Folder   Annex at Sl No.3_SC</t>
  </si>
  <si>
    <t>Mahidharpur</t>
  </si>
  <si>
    <t>plastering work in progress</t>
  </si>
  <si>
    <t>Placed at Estimation Folder   Annex at Sl No.7_SC</t>
  </si>
  <si>
    <t>Santrapur</t>
  </si>
  <si>
    <t>F  F lintel level</t>
  </si>
  <si>
    <t>Placed at Estimation Folder   Annex at Sl No.6_SC</t>
  </si>
  <si>
    <t>Tubey</t>
  </si>
  <si>
    <t>Placed at Estimation Folder   Annex at Sl No.4_SC</t>
  </si>
  <si>
    <t>Ambakuduchi</t>
  </si>
  <si>
    <t xml:space="preserve">Land Issue </t>
  </si>
  <si>
    <t>Bishnupur</t>
  </si>
  <si>
    <t>Land Finalised</t>
  </si>
  <si>
    <t>Chafla</t>
  </si>
  <si>
    <t>Jamudihi</t>
  </si>
  <si>
    <t>Land Issue  Finalised</t>
  </si>
  <si>
    <t>Kadrayan</t>
  </si>
  <si>
    <t>Kasipada</t>
  </si>
  <si>
    <t>Nabara</t>
  </si>
  <si>
    <t>Putura</t>
  </si>
  <si>
    <t>Routpada</t>
  </si>
  <si>
    <t>Tentulia</t>
  </si>
  <si>
    <t>GF Window Sill Level</t>
  </si>
  <si>
    <t>24.10.2025</t>
  </si>
  <si>
    <t>Bagbadi</t>
  </si>
  <si>
    <t>finishing stage</t>
  </si>
  <si>
    <t>BARGAON</t>
  </si>
  <si>
    <t>Bhointara</t>
  </si>
  <si>
    <t>Dismantling work completed</t>
  </si>
  <si>
    <t>Budapali</t>
  </si>
  <si>
    <t>Baragarh</t>
  </si>
  <si>
    <t>Jharpali</t>
  </si>
  <si>
    <t>Agreement to be resigned, due to land dispute.</t>
  </si>
  <si>
    <t>Kharmunda</t>
  </si>
  <si>
    <t>Kumbho</t>
  </si>
  <si>
    <t>Aggrement done  ,</t>
  </si>
  <si>
    <t>Launsara</t>
  </si>
  <si>
    <t>Lenda</t>
  </si>
  <si>
    <t>1st floor roof cast</t>
  </si>
  <si>
    <t>Patkulunda</t>
  </si>
  <si>
    <t>Rusuda</t>
  </si>
  <si>
    <t>Talsirgida</t>
  </si>
  <si>
    <t>Tejagola</t>
  </si>
  <si>
    <t>Tope</t>
  </si>
  <si>
    <t xml:space="preserve">Aggrement done  </t>
  </si>
  <si>
    <t>Haladharbinda</t>
  </si>
  <si>
    <t>Encroachment to be evacuated from the proposed site</t>
  </si>
  <si>
    <t>Jitanga</t>
  </si>
  <si>
    <t>Placed at Estimation Folder   Annex at Sl No.9_SC</t>
  </si>
  <si>
    <t>Rajmukundpur</t>
  </si>
  <si>
    <t>Site identified but Local dispute during layout</t>
  </si>
  <si>
    <t>Amurla</t>
  </si>
  <si>
    <t>Badbandh</t>
  </si>
  <si>
    <t>Placed at Estimation Folder   Annex at Sl No.20_SC</t>
  </si>
  <si>
    <t>Desil</t>
  </si>
  <si>
    <t>Placed at Estimation Folder   Annex at Sl No.22_SC</t>
  </si>
  <si>
    <t>Gourgoth</t>
  </si>
  <si>
    <t>09.02.2024</t>
  </si>
  <si>
    <t>Placed at Estimation Folder   Annex at Sl No.18_SC</t>
  </si>
  <si>
    <t>Icchapada</t>
  </si>
  <si>
    <t>Placed at Estimation Folder   Annex at Sl No.25_SC</t>
  </si>
  <si>
    <t>Rugudipali</t>
  </si>
  <si>
    <t>Placed at Estimation Folder   Annex at Sl No.19_SC</t>
  </si>
  <si>
    <t>Sagadghat</t>
  </si>
  <si>
    <t>Sihini</t>
  </si>
  <si>
    <t>Podapada Ghantapa</t>
  </si>
  <si>
    <t>Land issue, agreement  cancelled</t>
  </si>
  <si>
    <t>Banahara</t>
  </si>
  <si>
    <t>Foundation Stage</t>
  </si>
  <si>
    <t>31.07.2026</t>
  </si>
  <si>
    <t>Cuttack</t>
  </si>
  <si>
    <t>Baragodia</t>
  </si>
  <si>
    <t>Work completed &amp; handedover</t>
  </si>
  <si>
    <t>Betei</t>
  </si>
  <si>
    <t>Land issue</t>
  </si>
  <si>
    <t>Biswalpada</t>
  </si>
  <si>
    <t>Ground Floor Roof Cast</t>
  </si>
  <si>
    <t>Gangeswar</t>
  </si>
  <si>
    <t>Kurang Pradhan</t>
  </si>
  <si>
    <t>To be retendered</t>
  </si>
  <si>
    <t>Mundamunan</t>
  </si>
  <si>
    <t>civil completed EI &amp; PH work in progress</t>
  </si>
  <si>
    <t>Taradapada</t>
  </si>
  <si>
    <t>Usuma</t>
  </si>
  <si>
    <t>GF roof level</t>
  </si>
  <si>
    <t>Arakhapal</t>
  </si>
  <si>
    <t>Civil work completed,EI &amp; PH work in progress</t>
  </si>
  <si>
    <t>Placed at Estimation Folder   Annex at Sl No. Dhenkanal</t>
  </si>
  <si>
    <t>Badasuanlo</t>
  </si>
  <si>
    <t>Balabhadrapur.</t>
  </si>
  <si>
    <t>Bausapokhari</t>
  </si>
  <si>
    <t>F F Lintel level</t>
  </si>
  <si>
    <t>Bega</t>
  </si>
  <si>
    <t>Bhaliabol kateni</t>
  </si>
  <si>
    <t>Bidharpur</t>
  </si>
  <si>
    <t>Awaiting for A/A at state level</t>
  </si>
  <si>
    <t>Brahmanipal</t>
  </si>
  <si>
    <t>Dayanbil</t>
  </si>
  <si>
    <t>Goradia</t>
  </si>
  <si>
    <t>Gulehi</t>
  </si>
  <si>
    <t>Kaimati</t>
  </si>
  <si>
    <t>Kaluria</t>
  </si>
  <si>
    <t>Kangeilo</t>
  </si>
  <si>
    <t>Kankadapal</t>
  </si>
  <si>
    <t xml:space="preserve">Lintel level </t>
  </si>
  <si>
    <t>2023-24</t>
  </si>
  <si>
    <t>Kantioputasahi</t>
  </si>
  <si>
    <t>Civil work &amp; PH work completed,EI  work in progress</t>
  </si>
  <si>
    <t>Karanda</t>
  </si>
  <si>
    <t>Kingol</t>
  </si>
  <si>
    <t>Koilipangi</t>
  </si>
  <si>
    <t xml:space="preserve">completed  </t>
  </si>
  <si>
    <t>Kunua</t>
  </si>
  <si>
    <t>Madhapur</t>
  </si>
  <si>
    <t>Placed at Estimation Folder   Annex at Sl No.1_SC</t>
  </si>
  <si>
    <t>Mahulpal</t>
  </si>
  <si>
    <t>Mandar</t>
  </si>
  <si>
    <t>Rai Narsingh Pur</t>
  </si>
  <si>
    <t>Raitala</t>
  </si>
  <si>
    <t>Ratanpur</t>
  </si>
  <si>
    <t>Santhapur</t>
  </si>
  <si>
    <t>Sibalaposi</t>
  </si>
  <si>
    <t>Sorisiapada</t>
  </si>
  <si>
    <t>Ajayagada</t>
  </si>
  <si>
    <t>Tender open on 26.09.2025</t>
  </si>
  <si>
    <t>Allada</t>
  </si>
  <si>
    <t>Complited , External EI Pending</t>
  </si>
  <si>
    <t>Placed at Estimation Folder   Annex at Sl No.67_SC</t>
  </si>
  <si>
    <t>Antaraba</t>
  </si>
  <si>
    <t>Completed but not Handed Over</t>
  </si>
  <si>
    <t>Work executed out of State plan (Mo sarkar)</t>
  </si>
  <si>
    <t>B Kalakote</t>
  </si>
  <si>
    <t>Badakoturu</t>
  </si>
  <si>
    <t>Window sill level</t>
  </si>
  <si>
    <t>Placed at Estimation Folder   Annex at Sl No.63_SC</t>
  </si>
  <si>
    <t>Bhuskudi</t>
  </si>
  <si>
    <t>Frame strecture completed , Brick work in progress</t>
  </si>
  <si>
    <t>Placed at Estimation Folder   Annex at Sl No.66_SC</t>
  </si>
  <si>
    <t>Gaiba</t>
  </si>
  <si>
    <t>Placed at Estimation Folder   Annex at Sl No.68_SC</t>
  </si>
  <si>
    <t>Gosani</t>
  </si>
  <si>
    <t>Placed at Estimation Folder   Annex at Sl No.64_SC</t>
  </si>
  <si>
    <t>Hadubhangi</t>
  </si>
  <si>
    <t>No feasible land</t>
  </si>
  <si>
    <t>Haripur.</t>
  </si>
  <si>
    <t>Lintel level</t>
  </si>
  <si>
    <t>Placed at Estimation Folder   Annex at Sl No.71_SC</t>
  </si>
  <si>
    <t>Jeeba</t>
  </si>
  <si>
    <t>Placed at Estimation Folder   Annex at Sl No.69_SC</t>
  </si>
  <si>
    <t>Jhami</t>
  </si>
  <si>
    <t>Agreement done, to be started</t>
  </si>
  <si>
    <t>Kharasanda</t>
  </si>
  <si>
    <t>Completed without EI</t>
  </si>
  <si>
    <t>Placed at Estimation Folder   Annex at Sl No.65_SC</t>
  </si>
  <si>
    <t>LOA issued, to be started</t>
  </si>
  <si>
    <t>Linga</t>
  </si>
  <si>
    <t>Ground floor Roof  level</t>
  </si>
  <si>
    <t>Placed at Estimation Folder   Annex at Sl No.70_SC</t>
  </si>
  <si>
    <t>Narayanpur</t>
  </si>
  <si>
    <t>Placed at Estimation Folder   Annex at Sl No.62_SC</t>
  </si>
  <si>
    <t>P.Govindpur</t>
  </si>
  <si>
    <t>1st floor roof level</t>
  </si>
  <si>
    <t>Work executed out of XVFC (21-22)</t>
  </si>
  <si>
    <t>Tarangada</t>
  </si>
  <si>
    <t>30.3.2026</t>
  </si>
  <si>
    <t>Vinala</t>
  </si>
  <si>
    <t>No land, Tender cancelled</t>
  </si>
  <si>
    <t>B D Pur</t>
  </si>
  <si>
    <t>Tender reinvited</t>
  </si>
  <si>
    <t>Placed at Estimation Folder   Annex at Sl No. 36_SC NS</t>
  </si>
  <si>
    <t>Barapalli</t>
  </si>
  <si>
    <t>Tender under scrutiny</t>
  </si>
  <si>
    <t>Placed at Estimation Folder   Annex at Sl No. 33_SC NS</t>
  </si>
  <si>
    <t>Brahmanachai</t>
  </si>
  <si>
    <t>A/A Accorded.Tender not invited due to non availabilty of fund.To be dropped</t>
  </si>
  <si>
    <t>Budurungu</t>
  </si>
  <si>
    <t>Placed at Estimation Folder   Annex at Sl No. 37_SC NS</t>
  </si>
  <si>
    <t>Dhumakumpa</t>
  </si>
  <si>
    <t>Placed at Estimation Folder   Annex at Sl No. 35_SC NS</t>
  </si>
  <si>
    <t>Inginathi</t>
  </si>
  <si>
    <t>Land identified &amp; 2nd time tender called</t>
  </si>
  <si>
    <t>Placed at Estimation Folder   Annex at Sl No. 34_SC NS</t>
  </si>
  <si>
    <t>K Barida</t>
  </si>
  <si>
    <t>Land not finalized</t>
  </si>
  <si>
    <t>Kadapada</t>
  </si>
  <si>
    <t xml:space="preserve">Tender re invited </t>
  </si>
  <si>
    <t>Placed at Estimation Folder   Annex at Sl No. 31_SC NS</t>
  </si>
  <si>
    <t>Khamarapalli</t>
  </si>
  <si>
    <t>Placed at Estimation Folder   Annex at Sl No. 38_SC NS</t>
  </si>
  <si>
    <t>Khetamundali</t>
  </si>
  <si>
    <t>Placed at Estimation Folder   Annex at Sl No. 39_SC NS</t>
  </si>
  <si>
    <t>Kumarpani</t>
  </si>
  <si>
    <t>Work order issued</t>
  </si>
  <si>
    <t>Placed at Estimation Folder   Annex at Sl No.78_SC</t>
  </si>
  <si>
    <t>Kurala</t>
  </si>
  <si>
    <t>Finishing work is in progress</t>
  </si>
  <si>
    <t>Placed at Estimation Folder   Annex at Sl No.79_SC</t>
  </si>
  <si>
    <t>Mantapada</t>
  </si>
  <si>
    <t>Lintel level (GF)</t>
  </si>
  <si>
    <t>30.03.2026</t>
  </si>
  <si>
    <t>Placed at Estimation Folder   Annex at Sl No.81_SC</t>
  </si>
  <si>
    <t>Merikote</t>
  </si>
  <si>
    <t>Placed at Estimation Folder   Annex at Sl No.80_SC</t>
  </si>
  <si>
    <t>Nettanga</t>
  </si>
  <si>
    <t>Placed at Estimation Folder   Annex at Sl No. 30_SC NS</t>
  </si>
  <si>
    <t>Panchabhuti</t>
  </si>
  <si>
    <t xml:space="preserve">Tender under scrutiny </t>
  </si>
  <si>
    <t>Placed at Estimation Folder   Annex at Sl No. 32_SC NS</t>
  </si>
  <si>
    <t>S Chhachina</t>
  </si>
  <si>
    <t>Ground floor slab casted</t>
  </si>
  <si>
    <t>31.03.2026</t>
  </si>
  <si>
    <t>Placed at Estimation Folder   Annex at Sl No.76_SC</t>
  </si>
  <si>
    <t>Talasara</t>
  </si>
  <si>
    <t>31.03.26</t>
  </si>
  <si>
    <t>Placed at Estimation Folder   Annex at Sl No.77_SC</t>
  </si>
  <si>
    <t>Akhua</t>
  </si>
  <si>
    <t>Finishing work</t>
  </si>
  <si>
    <t>Placed at Estimation Folder   Annex at Sl No.84_SC</t>
  </si>
  <si>
    <t>Kendrapara</t>
  </si>
  <si>
    <t>Benipur</t>
  </si>
  <si>
    <t>Lay out given, Contractor not responding, Show cause issued</t>
  </si>
  <si>
    <t>Kusiapal</t>
  </si>
  <si>
    <t>15.10.2024</t>
  </si>
  <si>
    <t>Placed at Estimation Folder   Annex at Sl No.86_SC</t>
  </si>
  <si>
    <t>Manikpur</t>
  </si>
  <si>
    <t>Placed at Estimation Folder   Annex at Sl No.87_SC</t>
  </si>
  <si>
    <t>Naganpur</t>
  </si>
  <si>
    <t>Placed at Estimation Folder   Annex at Sl No.82_SC</t>
  </si>
  <si>
    <t>Nikirei</t>
  </si>
  <si>
    <t>Placed at Estimation Folder   Annex at Sl No.83_SC</t>
  </si>
  <si>
    <t>Padanipal</t>
  </si>
  <si>
    <t>Land dispute. Work to be dropped.</t>
  </si>
  <si>
    <t>Ranipokhari</t>
  </si>
  <si>
    <t>Placed at Estimation Folder   Annex at Sl No.85_SC</t>
  </si>
  <si>
    <t>Not started, Contractor not responding</t>
  </si>
  <si>
    <t>Amanakuda</t>
  </si>
  <si>
    <t>Civil work completed.E.I &amp; Ph work in progress</t>
  </si>
  <si>
    <t>Placed at Estimation Folder   Annex at Sl No.91_SC</t>
  </si>
  <si>
    <t>Khurda</t>
  </si>
  <si>
    <t>Basantamala</t>
  </si>
  <si>
    <t>Work not Started</t>
  </si>
  <si>
    <t>Bhatakudi</t>
  </si>
  <si>
    <t>Placed at Estimation Folder   Annex at Sl No.92_SC</t>
  </si>
  <si>
    <t>Jhinti Sasan</t>
  </si>
  <si>
    <t>GF Roof cast</t>
  </si>
  <si>
    <t>Placed at Estimation Folder   Annex at Sl No.89_SC</t>
  </si>
  <si>
    <t>Kakarudrapur</t>
  </si>
  <si>
    <t>Roof cast</t>
  </si>
  <si>
    <t>Kalanga</t>
  </si>
  <si>
    <t>Placed at Estimation Folder   Annex at Sl No.94_SC</t>
  </si>
  <si>
    <t>Khalikote</t>
  </si>
  <si>
    <t>Finishing  work in progress</t>
  </si>
  <si>
    <t>Placed at Estimation Folder   Annex at Sl No.95_SC</t>
  </si>
  <si>
    <t>Sampur</t>
  </si>
  <si>
    <t>Somepur SC is at Finishing stage.</t>
  </si>
  <si>
    <t>Sanpadar</t>
  </si>
  <si>
    <t>Placed at Estimation Folder   Annex at Sl No.96_SC</t>
  </si>
  <si>
    <t>Satyabhampur</t>
  </si>
  <si>
    <t>Placed at Estimation Folder   Annex at Sl No.90_SC</t>
  </si>
  <si>
    <t>Sishupalgarh</t>
  </si>
  <si>
    <t>GF Roof casted</t>
  </si>
  <si>
    <t>Sompur</t>
  </si>
  <si>
    <t>Placed at Estimation Folder   Annex at Sl No.97_SC</t>
  </si>
  <si>
    <t>Ankula</t>
  </si>
  <si>
    <t>GF Roof Level</t>
  </si>
  <si>
    <t>Placed at Estimation Folder   Annex at Sl No.129_SC</t>
  </si>
  <si>
    <t>Aunali</t>
  </si>
  <si>
    <t>Placed at Estimation Folder   Annex at Sl No.116_SC</t>
  </si>
  <si>
    <t>Bada bankidi</t>
  </si>
  <si>
    <t>30.01.2026</t>
  </si>
  <si>
    <t>Placed at Estimation Folder   Annex at Sl No.101_SC</t>
  </si>
  <si>
    <t>Badanayakguda</t>
  </si>
  <si>
    <t>foundation work</t>
  </si>
  <si>
    <t>Placed at Estimation Folder   Annex at Sl No.114_SC</t>
  </si>
  <si>
    <t>Baragachha</t>
  </si>
  <si>
    <t>EI &amp; PH Work inprogress</t>
  </si>
  <si>
    <t>Placed at Estimation Folder   Annex at Sl No.112_SC</t>
  </si>
  <si>
    <t>Bhaluguda</t>
  </si>
  <si>
    <t>Placed at Estimation Folder   Annex at Sl No.105_SC</t>
  </si>
  <si>
    <t>Bhejaput</t>
  </si>
  <si>
    <t>Placed at Estimation Folder   Annex at Sl No.104_SC</t>
  </si>
  <si>
    <t>Bobia</t>
  </si>
  <si>
    <t>FF Brick Work</t>
  </si>
  <si>
    <t>Placed at Estimation Folder   Annex at Sl No.130_SC</t>
  </si>
  <si>
    <t>Chandbeda</t>
  </si>
  <si>
    <t>Placed at Estimation Folder   Annex at Sl No.118_SC</t>
  </si>
  <si>
    <t>Dasmantpur</t>
  </si>
  <si>
    <t>Placed at Estimation Folder   Annex at Sl No.108_SC</t>
  </si>
  <si>
    <t>Deopattangi</t>
  </si>
  <si>
    <t>Placed at Estimation Folder   Annex at Sl No.103_SC</t>
  </si>
  <si>
    <t>Dunmbaguda</t>
  </si>
  <si>
    <t>FF roof casted</t>
  </si>
  <si>
    <t>Placed at Estimation Folder   Annex at Sl No.111_SC</t>
  </si>
  <si>
    <t>Gadapadar</t>
  </si>
  <si>
    <t>GF Lintel Level</t>
  </si>
  <si>
    <t>Placed at Estimation Folder   Annex at Sl No.126_SC</t>
  </si>
  <si>
    <t>Girla</t>
  </si>
  <si>
    <t>Placed at Estimation Folder   Annex at Sl No.131_SC</t>
  </si>
  <si>
    <t>Kaligaon</t>
  </si>
  <si>
    <t>Estimate submitted for A/A</t>
  </si>
  <si>
    <t>Placed at Estimation Folder   Annex at Sl No.128_SC</t>
  </si>
  <si>
    <t>Kanagam</t>
  </si>
  <si>
    <t>GF Roof level</t>
  </si>
  <si>
    <t>Placed at Estimation Folder   Annex at Sl No.119_SC</t>
  </si>
  <si>
    <t>Kanti</t>
  </si>
  <si>
    <t>Placed at Estimation Folder   Annex at Sl No.98_SC</t>
  </si>
  <si>
    <t>Kathapada</t>
  </si>
  <si>
    <t>Placed at Estimation Folder   Annex at Sl No.106_SC</t>
  </si>
  <si>
    <t>Kebidi</t>
  </si>
  <si>
    <t>FF Coloumn</t>
  </si>
  <si>
    <t>Placed at Estimation Folder   Annex at Sl No.124_SC</t>
  </si>
  <si>
    <t>Kendar</t>
  </si>
  <si>
    <t>Tile work</t>
  </si>
  <si>
    <t>Placed at Estimation Folder   Annex at Sl No.115_SC</t>
  </si>
  <si>
    <t>Konga</t>
  </si>
  <si>
    <t>GF Brick Work</t>
  </si>
  <si>
    <t>Placed at Estimation Folder   Annex at Sl No.127_SC</t>
  </si>
  <si>
    <t>Kumbhariput</t>
  </si>
  <si>
    <t>Placed at Estimation Folder   Annex at Sl No.100_SC</t>
  </si>
  <si>
    <t>Kumuli</t>
  </si>
  <si>
    <t>Placed at Estimation Folder   Annex at Sl No.120_SC</t>
  </si>
  <si>
    <t>Limbaguda</t>
  </si>
  <si>
    <t>Placed at Estimation Folder   Annex at Sl No.107_SC</t>
  </si>
  <si>
    <t>Malingjodi</t>
  </si>
  <si>
    <t>Placed at Estimation Folder   Annex at Sl No.113_SC</t>
  </si>
  <si>
    <t>Mujanga</t>
  </si>
  <si>
    <t>Placed at Estimation Folder   Annex at Sl No.110_SC</t>
  </si>
  <si>
    <t>Munja</t>
  </si>
  <si>
    <t>GF Brick work</t>
  </si>
  <si>
    <t>Placed at Estimation Folder   Annex at Sl No.121_SC</t>
  </si>
  <si>
    <t>Nuagaon</t>
  </si>
  <si>
    <t>Placed at Estimation Folder   Annex at Sl No.123_SC</t>
  </si>
  <si>
    <t>Parjakubadi</t>
  </si>
  <si>
    <t>Placed at Estimation Folder   Annex at Sl No.99_SC</t>
  </si>
  <si>
    <t>Rgirliguma</t>
  </si>
  <si>
    <t>Plaster work in progress</t>
  </si>
  <si>
    <t>Placed at Estimation Folder   Annex at Sl No.109_SC</t>
  </si>
  <si>
    <t>Sanaparia</t>
  </si>
  <si>
    <t>FF roof level</t>
  </si>
  <si>
    <t>Placed at Estimation Folder   Annex at Sl No.117_SC</t>
  </si>
  <si>
    <t>Sekram</t>
  </si>
  <si>
    <t>Placed at Estimation Folder   Annex at Sl No.102_SC</t>
  </si>
  <si>
    <t>Semalaguda</t>
  </si>
  <si>
    <t>Placed at Estimation Folder   Annex at Sl No.122_SC</t>
  </si>
  <si>
    <t>Umuri</t>
  </si>
  <si>
    <t>Placed at Estimation Folder   Annex at Sl No.125_SC</t>
  </si>
  <si>
    <t>Agual</t>
  </si>
  <si>
    <t>Ambadali</t>
  </si>
  <si>
    <t>B Kata</t>
  </si>
  <si>
    <t>Badbantha</t>
  </si>
  <si>
    <t>Civil &amp; EI work completed ,  PH in progress</t>
  </si>
  <si>
    <t>Baddeuli</t>
  </si>
  <si>
    <t>Badkasira</t>
  </si>
  <si>
    <t>Baiganbadia</t>
  </si>
  <si>
    <t>Civil Completed , EI &amp; PH in progress</t>
  </si>
  <si>
    <t>Bala</t>
  </si>
  <si>
    <t>Bangra</t>
  </si>
  <si>
    <t>Bankati</t>
  </si>
  <si>
    <t>Barajiani</t>
  </si>
  <si>
    <t>Basantapur</t>
  </si>
  <si>
    <t>Agreement done,  workto be started</t>
  </si>
  <si>
    <t>Batpalsa</t>
  </si>
  <si>
    <t>Baunsnali</t>
  </si>
  <si>
    <t>Bautibeda</t>
  </si>
  <si>
    <t>Beldiha</t>
  </si>
  <si>
    <t>Bhalkichua</t>
  </si>
  <si>
    <t>Bhandan</t>
  </si>
  <si>
    <t>Bhimda</t>
  </si>
  <si>
    <t>Bhuasuni</t>
  </si>
  <si>
    <t>Budhikhamari</t>
  </si>
  <si>
    <t>Chadheibhol</t>
  </si>
  <si>
    <t>Chandabila</t>
  </si>
  <si>
    <t>Chandanpur</t>
  </si>
  <si>
    <t>Chelia B</t>
  </si>
  <si>
    <t>Chheligoduli</t>
  </si>
  <si>
    <t>Chuhat</t>
  </si>
  <si>
    <t>Dahikuti</t>
  </si>
  <si>
    <t>Civil completed, EI &amp; PH work in progress</t>
  </si>
  <si>
    <t>Demphauda</t>
  </si>
  <si>
    <t>Deokundi</t>
  </si>
  <si>
    <t>Dewanbahali</t>
  </si>
  <si>
    <t>Dhalabani</t>
  </si>
  <si>
    <t>Dhanputa</t>
  </si>
  <si>
    <t>Dhobanisole</t>
  </si>
  <si>
    <t>Digarastia</t>
  </si>
  <si>
    <t>Site selection done, estimate prepared</t>
  </si>
  <si>
    <t>Placed at Estimation Folder   Annex at Sl No. 67_SC NS</t>
  </si>
  <si>
    <t>Dudhiani</t>
  </si>
  <si>
    <t>Dudhiasole</t>
  </si>
  <si>
    <t>Durgapur</t>
  </si>
  <si>
    <t>New Building for Existing SCs of Badasahi Block</t>
  </si>
  <si>
    <t>New Building for Existing SCs of Betanati Block</t>
  </si>
  <si>
    <t>Ektali</t>
  </si>
  <si>
    <t>Gaddaulia</t>
  </si>
  <si>
    <t>Gadsimilipal</t>
  </si>
  <si>
    <t>Ghatkuanri</t>
  </si>
  <si>
    <t>Civil Completed , EI &amp; PH not started</t>
  </si>
  <si>
    <t>Golagadia</t>
  </si>
  <si>
    <t>Gopinathpur</t>
  </si>
  <si>
    <t>Gourachandrapur</t>
  </si>
  <si>
    <t>Gudialbandh</t>
  </si>
  <si>
    <t>Haripur</t>
  </si>
  <si>
    <t>Jadida</t>
  </si>
  <si>
    <t>Jadunathpur</t>
  </si>
  <si>
    <t>Jaypur</t>
  </si>
  <si>
    <t>Kailashchandrapur</t>
  </si>
  <si>
    <t>Kainfulia</t>
  </si>
  <si>
    <t>Kalabadia</t>
  </si>
  <si>
    <t>Kamarpal</t>
  </si>
  <si>
    <t>Karanjia</t>
  </si>
  <si>
    <t>Kasiabeda</t>
  </si>
  <si>
    <t>Kathabaria</t>
  </si>
  <si>
    <t>Kathsirshi</t>
  </si>
  <si>
    <t>Khanta</t>
  </si>
  <si>
    <t>Civil work completed , EI &amp; PH in progress</t>
  </si>
  <si>
    <t>Khanua</t>
  </si>
  <si>
    <t>KM Kota</t>
  </si>
  <si>
    <t>Kochilakhunta</t>
  </si>
  <si>
    <t>Kuabuda</t>
  </si>
  <si>
    <t>Kuliposi</t>
  </si>
  <si>
    <t>Kurulia</t>
  </si>
  <si>
    <t>Kusumi</t>
  </si>
  <si>
    <t>civil work completed, EI &amp; PH in progress</t>
  </si>
  <si>
    <t>Laxmiposi</t>
  </si>
  <si>
    <t>Mahubhandar</t>
  </si>
  <si>
    <t>Majhigaon</t>
  </si>
  <si>
    <t>Site selection done</t>
  </si>
  <si>
    <t>Placed at Estimation Folder   Annex at Sl No. 65_SC NS</t>
  </si>
  <si>
    <t>Manada</t>
  </si>
  <si>
    <t>Matiagarh</t>
  </si>
  <si>
    <t>Mundathakura</t>
  </si>
  <si>
    <t>Nischinta</t>
  </si>
  <si>
    <t>Nitei</t>
  </si>
  <si>
    <t>Parulia</t>
  </si>
  <si>
    <t>Pathuri</t>
  </si>
  <si>
    <t>Podagarh</t>
  </si>
  <si>
    <t>Pratappur</t>
  </si>
  <si>
    <t>Pundida</t>
  </si>
  <si>
    <t>Raipal</t>
  </si>
  <si>
    <t>Rodhang</t>
  </si>
  <si>
    <t>Sandundu</t>
  </si>
  <si>
    <t>Civil work completed , EI &amp; PH in progrss</t>
  </si>
  <si>
    <t>Sangan</t>
  </si>
  <si>
    <t>Sanpurunapani</t>
  </si>
  <si>
    <t>Placed at Estimation Folder   Annex at Sl No. 66_SC NS</t>
  </si>
  <si>
    <t>Sialighaty</t>
  </si>
  <si>
    <t>Singatia</t>
  </si>
  <si>
    <t>Sukhilahar</t>
  </si>
  <si>
    <t>Takatpur</t>
  </si>
  <si>
    <t>Tentuligaon</t>
  </si>
  <si>
    <t>Ufalgadia</t>
  </si>
  <si>
    <t>Ground floor roof casted</t>
  </si>
  <si>
    <t>Uthaninuagaon</t>
  </si>
  <si>
    <t>Bada Olma</t>
  </si>
  <si>
    <t>foundation</t>
  </si>
  <si>
    <t>Barakoli</t>
  </si>
  <si>
    <t>EI Work inprogress</t>
  </si>
  <si>
    <t>Bodasa</t>
  </si>
  <si>
    <t>Haripur-</t>
  </si>
  <si>
    <t>Kishoreprasad</t>
  </si>
  <si>
    <t>AA done tender to be invited</t>
  </si>
  <si>
    <t>Machhipada</t>
  </si>
  <si>
    <t>Natugaon</t>
  </si>
  <si>
    <t>Panusahipatna</t>
  </si>
  <si>
    <t>Surukabadi</t>
  </si>
  <si>
    <t>Alasahi</t>
  </si>
  <si>
    <t>Site selection under process</t>
  </si>
  <si>
    <t>Analjodi</t>
  </si>
  <si>
    <t>Ansala</t>
  </si>
  <si>
    <t>1st floor colum  casting</t>
  </si>
  <si>
    <t>Badal</t>
  </si>
  <si>
    <t>No such SC available in NHM PIP</t>
  </si>
  <si>
    <t>Balabhadrapur</t>
  </si>
  <si>
    <t>Bangurigaon</t>
  </si>
  <si>
    <t>Barakera</t>
  </si>
  <si>
    <t>1st floor work in progress</t>
  </si>
  <si>
    <t>Bindhana</t>
  </si>
  <si>
    <t>Chitraswari</t>
  </si>
  <si>
    <t>Civil works completed and EI and PH in progress.</t>
  </si>
  <si>
    <t>Dhanakera</t>
  </si>
  <si>
    <t>Completed out of State budget</t>
  </si>
  <si>
    <t>Edvans</t>
  </si>
  <si>
    <t>1st floor Roof level</t>
  </si>
  <si>
    <t>Gadamurgasira</t>
  </si>
  <si>
    <t>Buildingless SC</t>
  </si>
  <si>
    <t>Gambharipada</t>
  </si>
  <si>
    <t>Jaunli Pokhari</t>
  </si>
  <si>
    <t>Kanpur</t>
  </si>
  <si>
    <t>Kunjar</t>
  </si>
  <si>
    <t>Land dispute</t>
  </si>
  <si>
    <t>Malud</t>
  </si>
  <si>
    <t>Motari</t>
  </si>
  <si>
    <t>Nadakhanda</t>
  </si>
  <si>
    <t>Land not available</t>
  </si>
  <si>
    <t>Nuagaon.</t>
  </si>
  <si>
    <t>Olardi</t>
  </si>
  <si>
    <t>Rua</t>
  </si>
  <si>
    <t>Satarash</t>
  </si>
  <si>
    <t>Sauria</t>
  </si>
  <si>
    <t>simili</t>
  </si>
  <si>
    <t>Siso</t>
  </si>
  <si>
    <t>Telengapada</t>
  </si>
  <si>
    <t>Trilochanpur</t>
  </si>
  <si>
    <t>Agula</t>
  </si>
  <si>
    <t>25.05.2026</t>
  </si>
  <si>
    <t>Placed at Estimation Folder   Annex at Sl No.177_SC</t>
  </si>
  <si>
    <t>Bairagi Halwa</t>
  </si>
  <si>
    <t xml:space="preserve"> work completed  handed over but external electrification required</t>
  </si>
  <si>
    <t>Bhairabagada</t>
  </si>
  <si>
    <t>Placed at Estimation Folder   Annex at Sl No.178_SC</t>
  </si>
  <si>
    <t>Chalkamba</t>
  </si>
  <si>
    <t>EI &amp; PH work in progress</t>
  </si>
  <si>
    <t>D Korala</t>
  </si>
  <si>
    <t>1st floor. Work in progress</t>
  </si>
  <si>
    <t>Placed at Estimation Folder   Annex at Sl No.174_SC</t>
  </si>
  <si>
    <t>Dunduli</t>
  </si>
  <si>
    <t>Placed at Estimation Folder   Annex at Sl No.175_SC</t>
  </si>
  <si>
    <t>Hanumantpur</t>
  </si>
  <si>
    <t>Indupur</t>
  </si>
  <si>
    <t>Jarapa</t>
  </si>
  <si>
    <t>Jhigidi</t>
  </si>
  <si>
    <t>Placed at Estimation Folder   Annex at Sl No.172_SC</t>
  </si>
  <si>
    <t>Jhorodi</t>
  </si>
  <si>
    <t>Slab casted ,1st floor work in progress</t>
  </si>
  <si>
    <t>Kailashpur</t>
  </si>
  <si>
    <t>Placed at Estimation Folder   Annex at Sl No.176_SC</t>
  </si>
  <si>
    <t>Karubai</t>
  </si>
  <si>
    <t>Khedapada</t>
  </si>
  <si>
    <t>Korapa</t>
  </si>
  <si>
    <t>Placed at Estimation Folder   Annex at Sl No.173_SC</t>
  </si>
  <si>
    <t>Omidingi</t>
  </si>
  <si>
    <t>25.11.2025</t>
  </si>
  <si>
    <t>Penta</t>
  </si>
  <si>
    <t>1st  floor brick work in progress</t>
  </si>
  <si>
    <t>Placed at Estimation Folder   Annex at Sl No.179_SC</t>
  </si>
  <si>
    <t>Sankarada</t>
  </si>
  <si>
    <t>Sindurpank</t>
  </si>
  <si>
    <t>Layout Given</t>
  </si>
  <si>
    <t>Placed at Estimation Folder   Annex at Sl No.180_SC</t>
  </si>
  <si>
    <t>Total Approved Amount till 2024-26</t>
  </si>
  <si>
    <t>Revised Project Cost 
(in Rs. Lakhs)</t>
  </si>
  <si>
    <t>Physical Status of the Work</t>
  </si>
  <si>
    <t>R.K.Nagar</t>
  </si>
  <si>
    <t>Badagovindapur</t>
  </si>
  <si>
    <t xml:space="preserve">Kaniha </t>
  </si>
  <si>
    <t>Badagunduri</t>
  </si>
  <si>
    <t>Banarpal</t>
  </si>
  <si>
    <t>Badakerjang</t>
  </si>
  <si>
    <t>Bajrakote</t>
  </si>
  <si>
    <t xml:space="preserve">Land not finanlised </t>
  </si>
  <si>
    <t>Talcher</t>
  </si>
  <si>
    <t>Dharampur</t>
  </si>
  <si>
    <t>Athamallik</t>
  </si>
  <si>
    <t xml:space="preserve">Kaintragarh </t>
  </si>
  <si>
    <t>Land identified but land schedule not submitted by Revenue department.</t>
  </si>
  <si>
    <t>Persumal</t>
  </si>
  <si>
    <t xml:space="preserve">Land not identified </t>
  </si>
  <si>
    <t>Shradhapur B</t>
  </si>
  <si>
    <t>Thakurhgarh</t>
  </si>
  <si>
    <t>Deogaon</t>
  </si>
  <si>
    <t>Arjunpur</t>
  </si>
  <si>
    <t>1KM</t>
  </si>
  <si>
    <t>Agreement to be drawn</t>
  </si>
  <si>
    <t>Badbanki</t>
  </si>
  <si>
    <t>Khaprakhol</t>
  </si>
  <si>
    <t>Bagmunda</t>
  </si>
  <si>
    <t>2KM</t>
  </si>
  <si>
    <t>Titilagarh</t>
  </si>
  <si>
    <t>Banjipadar</t>
  </si>
  <si>
    <t>Loisingha</t>
  </si>
  <si>
    <t>Budhipadar</t>
  </si>
  <si>
    <t>Muribahal</t>
  </si>
  <si>
    <t>Chalki</t>
  </si>
  <si>
    <t>0.50KM</t>
  </si>
  <si>
    <t>Chandotora</t>
  </si>
  <si>
    <t>50Mtr</t>
  </si>
  <si>
    <t>Chaulsukha</t>
  </si>
  <si>
    <t>Patnagarh</t>
  </si>
  <si>
    <t>Gangasagar</t>
  </si>
  <si>
    <t>1.5KM</t>
  </si>
  <si>
    <t>Jhankarpali</t>
  </si>
  <si>
    <t>Jharial</t>
  </si>
  <si>
    <t>Jharni</t>
  </si>
  <si>
    <t>Saintala</t>
  </si>
  <si>
    <t>Kandhkelgaon</t>
  </si>
  <si>
    <t>Belpada</t>
  </si>
  <si>
    <t>Kanut</t>
  </si>
  <si>
    <t>Karamtala</t>
  </si>
  <si>
    <t>Khaira</t>
  </si>
  <si>
    <t>Sauntpur</t>
  </si>
  <si>
    <t>1 KM</t>
  </si>
  <si>
    <t>Agreement to be drawn   ( Diverted from Khaprakhol SC) Letter No- OSH&amp;FWS/4357, Dt-22-04-2025</t>
  </si>
  <si>
    <t>Kursud</t>
  </si>
  <si>
    <t>2.5KM</t>
  </si>
  <si>
    <t>Bhogarai</t>
  </si>
  <si>
    <t>Alalbindha</t>
  </si>
  <si>
    <t>No land</t>
  </si>
  <si>
    <t>Asti</t>
  </si>
  <si>
    <t>N</t>
  </si>
  <si>
    <t>Tender will be invited</t>
  </si>
  <si>
    <t>Jaleswar</t>
  </si>
  <si>
    <t>Baradiha</t>
  </si>
  <si>
    <t>Bartana</t>
  </si>
  <si>
    <t>Remuna</t>
  </si>
  <si>
    <t>Bhuinpada</t>
  </si>
  <si>
    <t>Agreement stage</t>
  </si>
  <si>
    <t>Chaumukh</t>
  </si>
  <si>
    <t>Dehurda</t>
  </si>
  <si>
    <t>Adjacent</t>
  </si>
  <si>
    <t>Durgadevi</t>
  </si>
  <si>
    <t>agreement stage</t>
  </si>
  <si>
    <t>Fulbani</t>
  </si>
  <si>
    <t>Kalehi</t>
  </si>
  <si>
    <t>Simulia</t>
  </si>
  <si>
    <t>Khirkona</t>
  </si>
  <si>
    <t>Kusuda</t>
  </si>
  <si>
    <t>Makanda</t>
  </si>
  <si>
    <t>Soro</t>
  </si>
  <si>
    <t>Mangalpur</t>
  </si>
  <si>
    <t>Greement drawn</t>
  </si>
  <si>
    <t>Mohagab</t>
  </si>
  <si>
    <t>NO land available</t>
  </si>
  <si>
    <t>As no land Availabe, Hence dropped</t>
  </si>
  <si>
    <t>Nahara</t>
  </si>
  <si>
    <t>Putina</t>
  </si>
  <si>
    <t>Rankotha</t>
  </si>
  <si>
    <t>Ratai</t>
  </si>
  <si>
    <t>Ambabhona</t>
  </si>
  <si>
    <t>These all are PHC Headquarter Sc.New Space requires with in 2-3 km radius.Till now land not finalized.</t>
  </si>
  <si>
    <t>Dunguri</t>
  </si>
  <si>
    <t>Bheden</t>
  </si>
  <si>
    <t>Gandturum</t>
  </si>
  <si>
    <t>Padampur</t>
  </si>
  <si>
    <t>Ghanamal</t>
  </si>
  <si>
    <t>Attabira</t>
  </si>
  <si>
    <t>Janhapada</t>
  </si>
  <si>
    <t>Jhitiki</t>
  </si>
  <si>
    <t>Kadobahal</t>
  </si>
  <si>
    <t>Bhatli</t>
  </si>
  <si>
    <t>Kamgaon</t>
  </si>
  <si>
    <t>Bijepur</t>
  </si>
  <si>
    <t>Bargarh</t>
  </si>
  <si>
    <t>Khuntpali</t>
  </si>
  <si>
    <t>Barpali</t>
  </si>
  <si>
    <t>Lakhanpur</t>
  </si>
  <si>
    <t>Jharbandh</t>
  </si>
  <si>
    <t>Laudiidhara</t>
  </si>
  <si>
    <t>Luharpalii</t>
  </si>
  <si>
    <t>Paharsirgida</t>
  </si>
  <si>
    <t>Sohela</t>
  </si>
  <si>
    <t>Panimora</t>
  </si>
  <si>
    <t>Remunda</t>
  </si>
  <si>
    <t>Bhandaripokhari</t>
  </si>
  <si>
    <t>Akhuapada</t>
  </si>
  <si>
    <t>no</t>
  </si>
  <si>
    <t>Site not finalized</t>
  </si>
  <si>
    <t>Harbhanga</t>
  </si>
  <si>
    <t>Site not finalised</t>
  </si>
  <si>
    <t>Badhigaon</t>
  </si>
  <si>
    <t>Kantamal</t>
  </si>
  <si>
    <t>Bargochha</t>
  </si>
  <si>
    <t>12 dC</t>
  </si>
  <si>
    <t>1000 SFT</t>
  </si>
  <si>
    <t>Demolition of old building</t>
  </si>
  <si>
    <t>Gochhapada</t>
  </si>
  <si>
    <t>12 Dc</t>
  </si>
  <si>
    <t>1000 sft</t>
  </si>
  <si>
    <t>Rugudikanpa</t>
  </si>
  <si>
    <t>Tilpanga</t>
  </si>
  <si>
    <t>15 Dc</t>
  </si>
  <si>
    <t>Tigiria</t>
  </si>
  <si>
    <t>Bindhanima</t>
  </si>
  <si>
    <t>File put up for A/A</t>
  </si>
  <si>
    <t>Narasinghpur</t>
  </si>
  <si>
    <t>Ekdal</t>
  </si>
  <si>
    <t>Badamba</t>
  </si>
  <si>
    <t>Jhajia</t>
  </si>
  <si>
    <t>Maniabandha</t>
  </si>
  <si>
    <t>Tileibani</t>
  </si>
  <si>
    <t xml:space="preserve">Badchhapal </t>
  </si>
  <si>
    <t>Estimate under preparation</t>
  </si>
  <si>
    <t>Barkote</t>
  </si>
  <si>
    <t xml:space="preserve">Barkote </t>
  </si>
  <si>
    <t>Basalai</t>
  </si>
  <si>
    <t>Chadheimara</t>
  </si>
  <si>
    <t xml:space="preserve">Chhatabar </t>
  </si>
  <si>
    <t xml:space="preserve">Dimrikuda </t>
  </si>
  <si>
    <t xml:space="preserve">Kaliaapal </t>
  </si>
  <si>
    <t>Kendeijuri</t>
  </si>
  <si>
    <t>Rengalbeda</t>
  </si>
  <si>
    <t>Yes (work Started)</t>
  </si>
  <si>
    <t>Buguda</t>
  </si>
  <si>
    <t>A.Karadabadi</t>
  </si>
  <si>
    <t>Letter submitted to Tahasildar for identificaton of new land</t>
  </si>
  <si>
    <t>Purusottampur</t>
  </si>
  <si>
    <t>B.Baragaon</t>
  </si>
  <si>
    <t>Rangeilunda</t>
  </si>
  <si>
    <t>Badakushasthali</t>
  </si>
  <si>
    <t>Baghala</t>
  </si>
  <si>
    <t>Hinjilicut</t>
  </si>
  <si>
    <t>Belagam</t>
  </si>
  <si>
    <t>Buratala</t>
  </si>
  <si>
    <t>Burupada</t>
  </si>
  <si>
    <t>Sheragada</t>
  </si>
  <si>
    <t>Gothagam</t>
  </si>
  <si>
    <t>Kukudakhandi</t>
  </si>
  <si>
    <t>Hugulapata</t>
  </si>
  <si>
    <t>Jarada</t>
  </si>
  <si>
    <t>Kulangi</t>
  </si>
  <si>
    <t>Sanakhemundi</t>
  </si>
  <si>
    <t>Moulabhanja</t>
  </si>
  <si>
    <t>Palanga</t>
  </si>
  <si>
    <t>Patiguda</t>
  </si>
  <si>
    <t>Raipur</t>
  </si>
  <si>
    <t>Dharakote</t>
  </si>
  <si>
    <t>Saba</t>
  </si>
  <si>
    <t>Chikiti</t>
  </si>
  <si>
    <t>Surola</t>
  </si>
  <si>
    <t>Arana</t>
  </si>
  <si>
    <t>4000 sq ft</t>
  </si>
  <si>
    <t>1500 sq ft</t>
  </si>
  <si>
    <t>yes</t>
  </si>
  <si>
    <t>Kujanga</t>
  </si>
  <si>
    <t>Atharabanki</t>
  </si>
  <si>
    <t>2500 Sq ft</t>
  </si>
  <si>
    <t>Raghunathpur</t>
  </si>
  <si>
    <t>Babujanga</t>
  </si>
  <si>
    <t>diverted to cuttack district</t>
  </si>
  <si>
    <t>Balikuda</t>
  </si>
  <si>
    <t xml:space="preserve">Balikuda_Mc </t>
  </si>
  <si>
    <t>3000 Sq ft</t>
  </si>
  <si>
    <t>2 km</t>
  </si>
  <si>
    <t>Barmundali</t>
  </si>
  <si>
    <t>2.1 km</t>
  </si>
  <si>
    <t>Naugaon</t>
  </si>
  <si>
    <t>Derik</t>
  </si>
  <si>
    <t>2500 sq ft</t>
  </si>
  <si>
    <t>1.8 km</t>
  </si>
  <si>
    <t>Erasama MC</t>
  </si>
  <si>
    <t>3000 sq ft</t>
  </si>
  <si>
    <t>Pandua</t>
  </si>
  <si>
    <t>As Hansura SC has alredy been Approved in State Plan.Now this is Diverted to Pandua.</t>
  </si>
  <si>
    <t>Tirtol</t>
  </si>
  <si>
    <t>Kanakpur</t>
  </si>
  <si>
    <t>2.0 km</t>
  </si>
  <si>
    <t>Kanimul</t>
  </si>
  <si>
    <t>2800 sq ft</t>
  </si>
  <si>
    <t>2.5 km</t>
  </si>
  <si>
    <t>Kolara</t>
  </si>
  <si>
    <t>Krishnandapaur</t>
  </si>
  <si>
    <t>2.2 km</t>
  </si>
  <si>
    <t>Kujanga MC</t>
  </si>
  <si>
    <t>Borikina</t>
  </si>
  <si>
    <t>3000 sq.ft.</t>
  </si>
  <si>
    <t>As Machhagaon SC has alredy been Approved in State Plan.Now this is Diverted to Borikina</t>
  </si>
  <si>
    <t xml:space="preserve">Mandasahi_Mc </t>
  </si>
  <si>
    <t>2500 sq.ft</t>
  </si>
  <si>
    <t>Manijanga MC</t>
  </si>
  <si>
    <t>4000 sq.ft</t>
  </si>
  <si>
    <t>2.4km</t>
  </si>
  <si>
    <t>mundio</t>
  </si>
  <si>
    <t>5000 Sq. ft.</t>
  </si>
  <si>
    <t>2000 sq.ft</t>
  </si>
  <si>
    <t>Neherubangla</t>
  </si>
  <si>
    <t>Alredy Approved in State Plan, hence Dropped</t>
  </si>
  <si>
    <t>Nuadhi</t>
  </si>
  <si>
    <t>Nuagarh</t>
  </si>
  <si>
    <t>2500 sq.ft.</t>
  </si>
  <si>
    <t>3 Km</t>
  </si>
  <si>
    <t>Olara</t>
  </si>
  <si>
    <t>3000 sq.ft</t>
  </si>
  <si>
    <t>2.5km</t>
  </si>
  <si>
    <t>Kirmira</t>
  </si>
  <si>
    <t>Arda SC</t>
  </si>
  <si>
    <t>New land to be indentified &amp; existing SC is inside the campus of PHC</t>
  </si>
  <si>
    <t>Bhimjore</t>
  </si>
  <si>
    <t>Chandrapur</t>
  </si>
  <si>
    <t>Laikera</t>
  </si>
  <si>
    <t>Hirma</t>
  </si>
  <si>
    <t>Marakuta</t>
  </si>
  <si>
    <t>Pandri</t>
  </si>
  <si>
    <t>Kirithmal</t>
  </si>
  <si>
    <t>Tilia</t>
  </si>
  <si>
    <t>Land to be indentified &amp; The existing space is very small</t>
  </si>
  <si>
    <t>Sarandamal</t>
  </si>
  <si>
    <t>Kesinga</t>
  </si>
  <si>
    <t>Amath</t>
  </si>
  <si>
    <t>Not Started</t>
  </si>
  <si>
    <t>Junagarh</t>
  </si>
  <si>
    <t>Atigaon</t>
  </si>
  <si>
    <t>Th.Rampur</t>
  </si>
  <si>
    <t xml:space="preserve">Badchatrang </t>
  </si>
  <si>
    <t>Jaipatna</t>
  </si>
  <si>
    <t xml:space="preserve">Badtemri </t>
  </si>
  <si>
    <t>Balisara</t>
  </si>
  <si>
    <t xml:space="preserve">Bankapala </t>
  </si>
  <si>
    <t xml:space="preserve">Bhairipali </t>
  </si>
  <si>
    <t>Lanjigarh</t>
  </si>
  <si>
    <t xml:space="preserve">Bhatangpadar </t>
  </si>
  <si>
    <t xml:space="preserve">Bijmara </t>
  </si>
  <si>
    <t>Bhawanipatna</t>
  </si>
  <si>
    <t xml:space="preserve">Chahagaon </t>
  </si>
  <si>
    <t>Chheliamal</t>
  </si>
  <si>
    <t>Dam Karlakhunta</t>
  </si>
  <si>
    <t>Golamunda</t>
  </si>
  <si>
    <t>Daspur</t>
  </si>
  <si>
    <t>Gudialipaar</t>
  </si>
  <si>
    <t xml:space="preserve">Kankutru </t>
  </si>
  <si>
    <t>Kerokuda</t>
  </si>
  <si>
    <t>Kikia</t>
  </si>
  <si>
    <t xml:space="preserve">Malipada </t>
  </si>
  <si>
    <t xml:space="preserve">Musanal </t>
  </si>
  <si>
    <t xml:space="preserve">  Sirla</t>
  </si>
  <si>
    <t>K.Nuagaon</t>
  </si>
  <si>
    <t xml:space="preserve"> Baligeda</t>
  </si>
  <si>
    <t>Chakapada</t>
  </si>
  <si>
    <t xml:space="preserve"> Baradakhole</t>
  </si>
  <si>
    <t>Phiringia</t>
  </si>
  <si>
    <t xml:space="preserve"> Bhrungijodi</t>
  </si>
  <si>
    <t>Daringbadi</t>
  </si>
  <si>
    <t xml:space="preserve"> Kundupanga</t>
  </si>
  <si>
    <t>Balliguda</t>
  </si>
  <si>
    <t xml:space="preserve"> Kutikia</t>
  </si>
  <si>
    <t xml:space="preserve"> Landagaon</t>
  </si>
  <si>
    <t>G.Udayagiri</t>
  </si>
  <si>
    <t xml:space="preserve"> Malikpodi</t>
  </si>
  <si>
    <t>Badeketa</t>
  </si>
  <si>
    <t>Balandapada</t>
  </si>
  <si>
    <t>Bamuigaon</t>
  </si>
  <si>
    <t>Bapilmendi-L</t>
  </si>
  <si>
    <t>Bataguda</t>
  </si>
  <si>
    <t>Beheragaon</t>
  </si>
  <si>
    <t>Bhandarangi</t>
  </si>
  <si>
    <t>Bilamala</t>
  </si>
  <si>
    <t>Tikabali</t>
  </si>
  <si>
    <t>Burbinaju</t>
  </si>
  <si>
    <t>Dadingia</t>
  </si>
  <si>
    <t>Not Initiated</t>
  </si>
  <si>
    <t>Pattamundai</t>
  </si>
  <si>
    <t>Andra</t>
  </si>
  <si>
    <t xml:space="preserve">Derabish </t>
  </si>
  <si>
    <t>Baliabibhutipada</t>
  </si>
  <si>
    <t>Marshaghai</t>
  </si>
  <si>
    <t>Bandhakata</t>
  </si>
  <si>
    <t>Mahakalapada</t>
  </si>
  <si>
    <t>Barkanda</t>
  </si>
  <si>
    <t>Danpur</t>
  </si>
  <si>
    <t>Dhumat</t>
  </si>
  <si>
    <t>Dumuka</t>
  </si>
  <si>
    <t>Kalapada</t>
  </si>
  <si>
    <t>Kalatunga</t>
  </si>
  <si>
    <t>Karilopatna</t>
  </si>
  <si>
    <t>Raghudeipur</t>
  </si>
  <si>
    <t>Santhapura</t>
  </si>
  <si>
    <t>Garadapur</t>
  </si>
  <si>
    <t>Talakusuma</t>
  </si>
  <si>
    <t>Tarapada</t>
  </si>
  <si>
    <t>-</t>
  </si>
  <si>
    <t>Tripuraripur</t>
  </si>
  <si>
    <t>Sadar</t>
  </si>
  <si>
    <t>Jharbelda</t>
  </si>
  <si>
    <t>Tender stage</t>
  </si>
  <si>
    <t>Bodapalasa</t>
  </si>
  <si>
    <t>Harichandanpur</t>
  </si>
  <si>
    <t>Badapalaspal</t>
  </si>
  <si>
    <t>Budhakhamana</t>
  </si>
  <si>
    <t>Dhagotho</t>
  </si>
  <si>
    <t>Raikala</t>
  </si>
  <si>
    <t>SC diverted from Gaunighasa to Raikala</t>
  </si>
  <si>
    <t>Ghasipura</t>
  </si>
  <si>
    <t>GB Goda</t>
  </si>
  <si>
    <t>Gumura</t>
  </si>
  <si>
    <t>Joda</t>
  </si>
  <si>
    <t>Jalahari</t>
  </si>
  <si>
    <t>Khuntapada</t>
  </si>
  <si>
    <t>Banspal</t>
  </si>
  <si>
    <t>Kumundi</t>
  </si>
  <si>
    <t>Hatadihi</t>
  </si>
  <si>
    <t>Orali</t>
  </si>
  <si>
    <t>Pitapiti</t>
  </si>
  <si>
    <t>Raisuan</t>
  </si>
  <si>
    <t>Rugudi</t>
  </si>
  <si>
    <t>Saladei</t>
  </si>
  <si>
    <t>Sibanarayanpurguda</t>
  </si>
  <si>
    <t>Tambahara</t>
  </si>
  <si>
    <t>Champua</t>
  </si>
  <si>
    <t>Parjanpur</t>
  </si>
  <si>
    <t>SC diverted from Ucchabali to Parjanpur</t>
  </si>
  <si>
    <t>Bauripada</t>
  </si>
  <si>
    <t>SC diverted from Sirisipal to Bauripada</t>
  </si>
  <si>
    <t>Tangi</t>
  </si>
  <si>
    <t>Achyutpur</t>
  </si>
  <si>
    <t>700.m</t>
  </si>
  <si>
    <t>NO</t>
  </si>
  <si>
    <t>Estimate Stage</t>
  </si>
  <si>
    <t xml:space="preserve">Bolagarh </t>
  </si>
  <si>
    <t>Arakhapali</t>
  </si>
  <si>
    <t>1.00Km</t>
  </si>
  <si>
    <t>Chilika</t>
  </si>
  <si>
    <t>Badakul</t>
  </si>
  <si>
    <t xml:space="preserve">Balianta </t>
  </si>
  <si>
    <t>Balakati_Mc</t>
  </si>
  <si>
    <t xml:space="preserve">Balipatna </t>
  </si>
  <si>
    <t>Balipatna_Mc</t>
  </si>
  <si>
    <t>Balugaon MC</t>
  </si>
  <si>
    <t>2.00Km</t>
  </si>
  <si>
    <t>Bankoi_Mc</t>
  </si>
  <si>
    <t>Banapur</t>
  </si>
  <si>
    <t>Bhimpur</t>
  </si>
  <si>
    <t>Bolagarh</t>
  </si>
  <si>
    <t>Chasangara</t>
  </si>
  <si>
    <t xml:space="preserve">Khordha </t>
  </si>
  <si>
    <t>Kaipadar</t>
  </si>
  <si>
    <t xml:space="preserve">Bhubaneswar </t>
  </si>
  <si>
    <t>Kalyanpur</t>
  </si>
  <si>
    <t>Lalitpatpur SC</t>
  </si>
  <si>
    <t>Duplicate</t>
  </si>
  <si>
    <t>Mendhasal_Mc</t>
  </si>
  <si>
    <t>Nandapur</t>
  </si>
  <si>
    <t>Narangarh</t>
  </si>
  <si>
    <t>500.m</t>
  </si>
  <si>
    <t>Semiliguda</t>
  </si>
  <si>
    <t>Aligaon</t>
  </si>
  <si>
    <t>sc</t>
  </si>
  <si>
    <t>Agreement done</t>
  </si>
  <si>
    <t>Borigumma</t>
  </si>
  <si>
    <t>Bsingpur</t>
  </si>
  <si>
    <t>Bandhugaon</t>
  </si>
  <si>
    <t>Kaberibadi</t>
  </si>
  <si>
    <t>Agreement done, Tahasildar has been communicated for land</t>
  </si>
  <si>
    <t>Laxmipur</t>
  </si>
  <si>
    <t>1.0 Km</t>
  </si>
  <si>
    <t>Agreement to be done</t>
  </si>
  <si>
    <t>Nilabadi</t>
  </si>
  <si>
    <t>0.8 Km</t>
  </si>
  <si>
    <t>B.L Pur</t>
  </si>
  <si>
    <t>3500 Sqft.</t>
  </si>
  <si>
    <t xml:space="preserve">permission to be taken up the work  has not yet been received from the MD, NHM </t>
  </si>
  <si>
    <t>3700 Sqft.</t>
  </si>
  <si>
    <t>300M</t>
  </si>
  <si>
    <t>Korukonda</t>
  </si>
  <si>
    <t>Challanguda</t>
  </si>
  <si>
    <t>350M</t>
  </si>
  <si>
    <t>Chaulmendi</t>
  </si>
  <si>
    <t>3100 Sqft.</t>
  </si>
  <si>
    <t>500M</t>
  </si>
  <si>
    <t>Dalpatiguda</t>
  </si>
  <si>
    <t>3300 Sqft.</t>
  </si>
  <si>
    <t>270M</t>
  </si>
  <si>
    <t>Dhungiaput</t>
  </si>
  <si>
    <t>3800 Sqft.</t>
  </si>
  <si>
    <t>370M</t>
  </si>
  <si>
    <t>Goudaguda</t>
  </si>
  <si>
    <t>2900 Sqft.</t>
  </si>
  <si>
    <t>280M</t>
  </si>
  <si>
    <t>Khairput</t>
  </si>
  <si>
    <t>Kadamguda</t>
  </si>
  <si>
    <t>3200 Sqft.</t>
  </si>
  <si>
    <t>310M</t>
  </si>
  <si>
    <t>Kaliaguda</t>
  </si>
  <si>
    <t>3400 Sqft.</t>
  </si>
  <si>
    <t>900M</t>
  </si>
  <si>
    <t>Korapalli</t>
  </si>
  <si>
    <t>3000 Sqft.</t>
  </si>
  <si>
    <t>Kunmarput</t>
  </si>
  <si>
    <t>1Km</t>
  </si>
  <si>
    <t>M.V.-109</t>
  </si>
  <si>
    <t>800M</t>
  </si>
  <si>
    <t>M.V-92</t>
  </si>
  <si>
    <t>Kalimela</t>
  </si>
  <si>
    <t>Manyamkonda</t>
  </si>
  <si>
    <t>Podia</t>
  </si>
  <si>
    <t>Materu</t>
  </si>
  <si>
    <t>3600 Sqft.</t>
  </si>
  <si>
    <t>200M</t>
  </si>
  <si>
    <t>400M</t>
  </si>
  <si>
    <t>Muduliguda</t>
  </si>
  <si>
    <t>K.Gumma</t>
  </si>
  <si>
    <t>Naliguda</t>
  </si>
  <si>
    <t>Khunta</t>
  </si>
  <si>
    <t>Badapather</t>
  </si>
  <si>
    <t>3400 Sqft</t>
  </si>
  <si>
    <t>1100 Sqft</t>
  </si>
  <si>
    <t>2300 Sqft</t>
  </si>
  <si>
    <t>Estimate stage</t>
  </si>
  <si>
    <t>Bahanada</t>
  </si>
  <si>
    <t>3200 Sqft</t>
  </si>
  <si>
    <t>2100 Sqft</t>
  </si>
  <si>
    <t>Dhanapana</t>
  </si>
  <si>
    <t>3000 Sqft</t>
  </si>
  <si>
    <t>800 Sqft</t>
  </si>
  <si>
    <t>2200 Sqft</t>
  </si>
  <si>
    <t>Dhanghera</t>
  </si>
  <si>
    <t>3500 Sqft</t>
  </si>
  <si>
    <t>2400 Sqft</t>
  </si>
  <si>
    <t>Katuria</t>
  </si>
  <si>
    <t>4356 Sqft</t>
  </si>
  <si>
    <t>1km to 2km</t>
  </si>
  <si>
    <t>Appplied for land requition</t>
  </si>
  <si>
    <t>Mahuldihi</t>
  </si>
  <si>
    <t>Existing Building not avilable</t>
  </si>
  <si>
    <t>New Land Applied to Tahasildar</t>
  </si>
  <si>
    <t>Tikerpada</t>
  </si>
  <si>
    <t>3500 Sft</t>
  </si>
  <si>
    <t>G.B Nager</t>
  </si>
  <si>
    <t>Vandagaon</t>
  </si>
  <si>
    <t>2500 Sqft</t>
  </si>
  <si>
    <t>1400Sft</t>
  </si>
  <si>
    <t>tentulikhunti</t>
  </si>
  <si>
    <t>Amlabhata</t>
  </si>
  <si>
    <t>Sc</t>
  </si>
  <si>
    <t>2km</t>
  </si>
  <si>
    <t xml:space="preserve"> Chandahandi</t>
  </si>
  <si>
    <t>Anabeda</t>
  </si>
  <si>
    <t>1.5 km</t>
  </si>
  <si>
    <t>Anchalaguma</t>
  </si>
  <si>
    <t>3km</t>
  </si>
  <si>
    <t>Kosagumuda</t>
  </si>
  <si>
    <t>Asanga</t>
  </si>
  <si>
    <t>Bada-amada</t>
  </si>
  <si>
    <t>Umerkote</t>
  </si>
  <si>
    <t>Bada-bharandi</t>
  </si>
  <si>
    <t>Bakada</t>
  </si>
  <si>
    <t>Sanomosigam</t>
  </si>
  <si>
    <t>Basini</t>
  </si>
  <si>
    <t>Beheramunda</t>
  </si>
  <si>
    <t xml:space="preserve"> Jharigam</t>
  </si>
  <si>
    <t>Belgam</t>
  </si>
  <si>
    <t>Pujariguda</t>
  </si>
  <si>
    <t>SC diverted from Biriguda SC of Papadahandi block to pujariguda sc of tentulikhunti block</t>
  </si>
  <si>
    <t>Chachanbeda</t>
  </si>
  <si>
    <t>Chandahandi</t>
  </si>
  <si>
    <t>Chatahandi</t>
  </si>
  <si>
    <t>Dabugam</t>
  </si>
  <si>
    <t>Dalabeda</t>
  </si>
  <si>
    <t>Nandahandi</t>
  </si>
  <si>
    <t>Dangarbheja</t>
  </si>
  <si>
    <t>Deulakana</t>
  </si>
  <si>
    <t>Odagaon</t>
  </si>
  <si>
    <t>Badagorada</t>
  </si>
  <si>
    <t>1 kilometer</t>
  </si>
  <si>
    <t>Nayagarh</t>
  </si>
  <si>
    <t>Gania</t>
  </si>
  <si>
    <t>Badasilinga</t>
  </si>
  <si>
    <t>Na</t>
  </si>
  <si>
    <t>The same completed in IPHS norn &amp; handed over to end user</t>
  </si>
  <si>
    <t>Balanda</t>
  </si>
  <si>
    <t>Baunsiapada</t>
  </si>
  <si>
    <t>Beruanbari</t>
  </si>
  <si>
    <t>Ranpur</t>
  </si>
  <si>
    <t>Brajarajpur</t>
  </si>
  <si>
    <t>Gania MC</t>
  </si>
  <si>
    <t>Daspalla</t>
  </si>
  <si>
    <t>Ghugudipada</t>
  </si>
  <si>
    <t>Golahandi</t>
  </si>
  <si>
    <t>Goudaput</t>
  </si>
  <si>
    <t>Khandapada</t>
  </si>
  <si>
    <t>J. Prasad</t>
  </si>
  <si>
    <t>Bhapur</t>
  </si>
  <si>
    <t>Kesapania</t>
  </si>
  <si>
    <t>Koska</t>
  </si>
  <si>
    <t>Laxmiprasad</t>
  </si>
  <si>
    <t>Majhiakhanda</t>
  </si>
  <si>
    <t>Marada</t>
  </si>
  <si>
    <t>Khariar</t>
  </si>
  <si>
    <t>Badamaheswr</t>
  </si>
  <si>
    <t>Not Yet Started</t>
  </si>
  <si>
    <t>Beltukuri</t>
  </si>
  <si>
    <t>1200 sqft</t>
  </si>
  <si>
    <t>900 sqft</t>
  </si>
  <si>
    <t>300 sqft</t>
  </si>
  <si>
    <t>Komna</t>
  </si>
  <si>
    <t>Bhela</t>
  </si>
  <si>
    <t>Sinapali</t>
  </si>
  <si>
    <t>Kendumunda</t>
  </si>
  <si>
    <t>Kirkita</t>
  </si>
  <si>
    <t>Lanji</t>
  </si>
  <si>
    <t>Makhapadar</t>
  </si>
  <si>
    <t>Binayakpur</t>
  </si>
  <si>
    <t xml:space="preserve">Estimated under Preparation </t>
  </si>
  <si>
    <t>Kakatpur</t>
  </si>
  <si>
    <t>Amuniapatana</t>
  </si>
  <si>
    <t>Land not Available. Selection in process</t>
  </si>
  <si>
    <t>Astaranga</t>
  </si>
  <si>
    <t>GOP</t>
  </si>
  <si>
    <t>Balibasta</t>
  </si>
  <si>
    <t>Balidokan</t>
  </si>
  <si>
    <t>Puri Sadar</t>
  </si>
  <si>
    <t>Baliput</t>
  </si>
  <si>
    <t>Bedapur</t>
  </si>
  <si>
    <t>Birtunga</t>
  </si>
  <si>
    <t>Nimapara</t>
  </si>
  <si>
    <t>Brahamakundi</t>
  </si>
  <si>
    <t>Chalisibatia</t>
  </si>
  <si>
    <t>Chhaitana</t>
  </si>
  <si>
    <t>Krushnaprasad</t>
  </si>
  <si>
    <t>Chilikanuapada</t>
  </si>
  <si>
    <t>Delanga</t>
  </si>
  <si>
    <t>sata]yabadi</t>
  </si>
  <si>
    <t>Gabakunda</t>
  </si>
  <si>
    <t>Inchara</t>
  </si>
  <si>
    <t>Konark</t>
  </si>
  <si>
    <t>Kurujanga</t>
  </si>
  <si>
    <t>Mahura</t>
  </si>
  <si>
    <t>Ramanaguda</t>
  </si>
  <si>
    <t>Parikhiti</t>
  </si>
  <si>
    <t>30 mtr</t>
  </si>
  <si>
    <t>Requested for allocation of additional budget</t>
  </si>
  <si>
    <t>Adajar</t>
  </si>
  <si>
    <t>50 mtr</t>
  </si>
  <si>
    <t>K. Singpur</t>
  </si>
  <si>
    <t>Aljiniguda</t>
  </si>
  <si>
    <t>Amalabhata</t>
  </si>
  <si>
    <t>100 mtr</t>
  </si>
  <si>
    <t>Bada Bamuniguda</t>
  </si>
  <si>
    <t>Badaduar</t>
  </si>
  <si>
    <t>50mtr</t>
  </si>
  <si>
    <t>Muniguda</t>
  </si>
  <si>
    <t>Badamudra</t>
  </si>
  <si>
    <t>200mtr</t>
  </si>
  <si>
    <t>Badijharana</t>
  </si>
  <si>
    <t>Gunupur</t>
  </si>
  <si>
    <t>Baghasoal</t>
  </si>
  <si>
    <t>1km</t>
  </si>
  <si>
    <t>Padmapur</t>
  </si>
  <si>
    <t>Bahupadar</t>
  </si>
  <si>
    <t>Bankamba</t>
  </si>
  <si>
    <t>600 mtr</t>
  </si>
  <si>
    <t>Kolnara</t>
  </si>
  <si>
    <t>Bankili</t>
  </si>
  <si>
    <t>Bartibali</t>
  </si>
  <si>
    <t>20mtr</t>
  </si>
  <si>
    <t>Belamguda</t>
  </si>
  <si>
    <t>100mtr</t>
  </si>
  <si>
    <t>Bisamakatak</t>
  </si>
  <si>
    <t>Bethiapada</t>
  </si>
  <si>
    <t>10mtr</t>
  </si>
  <si>
    <t>Bhamini</t>
  </si>
  <si>
    <t>Bhatapur</t>
  </si>
  <si>
    <t>Bhimapur</t>
  </si>
  <si>
    <t>Bijapur</t>
  </si>
  <si>
    <t>30mtr</t>
  </si>
  <si>
    <t>Dhankauda</t>
  </si>
  <si>
    <t>A.Katapali</t>
  </si>
  <si>
    <t>Jujumura</t>
  </si>
  <si>
    <t>Badasahir</t>
  </si>
  <si>
    <t>Berhampura</t>
  </si>
  <si>
    <t>Jamankira</t>
  </si>
  <si>
    <t>Bhojpur</t>
  </si>
  <si>
    <t>Birsinghgarh</t>
  </si>
  <si>
    <t>Bisalkhinda - II</t>
  </si>
  <si>
    <t>4300 Sft</t>
  </si>
  <si>
    <t>800 sft</t>
  </si>
  <si>
    <t>3500 sft</t>
  </si>
  <si>
    <t>Permission received from State office for execution</t>
  </si>
  <si>
    <t>Boxama</t>
  </si>
  <si>
    <t>Chaurnpur</t>
  </si>
  <si>
    <t>Dangarpada</t>
  </si>
  <si>
    <t>Dengimocha</t>
  </si>
  <si>
    <t>Maneswar</t>
  </si>
  <si>
    <t>Dhama</t>
  </si>
  <si>
    <t>Naktideul</t>
  </si>
  <si>
    <t>Doincha</t>
  </si>
  <si>
    <t>Gochhara</t>
  </si>
  <si>
    <t>Kainsir</t>
  </si>
  <si>
    <t>Rengali</t>
  </si>
  <si>
    <t>Khuntlamal</t>
  </si>
  <si>
    <t>Kilasama</t>
  </si>
  <si>
    <t>Kisinda</t>
  </si>
  <si>
    <t>Kudgunderpur</t>
  </si>
  <si>
    <t>Kukudapali</t>
  </si>
  <si>
    <t>Kuturachuan</t>
  </si>
  <si>
    <t>Laidaguna</t>
  </si>
  <si>
    <t>Lipinda</t>
  </si>
  <si>
    <t>0.5 KM</t>
  </si>
  <si>
    <t>Mahada</t>
  </si>
  <si>
    <t>Babupali</t>
  </si>
  <si>
    <t>500 mtr</t>
  </si>
  <si>
    <t>Allination in process</t>
  </si>
  <si>
    <t>khata no-198 plot no-652 , 0.10 dec</t>
  </si>
  <si>
    <t>Badynath</t>
  </si>
  <si>
    <t>khata no-365 plot no-699,700,703 , 0.10 dec</t>
  </si>
  <si>
    <t>B.M.Pur</t>
  </si>
  <si>
    <t>Bahalpadar</t>
  </si>
  <si>
    <t>5 mtr</t>
  </si>
  <si>
    <t>khata no-152 plot no-1357 , 0.10 dec</t>
  </si>
  <si>
    <t>Binika</t>
  </si>
  <si>
    <t>Bankighiridi</t>
  </si>
  <si>
    <t>khata no-453 ,plot no-1668 , 0.16 dec</t>
  </si>
  <si>
    <t>Dunguripali</t>
  </si>
  <si>
    <t>in Existing old building</t>
  </si>
  <si>
    <t>Bidurupali</t>
  </si>
  <si>
    <t>Dunguripali MC</t>
  </si>
  <si>
    <t>Jatesingha</t>
  </si>
  <si>
    <t>3 mtr</t>
  </si>
  <si>
    <t>khata no-339 ,plot no-1259 , 0.10 dec</t>
  </si>
  <si>
    <t>Jaunbhaunra</t>
  </si>
  <si>
    <t>6mtr</t>
  </si>
  <si>
    <t>khata no-112,plot no-253, 0.10 dec</t>
  </si>
  <si>
    <t>KALAPATHAR</t>
  </si>
  <si>
    <t>Mahulpali</t>
  </si>
  <si>
    <t>600mtr</t>
  </si>
  <si>
    <t>khata no-148 ,plot no-32 , 0.10 dec</t>
  </si>
  <si>
    <t>Masinapali</t>
  </si>
  <si>
    <t>4mtr</t>
  </si>
  <si>
    <t>khata no-62 ,plot no-265 , 0.10 dec</t>
  </si>
  <si>
    <t>Tarva</t>
  </si>
  <si>
    <t>Naktikana</t>
  </si>
  <si>
    <t>Panchmahala</t>
  </si>
  <si>
    <t>khata no-237 ,plot no-672 , 0.10 dec</t>
  </si>
  <si>
    <t>500mtr</t>
  </si>
  <si>
    <t>khata no-248 ,plot no-440 , 0.10 dec</t>
  </si>
  <si>
    <t>Sindurpur</t>
  </si>
  <si>
    <t>Tamamura</t>
  </si>
  <si>
    <t>shetch map to be submitted</t>
  </si>
  <si>
    <t>Letter issued to tahasidar letter no-1676 on dt 09.07.2025</t>
  </si>
  <si>
    <t xml:space="preserve">Badjojoda   </t>
  </si>
  <si>
    <t>Awaiting for approval, from MD NHM</t>
  </si>
  <si>
    <t>Balisankara</t>
  </si>
  <si>
    <t xml:space="preserve">Balisankara   </t>
  </si>
  <si>
    <t>2.5 KM</t>
  </si>
  <si>
    <t>Bonaigarh</t>
  </si>
  <si>
    <t xml:space="preserve">Bandhabhuin   </t>
  </si>
  <si>
    <t>1.8 KM</t>
  </si>
  <si>
    <t>Gurundia</t>
  </si>
  <si>
    <t xml:space="preserve">Banki  </t>
  </si>
  <si>
    <t>Beldihi</t>
  </si>
  <si>
    <t xml:space="preserve">Bijadihi </t>
  </si>
  <si>
    <t xml:space="preserve">Bondega   </t>
  </si>
  <si>
    <t>1.6 KM</t>
  </si>
  <si>
    <t xml:space="preserve">Boneikela  </t>
  </si>
  <si>
    <t>Koira</t>
  </si>
  <si>
    <t xml:space="preserve">Chordhara   </t>
  </si>
  <si>
    <t>Awaiting for approval, from MD NHM, Land Identified &amp; demarcation is Process</t>
  </si>
  <si>
    <t>Lephripara</t>
  </si>
  <si>
    <t xml:space="preserve">Darlipali   </t>
  </si>
  <si>
    <t>Hemgir</t>
  </si>
  <si>
    <t xml:space="preserve">Duduka   </t>
  </si>
  <si>
    <t xml:space="preserve">Dumabahal   </t>
  </si>
  <si>
    <t>1.5 KM</t>
  </si>
  <si>
    <t>Lahunipara</t>
  </si>
  <si>
    <t xml:space="preserve">Fuljhar    </t>
  </si>
  <si>
    <t>Kutra</t>
  </si>
  <si>
    <t xml:space="preserve">Gairbahal    </t>
  </si>
  <si>
    <t xml:space="preserve">Ghosra   </t>
  </si>
  <si>
    <t xml:space="preserve">Gundiadihi   </t>
  </si>
  <si>
    <t>2.0 KM</t>
  </si>
  <si>
    <t xml:space="preserve">Hemgir   </t>
  </si>
  <si>
    <t xml:space="preserve">Jarada  </t>
  </si>
  <si>
    <t xml:space="preserve">Jhaliadihi  </t>
  </si>
  <si>
    <r>
      <rPr>
        <b/>
        <sz val="9"/>
        <rFont val="Calibri"/>
        <family val="2"/>
      </rPr>
      <t xml:space="preserve">Ongoing Activity:
Background &amp; Justification:
</t>
    </r>
    <r>
      <rPr>
        <sz val="9"/>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9"/>
        <rFont val="Calibri"/>
        <family val="2"/>
      </rPr>
      <t xml:space="preserve">
Plan to cover following cases through empanelled Hospitals during 2026-27: </t>
    </r>
    <r>
      <rPr>
        <sz val="9"/>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9"/>
        <color rgb="FFFF0000"/>
        <rFont val="Calibri"/>
        <family val="2"/>
      </rPr>
      <t>may be provisioned under PM-Cares / State Budget</t>
    </r>
    <r>
      <rPr>
        <sz val="9"/>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9"/>
        <rFont val="Calibri"/>
        <family val="2"/>
      </rPr>
      <t xml:space="preserve">Proposal for FY 2026-27:
Budgeted for 1990 birth defect cases </t>
    </r>
    <r>
      <rPr>
        <sz val="9"/>
        <rFont val="Calibri"/>
        <family val="2"/>
      </rPr>
      <t xml:space="preserve">(NTD- 50, DDH-25, Congenital Cataract-400, CHD- 400, RHD-10, Strabismus-200, RoP-250 Cases &amp; Cochlear Implantation- 50). The amount Proposed for treatment in 2026-27= </t>
    </r>
    <r>
      <rPr>
        <b/>
        <sz val="9"/>
        <rFont val="Calibri"/>
        <family val="2"/>
      </rPr>
      <t>Rs. 870.50 lakh</t>
    </r>
    <r>
      <rPr>
        <sz val="9"/>
        <color rgb="FFFF0000"/>
        <rFont val="Calibri"/>
        <family val="2"/>
      </rPr>
      <t>.</t>
    </r>
    <r>
      <rPr>
        <sz val="9"/>
        <rFont val="Calibri"/>
        <family val="2"/>
      </rPr>
      <t xml:space="preserve">  The detail budget/ justification is given against each health Condition for which proposal is submitted.</t>
    </r>
    <r>
      <rPr>
        <b/>
        <sz val="9"/>
        <rFont val="Calibri"/>
        <family val="2"/>
      </rPr>
      <t xml:space="preserve">
Details is at RBSK write-up annexure</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</si>
  <si>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</si>
  <si>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</si>
  <si>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</si>
  <si>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Proposal : </t>
    </r>
    <r>
      <rPr>
        <sz val="11"/>
        <rFont val="Calibri"/>
        <family val="2"/>
      </rPr>
      <t xml:space="preserve">No new proposal for  AFHC establishment as it will be saturated up to CHC level and in urban area up to UPHC level. </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</si>
  <si>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</si>
  <si>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0.5"/>
        <color rgb="FFFF0000"/>
        <rFont val="Calibri"/>
        <family val="2"/>
      </rPr>
      <t>New Activity:</t>
    </r>
    <r>
      <rPr>
        <sz val="10.5"/>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0.5"/>
        <rFont val="Calibri"/>
        <family val="2"/>
      </rPr>
      <t>Essential  Eligibility  for engagement of CHVs</t>
    </r>
    <r>
      <rPr>
        <sz val="10.5"/>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0.5"/>
        <rFont val="Calibri"/>
        <family val="2"/>
      </rPr>
      <t>Budget for Mayurbhanj district only proposed under NHM PIP:</t>
    </r>
    <r>
      <rPr>
        <sz val="10.5"/>
        <rFont val="Calibri"/>
        <family val="2"/>
      </rPr>
      <t xml:space="preserve">
Total CHV to be engaged in Mayurbhanj: 90
Budget:
•	CHVs Training: 3 batches (30/batch) x Rs.127000 = Rs. 3.81 Lakhs (5 days training)- </t>
    </r>
    <r>
      <rPr>
        <b/>
        <sz val="10.5"/>
        <color rgb="FFFF0000"/>
        <rFont val="Calibri"/>
        <family val="2"/>
      </rPr>
      <t>Shifted to HSS-16, sl no-201 as per recommendation of NPCC</t>
    </r>
    <r>
      <rPr>
        <sz val="10.5"/>
        <rFont val="Calibri"/>
        <family val="2"/>
      </rPr>
      <t xml:space="preserve">
•	Honorarium to CHVs: Rs.2000/Month per CHV x 12 Months = Rs. 21.60 Lakhs- </t>
    </r>
    <r>
      <rPr>
        <b/>
        <sz val="10.5"/>
        <color rgb="FFFF0000"/>
        <rFont val="Calibri"/>
        <family val="2"/>
      </rPr>
      <t>Activity Shifted to SRAE Head as per recommendation of NPCC</t>
    </r>
    <r>
      <rPr>
        <sz val="10.5"/>
        <rFont val="Calibri"/>
        <family val="2"/>
      </rPr>
      <t xml:space="preserve">
•	M register for CHV: Rs. 200 per register x 90 CHVs = Rs. 0.18 Lakhs- </t>
    </r>
    <r>
      <rPr>
        <b/>
        <sz val="10.5"/>
        <color rgb="FFFF0000"/>
        <rFont val="Calibri"/>
        <family val="2"/>
      </rPr>
      <t>Shifted to HSS-19, sl no-204 as per recommendation of NPCC</t>
    </r>
    <r>
      <rPr>
        <sz val="10.5"/>
        <rFont val="Calibri"/>
        <family val="2"/>
      </rPr>
      <t xml:space="preserve">
•	Megaphone for CHVs: Rs.1500 per megaphone x 90 megaphone = Rs.1.35 Lakhs-</t>
    </r>
    <r>
      <rPr>
        <sz val="10.5"/>
        <color rgb="FFFF0000"/>
        <rFont val="Calibri"/>
        <family val="2"/>
      </rPr>
      <t xml:space="preserve"> </t>
    </r>
    <r>
      <rPr>
        <b/>
        <sz val="10.5"/>
        <color rgb="FFFF0000"/>
        <rFont val="Calibri"/>
        <family val="2"/>
      </rPr>
      <t>Dropped as per Recommendation of NPCC</t>
    </r>
  </si>
  <si>
    <t>NUHM HRH Budget Annexure for PIP 2026-27</t>
  </si>
  <si>
    <r>
      <t xml:space="preserve">1. Non recurring cost </t>
    </r>
    <r>
      <rPr>
        <b/>
        <sz val="11"/>
        <rFont val="Calibri"/>
        <family val="2"/>
      </rPr>
      <t xml:space="preserve">
1.1. Equipments/ instruments &amp; Furniture
• </t>
    </r>
    <r>
      <rPr>
        <sz val="11"/>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1"/>
        <rFont val="Calibri"/>
        <family val="2"/>
      </rPr>
      <t xml:space="preserve">Total budget-5.59 lakhs per unit
</t>
    </r>
    <r>
      <rPr>
        <sz val="11"/>
        <rFont val="Calibri"/>
        <family val="2"/>
      </rPr>
      <t xml:space="preserve">2. </t>
    </r>
    <r>
      <rPr>
        <b/>
        <sz val="11"/>
        <color indexed="10"/>
        <rFont val="Calibri"/>
        <family val="2"/>
      </rPr>
      <t>Civil Infrastructure is proposed under HSS-4_IPHS</t>
    </r>
  </si>
  <si>
    <r>
      <rPr>
        <b/>
        <sz val="11"/>
        <rFont val="Calibri"/>
        <family val="2"/>
      </rPr>
      <t xml:space="preserve">Current Status: </t>
    </r>
    <r>
      <rPr>
        <sz val="11"/>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1"/>
        <rFont val="Calibri"/>
        <family val="2"/>
      </rPr>
      <t>Justification:</t>
    </r>
    <r>
      <rPr>
        <sz val="11"/>
        <rFont val="Calibri"/>
        <family val="2"/>
      </rPr>
      <t xml:space="preserve"> NHM has supported for positioning of Technical Resources at all Govt. and Red Cross Blood Banks  to operationalise e-Blood Bank since 2015-16. The application has already integrated with e-Rakt Kosh of GoI.
</t>
    </r>
    <r>
      <rPr>
        <b/>
        <sz val="11"/>
        <rFont val="Calibri"/>
        <family val="2"/>
      </rPr>
      <t xml:space="preserve">Proposal for 2026-27:
1. HR Cost: </t>
    </r>
    <r>
      <rPr>
        <sz val="11"/>
        <rFont val="Calibri"/>
        <family val="2"/>
      </rPr>
      <t xml:space="preserve"> Budget proposed with resource cost at par with the Techno-Managerial Skilled Labor Cost prescribed by H &amp; FW Department, Govt. of Odisha adhering to the Minimum Wages Act. </t>
    </r>
    <r>
      <rPr>
        <b/>
        <sz val="11"/>
        <color rgb="FFFF0000"/>
        <rFont val="Calibri"/>
        <family val="2"/>
      </rPr>
      <t>(Buduget Proposed under HSS-9, HRH Sl No-184)</t>
    </r>
    <r>
      <rPr>
        <sz val="11"/>
        <rFont val="Calibri"/>
        <family val="2"/>
      </rPr>
      <t xml:space="preserve">
</t>
    </r>
    <r>
      <rPr>
        <b/>
        <sz val="11"/>
        <rFont val="Calibri"/>
        <family val="2"/>
      </rPr>
      <t>2. Budget for  Application Maintenance, Change Request, Code Upgradation and Cyber Security Audit Cost of the Application</t>
    </r>
    <r>
      <rPr>
        <b/>
        <sz val="11"/>
        <color rgb="FFFF0000"/>
        <rFont val="Calibri"/>
        <family val="2"/>
      </rPr>
      <t>.( Buduget Proposed under HSS-18,  IT Interventions, Sl. No. 203)</t>
    </r>
  </si>
  <si>
    <r>
      <rPr>
        <b/>
        <sz val="11"/>
        <rFont val="Calibri"/>
        <family val="2"/>
      </rPr>
      <t xml:space="preserve">Ongoing activity
Status: </t>
    </r>
    <r>
      <rPr>
        <sz val="11"/>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1"/>
        <rFont val="Calibri"/>
        <family val="2"/>
      </rPr>
      <t>Proposal for Operational cost for Mobile blood collection vans (i.e. POL/ DOL, Contingency etc.):</t>
    </r>
    <r>
      <rPr>
        <sz val="11"/>
        <rFont val="Calibri"/>
        <family val="2"/>
      </rPr>
      <t xml:space="preserve">
For Existing Blood Collection Van: @Rs.30000/- PM X 11 existing units X 12 months = Rs.39.60 Lakhs 
For New Blood Collection Van: @Rs.30000/- PM X 7 New units X 6 months = Rs.12.60 Lakhs 
</t>
    </r>
    <r>
      <rPr>
        <b/>
        <sz val="11"/>
        <color rgb="FFFF0000"/>
        <rFont val="Calibri"/>
        <family val="2"/>
      </rPr>
      <t>HR proposed under HSS-9</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</si>
  <si>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Total Budget: Rs.4.56 lakhs per BSU 
 Civil Cost proposed under HSS-4_Civil Infrastructure</t>
    </r>
  </si>
  <si>
    <r>
      <rPr>
        <b/>
        <sz val="12"/>
        <color theme="1"/>
        <rFont val="Calibri"/>
        <family val="2"/>
      </rPr>
      <t>Illustration –</t>
    </r>
    <r>
      <rPr>
        <sz val="12"/>
        <color theme="1"/>
        <rFont val="Calibri"/>
        <family val="2"/>
      </rPr>
      <t xml:space="preserve">
• If the resource envelope allocated to “X” State in FY 2021–22 was ₹1000 crore and an amount of ₹50 crore was approved in the RoP 2021–22 for construction or procurement activities but the State did not execute or utilise this approved amount during that year due to any reason.
• Now, For FY 2026–27 the total resource envelope allocated to “X” State is ₹1500 crore andif the State intends to take up the same construction/procurement activity in FY 2026–27 it must seek fresh approval for that activity. 
• Thus, after accounting for the proposed ₹50 crore requirement, the State will have ₹1450 crore remaining within the FY 2026–27 resource envelope for seeking fresh approvals for other activities.
</t>
    </r>
  </si>
  <si>
    <r>
      <t xml:space="preserve">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t>
    </r>
    <r>
      <rPr>
        <b/>
        <sz val="11"/>
        <rFont val="Calibri"/>
        <family val="2"/>
      </rPr>
      <t>Detail proposal is at PHC(N) Management Write-up Annexure</t>
    </r>
  </si>
  <si>
    <r>
      <t xml:space="preserve">Ongoing Activity: Division FP
Award to the Service Providers
</t>
    </r>
    <r>
      <rPr>
        <b/>
        <sz val="11"/>
        <color rgb="FFFF0000"/>
        <rFont val="Calibri"/>
        <family val="2"/>
      </rPr>
      <t>Activity shifted to HSS-17 Sl No 202,  under WPD activities as per recommendation in the NPCC Meeting.</t>
    </r>
  </si>
  <si>
    <r>
      <t xml:space="preserve">No. of  Batches/ </t>
    </r>
    <r>
      <rPr>
        <b/>
        <sz val="10"/>
        <color rgb="FFFF0000"/>
        <rFont val="Calibri"/>
        <family val="2"/>
      </rPr>
      <t>person</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</si>
  <si>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</si>
  <si>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</si>
  <si>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0.5"/>
        <color theme="1"/>
        <rFont val="Calibri"/>
        <family val="2"/>
      </rPr>
      <t xml:space="preserve">The IEC displays in Govt. run buses is a targeted, cost-effective strategy to reach out  to the masses both in rural and urban areas. </t>
    </r>
    <r>
      <rPr>
        <sz val="10.5"/>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0.5"/>
        <color theme="1"/>
        <rFont val="Calibri"/>
        <family val="2"/>
      </rPr>
      <t xml:space="preserve">Activities Planned: 
1) Railway Deptt.: </t>
    </r>
    <r>
      <rPr>
        <sz val="10.5"/>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0.5"/>
        <color theme="1"/>
        <rFont val="Calibri"/>
        <family val="2"/>
      </rPr>
      <t xml:space="preserve">2) Transport Deptt.: </t>
    </r>
    <r>
      <rPr>
        <sz val="10.5"/>
        <color theme="1"/>
        <rFont val="Calibri"/>
        <family val="2"/>
      </rPr>
      <t xml:space="preserve">
a. Branding in Govt. Buses: Back Panel of OSRTC buses (development, mounting &amp; display) - @Rs. 13000/- per bus x 70 buses x 3 months = Rs.27.30 Lakhs 
</t>
    </r>
    <r>
      <rPr>
        <b/>
        <sz val="10.5"/>
        <color rgb="FFFF0000"/>
        <rFont val="Calibri"/>
        <family val="2"/>
      </rPr>
      <t>During NPCC meeting, programme wise IEC/ BCC budget sealing has been withdrawned. Hence the proposal may please be approved</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</si>
  <si>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</si>
  <si>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</si>
  <si>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t xml:space="preserve">Annexure-6 for all maternal death for 768 no. of deaths (@ Rs.2/- X 989=Rs.1536/-) </t>
    </r>
    <r>
      <rPr>
        <b/>
        <sz val="11"/>
        <color rgb="FFFF0000"/>
        <rFont val="Calibri"/>
        <family val="2"/>
      </rPr>
      <t xml:space="preserve"> ( Source of funding: To be met from state specific  SAMMPUrNA budget)</t>
    </r>
  </si>
  <si>
    <t>Tele-Manas HR Annexure</t>
  </si>
  <si>
    <t>Civil Works under NHM for PIP 2026-27  (New Proposals)</t>
  </si>
  <si>
    <t>Abstract New Constructions for PIP 2026-27, Odisha</t>
  </si>
  <si>
    <t>Construction of Complte New Building for Existing CHCs for NHM PIP 2026-27</t>
  </si>
  <si>
    <t>Construction of Complte New Building for Existing PHCs for NHM PIP 2026-27</t>
  </si>
  <si>
    <t>Sub Centre: IPHS Assessment &amp; Cost Norms</t>
  </si>
  <si>
    <t>Annexure 5: Revalidation Work PIP 2026-27, Odisha</t>
  </si>
  <si>
    <t>District/ Institution Wise Revalidation  Works under NHM for PIP 2026-27, Odisha</t>
  </si>
  <si>
    <t>Abstract Revalidation Works, Odisha</t>
  </si>
  <si>
    <t>Revalidation of Civil Construction under NHM PIP  Works approved during 2022-24, Odisha (DHH)</t>
  </si>
  <si>
    <t>Revalidation of Civil Construction under NHM PIP  Works approved during 2024-26, Odisha (SDH)</t>
  </si>
  <si>
    <t>Revalidation of Civil Construction under NHM PIP  Works approved during 2022-24, Odisha (CHC)</t>
  </si>
  <si>
    <t>Revalidation of Civil Construction under NHM PIP  Works approved during 2024-26, Odisha (CHC)</t>
  </si>
  <si>
    <t>Revalidation of Civil Construction under NHM PIP  Works approved during 2022-24, Odisha (PHC)</t>
  </si>
  <si>
    <t>Revalidation of Civil Construction under NHM PIP  Works approved during 2022-24, Odisha (SC)</t>
  </si>
  <si>
    <t>Revalidation of Civil Construction under NHM PIP  Works approved during 2024-26, Odisha (SC)</t>
  </si>
  <si>
    <r>
      <t xml:space="preserve">Background:
</t>
    </r>
    <r>
      <rPr>
        <sz val="10.5"/>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</si>
  <si>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rPr>
        <b/>
        <sz val="10.5"/>
        <rFont val="Calibri"/>
        <family val="2"/>
      </rPr>
      <t>Proposal: Organising Joint Reviews/ Convergence Meetings at all Levels (State/ District/ Block/ Sectors) for Improved Health Outcomes</t>
    </r>
    <r>
      <rPr>
        <sz val="10.5"/>
        <rFont val="Calibri"/>
        <family val="2"/>
      </rPr>
      <t xml:space="preserve">
</t>
    </r>
    <r>
      <rPr>
        <b/>
        <sz val="10.5"/>
        <rFont val="Calibri"/>
        <family val="2"/>
      </rPr>
      <t>Background</t>
    </r>
    <r>
      <rPr>
        <sz val="10.5"/>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0.5"/>
        <rFont val="Calibri"/>
        <family val="2"/>
      </rPr>
      <t>Major Features:</t>
    </r>
    <r>
      <rPr>
        <sz val="10.5"/>
        <rFont val="Calibri"/>
        <family val="2"/>
      </rPr>
      <t xml:space="preserve"> 
</t>
    </r>
    <r>
      <rPr>
        <b/>
        <sz val="10.5"/>
        <rFont val="Calibri"/>
        <family val="2"/>
      </rPr>
      <t xml:space="preserve">Sector / Block/ District Level Planning -cum -review Meeting (Monthly): </t>
    </r>
    <r>
      <rPr>
        <sz val="10.5"/>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0.5"/>
        <rFont val="Calibri"/>
        <family val="2"/>
      </rPr>
      <t xml:space="preserve">State Level Planning -cum -review Meeting (Quarterly): </t>
    </r>
    <r>
      <rPr>
        <sz val="10.5"/>
        <rFont val="Calibri"/>
        <family val="2"/>
      </rPr>
      <t xml:space="preserve">Separate review meetings will be organised for key domains such as RMNCHAN, DCP, NCD, and Health Systems Strengthening (HSS), including civil works and MIS.
</t>
    </r>
    <r>
      <rPr>
        <b/>
        <sz val="10.5"/>
        <color rgb="FFFF0000"/>
        <rFont val="Calibri"/>
        <family val="2"/>
      </rPr>
      <t>May also refer Write-up Annexure for details placed at Programme Management Folder</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</si>
  <si>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Budget Details: </t>
    </r>
    <r>
      <rPr>
        <sz val="11"/>
        <color rgb="FF000000"/>
        <rFont val="Calibri"/>
        <family val="2"/>
      </rPr>
      <t xml:space="preserve">
State -@ Rs 10.00  Lakhs
District @ Rs.20000/- per unit   X 30 districts
Block @ Rs. 2000/- per block X 314 Blocks</t>
    </r>
  </si>
  <si>
    <r>
      <rPr>
        <b/>
        <sz val="11"/>
        <rFont val="Calibri"/>
        <family val="2"/>
      </rPr>
      <t>Procurement of new Computers &amp; Peripherals at all levels
Budget: @Rs.60000/- X 990 = Rs.594.00 Lakhs (Budget to be met out of State Budget)</t>
    </r>
    <r>
      <rPr>
        <b/>
        <sz val="11"/>
        <color rgb="FFFF0000"/>
        <rFont val="Calibri"/>
        <family val="2"/>
      </rPr>
      <t>Details Justification &amp; Budget is at IT Peripherals Write-up Annexure</t>
    </r>
  </si>
  <si>
    <r>
      <rPr>
        <sz val="10.5"/>
        <rFont val="Calibri"/>
        <family val="2"/>
      </rPr>
      <t>1. Contingency &amp; Consumables (Paper, Cartridges stationeries etc) @ RS.50,000/- per annum</t>
    </r>
    <r>
      <rPr>
        <b/>
        <sz val="10.5"/>
        <rFont val="Calibri"/>
        <family val="2"/>
      </rPr>
      <t xml:space="preserve">: 
2. Support Staff (House Keeping &amp; Security) 2 Personnel- To be managed with Manpower engaged under NIRMAL for facilities 
</t>
    </r>
    <r>
      <rPr>
        <sz val="10.5"/>
        <rFont val="Calibri"/>
        <family val="2"/>
      </rPr>
      <t>3. Broad Band Internet Charges – Separately proposed as part of IT interventions</t>
    </r>
    <r>
      <rPr>
        <b/>
        <sz val="10.5"/>
        <rFont val="Calibri"/>
        <family val="2"/>
      </rPr>
      <t xml:space="preserve">
Budget Proposed under HSS-18_IT Interventions_ Sl. No. 203
</t>
    </r>
    <r>
      <rPr>
        <sz val="10.5"/>
        <rFont val="Calibri"/>
        <family val="2"/>
      </rPr>
      <t>4. Repair/Maintenance/replacement of office EIF:</t>
    </r>
    <r>
      <rPr>
        <b/>
        <sz val="10.5"/>
        <rFont val="Calibri"/>
        <family val="2"/>
      </rPr>
      <t xml:space="preserve"> Rs.0.20 Lakh
Total Budget: Rs.0.70 Lakhs per block</t>
    </r>
  </si>
  <si>
    <r>
      <t xml:space="preserve">District Programme Management Unit (DPMU)
</t>
    </r>
    <r>
      <rPr>
        <sz val="10.5"/>
        <rFont val="Calibri"/>
        <family val="2"/>
      </rPr>
      <t>District Programme Management Units have been established at all 30 districts in the State Similarly City Programme Management units have been functional at 5 Municipal Corporation Cities.</t>
    </r>
    <r>
      <rPr>
        <b/>
        <sz val="10.5"/>
        <rFont val="Calibri"/>
        <family val="2"/>
      </rPr>
      <t xml:space="preserve">
</t>
    </r>
    <r>
      <rPr>
        <sz val="10.5"/>
        <rFont val="Calibri"/>
        <family val="2"/>
      </rPr>
      <t>1. Contingency &amp; Consumables (Paper, Cartridges stationeries etc) @ Rs 15000/- PM X 12 months=</t>
    </r>
    <r>
      <rPr>
        <b/>
        <sz val="10.5"/>
        <rFont val="Calibri"/>
        <family val="2"/>
      </rPr>
      <t xml:space="preserve"> Rs.1.80 Lakhs
</t>
    </r>
    <r>
      <rPr>
        <sz val="10.5"/>
        <rFont val="Calibri"/>
        <family val="2"/>
      </rPr>
      <t xml:space="preserve">2. Support Staff (House Keeping &amp; Security) 2 Personnel @ Rs 600 per day X 26 days PM X 12 months: </t>
    </r>
    <r>
      <rPr>
        <b/>
        <sz val="10.5"/>
        <rFont val="Calibri"/>
        <family val="2"/>
      </rPr>
      <t xml:space="preserve">Rs. 3.74 Lakhs
</t>
    </r>
    <r>
      <rPr>
        <sz val="10.5"/>
        <rFont val="Calibri"/>
        <family val="2"/>
      </rPr>
      <t xml:space="preserve">3. Broad Band Internet Charges – Separately proposed as part of IT interventions 
</t>
    </r>
    <r>
      <rPr>
        <b/>
        <sz val="10.5"/>
        <rFont val="Calibri"/>
        <family val="2"/>
      </rPr>
      <t xml:space="preserve">Budget Proposed under HSS-18_IT Interventions_ Sl. No. 203
</t>
    </r>
    <r>
      <rPr>
        <sz val="10.5"/>
        <rFont val="Calibri"/>
        <family val="2"/>
      </rPr>
      <t xml:space="preserve">4. Hospitality (Stay, travel etc.) for State/ National Monitors (Lump sum): </t>
    </r>
    <r>
      <rPr>
        <b/>
        <sz val="10.5"/>
        <rFont val="Calibri"/>
        <family val="2"/>
      </rPr>
      <t xml:space="preserve">Rs.50,000
</t>
    </r>
    <r>
      <rPr>
        <sz val="10.5"/>
        <rFont val="Calibri"/>
        <family val="2"/>
      </rPr>
      <t>5. Repair/Maintenance/replacement of office EIF:</t>
    </r>
    <r>
      <rPr>
        <b/>
        <sz val="10.5"/>
        <rFont val="Calibri"/>
        <family val="2"/>
      </rPr>
      <t xml:space="preserve"> Rs. 1.75Lakhs
Total Budget: Rs.749000/- per districts</t>
    </r>
  </si>
  <si>
    <r>
      <t xml:space="preserve">State Level 
</t>
    </r>
    <r>
      <rPr>
        <sz val="10.5"/>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0.5"/>
        <rFont val="Calibri"/>
        <family val="2"/>
      </rPr>
      <t xml:space="preserve"> Rs.63.00 Lakhs</t>
    </r>
    <r>
      <rPr>
        <sz val="10.5"/>
        <rFont val="Calibri"/>
        <family val="2"/>
      </rPr>
      <t xml:space="preserve"> 
2. Broadband Internet Charges – Separately proposed as part of IT interventions  (Budget not included here)
</t>
    </r>
    <r>
      <rPr>
        <b/>
        <sz val="10.5"/>
        <rFont val="Calibri"/>
        <family val="2"/>
      </rPr>
      <t xml:space="preserve">Budget Proposed under HSS-18_IT Interventions_ Sl. No. 203
3. </t>
    </r>
    <r>
      <rPr>
        <sz val="10.5"/>
        <rFont val="Calibri"/>
        <family val="2"/>
      </rPr>
      <t>Contingency &amp; Consumables (Paper, Cartridges stationeries etc) @ Rs.1,45,000/- PM (MD-Rs.1,00,000/- DPH-Rs.15,000 /- + DFW-Rs.15000 /- + SIHFW-Rs.5000/-DHS-Rs.5000/- DNE-Rs. 5000/-) X 12 months=</t>
    </r>
    <r>
      <rPr>
        <b/>
        <sz val="10.5"/>
        <rFont val="Calibri"/>
        <family val="2"/>
      </rPr>
      <t xml:space="preserve"> Rs.17.4 Lakhs
4. </t>
    </r>
    <r>
      <rPr>
        <sz val="10.5"/>
        <rFont val="Calibri"/>
        <family val="2"/>
      </rPr>
      <t>Support Staff (House Keeping &amp; Security) for 45 Personnels (lumpsum) =</t>
    </r>
    <r>
      <rPr>
        <b/>
        <sz val="10.5"/>
        <rFont val="Calibri"/>
        <family val="2"/>
      </rPr>
      <t xml:space="preserve"> Rs. 85.00 Lakhs
5. </t>
    </r>
    <r>
      <rPr>
        <sz val="10.5"/>
        <rFont val="Calibri"/>
        <family val="2"/>
      </rPr>
      <t>Hospitality (Stay, travel etc.) for National Monitors (Lump sum)</t>
    </r>
    <r>
      <rPr>
        <b/>
        <sz val="10.5"/>
        <rFont val="Calibri"/>
        <family val="2"/>
      </rPr>
      <t xml:space="preserve">: Rs.10.00 Lakhs
</t>
    </r>
    <r>
      <rPr>
        <sz val="10.5"/>
        <rFont val="Calibri"/>
        <family val="2"/>
      </rPr>
      <t>6. Repair/Maintenance/replacement of office EIF:</t>
    </r>
    <r>
      <rPr>
        <b/>
        <sz val="10.5"/>
        <rFont val="Calibri"/>
        <family val="2"/>
      </rPr>
      <t xml:space="preserve"> Rs.11.90 Lakhs
</t>
    </r>
    <r>
      <rPr>
        <sz val="10.5"/>
        <rFont val="Calibri"/>
        <family val="2"/>
      </rPr>
      <t>7. Other Logistic Support (lumsum)=</t>
    </r>
    <r>
      <rPr>
        <b/>
        <sz val="10.5"/>
        <rFont val="Calibri"/>
        <family val="2"/>
      </rPr>
      <t xml:space="preserve"> Rs. 73.58 Lakhs 
</t>
    </r>
    <r>
      <rPr>
        <sz val="10.5"/>
        <rFont val="Calibri"/>
        <family val="2"/>
      </rPr>
      <t xml:space="preserve">8. Administrative Contingencies- STDC (ATDC, Cuttack &amp; Urban TB Unit, BBSR): STDC (ATDC, Cuttack &amp; Urban TB Unit, BBSR) @Rs.1.65 lakhs X 2 </t>
    </r>
    <r>
      <rPr>
        <b/>
        <sz val="10.5"/>
        <rFont val="Calibri"/>
        <family val="2"/>
      </rPr>
      <t xml:space="preserve">= Rs.3.30 Lakhs
Total Budget: Rs.264.18 Lakhs </t>
    </r>
  </si>
  <si>
    <r>
      <t>ASHA Status:
Existing number of ASHAs: 49990</t>
    </r>
    <r>
      <rPr>
        <sz val="9.5"/>
        <color rgb="FF000000"/>
        <rFont val="Calibri"/>
        <family val="2"/>
      </rPr>
      <t xml:space="preserve"> (As per approval in PIP 2024-26) 
</t>
    </r>
    <r>
      <rPr>
        <b/>
        <sz val="9.5"/>
        <color rgb="FF000000"/>
        <rFont val="Calibri"/>
        <family val="2"/>
      </rPr>
      <t>Proposal for 2026-27:</t>
    </r>
    <r>
      <rPr>
        <sz val="9.5"/>
        <color rgb="FF000000"/>
        <rFont val="Calibri"/>
        <family val="2"/>
      </rPr>
      <t xml:space="preserve">
835 new ASHAs (640-Rural area &amp; 195-Urban area) will be selected in villages/urban slum areas having 2000 or more population.
</t>
    </r>
    <r>
      <rPr>
        <b/>
        <sz val="9.5"/>
        <color rgb="FF000000"/>
        <rFont val="Calibri"/>
        <family val="2"/>
      </rPr>
      <t xml:space="preserve">Total ASHA for 2026-27: </t>
    </r>
    <r>
      <rPr>
        <sz val="9.5"/>
        <color rgb="FF000000"/>
        <rFont val="Calibri"/>
        <family val="2"/>
      </rPr>
      <t>50825= 49990 (existing as per PIP 2024-26) + 835 (640-Rural area &amp; 195-Urban area) new ASHAs to be selected in villages/urban slum areas having 2000 or more population.</t>
    </r>
  </si>
  <si>
    <t>Details at SHSRC HR Annexure</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</si>
  <si>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sz val="11"/>
        <rFont val="Calibri"/>
        <family val="2"/>
      </rPr>
      <t xml:space="preserve">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</si>
  <si>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r>
      <rPr>
        <b/>
        <sz val="10.5"/>
        <rFont val="Calibri"/>
        <family val="2"/>
      </rPr>
      <t>N.B.:</t>
    </r>
    <r>
      <rPr>
        <sz val="10.5"/>
        <rFont val="Calibri"/>
        <family val="2"/>
      </rPr>
      <t xml:space="preserve">
1.Contractual employees appointed under </t>
    </r>
    <r>
      <rPr>
        <b/>
        <sz val="10.5"/>
        <rFont val="Calibri"/>
        <family val="2"/>
      </rPr>
      <t xml:space="preserve">OSH&amp;FWS </t>
    </r>
    <r>
      <rPr>
        <sz val="10.5"/>
        <rFont val="Calibri"/>
        <family val="2"/>
      </rPr>
      <t xml:space="preserve">shall be entitled to an annual increment of </t>
    </r>
    <r>
      <rPr>
        <b/>
        <sz val="10.5"/>
        <rFont val="Calibri"/>
        <family val="2"/>
      </rPr>
      <t>5% on the base remuneration of FY 2025–26</t>
    </r>
    <r>
      <rPr>
        <sz val="10.5"/>
        <rFont val="Calibri"/>
        <family val="2"/>
      </rPr>
      <t xml:space="preserve">, along with </t>
    </r>
    <r>
      <rPr>
        <b/>
        <sz val="10.5"/>
        <rFont val="Calibri"/>
        <family val="2"/>
      </rPr>
      <t>Performance Incentive (PI) of up to 25% of the revised base remuneration</t>
    </r>
    <r>
      <rPr>
        <sz val="10.5"/>
        <rFont val="Calibri"/>
        <family val="2"/>
      </rPr>
      <t xml:space="preserve">, subject to performance appraisal and applicable guidelines.
2.Employees engaged through </t>
    </r>
    <r>
      <rPr>
        <b/>
        <sz val="10.5"/>
        <rFont val="Calibri"/>
        <family val="2"/>
      </rPr>
      <t>outsourcing under NHM</t>
    </r>
    <r>
      <rPr>
        <sz val="10.5"/>
        <rFont val="Calibri"/>
        <family val="2"/>
      </rPr>
      <t xml:space="preserve"> shall be paid remuneration in accordance with the </t>
    </r>
    <r>
      <rPr>
        <b/>
        <sz val="10.5"/>
        <rFont val="Calibri"/>
        <family val="2"/>
      </rPr>
      <t xml:space="preserve">outsourcing norms prescribed by OSH&amp;FWS.
3. </t>
    </r>
    <r>
      <rPr>
        <sz val="10.5"/>
        <rFont val="Calibri"/>
        <family val="2"/>
      </rPr>
      <t xml:space="preserve">Unit Cost Specified in the given column is only an </t>
    </r>
    <r>
      <rPr>
        <b/>
        <sz val="10.5"/>
        <rFont val="Calibri"/>
        <family val="2"/>
      </rPr>
      <t>indicative cost for calculation/ estimation purpose.</t>
    </r>
  </si>
  <si>
    <t xml:space="preserve"> Base Remuneration Approved in 2025-26 </t>
  </si>
  <si>
    <t xml:space="preserve"> Base Remuneration Approved in PIP  2026-27 (5% increment on base 25-26) </t>
  </si>
  <si>
    <t xml:space="preserve"> Total Remuneration p.m. </t>
  </si>
  <si>
    <t xml:space="preserve"> No of months Remuneration Approved</t>
  </si>
</sst>
</file>

<file path=xl/styles.xml><?xml version="1.0" encoding="utf-8"?>
<styleSheet xmlns="http://schemas.openxmlformats.org/spreadsheetml/2006/main">
  <numFmts count="35">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 numFmtId="195" formatCode="[$-14009]dd/mm/yyyy;@"/>
  </numFmts>
  <fonts count="118">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
      <b/>
      <sz val="14"/>
      <color theme="1"/>
      <name val="Aptos Narrow"/>
      <family val="2"/>
      <scheme val="minor"/>
    </font>
    <font>
      <b/>
      <sz val="12"/>
      <color rgb="FF000000"/>
      <name val="Aptos Narrow"/>
      <family val="2"/>
      <scheme val="minor"/>
    </font>
    <font>
      <sz val="12"/>
      <color rgb="FF000000"/>
      <name val="Aptos Narrow"/>
      <family val="2"/>
      <scheme val="minor"/>
    </font>
    <font>
      <b/>
      <sz val="12"/>
      <color theme="1"/>
      <name val="Aptos Narrow"/>
      <family val="2"/>
      <scheme val="minor"/>
    </font>
    <font>
      <b/>
      <sz val="10"/>
      <color theme="1"/>
      <name val="Aptos Narrow"/>
      <family val="2"/>
      <scheme val="minor"/>
    </font>
    <font>
      <sz val="12"/>
      <color theme="1"/>
      <name val="Calibri"/>
      <family val="2"/>
    </font>
    <font>
      <sz val="12"/>
      <color theme="1"/>
      <name val="Aptos Narrow"/>
      <family val="2"/>
      <scheme val="minor"/>
    </font>
    <font>
      <b/>
      <sz val="11"/>
      <color rgb="FF000000"/>
      <name val="Aptos Narrow"/>
      <family val="2"/>
      <scheme val="minor"/>
    </font>
    <font>
      <sz val="11"/>
      <color rgb="FF000000"/>
      <name val="Aptos Narrow"/>
      <family val="2"/>
      <scheme val="minor"/>
    </font>
    <font>
      <b/>
      <sz val="12"/>
      <name val="Aptos Narrow"/>
      <family val="2"/>
      <scheme val="minor"/>
    </font>
    <font>
      <sz val="12"/>
      <name val="Aptos Narrow"/>
      <family val="2"/>
      <scheme val="minor"/>
    </font>
    <font>
      <b/>
      <sz val="10"/>
      <name val="Aptos Narrow"/>
      <family val="2"/>
      <scheme val="minor"/>
    </font>
    <font>
      <b/>
      <sz val="14"/>
      <name val="Aptos Narrow"/>
      <family val="2"/>
      <scheme val="minor"/>
    </font>
    <font>
      <b/>
      <sz val="12"/>
      <color rgb="FFFF0000"/>
      <name val="Aptos Narrow"/>
      <family val="2"/>
      <scheme val="minor"/>
    </font>
    <font>
      <sz val="12"/>
      <name val="Calibri"/>
      <family val="1"/>
    </font>
    <font>
      <sz val="9"/>
      <name val="Calibri"/>
      <family val="2"/>
    </font>
    <font>
      <b/>
      <sz val="9"/>
      <color rgb="FFFF0000"/>
      <name val="Calibri"/>
      <family val="2"/>
    </font>
    <font>
      <sz val="9"/>
      <color rgb="FFFF0000"/>
      <name val="Calibri"/>
      <family val="2"/>
    </font>
    <font>
      <sz val="10.5"/>
      <color rgb="FFFF0000"/>
      <name val="Calibri"/>
      <family val="2"/>
    </font>
    <font>
      <b/>
      <sz val="14"/>
      <color theme="1"/>
      <name val="Calibri"/>
      <family val="2"/>
    </font>
    <font>
      <sz val="14"/>
      <color theme="1"/>
      <name val="Calibri"/>
      <family val="2"/>
    </font>
    <font>
      <b/>
      <sz val="9.5"/>
      <color rgb="FF000000"/>
      <name val="Calibri"/>
      <family val="2"/>
    </font>
    <font>
      <sz val="9.5"/>
      <color rgb="FF000000"/>
      <name val="Calibri"/>
      <family val="2"/>
    </font>
  </fonts>
  <fills count="106">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249977111117893"/>
        <bgColor indexed="64"/>
      </patternFill>
    </fill>
    <fill>
      <patternFill patternType="solid">
        <fgColor rgb="FFF2F2F2"/>
        <bgColor indexed="64"/>
      </patternFill>
    </fill>
    <fill>
      <patternFill patternType="solid">
        <fgColor rgb="FFFDE9D9"/>
        <bgColor indexed="64"/>
      </patternFill>
    </fill>
    <fill>
      <patternFill patternType="solid">
        <fgColor rgb="FF215867"/>
        <bgColor indexed="64"/>
      </patternFill>
    </fill>
    <fill>
      <patternFill patternType="solid">
        <fgColor theme="8" tint="0.59999389629810485"/>
        <bgColor indexed="64"/>
      </patternFill>
    </fill>
    <fill>
      <patternFill patternType="solid">
        <fgColor rgb="FF83D5EB"/>
        <bgColor indexed="64"/>
      </patternFill>
    </fill>
    <fill>
      <patternFill patternType="solid">
        <fgColor rgb="FFFF0000"/>
        <bgColor indexed="64"/>
      </patternFill>
    </fill>
    <fill>
      <patternFill patternType="solid">
        <fgColor rgb="FF83D5EB"/>
        <bgColor rgb="FFD6E3BC"/>
      </patternFill>
    </fill>
    <fill>
      <patternFill patternType="solid">
        <fgColor rgb="FFD6E3BC"/>
        <bgColor rgb="FFD6E3BC"/>
      </patternFill>
    </fill>
    <fill>
      <patternFill patternType="solid">
        <fgColor rgb="FFFFC000"/>
        <bgColor indexed="64"/>
      </patternFill>
    </fill>
    <fill>
      <patternFill patternType="solid">
        <fgColor rgb="FFFF99FF"/>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rgb="FF92D05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423">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4" applyNumberFormat="0" applyAlignment="0" applyProtection="0"/>
    <xf numFmtId="0" fontId="19" fillId="30" borderId="14" applyNumberFormat="0" applyAlignment="0" applyProtection="0"/>
    <xf numFmtId="0" fontId="21" fillId="31" borderId="17" applyNumberFormat="0" applyAlignment="0" applyProtection="0"/>
    <xf numFmtId="0" fontId="21" fillId="31" borderId="17"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1" applyNumberFormat="0" applyFill="0" applyAlignment="0" applyProtection="0"/>
    <xf numFmtId="0" fontId="11" fillId="0" borderId="11" applyNumberFormat="0" applyFill="0" applyAlignment="0" applyProtection="0"/>
    <xf numFmtId="0" fontId="12" fillId="0" borderId="12" applyNumberFormat="0" applyFill="0" applyAlignment="0" applyProtection="0"/>
    <xf numFmtId="0" fontId="12" fillId="0" borderId="12" applyNumberFormat="0" applyFill="0" applyAlignment="0" applyProtection="0"/>
    <xf numFmtId="0" fontId="13" fillId="0" borderId="13" applyNumberFormat="0" applyFill="0" applyAlignment="0" applyProtection="0"/>
    <xf numFmtId="0" fontId="13" fillId="0" borderId="13"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4" applyNumberFormat="0" applyAlignment="0" applyProtection="0"/>
    <xf numFmtId="0" fontId="17" fillId="29" borderId="14" applyNumberFormat="0" applyAlignment="0" applyProtection="0"/>
    <xf numFmtId="0" fontId="20" fillId="0" borderId="16" applyNumberFormat="0" applyFill="0" applyAlignment="0" applyProtection="0"/>
    <xf numFmtId="0" fontId="20" fillId="0" borderId="16"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19" applyNumberFormat="0" applyFont="0" applyAlignment="0" applyProtection="0"/>
    <xf numFmtId="0" fontId="30" fillId="59" borderId="19" applyNumberFormat="0" applyFont="0" applyAlignment="0" applyProtection="0"/>
    <xf numFmtId="0" fontId="18" fillId="30" borderId="15" applyNumberFormat="0" applyAlignment="0" applyProtection="0"/>
    <xf numFmtId="0" fontId="18" fillId="30" borderId="15"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8" applyNumberFormat="0" applyFill="0" applyAlignment="0" applyProtection="0"/>
    <xf numFmtId="0" fontId="5" fillId="0" borderId="18"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xf numFmtId="169" fontId="30" fillId="0" borderId="0" applyFont="0" applyFill="0" applyBorder="0" applyAlignment="0" applyProtection="0"/>
    <xf numFmtId="180" fontId="30"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0" fontId="30"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cellStyleXfs>
  <cellXfs count="5286">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0" fontId="34" fillId="2" borderId="1" xfId="1098" applyFont="1" applyFill="1" applyBorder="1" applyAlignment="1">
      <alignment horizontal="justify"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3" xfId="3" applyFont="1" applyFill="1" applyBorder="1" applyAlignment="1">
      <alignment vertical="center" wrapText="1"/>
    </xf>
    <xf numFmtId="0" fontId="3" fillId="68" borderId="0" xfId="1098" applyFont="1" applyFill="1" applyAlignment="1">
      <alignment vertical="center" wrapText="1"/>
    </xf>
    <xf numFmtId="0" fontId="42" fillId="0" borderId="23" xfId="1098" applyFont="1" applyFill="1" applyBorder="1" applyAlignment="1">
      <alignment vertical="center" wrapText="1"/>
    </xf>
    <xf numFmtId="0" fontId="42" fillId="0" borderId="23" xfId="1098" applyFont="1" applyFill="1" applyBorder="1" applyAlignment="1">
      <alignment horizontal="center" vertical="center" wrapText="1"/>
    </xf>
    <xf numFmtId="43" fontId="42" fillId="0" borderId="23" xfId="3" applyFont="1" applyFill="1" applyBorder="1" applyAlignment="1">
      <alignment vertical="center" wrapText="1"/>
    </xf>
    <xf numFmtId="43" fontId="2" fillId="0" borderId="23" xfId="1098" applyNumberFormat="1" applyFont="1" applyFill="1" applyBorder="1" applyAlignment="1">
      <alignment vertical="center" wrapText="1"/>
    </xf>
    <xf numFmtId="0" fontId="2" fillId="0" borderId="23" xfId="1098" applyFont="1" applyFill="1" applyBorder="1" applyAlignment="1">
      <alignment vertical="center" wrapText="1"/>
    </xf>
    <xf numFmtId="2" fontId="2" fillId="0" borderId="23" xfId="1098" applyNumberFormat="1" applyFont="1" applyFill="1" applyBorder="1" applyAlignment="1">
      <alignment vertical="center" wrapText="1"/>
    </xf>
    <xf numFmtId="43" fontId="2" fillId="0" borderId="23"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3" xfId="1098" applyNumberFormat="1" applyFont="1" applyFill="1" applyBorder="1" applyAlignment="1">
      <alignment vertical="center" wrapText="1"/>
    </xf>
    <xf numFmtId="43" fontId="42" fillId="0" borderId="23" xfId="1098" applyNumberFormat="1" applyFont="1" applyFill="1" applyBorder="1" applyAlignment="1">
      <alignment vertical="center" wrapText="1"/>
    </xf>
    <xf numFmtId="43" fontId="2" fillId="68" borderId="23" xfId="1098" applyNumberFormat="1" applyFont="1" applyFill="1" applyBorder="1" applyAlignment="1">
      <alignment vertical="center" wrapText="1"/>
    </xf>
    <xf numFmtId="0" fontId="2" fillId="68" borderId="23"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3" xfId="1150" applyFont="1" applyFill="1" applyBorder="1" applyAlignment="1">
      <alignment horizontal="center" vertical="center" wrapText="1"/>
    </xf>
    <xf numFmtId="0" fontId="26" fillId="63" borderId="23" xfId="1150" applyFont="1" applyFill="1" applyBorder="1" applyAlignment="1">
      <alignment horizontal="center" vertical="center" wrapText="1"/>
    </xf>
    <xf numFmtId="2" fontId="26" fillId="63" borderId="23" xfId="1150" applyNumberFormat="1" applyFont="1" applyFill="1" applyBorder="1" applyAlignment="1">
      <alignment horizontal="right" vertical="center" wrapText="1"/>
    </xf>
    <xf numFmtId="0" fontId="26" fillId="58" borderId="23" xfId="1150" applyFont="1" applyFill="1" applyBorder="1" applyAlignment="1">
      <alignment horizontal="center" vertical="center" wrapText="1"/>
    </xf>
    <xf numFmtId="0" fontId="26" fillId="58" borderId="23" xfId="1150" applyFont="1" applyFill="1" applyBorder="1" applyAlignment="1">
      <alignment vertical="center" wrapText="1"/>
    </xf>
    <xf numFmtId="2" fontId="26" fillId="58" borderId="23" xfId="1150" applyNumberFormat="1" applyFont="1" applyFill="1" applyBorder="1" applyAlignment="1">
      <alignment vertical="center" wrapText="1"/>
    </xf>
    <xf numFmtId="0" fontId="28" fillId="2" borderId="23" xfId="1150" applyFont="1" applyFill="1" applyBorder="1" applyAlignment="1">
      <alignment horizontal="center" vertical="center" wrapText="1"/>
    </xf>
    <xf numFmtId="0" fontId="27" fillId="0" borderId="23" xfId="767" applyFont="1" applyFill="1" applyBorder="1" applyAlignment="1" applyProtection="1">
      <alignment horizontal="left" vertical="center" wrapText="1"/>
      <protection locked="0"/>
    </xf>
    <xf numFmtId="2" fontId="32" fillId="0" borderId="23" xfId="767" applyNumberFormat="1" applyFont="1" applyFill="1" applyBorder="1" applyAlignment="1" applyProtection="1">
      <alignment horizontal="right" vertical="center" wrapText="1"/>
      <protection locked="0"/>
    </xf>
    <xf numFmtId="2" fontId="28" fillId="0" borderId="23" xfId="1150" applyNumberFormat="1" applyFont="1" applyBorder="1" applyAlignment="1" applyProtection="1">
      <alignment vertical="center" wrapText="1"/>
      <protection locked="0"/>
    </xf>
    <xf numFmtId="0" fontId="28" fillId="0" borderId="23" xfId="767" applyFont="1" applyFill="1" applyBorder="1" applyAlignment="1" applyProtection="1">
      <alignment horizontal="left" vertical="center" wrapText="1"/>
      <protection locked="0"/>
    </xf>
    <xf numFmtId="0" fontId="26" fillId="0" borderId="23" xfId="1150" applyFont="1" applyFill="1" applyBorder="1" applyAlignment="1">
      <alignment horizontal="center" vertical="center" wrapText="1"/>
    </xf>
    <xf numFmtId="0" fontId="26" fillId="0" borderId="23" xfId="1150" applyFont="1" applyFill="1" applyBorder="1" applyAlignment="1">
      <alignment horizontal="left" vertical="center" wrapText="1"/>
    </xf>
    <xf numFmtId="0" fontId="27" fillId="0" borderId="23" xfId="943" applyFont="1" applyFill="1" applyBorder="1" applyAlignment="1" applyProtection="1">
      <alignment horizontal="left" vertical="top" wrapText="1"/>
      <protection locked="0"/>
    </xf>
    <xf numFmtId="0" fontId="33" fillId="0" borderId="23" xfId="10" applyFont="1" applyFill="1" applyBorder="1" applyAlignment="1" applyProtection="1">
      <alignment vertical="center" wrapText="1"/>
      <protection locked="0"/>
    </xf>
    <xf numFmtId="0" fontId="3" fillId="0" borderId="23" xfId="1150" applyFont="1" applyFill="1" applyBorder="1" applyAlignment="1">
      <alignment horizontal="center" vertical="center" wrapText="1"/>
    </xf>
    <xf numFmtId="0" fontId="28" fillId="0" borderId="23" xfId="1150" applyFont="1" applyFill="1" applyBorder="1" applyAlignment="1">
      <alignment horizontal="left" vertical="center" wrapText="1"/>
    </xf>
    <xf numFmtId="0" fontId="3" fillId="0" borderId="23" xfId="1150" applyFont="1" applyBorder="1" applyAlignment="1">
      <alignment horizontal="center" vertical="center" wrapText="1"/>
    </xf>
    <xf numFmtId="0" fontId="4" fillId="0" borderId="23" xfId="767" applyFont="1" applyFill="1" applyBorder="1" applyAlignment="1" applyProtection="1">
      <alignment horizontal="left" vertical="center" wrapText="1"/>
      <protection locked="0"/>
    </xf>
    <xf numFmtId="0" fontId="2" fillId="62" borderId="23" xfId="1095" applyFont="1" applyFill="1" applyBorder="1" applyAlignment="1">
      <alignment horizontal="center" vertical="center" wrapText="1"/>
    </xf>
    <xf numFmtId="2" fontId="2" fillId="62" borderId="23" xfId="1095" applyNumberFormat="1" applyFont="1" applyFill="1" applyBorder="1" applyAlignment="1">
      <alignment horizontal="right" vertical="center" wrapText="1"/>
    </xf>
    <xf numFmtId="0" fontId="2" fillId="62" borderId="23" xfId="1095" applyNumberFormat="1" applyFont="1" applyFill="1" applyBorder="1" applyAlignment="1">
      <alignment horizontal="justify" vertical="center" wrapText="1"/>
    </xf>
    <xf numFmtId="0" fontId="26" fillId="58" borderId="23" xfId="1095" applyFont="1" applyFill="1" applyBorder="1" applyAlignment="1">
      <alignment horizontal="center" vertical="center" wrapText="1"/>
    </xf>
    <xf numFmtId="0" fontId="26" fillId="58" borderId="23" xfId="1095" applyFont="1" applyFill="1" applyBorder="1" applyAlignment="1">
      <alignment vertical="center" wrapText="1"/>
    </xf>
    <xf numFmtId="0" fontId="26" fillId="58" borderId="23"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3" xfId="766" applyFont="1" applyFill="1" applyBorder="1" applyAlignment="1" applyProtection="1">
      <alignment horizontal="left" vertical="center" wrapText="1"/>
    </xf>
    <xf numFmtId="0" fontId="26" fillId="0" borderId="23" xfId="704" applyFont="1" applyFill="1" applyBorder="1" applyAlignment="1" applyProtection="1">
      <alignment vertical="center" wrapText="1"/>
      <protection locked="0"/>
    </xf>
    <xf numFmtId="2" fontId="34" fillId="0" borderId="23" xfId="704" applyNumberFormat="1" applyFont="1" applyFill="1" applyBorder="1" applyAlignment="1" applyProtection="1">
      <alignment vertical="center" wrapText="1"/>
    </xf>
    <xf numFmtId="2" fontId="34" fillId="0" borderId="23" xfId="704" applyNumberFormat="1" applyFont="1" applyFill="1" applyBorder="1" applyAlignment="1" applyProtection="1">
      <alignment horizontal="center" vertical="center" wrapText="1"/>
      <protection locked="0"/>
    </xf>
    <xf numFmtId="0" fontId="26" fillId="0" borderId="23" xfId="704" applyFont="1" applyFill="1" applyBorder="1" applyAlignment="1" applyProtection="1">
      <alignment horizontal="left" vertical="center" wrapText="1"/>
      <protection locked="0"/>
    </xf>
    <xf numFmtId="0" fontId="26" fillId="0" borderId="23" xfId="1150" applyFont="1" applyFill="1" applyBorder="1" applyAlignment="1" applyProtection="1">
      <alignment vertical="center"/>
      <protection locked="0"/>
    </xf>
    <xf numFmtId="2" fontId="34" fillId="0" borderId="23" xfId="1150"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horizontal="right" vertical="center" wrapText="1"/>
    </xf>
    <xf numFmtId="0" fontId="2" fillId="0" borderId="23" xfId="1150" applyFont="1" applyFill="1" applyBorder="1" applyAlignment="1">
      <alignment vertical="center" wrapText="1"/>
    </xf>
    <xf numFmtId="2" fontId="34" fillId="0" borderId="23" xfId="704" applyNumberFormat="1" applyFont="1" applyFill="1" applyBorder="1" applyAlignment="1" applyProtection="1">
      <alignment horizontal="right" vertical="center" wrapText="1"/>
    </xf>
    <xf numFmtId="0" fontId="34" fillId="0" borderId="23" xfId="704" applyFont="1" applyFill="1" applyBorder="1" applyAlignment="1" applyProtection="1">
      <alignment horizontal="left" vertical="center" wrapText="1"/>
    </xf>
    <xf numFmtId="0" fontId="34" fillId="0" borderId="23" xfId="766" applyFont="1" applyFill="1" applyBorder="1" applyAlignment="1" applyProtection="1">
      <alignment vertical="center" wrapText="1"/>
    </xf>
    <xf numFmtId="0" fontId="34" fillId="0" borderId="23" xfId="766" applyFont="1" applyFill="1" applyBorder="1" applyAlignment="1" applyProtection="1">
      <alignment vertical="center"/>
    </xf>
    <xf numFmtId="2" fontId="34" fillId="0" borderId="23" xfId="766"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xf>
    <xf numFmtId="2" fontId="34" fillId="0" borderId="23"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3" xfId="704" applyFont="1" applyFill="1" applyBorder="1" applyAlignment="1" applyProtection="1">
      <alignment horizontal="left" vertical="center" wrapText="1"/>
    </xf>
    <xf numFmtId="0" fontId="4" fillId="0" borderId="23" xfId="766" applyFont="1" applyFill="1" applyBorder="1" applyAlignment="1" applyProtection="1">
      <alignment vertical="center" wrapText="1"/>
      <protection locked="0"/>
    </xf>
    <xf numFmtId="0" fontId="4" fillId="0" borderId="23" xfId="766" applyFont="1" applyFill="1" applyBorder="1" applyAlignment="1" applyProtection="1">
      <alignment horizontal="center" vertical="center" wrapText="1"/>
      <protection locked="0"/>
    </xf>
    <xf numFmtId="43" fontId="4" fillId="0" borderId="23" xfId="9" applyFont="1" applyFill="1" applyBorder="1" applyAlignment="1" applyProtection="1">
      <alignment horizontal="right" vertical="center" wrapText="1"/>
    </xf>
    <xf numFmtId="43" fontId="28" fillId="0" borderId="23" xfId="1095" applyNumberFormat="1" applyFont="1" applyFill="1" applyBorder="1" applyAlignment="1">
      <alignment vertical="center" wrapText="1"/>
    </xf>
    <xf numFmtId="0" fontId="4" fillId="0" borderId="23" xfId="1150" applyFont="1" applyFill="1" applyBorder="1" applyAlignment="1" applyProtection="1">
      <alignment vertical="center" wrapText="1"/>
      <protection locked="0"/>
    </xf>
    <xf numFmtId="0" fontId="4" fillId="0" borderId="23" xfId="1150" applyFont="1" applyFill="1" applyBorder="1" applyAlignment="1" applyProtection="1">
      <alignment vertical="center"/>
      <protection locked="0"/>
    </xf>
    <xf numFmtId="2" fontId="34" fillId="0" borderId="23" xfId="9" applyNumberFormat="1" applyFont="1" applyFill="1" applyBorder="1" applyAlignment="1" applyProtection="1">
      <alignment horizontal="right" vertical="center" wrapText="1"/>
    </xf>
    <xf numFmtId="0" fontId="4" fillId="0" borderId="23" xfId="766" applyFont="1" applyFill="1" applyBorder="1" applyAlignment="1" applyProtection="1">
      <alignment vertical="center"/>
      <protection locked="0"/>
    </xf>
    <xf numFmtId="0" fontId="28" fillId="0" borderId="23" xfId="1150" applyNumberFormat="1" applyFont="1" applyFill="1" applyBorder="1" applyAlignment="1" applyProtection="1">
      <alignment vertical="center" wrapText="1"/>
      <protection locked="0"/>
    </xf>
    <xf numFmtId="43" fontId="28" fillId="0" borderId="23" xfId="1150" applyNumberFormat="1" applyFont="1" applyFill="1" applyBorder="1" applyAlignment="1" applyProtection="1">
      <alignment vertical="center" wrapText="1"/>
      <protection locked="0"/>
    </xf>
    <xf numFmtId="0" fontId="4" fillId="0" borderId="23" xfId="766" applyFont="1" applyFill="1" applyBorder="1" applyAlignment="1" applyProtection="1">
      <alignment horizontal="left" vertical="center" wrapText="1"/>
    </xf>
    <xf numFmtId="0" fontId="28" fillId="0" borderId="23" xfId="1150" applyFont="1" applyFill="1" applyBorder="1" applyAlignment="1" applyProtection="1">
      <alignment vertical="center"/>
      <protection locked="0"/>
    </xf>
    <xf numFmtId="0" fontId="26" fillId="0" borderId="23" xfId="1209" applyNumberFormat="1" applyFont="1" applyFill="1" applyBorder="1" applyAlignment="1" applyProtection="1">
      <alignment horizontal="justify" vertical="center" wrapText="1"/>
      <protection locked="0"/>
    </xf>
    <xf numFmtId="0" fontId="28" fillId="0" borderId="23" xfId="781" applyNumberFormat="1" applyFont="1" applyFill="1" applyBorder="1" applyAlignment="1" applyProtection="1">
      <alignment horizontal="justify" vertical="center" wrapText="1"/>
      <protection locked="0"/>
    </xf>
    <xf numFmtId="0" fontId="26" fillId="0" borderId="23" xfId="704" applyFont="1" applyFill="1" applyBorder="1" applyAlignment="1" applyProtection="1">
      <alignment horizontal="left" vertical="center" wrapText="1"/>
    </xf>
    <xf numFmtId="0" fontId="28" fillId="0" borderId="23" xfId="1150" applyFont="1" applyFill="1" applyBorder="1" applyAlignment="1">
      <alignment vertical="center" wrapText="1"/>
    </xf>
    <xf numFmtId="0" fontId="28" fillId="0" borderId="23" xfId="1150" applyFont="1" applyFill="1" applyBorder="1" applyAlignment="1">
      <alignment vertical="center"/>
    </xf>
    <xf numFmtId="0" fontId="4" fillId="0" borderId="23" xfId="767" applyFont="1" applyFill="1" applyBorder="1" applyAlignment="1" applyProtection="1">
      <alignment horizontal="center" vertical="center" wrapText="1"/>
      <protection locked="0"/>
    </xf>
    <xf numFmtId="0" fontId="33" fillId="0" borderId="23" xfId="704" applyNumberFormat="1" applyFont="1" applyFill="1" applyBorder="1" applyAlignment="1" applyProtection="1">
      <alignment horizontal="justify" vertical="center" wrapText="1"/>
    </xf>
    <xf numFmtId="0" fontId="28" fillId="0" borderId="23" xfId="704" applyFont="1" applyFill="1" applyBorder="1" applyAlignment="1" applyProtection="1">
      <alignment horizontal="left" vertical="center" wrapText="1"/>
      <protection locked="0"/>
    </xf>
    <xf numFmtId="0" fontId="28" fillId="0" borderId="23" xfId="1150" applyFont="1" applyFill="1" applyBorder="1" applyAlignment="1">
      <alignment horizontal="center" vertical="center"/>
    </xf>
    <xf numFmtId="164" fontId="28" fillId="0" borderId="23" xfId="4" applyNumberFormat="1" applyFont="1" applyFill="1" applyBorder="1" applyAlignment="1">
      <alignment vertical="center"/>
    </xf>
    <xf numFmtId="0" fontId="28" fillId="0" borderId="23" xfId="1150" applyNumberFormat="1" applyFont="1" applyFill="1" applyBorder="1" applyAlignment="1">
      <alignment horizontal="justify" vertical="center" wrapText="1"/>
    </xf>
    <xf numFmtId="43" fontId="26" fillId="0" borderId="23" xfId="1095" applyNumberFormat="1" applyFont="1" applyFill="1" applyBorder="1" applyAlignment="1">
      <alignment horizontal="right" vertical="center" wrapText="1"/>
    </xf>
    <xf numFmtId="2" fontId="26" fillId="0" borderId="23" xfId="1095" applyNumberFormat="1" applyFont="1" applyFill="1" applyBorder="1" applyAlignment="1">
      <alignment horizontal="right" vertical="center" wrapText="1"/>
    </xf>
    <xf numFmtId="167" fontId="26" fillId="0" borderId="23" xfId="1150" applyNumberFormat="1" applyFont="1" applyFill="1" applyBorder="1" applyAlignment="1" applyProtection="1">
      <alignment vertical="center" wrapText="1"/>
      <protection locked="0"/>
    </xf>
    <xf numFmtId="0" fontId="28" fillId="0" borderId="23" xfId="704" applyFont="1" applyFill="1" applyBorder="1" applyAlignment="1" applyProtection="1">
      <alignment horizontal="left" vertical="center" wrapText="1"/>
    </xf>
    <xf numFmtId="0" fontId="28" fillId="0" borderId="23" xfId="1095" applyFont="1" applyFill="1" applyBorder="1" applyAlignment="1">
      <alignment vertical="center" wrapText="1"/>
    </xf>
    <xf numFmtId="0" fontId="28" fillId="0" borderId="23" xfId="1095" applyFont="1" applyFill="1" applyBorder="1" applyAlignment="1">
      <alignment vertical="center"/>
    </xf>
    <xf numFmtId="164" fontId="28" fillId="0" borderId="23" xfId="1275" applyNumberFormat="1" applyFont="1" applyFill="1" applyBorder="1" applyAlignment="1">
      <alignment vertical="center"/>
    </xf>
    <xf numFmtId="0" fontId="4" fillId="0" borderId="23" xfId="774" applyFont="1" applyFill="1" applyBorder="1" applyAlignment="1" applyProtection="1">
      <alignment horizontal="center" vertical="center" wrapText="1"/>
      <protection locked="0"/>
    </xf>
    <xf numFmtId="0" fontId="28" fillId="0" borderId="23" xfId="774" applyNumberFormat="1" applyFont="1" applyFill="1" applyBorder="1" applyAlignment="1" applyProtection="1">
      <alignment horizontal="justify" vertical="center" wrapText="1"/>
      <protection locked="0"/>
    </xf>
    <xf numFmtId="0" fontId="28" fillId="0" borderId="23" xfId="767" applyNumberFormat="1" applyFont="1" applyFill="1" applyBorder="1" applyAlignment="1" applyProtection="1">
      <alignment horizontal="justify" vertical="center" wrapText="1"/>
      <protection locked="0"/>
    </xf>
    <xf numFmtId="167" fontId="26" fillId="0" borderId="23" xfId="1095" applyNumberFormat="1" applyFont="1" applyFill="1" applyBorder="1" applyAlignment="1">
      <alignment horizontal="right" vertical="center" wrapText="1"/>
    </xf>
    <xf numFmtId="0" fontId="34" fillId="0" borderId="23" xfId="704" applyFont="1" applyFill="1" applyBorder="1" applyAlignment="1" applyProtection="1">
      <alignment horizontal="justify" vertical="center" wrapText="1"/>
    </xf>
    <xf numFmtId="0" fontId="34" fillId="0" borderId="23" xfId="15" applyFont="1" applyFill="1" applyBorder="1" applyAlignment="1" applyProtection="1">
      <alignment horizontal="left" vertical="center" wrapText="1"/>
      <protection locked="0"/>
    </xf>
    <xf numFmtId="0" fontId="34" fillId="0" borderId="23" xfId="768" applyFont="1" applyFill="1" applyBorder="1" applyAlignment="1" applyProtection="1">
      <alignment horizontal="left" vertical="center" wrapText="1"/>
      <protection locked="0"/>
    </xf>
    <xf numFmtId="43" fontId="34" fillId="0" borderId="23" xfId="9" applyFont="1" applyFill="1" applyBorder="1" applyAlignment="1" applyProtection="1">
      <alignment horizontal="center" vertical="center" wrapText="1"/>
    </xf>
    <xf numFmtId="0" fontId="34" fillId="0" borderId="23" xfId="768" applyFont="1" applyFill="1" applyBorder="1" applyAlignment="1" applyProtection="1">
      <alignment horizontal="center" vertical="center" wrapText="1"/>
      <protection locked="0"/>
    </xf>
    <xf numFmtId="0" fontId="34" fillId="0" borderId="23" xfId="821" applyNumberFormat="1" applyFont="1" applyFill="1" applyBorder="1" applyAlignment="1" applyProtection="1">
      <alignment horizontal="justify" vertical="center" wrapText="1"/>
      <protection locked="0"/>
    </xf>
    <xf numFmtId="2" fontId="26" fillId="58" borderId="23" xfId="1095" applyNumberFormat="1" applyFont="1" applyFill="1" applyBorder="1" applyAlignment="1">
      <alignment horizontal="right" vertical="center" wrapText="1"/>
    </xf>
    <xf numFmtId="0" fontId="26" fillId="58" borderId="23" xfId="1095" applyNumberFormat="1" applyFont="1" applyFill="1" applyBorder="1" applyAlignment="1">
      <alignment horizontal="right" vertical="center" wrapText="1"/>
    </xf>
    <xf numFmtId="0" fontId="34" fillId="0" borderId="23" xfId="767" applyFont="1" applyFill="1" applyBorder="1" applyAlignment="1" applyProtection="1">
      <alignment vertical="center" wrapText="1"/>
      <protection locked="0"/>
    </xf>
    <xf numFmtId="2" fontId="34" fillId="0" borderId="23" xfId="767" applyNumberFormat="1" applyFont="1" applyFill="1" applyBorder="1" applyAlignment="1" applyProtection="1">
      <alignment vertical="center" wrapText="1"/>
    </xf>
    <xf numFmtId="0" fontId="34" fillId="0" borderId="23" xfId="767" applyNumberFormat="1" applyFont="1" applyFill="1" applyBorder="1" applyAlignment="1" applyProtection="1">
      <alignment horizontal="justify" vertical="center" wrapText="1"/>
    </xf>
    <xf numFmtId="0" fontId="28" fillId="0" borderId="23" xfId="1095" applyFont="1" applyFill="1" applyBorder="1" applyAlignment="1">
      <alignment horizontal="center" vertical="center" wrapText="1"/>
    </xf>
    <xf numFmtId="0" fontId="4" fillId="2" borderId="23" xfId="766" applyFont="1" applyFill="1" applyBorder="1" applyAlignment="1" applyProtection="1">
      <alignment vertical="center" wrapText="1"/>
      <protection locked="0"/>
    </xf>
    <xf numFmtId="0" fontId="4" fillId="2" borderId="23" xfId="766" applyFont="1" applyFill="1" applyBorder="1" applyAlignment="1" applyProtection="1">
      <alignment horizontal="center" vertical="center" wrapText="1"/>
      <protection locked="0"/>
    </xf>
    <xf numFmtId="43" fontId="4" fillId="2" borderId="23" xfId="9" applyFont="1" applyFill="1" applyBorder="1" applyAlignment="1" applyProtection="1">
      <alignment horizontal="right" vertical="center" wrapText="1"/>
    </xf>
    <xf numFmtId="0" fontId="4" fillId="2" borderId="23" xfId="767" applyFont="1" applyFill="1" applyBorder="1" applyAlignment="1">
      <alignment horizontal="left" vertical="center" wrapText="1"/>
    </xf>
    <xf numFmtId="0" fontId="28" fillId="2" borderId="23" xfId="1150" applyFont="1" applyFill="1" applyBorder="1" applyAlignment="1">
      <alignment vertical="center"/>
    </xf>
    <xf numFmtId="164" fontId="28" fillId="2" borderId="23" xfId="4" applyNumberFormat="1" applyFont="1" applyFill="1" applyBorder="1" applyAlignment="1">
      <alignment vertical="center"/>
    </xf>
    <xf numFmtId="0" fontId="28" fillId="2" borderId="23" xfId="1150" applyFont="1" applyFill="1" applyBorder="1" applyAlignment="1">
      <alignment horizontal="center" vertical="center"/>
    </xf>
    <xf numFmtId="0" fontId="28" fillId="2" borderId="23" xfId="767" applyNumberFormat="1" applyFont="1" applyFill="1" applyBorder="1" applyAlignment="1" applyProtection="1">
      <alignment horizontal="justify" vertical="center" wrapText="1"/>
      <protection locked="0"/>
    </xf>
    <xf numFmtId="2" fontId="28" fillId="2" borderId="23" xfId="767" applyNumberFormat="1" applyFont="1" applyFill="1" applyBorder="1" applyAlignment="1" applyProtection="1">
      <alignment horizontal="right" vertical="center" wrapText="1"/>
      <protection locked="0"/>
    </xf>
    <xf numFmtId="1" fontId="28" fillId="0" borderId="23" xfId="1150" applyNumberFormat="1" applyFont="1" applyFill="1" applyBorder="1" applyAlignment="1">
      <alignment horizontal="center" vertical="center"/>
    </xf>
    <xf numFmtId="2" fontId="34" fillId="2" borderId="23" xfId="9" applyNumberFormat="1" applyFont="1" applyFill="1" applyBorder="1" applyAlignment="1" applyProtection="1">
      <alignment horizontal="right" vertical="center" wrapText="1"/>
    </xf>
    <xf numFmtId="0" fontId="26" fillId="2" borderId="23" xfId="767" applyNumberFormat="1" applyFont="1" applyFill="1" applyBorder="1" applyAlignment="1" applyProtection="1">
      <alignment horizontal="justify" vertical="center" wrapText="1"/>
      <protection locked="0"/>
    </xf>
    <xf numFmtId="0" fontId="26" fillId="0" borderId="23" xfId="767" applyNumberFormat="1" applyFont="1" applyFill="1" applyBorder="1" applyAlignment="1" applyProtection="1">
      <alignment horizontal="justify" vertical="center" wrapText="1"/>
      <protection locked="0"/>
    </xf>
    <xf numFmtId="0" fontId="34" fillId="2" borderId="23" xfId="766" applyFont="1" applyFill="1" applyBorder="1" applyAlignment="1" applyProtection="1">
      <alignment vertical="center" wrapText="1"/>
      <protection locked="0"/>
    </xf>
    <xf numFmtId="0" fontId="34" fillId="2" borderId="23" xfId="766" applyFont="1" applyFill="1" applyBorder="1" applyAlignment="1" applyProtection="1">
      <alignment vertical="center"/>
      <protection locked="0"/>
    </xf>
    <xf numFmtId="2" fontId="34" fillId="2" borderId="23" xfId="766" applyNumberFormat="1" applyFont="1" applyFill="1" applyBorder="1" applyAlignment="1" applyProtection="1">
      <alignment horizontal="right" vertical="center" wrapText="1"/>
    </xf>
    <xf numFmtId="0" fontId="34" fillId="2" borderId="23" xfId="766" applyFont="1" applyFill="1" applyBorder="1" applyAlignment="1" applyProtection="1">
      <alignment horizontal="center" vertical="center" wrapText="1"/>
      <protection locked="0"/>
    </xf>
    <xf numFmtId="2" fontId="26" fillId="58" borderId="23" xfId="1095" applyNumberFormat="1" applyFont="1" applyFill="1" applyBorder="1" applyAlignment="1">
      <alignment vertical="center" wrapText="1"/>
    </xf>
    <xf numFmtId="0" fontId="26" fillId="62" borderId="23" xfId="2" applyFont="1" applyFill="1" applyBorder="1" applyAlignment="1">
      <alignment horizontal="center" vertical="center" wrapText="1"/>
    </xf>
    <xf numFmtId="0" fontId="26" fillId="63" borderId="23" xfId="2" applyFont="1" applyFill="1" applyBorder="1" applyAlignment="1">
      <alignment horizontal="left" vertical="center" wrapText="1"/>
    </xf>
    <xf numFmtId="0" fontId="26" fillId="63" borderId="23" xfId="2" applyFont="1" applyFill="1" applyBorder="1" applyAlignment="1">
      <alignment horizontal="center" vertical="center" wrapText="1"/>
    </xf>
    <xf numFmtId="43" fontId="26" fillId="63" borderId="23" xfId="2" applyNumberFormat="1" applyFont="1" applyFill="1" applyBorder="1" applyAlignment="1">
      <alignment horizontal="center" vertical="center" wrapText="1"/>
    </xf>
    <xf numFmtId="2" fontId="26" fillId="63" borderId="23" xfId="2" applyNumberFormat="1" applyFont="1" applyFill="1" applyBorder="1" applyAlignment="1">
      <alignment horizontal="right" vertical="center" wrapText="1"/>
    </xf>
    <xf numFmtId="0" fontId="26" fillId="63" borderId="23" xfId="2" applyFont="1" applyFill="1" applyBorder="1" applyAlignment="1">
      <alignment horizontal="justify" vertical="center" wrapText="1"/>
    </xf>
    <xf numFmtId="0" fontId="26" fillId="58" borderId="23" xfId="2" applyFont="1" applyFill="1" applyBorder="1" applyAlignment="1">
      <alignment horizontal="center" vertical="center" wrapText="1"/>
    </xf>
    <xf numFmtId="0" fontId="26" fillId="58" borderId="23" xfId="2" applyFont="1" applyFill="1" applyBorder="1" applyAlignment="1">
      <alignment vertical="center" wrapText="1"/>
    </xf>
    <xf numFmtId="0" fontId="26" fillId="58" borderId="23" xfId="2" applyFont="1" applyFill="1" applyBorder="1" applyAlignment="1">
      <alignment horizontal="left" vertical="center" wrapText="1"/>
    </xf>
    <xf numFmtId="43" fontId="26" fillId="58" borderId="23" xfId="2" applyNumberFormat="1" applyFont="1" applyFill="1" applyBorder="1" applyAlignment="1">
      <alignment horizontal="right" vertical="center" wrapText="1"/>
    </xf>
    <xf numFmtId="2" fontId="26" fillId="58" borderId="23" xfId="2" applyNumberFormat="1" applyFont="1" applyFill="1" applyBorder="1" applyAlignment="1">
      <alignment horizontal="right" vertical="center" wrapText="1"/>
    </xf>
    <xf numFmtId="43" fontId="26" fillId="58" borderId="23" xfId="2" applyNumberFormat="1" applyFont="1" applyFill="1" applyBorder="1" applyAlignment="1">
      <alignment horizontal="justify" vertical="center" wrapText="1"/>
    </xf>
    <xf numFmtId="0" fontId="26" fillId="0" borderId="23" xfId="2" applyFont="1" applyFill="1" applyBorder="1" applyAlignment="1">
      <alignment horizontal="center" vertical="center" wrapText="1"/>
    </xf>
    <xf numFmtId="0" fontId="26"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protection locked="0"/>
    </xf>
    <xf numFmtId="0" fontId="28" fillId="0" borderId="23" xfId="781" applyFont="1" applyFill="1" applyBorder="1" applyAlignment="1" applyProtection="1">
      <alignment vertical="center"/>
      <protection locked="0"/>
    </xf>
    <xf numFmtId="43" fontId="28" fillId="0" borderId="23" xfId="9" applyFont="1" applyFill="1" applyBorder="1" applyAlignment="1" applyProtection="1">
      <alignment horizontal="right" vertical="center" wrapText="1"/>
    </xf>
    <xf numFmtId="0" fontId="28" fillId="0" borderId="23" xfId="766" applyFont="1" applyFill="1" applyBorder="1" applyAlignment="1" applyProtection="1">
      <alignment horizontal="center" vertical="center" wrapText="1"/>
      <protection locked="0"/>
    </xf>
    <xf numFmtId="0" fontId="28" fillId="0" borderId="23"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3" xfId="9" applyFont="1" applyFill="1" applyBorder="1" applyAlignment="1" applyProtection="1">
      <alignment horizontal="right" vertical="center" wrapText="1"/>
    </xf>
    <xf numFmtId="0" fontId="28" fillId="0" borderId="23" xfId="2" applyFont="1" applyFill="1" applyBorder="1" applyAlignment="1">
      <alignment horizontal="center" vertical="center" wrapText="1"/>
    </xf>
    <xf numFmtId="0" fontId="28"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wrapText="1"/>
      <protection locked="0"/>
    </xf>
    <xf numFmtId="43" fontId="28" fillId="0" borderId="23" xfId="9" applyNumberFormat="1" applyFont="1" applyFill="1" applyBorder="1" applyAlignment="1" applyProtection="1">
      <alignment horizontal="right" vertical="center" wrapText="1"/>
    </xf>
    <xf numFmtId="0" fontId="28" fillId="0" borderId="27" xfId="2" applyFont="1" applyFill="1" applyBorder="1" applyAlignment="1">
      <alignment horizontal="justify" vertical="center" wrapText="1"/>
    </xf>
    <xf numFmtId="43" fontId="28" fillId="0" borderId="27" xfId="2" applyNumberFormat="1" applyFont="1" applyFill="1" applyBorder="1" applyAlignment="1">
      <alignment horizontal="justify" vertical="center" wrapText="1"/>
    </xf>
    <xf numFmtId="0" fontId="26" fillId="0" borderId="27" xfId="2" applyFont="1" applyFill="1" applyBorder="1" applyAlignment="1">
      <alignment horizontal="justify" vertical="center" wrapText="1"/>
    </xf>
    <xf numFmtId="0" fontId="26" fillId="0" borderId="23" xfId="2" applyFont="1" applyFill="1" applyBorder="1" applyAlignment="1">
      <alignment horizontal="justify" vertical="center" wrapText="1"/>
    </xf>
    <xf numFmtId="0" fontId="3" fillId="0" borderId="23" xfId="0" applyFont="1" applyFill="1" applyBorder="1" applyAlignment="1">
      <alignment vertical="center" wrapText="1"/>
    </xf>
    <xf numFmtId="3" fontId="3" fillId="0" borderId="23" xfId="0" applyNumberFormat="1" applyFont="1" applyFill="1" applyBorder="1" applyAlignment="1">
      <alignment vertical="center" wrapText="1"/>
    </xf>
    <xf numFmtId="2" fontId="3" fillId="0" borderId="23" xfId="0" applyNumberFormat="1" applyFont="1" applyFill="1" applyBorder="1" applyAlignment="1">
      <alignment vertical="center" wrapText="1"/>
    </xf>
    <xf numFmtId="0" fontId="3" fillId="0" borderId="23" xfId="0" applyFont="1" applyFill="1" applyBorder="1" applyAlignment="1">
      <alignment horizontal="center" vertical="center" wrapText="1"/>
    </xf>
    <xf numFmtId="0" fontId="28" fillId="0" borderId="23" xfId="0" applyFont="1" applyFill="1" applyBorder="1" applyAlignment="1">
      <alignment vertical="center" wrapText="1"/>
    </xf>
    <xf numFmtId="0" fontId="26" fillId="0" borderId="23" xfId="5" applyFont="1" applyFill="1" applyBorder="1" applyAlignment="1" applyProtection="1">
      <alignment horizontal="justify" vertical="center" wrapText="1"/>
    </xf>
    <xf numFmtId="0" fontId="28" fillId="0" borderId="23" xfId="2" applyFont="1" applyFill="1" applyBorder="1" applyAlignment="1" applyProtection="1">
      <alignment horizontal="left" vertical="center" wrapText="1"/>
      <protection locked="0"/>
    </xf>
    <xf numFmtId="1" fontId="28" fillId="0" borderId="23" xfId="781" applyNumberFormat="1" applyFont="1" applyFill="1" applyBorder="1" applyAlignment="1" applyProtection="1">
      <alignment vertical="center"/>
      <protection locked="0"/>
    </xf>
    <xf numFmtId="0" fontId="28" fillId="0" borderId="23" xfId="5" applyFont="1" applyFill="1" applyBorder="1" applyAlignment="1" applyProtection="1">
      <alignment horizontal="justify" vertical="center" wrapText="1"/>
    </xf>
    <xf numFmtId="0" fontId="28" fillId="0" borderId="23" xfId="821" applyFont="1" applyFill="1" applyBorder="1" applyAlignment="1" applyProtection="1">
      <alignment horizontal="justify" vertical="center" wrapText="1"/>
      <protection locked="0"/>
    </xf>
    <xf numFmtId="0" fontId="26" fillId="0" borderId="23" xfId="767" applyFont="1" applyFill="1" applyBorder="1" applyAlignment="1" applyProtection="1">
      <alignment horizontal="left" vertical="center" wrapText="1"/>
      <protection locked="0"/>
    </xf>
    <xf numFmtId="0" fontId="26" fillId="0" borderId="23" xfId="766" applyFont="1" applyFill="1" applyBorder="1" applyAlignment="1" applyProtection="1">
      <alignment vertical="center" wrapText="1"/>
      <protection locked="0"/>
    </xf>
    <xf numFmtId="2" fontId="26" fillId="0" borderId="23" xfId="9" applyNumberFormat="1" applyFont="1" applyFill="1" applyBorder="1" applyAlignment="1" applyProtection="1">
      <alignment horizontal="right" vertical="center" wrapText="1"/>
    </xf>
    <xf numFmtId="2" fontId="26" fillId="0" borderId="23" xfId="766" applyNumberFormat="1" applyFont="1" applyFill="1" applyBorder="1" applyAlignment="1" applyProtection="1">
      <alignment horizontal="center" vertical="center" wrapText="1"/>
      <protection locked="0"/>
    </xf>
    <xf numFmtId="0" fontId="34" fillId="0" borderId="23" xfId="821" applyFont="1" applyFill="1" applyBorder="1" applyAlignment="1" applyProtection="1">
      <alignment horizontal="justify" vertical="center" wrapText="1"/>
      <protection locked="0"/>
    </xf>
    <xf numFmtId="43" fontId="26" fillId="0" borderId="27" xfId="2" applyNumberFormat="1" applyFont="1" applyFill="1" applyBorder="1" applyAlignment="1">
      <alignment horizontal="justify" vertical="center" wrapText="1"/>
    </xf>
    <xf numFmtId="0" fontId="28" fillId="0" borderId="23" xfId="766" applyFont="1" applyFill="1" applyBorder="1" applyAlignment="1" applyProtection="1">
      <alignment vertical="center" wrapText="1"/>
      <protection locked="0"/>
    </xf>
    <xf numFmtId="193" fontId="28" fillId="0" borderId="23" xfId="100" applyNumberFormat="1" applyFont="1" applyFill="1" applyBorder="1" applyAlignment="1" applyProtection="1">
      <alignment vertical="center"/>
      <protection locked="0"/>
    </xf>
    <xf numFmtId="166" fontId="28" fillId="0" borderId="23" xfId="781" applyNumberFormat="1" applyFont="1" applyFill="1" applyBorder="1" applyAlignment="1" applyProtection="1">
      <alignment horizontal="justify" vertical="center" wrapText="1"/>
      <protection locked="0"/>
    </xf>
    <xf numFmtId="0" fontId="28" fillId="0" borderId="23" xfId="11" applyFont="1" applyFill="1" applyBorder="1" applyAlignment="1" applyProtection="1">
      <alignment horizontal="left" vertical="center" wrapText="1"/>
      <protection locked="0"/>
    </xf>
    <xf numFmtId="0" fontId="28" fillId="0" borderId="23" xfId="13" applyFont="1" applyFill="1" applyBorder="1" applyAlignment="1" applyProtection="1">
      <alignment vertical="center" wrapText="1"/>
      <protection locked="0"/>
    </xf>
    <xf numFmtId="0" fontId="28" fillId="0" borderId="23" xfId="13" applyFont="1" applyFill="1" applyBorder="1" applyAlignment="1" applyProtection="1">
      <alignment horizontal="center" vertical="center" wrapText="1"/>
      <protection locked="0"/>
    </xf>
    <xf numFmtId="0" fontId="2" fillId="0" borderId="23" xfId="0" applyFont="1" applyFill="1" applyBorder="1" applyAlignment="1">
      <alignment vertical="center" wrapText="1"/>
    </xf>
    <xf numFmtId="1" fontId="3" fillId="0" borderId="23" xfId="0" applyNumberFormat="1" applyFont="1" applyFill="1" applyBorder="1" applyAlignment="1">
      <alignment vertical="center" wrapText="1"/>
    </xf>
    <xf numFmtId="0" fontId="26" fillId="0" borderId="23" xfId="821" applyFont="1" applyFill="1" applyBorder="1" applyAlignment="1" applyProtection="1">
      <alignment horizontal="justify" vertical="center" wrapText="1"/>
      <protection locked="0"/>
    </xf>
    <xf numFmtId="0" fontId="26" fillId="0" borderId="23" xfId="767" applyFont="1" applyFill="1" applyBorder="1" applyAlignment="1">
      <alignment horizontal="justify" vertical="center" wrapText="1"/>
    </xf>
    <xf numFmtId="0" fontId="28" fillId="0" borderId="23" xfId="2" applyFont="1" applyFill="1" applyBorder="1" applyAlignment="1">
      <alignment horizontal="left" vertical="center" wrapText="1"/>
    </xf>
    <xf numFmtId="1" fontId="43" fillId="0" borderId="23" xfId="2" applyNumberFormat="1" applyFont="1" applyFill="1" applyBorder="1" applyAlignment="1">
      <alignment horizontal="center" vertical="center"/>
    </xf>
    <xf numFmtId="164" fontId="28" fillId="0" borderId="23" xfId="1276" applyNumberFormat="1" applyFont="1" applyFill="1" applyBorder="1" applyAlignment="1">
      <alignment vertical="center"/>
    </xf>
    <xf numFmtId="1" fontId="28" fillId="0" borderId="23" xfId="2" applyNumberFormat="1" applyFont="1" applyFill="1" applyBorder="1" applyAlignment="1">
      <alignment horizontal="center" vertical="center"/>
    </xf>
    <xf numFmtId="164" fontId="28" fillId="0" borderId="23" xfId="1276" applyNumberFormat="1" applyFont="1" applyFill="1" applyBorder="1" applyAlignment="1">
      <alignment horizontal="right" vertical="center"/>
    </xf>
    <xf numFmtId="0" fontId="28" fillId="0" borderId="23" xfId="2" applyFont="1" applyFill="1" applyBorder="1" applyAlignment="1">
      <alignment horizontal="justify" vertical="center" wrapText="1"/>
    </xf>
    <xf numFmtId="0" fontId="26" fillId="58" borderId="23" xfId="10" applyFont="1" applyFill="1" applyBorder="1" applyAlignment="1" applyProtection="1">
      <alignment horizontal="left" vertical="center" wrapText="1"/>
      <protection locked="0"/>
    </xf>
    <xf numFmtId="0" fontId="26" fillId="58" borderId="23" xfId="10" applyFont="1" applyFill="1" applyBorder="1" applyAlignment="1" applyProtection="1">
      <alignment horizontal="center" vertical="center"/>
      <protection locked="0"/>
    </xf>
    <xf numFmtId="2" fontId="26" fillId="58" borderId="23" xfId="2" applyNumberFormat="1" applyFont="1" applyFill="1" applyBorder="1" applyAlignment="1" applyProtection="1">
      <alignment horizontal="right" vertical="center" wrapText="1"/>
    </xf>
    <xf numFmtId="0" fontId="26" fillId="58" borderId="23" xfId="766" applyFont="1" applyFill="1" applyBorder="1" applyAlignment="1" applyProtection="1">
      <alignment horizontal="center" vertical="center" wrapText="1"/>
      <protection locked="0"/>
    </xf>
    <xf numFmtId="2" fontId="26" fillId="58" borderId="23" xfId="10" applyNumberFormat="1" applyFont="1" applyFill="1" applyBorder="1" applyAlignment="1" applyProtection="1">
      <alignment horizontal="right" vertical="center"/>
    </xf>
    <xf numFmtId="2" fontId="26" fillId="58" borderId="23" xfId="10" applyNumberFormat="1" applyFont="1" applyFill="1" applyBorder="1" applyAlignment="1" applyProtection="1">
      <alignment horizontal="justify" vertical="center"/>
    </xf>
    <xf numFmtId="0" fontId="28" fillId="0" borderId="23" xfId="766" applyFont="1" applyFill="1" applyBorder="1" applyAlignment="1" applyProtection="1">
      <alignment horizontal="left" vertical="center" wrapText="1"/>
      <protection locked="0"/>
    </xf>
    <xf numFmtId="43" fontId="28" fillId="0" borderId="23" xfId="9" applyFont="1" applyFill="1" applyBorder="1" applyAlignment="1" applyProtection="1">
      <alignment horizontal="justify" vertical="center" wrapText="1"/>
    </xf>
    <xf numFmtId="43" fontId="26" fillId="0" borderId="23" xfId="9" applyFont="1" applyFill="1" applyBorder="1" applyAlignment="1" applyProtection="1">
      <alignment horizontal="justify" vertical="center" wrapText="1"/>
    </xf>
    <xf numFmtId="0" fontId="26" fillId="0" borderId="23" xfId="766" applyFont="1" applyFill="1" applyBorder="1" applyAlignment="1" applyProtection="1">
      <alignment horizontal="justify" vertical="center" wrapText="1"/>
      <protection locked="0"/>
    </xf>
    <xf numFmtId="0" fontId="28" fillId="0" borderId="23" xfId="766" applyFont="1" applyFill="1" applyBorder="1" applyAlignment="1" applyProtection="1">
      <alignment horizontal="justify" vertical="center" wrapText="1"/>
      <protection locked="0"/>
    </xf>
    <xf numFmtId="0" fontId="28" fillId="0" borderId="23" xfId="1098" applyNumberFormat="1" applyFont="1" applyFill="1" applyBorder="1" applyAlignment="1">
      <alignment horizontal="justify" vertical="top" wrapText="1"/>
    </xf>
    <xf numFmtId="2" fontId="26" fillId="58" borderId="23" xfId="2" applyNumberFormat="1" applyFont="1" applyFill="1" applyBorder="1" applyAlignment="1">
      <alignment vertical="center" wrapText="1"/>
    </xf>
    <xf numFmtId="2" fontId="26" fillId="58" borderId="23" xfId="2" applyNumberFormat="1" applyFont="1" applyFill="1" applyBorder="1" applyAlignment="1">
      <alignment horizontal="justify" vertical="center" wrapText="1"/>
    </xf>
    <xf numFmtId="0" fontId="26" fillId="0" borderId="23" xfId="2" applyFont="1" applyFill="1" applyBorder="1" applyAlignment="1">
      <alignment vertical="center" wrapText="1"/>
    </xf>
    <xf numFmtId="0" fontId="26" fillId="0" borderId="23" xfId="2" applyFont="1" applyFill="1" applyBorder="1" applyAlignment="1">
      <alignment horizontal="left" vertical="center" wrapText="1"/>
    </xf>
    <xf numFmtId="2" fontId="26" fillId="0" borderId="23" xfId="2" applyNumberFormat="1" applyFont="1" applyFill="1" applyBorder="1" applyAlignment="1">
      <alignment vertical="center" wrapText="1"/>
    </xf>
    <xf numFmtId="2" fontId="26" fillId="0" borderId="23" xfId="2" applyNumberFormat="1" applyFont="1" applyFill="1" applyBorder="1" applyAlignment="1">
      <alignment horizontal="justify" vertical="center" wrapText="1"/>
    </xf>
    <xf numFmtId="0" fontId="26" fillId="0" borderId="23" xfId="10" applyFont="1" applyFill="1" applyBorder="1" applyAlignment="1" applyProtection="1">
      <alignment horizontal="left" vertical="center" wrapText="1"/>
      <protection locked="0"/>
    </xf>
    <xf numFmtId="0" fontId="26" fillId="0" borderId="23" xfId="766" applyFont="1" applyFill="1" applyBorder="1" applyAlignment="1" applyProtection="1">
      <alignment horizontal="center" vertical="center" wrapText="1"/>
      <protection locked="0"/>
    </xf>
    <xf numFmtId="2" fontId="26" fillId="0" borderId="23" xfId="2" applyNumberFormat="1" applyFont="1" applyFill="1" applyBorder="1" applyAlignment="1" applyProtection="1">
      <alignment horizontal="right" vertical="center" wrapText="1"/>
    </xf>
    <xf numFmtId="2" fontId="26" fillId="0" borderId="23" xfId="10" applyNumberFormat="1" applyFont="1" applyFill="1" applyBorder="1" applyAlignment="1" applyProtection="1">
      <alignment horizontal="right" vertical="center"/>
    </xf>
    <xf numFmtId="0" fontId="28" fillId="0" borderId="23" xfId="10" applyFont="1" applyFill="1" applyBorder="1" applyAlignment="1" applyProtection="1">
      <alignment horizontal="justify" vertical="center" wrapText="1"/>
      <protection locked="0"/>
    </xf>
    <xf numFmtId="2" fontId="28" fillId="0" borderId="23" xfId="1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left" vertical="center" wrapText="1"/>
      <protection locked="0"/>
    </xf>
    <xf numFmtId="2" fontId="28" fillId="0" borderId="23" xfId="2" applyNumberFormat="1" applyFont="1" applyFill="1" applyBorder="1" applyAlignment="1" applyProtection="1">
      <alignment horizontal="right" vertical="center" wrapText="1"/>
    </xf>
    <xf numFmtId="2" fontId="28" fillId="0" borderId="23" xfId="10" applyNumberFormat="1" applyFont="1" applyFill="1" applyBorder="1" applyAlignment="1" applyProtection="1">
      <alignment horizontal="right" vertical="center"/>
    </xf>
    <xf numFmtId="0" fontId="26" fillId="0" borderId="23" xfId="10" applyFont="1" applyFill="1" applyBorder="1" applyAlignment="1" applyProtection="1">
      <alignment horizontal="justify" vertical="center" wrapText="1"/>
      <protection locked="0"/>
    </xf>
    <xf numFmtId="0" fontId="26" fillId="58" borderId="23" xfId="2" applyFont="1" applyFill="1" applyBorder="1" applyAlignment="1">
      <alignment horizontal="justify" vertical="center" wrapText="1"/>
    </xf>
    <xf numFmtId="0" fontId="28" fillId="0" borderId="23" xfId="2" applyFont="1" applyFill="1" applyBorder="1" applyAlignment="1">
      <alignment vertical="center" wrapText="1"/>
    </xf>
    <xf numFmtId="0" fontId="28" fillId="0" borderId="23" xfId="2" applyFont="1" applyBorder="1" applyAlignment="1" applyProtection="1">
      <alignment horizontal="justify" vertical="center" wrapText="1"/>
      <protection locked="0"/>
    </xf>
    <xf numFmtId="0" fontId="28" fillId="0" borderId="23" xfId="5" applyFont="1" applyBorder="1" applyAlignment="1" applyProtection="1">
      <alignment horizontal="justify" vertical="center" wrapText="1"/>
    </xf>
    <xf numFmtId="0" fontId="28" fillId="0" borderId="23" xfId="766" applyFont="1" applyBorder="1" applyAlignment="1" applyProtection="1">
      <alignment horizontal="left" vertical="center" wrapText="1"/>
      <protection locked="0"/>
    </xf>
    <xf numFmtId="0" fontId="28" fillId="0" borderId="23" xfId="766" applyFont="1" applyBorder="1" applyAlignment="1" applyProtection="1">
      <alignment horizontal="center" vertical="center" wrapText="1"/>
      <protection locked="0"/>
    </xf>
    <xf numFmtId="43" fontId="28" fillId="0" borderId="23" xfId="9" applyFont="1" applyBorder="1" applyAlignment="1" applyProtection="1">
      <alignment horizontal="center" vertical="center" wrapText="1"/>
    </xf>
    <xf numFmtId="0" fontId="28" fillId="0" borderId="23" xfId="2" applyFont="1" applyBorder="1" applyAlignment="1">
      <alignment horizontal="justify" vertical="center" wrapText="1"/>
    </xf>
    <xf numFmtId="0" fontId="28" fillId="0" borderId="0" xfId="2" applyFont="1" applyAlignment="1">
      <alignment horizontal="justify" vertical="center" wrapText="1"/>
    </xf>
    <xf numFmtId="0" fontId="26" fillId="0" borderId="23" xfId="625" applyFont="1" applyFill="1" applyBorder="1" applyAlignment="1" applyProtection="1">
      <alignment horizontal="justify" vertical="center" wrapText="1"/>
      <protection locked="0"/>
    </xf>
    <xf numFmtId="166" fontId="28" fillId="0" borderId="23" xfId="100" applyNumberFormat="1" applyFont="1" applyFill="1" applyBorder="1" applyAlignment="1">
      <alignment vertical="center" wrapText="1"/>
    </xf>
    <xf numFmtId="43" fontId="28" fillId="0" borderId="23" xfId="100" applyFont="1" applyFill="1" applyBorder="1" applyAlignment="1">
      <alignment vertical="center" wrapText="1"/>
    </xf>
    <xf numFmtId="0" fontId="28" fillId="0" borderId="23" xfId="625" applyFont="1" applyFill="1" applyBorder="1" applyAlignment="1" applyProtection="1">
      <alignment horizontal="justify" vertical="center" wrapText="1"/>
      <protection locked="0"/>
    </xf>
    <xf numFmtId="43" fontId="28" fillId="0" borderId="23" xfId="625" applyNumberFormat="1" applyFont="1" applyFill="1" applyBorder="1" applyAlignment="1" applyProtection="1">
      <alignment horizontal="justify" vertical="center" wrapText="1"/>
      <protection locked="0"/>
    </xf>
    <xf numFmtId="166" fontId="26" fillId="58" borderId="23" xfId="2" applyNumberFormat="1" applyFont="1" applyFill="1" applyBorder="1" applyAlignment="1">
      <alignment vertical="center" wrapText="1"/>
    </xf>
    <xf numFmtId="43" fontId="26" fillId="58" borderId="23"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3" xfId="1150" applyNumberFormat="1" applyFont="1" applyFill="1" applyBorder="1" applyAlignment="1">
      <alignment horizontal="center" vertical="center" wrapText="1"/>
    </xf>
    <xf numFmtId="0" fontId="26" fillId="63" borderId="23" xfId="1150" applyFont="1" applyFill="1" applyBorder="1" applyAlignment="1">
      <alignment horizontal="justify" vertical="center" wrapText="1"/>
    </xf>
    <xf numFmtId="0" fontId="26" fillId="58" borderId="23" xfId="1150" applyFont="1" applyFill="1" applyBorder="1" applyAlignment="1">
      <alignment horizontal="left" vertical="center" wrapText="1"/>
    </xf>
    <xf numFmtId="2" fontId="26" fillId="58" borderId="23" xfId="1150" applyNumberFormat="1" applyFont="1" applyFill="1" applyBorder="1" applyAlignment="1">
      <alignment horizontal="right" vertical="center" wrapText="1"/>
    </xf>
    <xf numFmtId="0" fontId="26" fillId="58" borderId="23" xfId="1150" applyFont="1" applyFill="1" applyBorder="1" applyAlignment="1">
      <alignment horizontal="justify" vertical="center" wrapText="1"/>
    </xf>
    <xf numFmtId="0" fontId="3" fillId="0" borderId="23" xfId="1150" applyFont="1" applyBorder="1" applyAlignment="1">
      <alignment vertical="center" wrapText="1"/>
    </xf>
    <xf numFmtId="1" fontId="3" fillId="0" borderId="23" xfId="1150" applyNumberFormat="1" applyFont="1" applyBorder="1" applyAlignment="1">
      <alignment vertical="center" wrapText="1"/>
    </xf>
    <xf numFmtId="2" fontId="3" fillId="0" borderId="23"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3" xfId="1150" applyFont="1" applyFill="1" applyBorder="1" applyAlignment="1">
      <alignment horizontal="center" vertical="center" wrapText="1"/>
    </xf>
    <xf numFmtId="0" fontId="28" fillId="0" borderId="23" xfId="1277" applyFont="1" applyFill="1" applyBorder="1" applyAlignment="1">
      <alignment vertical="center" wrapText="1"/>
    </xf>
    <xf numFmtId="0" fontId="26" fillId="0" borderId="23" xfId="1150" applyFont="1" applyFill="1" applyBorder="1" applyAlignment="1">
      <alignment vertical="center" wrapText="1"/>
    </xf>
    <xf numFmtId="2" fontId="26" fillId="0" borderId="23" xfId="1150" applyNumberFormat="1" applyFont="1" applyFill="1" applyBorder="1" applyAlignment="1">
      <alignment horizontal="right" vertical="center" wrapText="1"/>
    </xf>
    <xf numFmtId="0" fontId="26" fillId="0" borderId="23" xfId="1150" applyFont="1" applyFill="1" applyBorder="1" applyAlignment="1">
      <alignment horizontal="justify" vertical="center" wrapText="1"/>
    </xf>
    <xf numFmtId="0" fontId="4" fillId="0" borderId="23" xfId="1278" applyFont="1" applyFill="1" applyBorder="1" applyAlignment="1" applyProtection="1">
      <alignment horizontal="left" vertical="center" wrapText="1"/>
    </xf>
    <xf numFmtId="0" fontId="4" fillId="0" borderId="23" xfId="1279" applyFont="1" applyFill="1" applyBorder="1" applyAlignment="1">
      <alignment vertical="center" wrapText="1"/>
    </xf>
    <xf numFmtId="0" fontId="4" fillId="0" borderId="23" xfId="1279" applyFont="1" applyFill="1" applyBorder="1" applyAlignment="1">
      <alignment horizontal="center" vertical="center" wrapText="1"/>
    </xf>
    <xf numFmtId="43" fontId="4" fillId="0" borderId="23" xfId="9" applyFont="1" applyFill="1" applyBorder="1" applyAlignment="1" applyProtection="1">
      <alignment horizontal="center" vertical="center" wrapText="1"/>
      <protection locked="0"/>
    </xf>
    <xf numFmtId="2" fontId="28" fillId="0" borderId="23" xfId="1150" applyNumberFormat="1" applyFont="1" applyFill="1" applyBorder="1" applyAlignment="1">
      <alignment horizontal="right" vertical="center" wrapText="1"/>
    </xf>
    <xf numFmtId="9" fontId="28" fillId="0" borderId="23" xfId="1280" applyNumberFormat="1" applyFont="1" applyFill="1" applyBorder="1" applyAlignment="1">
      <alignment horizontal="justify" vertical="top" wrapText="1"/>
    </xf>
    <xf numFmtId="0" fontId="28" fillId="0" borderId="23" xfId="1208" applyFont="1" applyFill="1" applyBorder="1" applyAlignment="1">
      <alignment vertical="center" wrapText="1"/>
    </xf>
    <xf numFmtId="0" fontId="28" fillId="0" borderId="23" xfId="1208" applyFont="1" applyFill="1" applyBorder="1" applyAlignment="1" applyProtection="1">
      <alignment horizontal="left" vertical="center" wrapText="1"/>
      <protection locked="0"/>
    </xf>
    <xf numFmtId="0" fontId="4" fillId="0" borderId="23" xfId="1208" applyFont="1" applyFill="1" applyBorder="1" applyAlignment="1" applyProtection="1">
      <alignment horizontal="center" vertical="center" wrapText="1"/>
      <protection locked="0"/>
    </xf>
    <xf numFmtId="0" fontId="28" fillId="0" borderId="23" xfId="1280" applyFont="1" applyFill="1" applyBorder="1" applyAlignment="1">
      <alignment horizontal="justify" vertical="top" wrapText="1"/>
    </xf>
    <xf numFmtId="0" fontId="2" fillId="0" borderId="23" xfId="1281" applyFont="1" applyFill="1" applyBorder="1" applyAlignment="1">
      <alignment vertical="center" wrapText="1"/>
    </xf>
    <xf numFmtId="0" fontId="3" fillId="0" borderId="23" xfId="1279" applyFont="1" applyBorder="1" applyAlignment="1">
      <alignment horizontal="left" vertical="center" wrapText="1"/>
    </xf>
    <xf numFmtId="0" fontId="3" fillId="0" borderId="23" xfId="1279" applyFont="1" applyBorder="1" applyAlignment="1">
      <alignment horizontal="center" vertical="center" wrapText="1"/>
    </xf>
    <xf numFmtId="0" fontId="3" fillId="0" borderId="23" xfId="1279" applyFont="1" applyBorder="1" applyAlignment="1">
      <alignment vertical="center" wrapText="1"/>
    </xf>
    <xf numFmtId="0" fontId="3" fillId="0" borderId="23" xfId="1281" applyFont="1" applyFill="1" applyBorder="1" applyAlignment="1">
      <alignment vertical="center" wrapText="1"/>
    </xf>
    <xf numFmtId="166" fontId="4" fillId="0" borderId="23" xfId="413" applyNumberFormat="1" applyFont="1" applyFill="1" applyBorder="1" applyAlignment="1" applyProtection="1">
      <alignment horizontal="center" vertical="center" wrapText="1"/>
      <protection locked="0"/>
    </xf>
    <xf numFmtId="2" fontId="4" fillId="0" borderId="23" xfId="766" applyNumberFormat="1" applyFont="1" applyFill="1" applyBorder="1" applyAlignment="1" applyProtection="1">
      <alignment horizontal="right" vertical="center" wrapText="1"/>
    </xf>
    <xf numFmtId="0" fontId="4" fillId="0" borderId="23" xfId="1208" applyFont="1" applyFill="1" applyBorder="1" applyAlignment="1" applyProtection="1">
      <alignment horizontal="left" vertical="center" wrapText="1"/>
      <protection locked="0"/>
    </xf>
    <xf numFmtId="43" fontId="4" fillId="0" borderId="23" xfId="9" applyNumberFormat="1" applyFont="1" applyFill="1" applyBorder="1" applyAlignment="1" applyProtection="1">
      <alignment horizontal="center" vertical="center" wrapText="1"/>
      <protection locked="0"/>
    </xf>
    <xf numFmtId="0" fontId="28" fillId="0" borderId="23" xfId="1280" applyFont="1" applyFill="1" applyBorder="1" applyAlignment="1" applyProtection="1">
      <alignment horizontal="justify" vertical="center" wrapText="1"/>
      <protection locked="0"/>
    </xf>
    <xf numFmtId="0" fontId="4" fillId="0" borderId="23" xfId="1208" applyFont="1" applyFill="1" applyBorder="1" applyAlignment="1" applyProtection="1">
      <alignment vertical="center" wrapText="1"/>
      <protection locked="0"/>
    </xf>
    <xf numFmtId="0" fontId="3" fillId="0" borderId="23" xfId="1150" applyFont="1" applyFill="1" applyBorder="1" applyAlignment="1">
      <alignment vertical="center" wrapText="1"/>
    </xf>
    <xf numFmtId="2" fontId="3" fillId="0" borderId="23" xfId="1150" applyNumberFormat="1" applyFont="1" applyFill="1" applyBorder="1" applyAlignment="1">
      <alignment vertical="center" wrapText="1"/>
    </xf>
    <xf numFmtId="0" fontId="33" fillId="0" borderId="23" xfId="1150" applyFont="1" applyFill="1" applyBorder="1" applyAlignment="1">
      <alignment horizontal="justify" vertical="center" wrapText="1"/>
    </xf>
    <xf numFmtId="0" fontId="28" fillId="0" borderId="23" xfId="1282" applyFont="1" applyFill="1" applyBorder="1" applyAlignment="1" applyProtection="1">
      <alignment horizontal="justify" vertical="center" wrapText="1"/>
    </xf>
    <xf numFmtId="0" fontId="28" fillId="0" borderId="23" xfId="1282" applyFont="1" applyFill="1" applyBorder="1" applyAlignment="1" applyProtection="1">
      <alignment vertical="center" wrapText="1"/>
      <protection locked="0"/>
    </xf>
    <xf numFmtId="0" fontId="28" fillId="0" borderId="23" xfId="1282" applyFont="1" applyFill="1" applyBorder="1" applyAlignment="1" applyProtection="1">
      <alignment horizontal="left" vertical="center" wrapText="1"/>
      <protection locked="0"/>
    </xf>
    <xf numFmtId="2" fontId="28" fillId="0" borderId="23" xfId="1282" applyNumberFormat="1" applyFont="1" applyFill="1" applyBorder="1" applyAlignment="1" applyProtection="1">
      <alignment vertical="center" wrapText="1"/>
    </xf>
    <xf numFmtId="0" fontId="28" fillId="0" borderId="23" xfId="1150" applyFont="1" applyFill="1" applyBorder="1" applyAlignment="1">
      <alignment horizontal="justify" vertical="center" wrapText="1"/>
    </xf>
    <xf numFmtId="0" fontId="28" fillId="0" borderId="23" xfId="1150" applyFont="1" applyBorder="1" applyAlignment="1">
      <alignment vertical="center" wrapText="1"/>
    </xf>
    <xf numFmtId="0" fontId="26" fillId="25" borderId="23" xfId="1150" applyFont="1" applyFill="1" applyBorder="1" applyAlignment="1">
      <alignment horizontal="center" vertical="center" wrapText="1"/>
    </xf>
    <xf numFmtId="43" fontId="26" fillId="63" borderId="23" xfId="1150" applyNumberFormat="1" applyFont="1" applyFill="1" applyBorder="1" applyAlignment="1">
      <alignment horizontal="right" vertical="center" wrapText="1"/>
    </xf>
    <xf numFmtId="0" fontId="28" fillId="0" borderId="23" xfId="704" applyFont="1" applyFill="1" applyBorder="1" applyAlignment="1" applyProtection="1">
      <alignment horizontal="justify" vertical="center" wrapText="1"/>
    </xf>
    <xf numFmtId="164" fontId="28" fillId="0" borderId="23" xfId="4" applyNumberFormat="1" applyFont="1" applyFill="1" applyBorder="1" applyAlignment="1">
      <alignment horizontal="right" vertical="center"/>
    </xf>
    <xf numFmtId="0" fontId="26" fillId="0" borderId="23" xfId="767" applyFont="1" applyFill="1" applyBorder="1" applyAlignment="1" applyProtection="1">
      <alignment horizontal="justify" vertical="center" wrapText="1"/>
      <protection locked="0"/>
    </xf>
    <xf numFmtId="4" fontId="28" fillId="0" borderId="23" xfId="1150" applyNumberFormat="1" applyFont="1" applyFill="1" applyBorder="1" applyAlignment="1">
      <alignment vertical="center" wrapText="1"/>
    </xf>
    <xf numFmtId="2" fontId="28" fillId="0" borderId="23" xfId="1150" applyNumberFormat="1" applyFont="1" applyFill="1" applyBorder="1" applyAlignment="1">
      <alignment vertical="center" wrapText="1"/>
    </xf>
    <xf numFmtId="0" fontId="33" fillId="0" borderId="23" xfId="767" applyFont="1" applyFill="1" applyBorder="1" applyAlignment="1" applyProtection="1">
      <alignment horizontal="justify" vertical="center" wrapText="1"/>
      <protection locked="0"/>
    </xf>
    <xf numFmtId="2" fontId="26" fillId="0" borderId="23" xfId="1150" applyNumberFormat="1" applyFont="1" applyFill="1" applyBorder="1" applyAlignment="1">
      <alignment vertical="center" wrapText="1"/>
    </xf>
    <xf numFmtId="2" fontId="28" fillId="0" borderId="23" xfId="1150" applyNumberFormat="1" applyFont="1" applyBorder="1" applyAlignment="1">
      <alignment vertical="center" wrapText="1"/>
    </xf>
    <xf numFmtId="2" fontId="26" fillId="0" borderId="23" xfId="1150" applyNumberFormat="1" applyFont="1" applyFill="1" applyBorder="1" applyAlignment="1">
      <alignment horizontal="justify" vertical="center" wrapText="1"/>
    </xf>
    <xf numFmtId="0" fontId="4" fillId="0" borderId="23" xfId="704" applyFont="1" applyFill="1" applyBorder="1" applyAlignment="1" applyProtection="1">
      <alignment horizontal="justify" vertical="center" wrapText="1"/>
    </xf>
    <xf numFmtId="0" fontId="4" fillId="0" borderId="23" xfId="767" applyFont="1" applyFill="1" applyBorder="1" applyAlignment="1" applyProtection="1">
      <alignment vertical="center" wrapText="1"/>
      <protection locked="0"/>
    </xf>
    <xf numFmtId="2" fontId="4" fillId="0" borderId="23" xfId="1150" applyNumberFormat="1" applyFont="1" applyFill="1" applyBorder="1" applyAlignment="1" applyProtection="1">
      <alignment horizontal="right" vertical="center" wrapText="1"/>
    </xf>
    <xf numFmtId="164" fontId="26" fillId="0" borderId="23" xfId="4" applyNumberFormat="1" applyFont="1" applyFill="1" applyBorder="1" applyAlignment="1">
      <alignment horizontal="right" vertical="center"/>
    </xf>
    <xf numFmtId="164" fontId="3" fillId="0" borderId="23" xfId="1150" applyNumberFormat="1" applyFont="1" applyBorder="1" applyAlignment="1">
      <alignment vertical="center" wrapText="1"/>
    </xf>
    <xf numFmtId="2" fontId="28" fillId="0" borderId="23" xfId="767" applyNumberFormat="1" applyFont="1" applyFill="1" applyBorder="1" applyAlignment="1">
      <alignment vertical="center" wrapText="1"/>
    </xf>
    <xf numFmtId="2" fontId="4" fillId="0" borderId="23" xfId="767" applyNumberFormat="1" applyFont="1" applyFill="1" applyBorder="1" applyAlignment="1" applyProtection="1">
      <alignment vertical="center" wrapText="1"/>
    </xf>
    <xf numFmtId="0" fontId="33" fillId="0" borderId="23" xfId="1150" applyFont="1" applyFill="1" applyBorder="1" applyAlignment="1" applyProtection="1">
      <alignment horizontal="justify" vertical="center" wrapText="1"/>
      <protection locked="0"/>
    </xf>
    <xf numFmtId="0" fontId="28" fillId="0" borderId="23" xfId="1150"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center" vertical="center" wrapText="1"/>
      <protection locked="0"/>
    </xf>
    <xf numFmtId="0" fontId="2" fillId="62" borderId="23" xfId="1215" applyFont="1" applyFill="1" applyBorder="1" applyAlignment="1">
      <alignment horizontal="center" vertical="center" wrapText="1"/>
    </xf>
    <xf numFmtId="0" fontId="26" fillId="63" borderId="23" xfId="1215" applyFont="1" applyFill="1" applyBorder="1" applyAlignment="1">
      <alignment horizontal="center" vertical="center" wrapText="1"/>
    </xf>
    <xf numFmtId="2" fontId="26" fillId="63" borderId="23" xfId="1215" applyNumberFormat="1" applyFont="1" applyFill="1" applyBorder="1" applyAlignment="1">
      <alignment horizontal="right" vertical="center" wrapText="1"/>
    </xf>
    <xf numFmtId="0" fontId="26" fillId="58" borderId="23" xfId="1215" applyFont="1" applyFill="1" applyBorder="1" applyAlignment="1">
      <alignment horizontal="center" vertical="center" wrapText="1"/>
    </xf>
    <xf numFmtId="0" fontId="26" fillId="58" borderId="23" xfId="1215" applyFont="1" applyFill="1" applyBorder="1" applyAlignment="1">
      <alignment vertical="center" wrapText="1"/>
    </xf>
    <xf numFmtId="2" fontId="26" fillId="58" borderId="23" xfId="1215" applyNumberFormat="1" applyFont="1" applyFill="1" applyBorder="1" applyAlignment="1">
      <alignment vertical="center" wrapText="1"/>
    </xf>
    <xf numFmtId="2" fontId="26" fillId="58" borderId="23" xfId="1215" applyNumberFormat="1" applyFont="1" applyFill="1" applyBorder="1" applyAlignment="1">
      <alignment horizontal="right" vertical="center" wrapText="1"/>
    </xf>
    <xf numFmtId="0" fontId="3" fillId="0" borderId="23" xfId="1215" applyFont="1" applyFill="1" applyBorder="1" applyAlignment="1">
      <alignment horizontal="center" vertical="center" wrapText="1"/>
    </xf>
    <xf numFmtId="0" fontId="2" fillId="62" borderId="24" xfId="1095" applyFont="1" applyFill="1" applyBorder="1" applyAlignment="1">
      <alignment horizontal="center" vertical="center" wrapText="1"/>
    </xf>
    <xf numFmtId="0" fontId="26" fillId="63" borderId="24" xfId="1095" applyFont="1" applyFill="1" applyBorder="1" applyAlignment="1">
      <alignment horizontal="center" vertical="center" wrapText="1"/>
    </xf>
    <xf numFmtId="167" fontId="26" fillId="63" borderId="24" xfId="1095" applyNumberFormat="1" applyFont="1" applyFill="1" applyBorder="1" applyAlignment="1">
      <alignment horizontal="right" vertical="center" wrapText="1"/>
    </xf>
    <xf numFmtId="2" fontId="26" fillId="63" borderId="24" xfId="1095" applyNumberFormat="1" applyFont="1" applyFill="1" applyBorder="1" applyAlignment="1">
      <alignment horizontal="right" vertical="center" wrapText="1"/>
    </xf>
    <xf numFmtId="0" fontId="33" fillId="63" borderId="24" xfId="1095" applyFont="1" applyFill="1" applyBorder="1" applyAlignment="1">
      <alignment horizontal="left" vertical="center" wrapText="1"/>
    </xf>
    <xf numFmtId="0" fontId="42" fillId="68" borderId="24" xfId="1095" applyFont="1" applyFill="1" applyBorder="1" applyAlignment="1">
      <alignment horizontal="center" vertical="center" wrapText="1"/>
    </xf>
    <xf numFmtId="0" fontId="42" fillId="68" borderId="24" xfId="1095" applyFont="1" applyFill="1" applyBorder="1" applyAlignment="1">
      <alignment vertical="center" wrapText="1"/>
    </xf>
    <xf numFmtId="0" fontId="2" fillId="68" borderId="24" xfId="1095" applyFont="1" applyFill="1" applyBorder="1" applyAlignment="1">
      <alignment vertical="center" wrapText="1"/>
    </xf>
    <xf numFmtId="0" fontId="2" fillId="68" borderId="24" xfId="1095" applyFont="1" applyFill="1" applyBorder="1" applyAlignment="1">
      <alignment horizontal="center" vertical="center" wrapText="1"/>
    </xf>
    <xf numFmtId="0" fontId="28" fillId="2" borderId="23" xfId="1095" applyFont="1" applyFill="1" applyBorder="1" applyAlignment="1">
      <alignment vertical="center" wrapText="1"/>
    </xf>
    <xf numFmtId="0" fontId="28" fillId="2" borderId="23" xfId="1095" applyFont="1" applyFill="1" applyBorder="1" applyAlignment="1">
      <alignment horizontal="center" vertical="center" wrapText="1"/>
    </xf>
    <xf numFmtId="2" fontId="28" fillId="2" borderId="23" xfId="1095" applyNumberFormat="1" applyFont="1" applyFill="1" applyBorder="1" applyAlignment="1">
      <alignment vertical="center" wrapText="1"/>
    </xf>
    <xf numFmtId="0" fontId="3" fillId="0" borderId="23" xfId="1095" applyFont="1" applyFill="1" applyBorder="1" applyAlignment="1">
      <alignment vertical="center" wrapText="1"/>
    </xf>
    <xf numFmtId="0" fontId="26" fillId="0" borderId="23" xfId="0" applyFont="1" applyFill="1" applyBorder="1" applyAlignment="1">
      <alignment horizontal="center" vertical="center" wrapText="1"/>
    </xf>
    <xf numFmtId="2" fontId="26" fillId="0" borderId="23" xfId="1095" applyNumberFormat="1" applyFont="1" applyFill="1" applyBorder="1" applyAlignment="1">
      <alignment vertical="center" wrapText="1"/>
    </xf>
    <xf numFmtId="0" fontId="3" fillId="0" borderId="23" xfId="1095" applyFont="1" applyFill="1" applyBorder="1" applyAlignment="1">
      <alignment horizontal="center" vertical="center" wrapText="1"/>
    </xf>
    <xf numFmtId="2" fontId="2" fillId="0" borderId="23" xfId="1095" applyNumberFormat="1" applyFont="1" applyFill="1" applyBorder="1" applyAlignment="1">
      <alignment vertical="center" wrapText="1"/>
    </xf>
    <xf numFmtId="0" fontId="26" fillId="0" borderId="23" xfId="1095" applyFont="1" applyFill="1" applyBorder="1" applyAlignment="1">
      <alignment horizontal="center" vertical="center" wrapText="1"/>
    </xf>
    <xf numFmtId="0" fontId="26" fillId="0" borderId="23" xfId="767" applyFont="1" applyBorder="1" applyAlignment="1" applyProtection="1">
      <alignment horizontal="justify" vertical="center" wrapText="1"/>
      <protection locked="0"/>
    </xf>
    <xf numFmtId="2" fontId="3" fillId="0" borderId="23" xfId="1095" applyNumberFormat="1" applyFont="1" applyFill="1" applyBorder="1" applyAlignment="1">
      <alignment vertical="center" wrapText="1"/>
    </xf>
    <xf numFmtId="0" fontId="33" fillId="0" borderId="24" xfId="1095" applyFont="1" applyFill="1" applyBorder="1" applyAlignment="1">
      <alignment vertical="center" wrapText="1"/>
    </xf>
    <xf numFmtId="0" fontId="4" fillId="0" borderId="23" xfId="1070" applyFont="1" applyBorder="1" applyAlignment="1" applyProtection="1">
      <alignment horizontal="justify" vertical="center" wrapText="1"/>
      <protection locked="0"/>
    </xf>
    <xf numFmtId="0" fontId="2" fillId="0" borderId="23" xfId="1095" applyFont="1" applyFill="1" applyBorder="1" applyAlignment="1">
      <alignment vertical="center" wrapText="1"/>
    </xf>
    <xf numFmtId="0" fontId="2" fillId="0" borderId="23" xfId="1095" applyFont="1" applyFill="1" applyBorder="1" applyAlignment="1">
      <alignment horizontal="center" vertical="center" wrapText="1"/>
    </xf>
    <xf numFmtId="0" fontId="28" fillId="0" borderId="23" xfId="0" applyFont="1" applyBorder="1" applyAlignment="1">
      <alignment horizontal="center" vertical="center" wrapText="1"/>
    </xf>
    <xf numFmtId="0" fontId="26" fillId="0" borderId="23" xfId="0" applyFont="1" applyBorder="1" applyAlignment="1">
      <alignment horizontal="center" vertical="center" wrapText="1"/>
    </xf>
    <xf numFmtId="1" fontId="28" fillId="0" borderId="23" xfId="0" applyNumberFormat="1" applyFont="1" applyBorder="1" applyAlignment="1">
      <alignment horizontal="center" vertical="center" wrapText="1"/>
    </xf>
    <xf numFmtId="0" fontId="26" fillId="0" borderId="23" xfId="0" applyFont="1" applyBorder="1" applyAlignment="1" applyProtection="1">
      <alignment horizontal="justify" vertical="center" wrapText="1"/>
      <protection locked="0"/>
    </xf>
    <xf numFmtId="0" fontId="28" fillId="0" borderId="23" xfId="0" applyFont="1" applyBorder="1" applyAlignment="1" applyProtection="1">
      <alignment horizontal="left" vertical="center" wrapText="1"/>
      <protection locked="0"/>
    </xf>
    <xf numFmtId="0" fontId="28" fillId="0" borderId="23" xfId="0" applyFont="1" applyBorder="1" applyAlignment="1">
      <alignment horizontal="left" vertical="center" wrapText="1"/>
    </xf>
    <xf numFmtId="0" fontId="34" fillId="0" borderId="23" xfId="0" applyFont="1" applyBorder="1" applyAlignment="1">
      <alignment horizontal="center" vertical="center" wrapText="1"/>
    </xf>
    <xf numFmtId="0" fontId="4" fillId="2" borderId="23" xfId="0" applyFont="1" applyFill="1" applyBorder="1" applyAlignment="1" applyProtection="1">
      <alignment horizontal="justify" vertical="center" wrapText="1"/>
      <protection locked="0"/>
    </xf>
    <xf numFmtId="1" fontId="4" fillId="0" borderId="23" xfId="0" applyNumberFormat="1" applyFont="1" applyBorder="1" applyAlignment="1">
      <alignment horizontal="center" vertical="center" wrapText="1"/>
    </xf>
    <xf numFmtId="0" fontId="28" fillId="0" borderId="23" xfId="6" applyFont="1" applyBorder="1" applyAlignment="1" applyProtection="1">
      <alignment horizontal="justify" vertical="center" wrapText="1"/>
      <protection locked="0"/>
    </xf>
    <xf numFmtId="0" fontId="28" fillId="0" borderId="23" xfId="10" applyFont="1" applyBorder="1" applyAlignment="1" applyProtection="1">
      <alignment horizontal="justify" vertical="center" wrapText="1"/>
      <protection locked="0"/>
    </xf>
    <xf numFmtId="0" fontId="28" fillId="2" borderId="23" xfId="0" applyFont="1" applyFill="1" applyBorder="1" applyAlignment="1">
      <alignment horizontal="center" vertical="center" wrapText="1"/>
    </xf>
    <xf numFmtId="0" fontId="28" fillId="0" borderId="23" xfId="0" applyFont="1" applyBorder="1" applyAlignment="1">
      <alignment vertical="center" wrapText="1"/>
    </xf>
    <xf numFmtId="2" fontId="28" fillId="0" borderId="23" xfId="0" applyNumberFormat="1" applyFont="1" applyBorder="1" applyAlignment="1">
      <alignment horizontal="center" vertical="center" wrapText="1"/>
    </xf>
    <xf numFmtId="0" fontId="26" fillId="0" borderId="23" xfId="2" applyFont="1" applyBorder="1" applyAlignment="1">
      <alignment horizontal="justify" vertical="center" wrapText="1"/>
    </xf>
    <xf numFmtId="0" fontId="4" fillId="0" borderId="23" xfId="1141" applyFont="1" applyBorder="1" applyAlignment="1">
      <alignment vertical="center" wrapText="1"/>
    </xf>
    <xf numFmtId="0" fontId="3" fillId="0" borderId="23" xfId="0" applyFont="1" applyBorder="1" applyAlignment="1">
      <alignment vertical="center" wrapText="1"/>
    </xf>
    <xf numFmtId="0" fontId="4" fillId="0" borderId="23" xfId="0" applyFont="1" applyBorder="1" applyAlignment="1">
      <alignment vertical="center" wrapText="1"/>
    </xf>
    <xf numFmtId="0" fontId="28" fillId="0" borderId="23" xfId="0" applyFont="1" applyBorder="1" applyAlignment="1" applyProtection="1">
      <alignment horizontal="center" vertical="center" wrapText="1"/>
      <protection locked="0"/>
    </xf>
    <xf numFmtId="1" fontId="28"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vertical="center" wrapText="1"/>
      <protection locked="0"/>
    </xf>
    <xf numFmtId="0" fontId="4" fillId="0" borderId="23" xfId="2" applyFont="1" applyBorder="1" applyAlignment="1">
      <alignment horizontal="justify" vertical="center" wrapText="1"/>
    </xf>
    <xf numFmtId="0" fontId="2" fillId="0" borderId="23" xfId="0" applyFont="1" applyBorder="1" applyAlignment="1">
      <alignment vertical="center" wrapText="1"/>
    </xf>
    <xf numFmtId="0" fontId="32" fillId="0" borderId="23" xfId="2" applyFont="1" applyBorder="1" applyAlignment="1">
      <alignment horizontal="justify" vertical="center" wrapText="1"/>
    </xf>
    <xf numFmtId="0" fontId="28" fillId="0" borderId="23" xfId="0" applyFont="1" applyFill="1" applyBorder="1" applyAlignment="1">
      <alignment horizontal="center" vertical="center" wrapText="1"/>
    </xf>
    <xf numFmtId="2" fontId="28" fillId="0" borderId="23" xfId="704" applyNumberFormat="1" applyFont="1" applyBorder="1" applyAlignment="1" applyProtection="1">
      <alignment horizontal="justify" vertical="center" wrapText="1"/>
      <protection locked="0"/>
    </xf>
    <xf numFmtId="0" fontId="28" fillId="2" borderId="23" xfId="0" applyFont="1" applyFill="1" applyBorder="1" applyAlignment="1" applyProtection="1">
      <alignment horizontal="justify" vertical="center" wrapText="1"/>
      <protection locked="0"/>
    </xf>
    <xf numFmtId="0" fontId="28" fillId="2" borderId="23" xfId="6" applyFont="1" applyFill="1" applyBorder="1" applyAlignment="1" applyProtection="1">
      <alignment horizontal="justify" vertical="center" wrapText="1"/>
      <protection locked="0"/>
    </xf>
    <xf numFmtId="0" fontId="27" fillId="0" borderId="23" xfId="2" applyFont="1" applyBorder="1" applyAlignment="1">
      <alignment horizontal="justify" vertical="center" wrapText="1"/>
    </xf>
    <xf numFmtId="2" fontId="26" fillId="0" borderId="23" xfId="767" applyNumberFormat="1" applyFont="1" applyBorder="1" applyAlignment="1" applyProtection="1">
      <alignment horizontal="justify" vertical="center" wrapText="1"/>
      <protection locked="0"/>
    </xf>
    <xf numFmtId="2" fontId="3" fillId="0" borderId="23" xfId="0" applyNumberFormat="1" applyFont="1" applyBorder="1" applyAlignment="1">
      <alignment horizontal="justify" vertical="center" wrapText="1"/>
    </xf>
    <xf numFmtId="2" fontId="4" fillId="0" borderId="23" xfId="767" applyNumberFormat="1" applyFont="1" applyBorder="1" applyAlignment="1" applyProtection="1">
      <alignment horizontal="justify" vertical="center" wrapText="1"/>
      <protection locked="0"/>
    </xf>
    <xf numFmtId="2" fontId="4" fillId="0" borderId="23" xfId="0" applyNumberFormat="1" applyFont="1" applyBorder="1" applyAlignment="1">
      <alignment horizontal="justify" vertical="center" wrapText="1"/>
    </xf>
    <xf numFmtId="0" fontId="26" fillId="0" borderId="23" xfId="0" applyFont="1" applyFill="1" applyBorder="1" applyAlignment="1">
      <alignment horizontal="justify" vertical="center" wrapText="1"/>
    </xf>
    <xf numFmtId="165" fontId="28" fillId="0" borderId="23" xfId="0" applyNumberFormat="1" applyFont="1" applyFill="1" applyBorder="1" applyAlignment="1">
      <alignment horizontal="center" vertical="center" wrapText="1"/>
    </xf>
    <xf numFmtId="0" fontId="32" fillId="0" borderId="23" xfId="7" applyFont="1" applyFill="1" applyBorder="1" applyAlignment="1" applyProtection="1">
      <alignment horizontal="justify" vertical="center" wrapText="1"/>
      <protection locked="0"/>
    </xf>
    <xf numFmtId="0" fontId="28" fillId="0" borderId="23" xfId="2" applyNumberFormat="1" applyFont="1" applyFill="1" applyBorder="1" applyAlignment="1" applyProtection="1">
      <alignment horizontal="justify" vertical="center" wrapText="1"/>
      <protection locked="0"/>
    </xf>
    <xf numFmtId="0" fontId="28" fillId="0" borderId="23" xfId="7" applyFont="1" applyFill="1" applyBorder="1" applyAlignment="1" applyProtection="1">
      <alignment horizontal="center" vertical="center" wrapText="1"/>
      <protection locked="0"/>
    </xf>
    <xf numFmtId="0" fontId="28" fillId="0" borderId="23" xfId="7" applyFont="1" applyFill="1" applyBorder="1" applyAlignment="1" applyProtection="1">
      <alignment horizontal="justify" vertical="center" wrapText="1"/>
      <protection locked="0"/>
    </xf>
    <xf numFmtId="0" fontId="28" fillId="0" borderId="23" xfId="824" applyFont="1" applyFill="1" applyBorder="1" applyAlignment="1" applyProtection="1">
      <alignment horizontal="center" vertical="center" wrapText="1"/>
      <protection locked="0"/>
    </xf>
    <xf numFmtId="165" fontId="26" fillId="0" borderId="23" xfId="0" applyNumberFormat="1" applyFont="1" applyFill="1" applyBorder="1" applyAlignment="1">
      <alignment horizontal="center" vertical="center" wrapText="1"/>
    </xf>
    <xf numFmtId="0" fontId="28" fillId="0" borderId="23" xfId="5"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28" fillId="0" borderId="23" xfId="7" applyFont="1" applyBorder="1" applyAlignment="1" applyProtection="1">
      <alignment horizontal="center" vertical="center" wrapText="1"/>
      <protection locked="0"/>
    </xf>
    <xf numFmtId="0" fontId="28" fillId="0" borderId="23" xfId="824" applyFont="1" applyBorder="1" applyAlignment="1" applyProtection="1">
      <alignment horizontal="center" vertical="center" wrapText="1"/>
      <protection locked="0"/>
    </xf>
    <xf numFmtId="0" fontId="26" fillId="0" borderId="23" xfId="7" applyFont="1" applyFill="1" applyBorder="1" applyAlignment="1" applyProtection="1">
      <alignment horizontal="justify" vertical="center" wrapText="1"/>
      <protection locked="0"/>
    </xf>
    <xf numFmtId="0" fontId="28" fillId="0" borderId="23" xfId="0" applyFont="1" applyFill="1" applyBorder="1" applyAlignment="1">
      <alignment horizontal="left" vertical="center" wrapText="1"/>
    </xf>
    <xf numFmtId="0" fontId="4" fillId="0" borderId="23" xfId="824" applyFont="1" applyFill="1" applyBorder="1" applyAlignment="1" applyProtection="1">
      <alignment horizontal="center" vertical="center" wrapText="1"/>
      <protection locked="0"/>
    </xf>
    <xf numFmtId="166" fontId="4" fillId="0" borderId="23" xfId="3" applyNumberFormat="1" applyFont="1" applyFill="1" applyBorder="1" applyAlignment="1" applyProtection="1">
      <alignment horizontal="center" vertical="center" wrapText="1"/>
    </xf>
    <xf numFmtId="0" fontId="4" fillId="0" borderId="23" xfId="7" applyFont="1" applyFill="1" applyBorder="1" applyAlignment="1" applyProtection="1">
      <alignment horizontal="justify" vertical="center" wrapText="1"/>
      <protection locked="0"/>
    </xf>
    <xf numFmtId="0" fontId="28" fillId="0" borderId="23" xfId="8" applyFont="1" applyFill="1" applyBorder="1" applyAlignment="1" applyProtection="1">
      <alignment horizontal="center" vertical="center" wrapText="1"/>
      <protection locked="0"/>
    </xf>
    <xf numFmtId="0" fontId="26" fillId="0" borderId="23" xfId="8" applyFont="1" applyFill="1" applyBorder="1" applyAlignment="1" applyProtection="1">
      <alignment horizontal="justify" vertical="center" wrapText="1"/>
    </xf>
    <xf numFmtId="0" fontId="42"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wrapText="1"/>
    </xf>
    <xf numFmtId="0" fontId="28" fillId="0" borderId="23" xfId="2" applyFont="1" applyFill="1" applyBorder="1" applyAlignment="1" applyProtection="1">
      <alignment horizontal="center" vertical="center" wrapText="1"/>
      <protection locked="0"/>
    </xf>
    <xf numFmtId="0" fontId="4" fillId="0" borderId="23" xfId="7" applyFont="1" applyFill="1" applyBorder="1" applyAlignment="1" applyProtection="1">
      <alignment horizontal="center" vertical="center" wrapText="1"/>
      <protection locked="0"/>
    </xf>
    <xf numFmtId="0" fontId="34" fillId="0" borderId="23" xfId="7" applyFont="1" applyFill="1" applyBorder="1" applyAlignment="1" applyProtection="1">
      <alignment horizontal="justify" vertical="center" wrapText="1"/>
      <protection locked="0"/>
    </xf>
    <xf numFmtId="49" fontId="42" fillId="0" borderId="23" xfId="0" applyNumberFormat="1" applyFont="1" applyFill="1" applyBorder="1" applyAlignment="1">
      <alignment horizontal="center" vertical="center" wrapText="1"/>
    </xf>
    <xf numFmtId="0" fontId="26" fillId="0" borderId="23" xfId="2" applyFont="1" applyFill="1" applyBorder="1" applyAlignment="1" applyProtection="1">
      <alignment horizontal="left" vertical="center" wrapText="1"/>
    </xf>
    <xf numFmtId="0" fontId="26" fillId="0" borderId="23" xfId="7" applyFont="1" applyFill="1" applyBorder="1" applyAlignment="1" applyProtection="1">
      <alignment horizontal="center" vertical="center" wrapText="1"/>
      <protection locked="0"/>
    </xf>
    <xf numFmtId="0" fontId="26" fillId="0" borderId="23" xfId="2" applyFont="1" applyFill="1" applyBorder="1" applyAlignment="1" applyProtection="1">
      <alignment horizontal="center" vertical="center" wrapText="1"/>
      <protection locked="0"/>
    </xf>
    <xf numFmtId="0" fontId="28" fillId="2" borderId="23" xfId="8" applyFont="1" applyFill="1" applyBorder="1" applyAlignment="1" applyProtection="1">
      <alignment horizontal="center" vertical="center" wrapText="1"/>
      <protection locked="0"/>
    </xf>
    <xf numFmtId="1" fontId="28" fillId="2" borderId="23" xfId="0" applyNumberFormat="1" applyFont="1" applyFill="1" applyBorder="1" applyAlignment="1">
      <alignment horizontal="center" vertical="center"/>
    </xf>
    <xf numFmtId="0" fontId="28" fillId="0" borderId="23" xfId="8" applyFont="1" applyFill="1" applyBorder="1" applyAlignment="1">
      <alignment horizontal="justify" vertical="center" wrapText="1"/>
    </xf>
    <xf numFmtId="2" fontId="42" fillId="0" borderId="23" xfId="0" applyNumberFormat="1" applyFont="1" applyFill="1" applyBorder="1" applyAlignment="1">
      <alignment horizontal="center" vertical="center" wrapText="1"/>
    </xf>
    <xf numFmtId="0" fontId="34" fillId="0" borderId="23" xfId="2" applyFont="1" applyFill="1" applyBorder="1" applyAlignment="1" applyProtection="1">
      <alignment horizontal="left" vertical="center" wrapText="1"/>
    </xf>
    <xf numFmtId="0" fontId="34" fillId="0" borderId="23" xfId="2" applyFont="1" applyFill="1" applyBorder="1" applyAlignment="1" applyProtection="1">
      <alignment horizontal="center" vertical="center" wrapText="1"/>
      <protection locked="0"/>
    </xf>
    <xf numFmtId="0" fontId="34" fillId="0" borderId="23" xfId="2" applyFont="1" applyFill="1" applyBorder="1" applyAlignment="1" applyProtection="1">
      <alignment horizontal="justify" vertical="center" wrapText="1"/>
      <protection locked="0"/>
    </xf>
    <xf numFmtId="0" fontId="44"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xf>
    <xf numFmtId="2" fontId="28" fillId="0" borderId="23" xfId="0" applyNumberFormat="1" applyFont="1" applyFill="1" applyBorder="1" applyAlignment="1">
      <alignment horizontal="center" vertical="center" wrapText="1"/>
    </xf>
    <xf numFmtId="0" fontId="26" fillId="0" borderId="23" xfId="0" applyFont="1" applyFill="1" applyBorder="1" applyAlignment="1">
      <alignment horizontal="left" vertical="center" wrapText="1"/>
    </xf>
    <xf numFmtId="0" fontId="26" fillId="0" borderId="23" xfId="0" applyFont="1" applyFill="1" applyBorder="1" applyAlignment="1">
      <alignment vertical="center" wrapText="1"/>
    </xf>
    <xf numFmtId="0" fontId="4" fillId="0" borderId="23" xfId="7" applyFont="1" applyFill="1" applyBorder="1" applyAlignment="1">
      <alignment horizontal="left" vertical="center" wrapText="1"/>
    </xf>
    <xf numFmtId="0" fontId="28" fillId="0" borderId="23" xfId="914" applyFont="1" applyFill="1" applyBorder="1" applyAlignment="1">
      <alignment horizontal="left" vertical="center" wrapText="1"/>
    </xf>
    <xf numFmtId="0" fontId="28" fillId="0" borderId="23" xfId="914" applyFont="1" applyBorder="1" applyAlignment="1" applyProtection="1">
      <alignment horizontal="center" vertical="center" wrapText="1"/>
      <protection locked="0"/>
    </xf>
    <xf numFmtId="1" fontId="28" fillId="0" borderId="23" xfId="1152" applyNumberFormat="1" applyFont="1" applyFill="1" applyBorder="1" applyAlignment="1" applyProtection="1">
      <alignment horizontal="center" vertical="center" wrapText="1"/>
      <protection locked="0"/>
    </xf>
    <xf numFmtId="0" fontId="28" fillId="0" borderId="23" xfId="8" applyFont="1" applyBorder="1" applyAlignment="1" applyProtection="1">
      <alignment horizontal="justify" vertical="center" wrapText="1"/>
      <protection locked="0"/>
    </xf>
    <xf numFmtId="0" fontId="3" fillId="0" borderId="23" xfId="1095" applyFont="1" applyFill="1" applyBorder="1" applyAlignment="1">
      <alignment horizontal="left" vertical="center" wrapText="1"/>
    </xf>
    <xf numFmtId="0" fontId="28" fillId="2" borderId="23" xfId="1263" applyFont="1" applyFill="1" applyBorder="1" applyAlignment="1">
      <alignment horizontal="center" vertical="center" wrapText="1"/>
    </xf>
    <xf numFmtId="0" fontId="3" fillId="2" borderId="23" xfId="1263" applyFont="1" applyFill="1" applyBorder="1" applyAlignment="1">
      <alignment horizontal="left" vertical="center" wrapText="1"/>
    </xf>
    <xf numFmtId="0" fontId="3" fillId="2" borderId="23" xfId="1263" applyFont="1" applyFill="1" applyBorder="1" applyAlignment="1">
      <alignment vertical="center" wrapText="1"/>
    </xf>
    <xf numFmtId="0" fontId="3" fillId="0" borderId="23" xfId="1263" applyFont="1" applyFill="1" applyBorder="1" applyAlignment="1">
      <alignment vertical="center" wrapText="1"/>
    </xf>
    <xf numFmtId="1" fontId="28" fillId="0" borderId="23" xfId="769" applyNumberFormat="1" applyFont="1" applyFill="1" applyBorder="1" applyAlignment="1" applyProtection="1">
      <alignment horizontal="center" vertical="center" wrapText="1"/>
    </xf>
    <xf numFmtId="0" fontId="4" fillId="0" borderId="23" xfId="5" applyFont="1" applyFill="1" applyBorder="1" applyAlignment="1" applyProtection="1">
      <alignment horizontal="center" vertical="center" wrapText="1"/>
      <protection locked="0"/>
    </xf>
    <xf numFmtId="0" fontId="26" fillId="0" borderId="23" xfId="2" applyFont="1" applyBorder="1" applyAlignment="1" applyProtection="1">
      <alignment horizontal="justify" vertical="center" wrapText="1"/>
      <protection locked="0"/>
    </xf>
    <xf numFmtId="0" fontId="27" fillId="0" borderId="23" xfId="2" applyFont="1" applyBorder="1" applyAlignment="1" applyProtection="1">
      <alignment horizontal="justify" vertical="center" wrapText="1"/>
      <protection locked="0"/>
    </xf>
    <xf numFmtId="0" fontId="26" fillId="11" borderId="23" xfId="1150" applyFont="1" applyFill="1" applyBorder="1" applyAlignment="1">
      <alignment horizontal="center" vertical="center" wrapText="1"/>
    </xf>
    <xf numFmtId="0" fontId="26" fillId="11" borderId="23" xfId="1150" applyFont="1" applyFill="1" applyBorder="1" applyAlignment="1">
      <alignment horizontal="left" vertical="center" wrapText="1"/>
    </xf>
    <xf numFmtId="0" fontId="26" fillId="11" borderId="23" xfId="1150" applyFont="1" applyFill="1" applyBorder="1" applyAlignment="1">
      <alignment vertical="center" wrapText="1"/>
    </xf>
    <xf numFmtId="2" fontId="26" fillId="11" borderId="23" xfId="1150" applyNumberFormat="1" applyFont="1" applyFill="1" applyBorder="1" applyAlignment="1">
      <alignment horizontal="right" vertical="center" wrapText="1"/>
    </xf>
    <xf numFmtId="0" fontId="26" fillId="11" borderId="23" xfId="1150" applyFont="1" applyFill="1" applyBorder="1" applyAlignment="1">
      <alignment horizontal="justify" vertical="center" wrapText="1"/>
    </xf>
    <xf numFmtId="0" fontId="28" fillId="0" borderId="23" xfId="1150" applyFont="1" applyBorder="1" applyAlignment="1">
      <alignment horizontal="center" vertical="center" wrapText="1"/>
    </xf>
    <xf numFmtId="0" fontId="28" fillId="0" borderId="23" xfId="1150" applyFont="1" applyBorder="1" applyAlignment="1">
      <alignment horizontal="left" vertical="center" wrapText="1"/>
    </xf>
    <xf numFmtId="0" fontId="26" fillId="0" borderId="23" xfId="1150" applyFont="1" applyBorder="1" applyAlignment="1">
      <alignment horizontal="justify" vertical="center" wrapText="1"/>
    </xf>
    <xf numFmtId="0" fontId="28" fillId="0" borderId="23"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3" xfId="1150" applyFont="1" applyFill="1" applyBorder="1" applyAlignment="1">
      <alignment horizontal="justify" vertical="center" wrapText="1"/>
    </xf>
    <xf numFmtId="0" fontId="28" fillId="21" borderId="23" xfId="15" applyFont="1" applyFill="1" applyBorder="1" applyAlignment="1" applyProtection="1">
      <alignment horizontal="left" vertical="center" wrapText="1"/>
      <protection locked="0"/>
    </xf>
    <xf numFmtId="2" fontId="28" fillId="21" borderId="23" xfId="824" applyNumberFormat="1" applyFont="1" applyFill="1" applyBorder="1" applyAlignment="1" applyProtection="1">
      <alignment horizontal="justify" vertical="center" wrapText="1"/>
      <protection locked="0"/>
    </xf>
    <xf numFmtId="0" fontId="4" fillId="0" borderId="23" xfId="775" applyFont="1" applyFill="1" applyBorder="1" applyAlignment="1" applyProtection="1">
      <alignment vertical="center" wrapText="1"/>
      <protection locked="0"/>
    </xf>
    <xf numFmtId="0" fontId="4" fillId="0" borderId="23" xfId="775" applyFont="1" applyFill="1" applyBorder="1" applyAlignment="1" applyProtection="1">
      <alignment vertical="center"/>
      <protection locked="0"/>
    </xf>
    <xf numFmtId="0" fontId="28" fillId="0" borderId="23" xfId="766" applyNumberFormat="1" applyFont="1" applyFill="1" applyBorder="1" applyAlignment="1" applyProtection="1">
      <alignment horizontal="justify" vertical="center" wrapText="1"/>
      <protection locked="0"/>
    </xf>
    <xf numFmtId="43" fontId="28" fillId="0" borderId="23" xfId="766" applyNumberFormat="1" applyFont="1" applyFill="1" applyBorder="1" applyAlignment="1" applyProtection="1">
      <alignment horizontal="justify" vertical="center" wrapText="1"/>
      <protection locked="0"/>
    </xf>
    <xf numFmtId="0" fontId="34" fillId="0" borderId="23" xfId="775" applyFont="1" applyFill="1" applyBorder="1" applyAlignment="1" applyProtection="1">
      <alignment horizontal="justify" vertical="center" wrapText="1"/>
    </xf>
    <xf numFmtId="2" fontId="26" fillId="58" borderId="23" xfId="1150" applyNumberFormat="1" applyFont="1" applyFill="1" applyBorder="1" applyAlignment="1">
      <alignment horizontal="justify" vertical="center" wrapText="1"/>
    </xf>
    <xf numFmtId="0" fontId="26" fillId="62" borderId="23" xfId="0" applyFont="1" applyFill="1" applyBorder="1" applyAlignment="1">
      <alignment horizontal="center" vertical="center" wrapText="1"/>
    </xf>
    <xf numFmtId="0" fontId="26" fillId="63" borderId="23" xfId="0" applyFont="1" applyFill="1" applyBorder="1" applyAlignment="1">
      <alignment horizontal="center" vertical="center" wrapText="1"/>
    </xf>
    <xf numFmtId="0" fontId="28" fillId="0" borderId="23"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3" xfId="2024" applyNumberFormat="1" applyFont="1" applyFill="1" applyBorder="1" applyAlignment="1">
      <alignment horizontal="center" vertical="center" wrapText="1"/>
    </xf>
    <xf numFmtId="0" fontId="34" fillId="21" borderId="23" xfId="1141" applyFont="1" applyFill="1" applyBorder="1" applyAlignment="1">
      <alignment horizontal="center" vertical="center" wrapText="1"/>
    </xf>
    <xf numFmtId="0" fontId="34" fillId="21" borderId="23" xfId="1141" applyFont="1" applyFill="1" applyBorder="1" applyAlignment="1">
      <alignment vertical="center" wrapText="1"/>
    </xf>
    <xf numFmtId="0" fontId="4" fillId="21" borderId="23" xfId="1141" applyFont="1" applyFill="1" applyBorder="1" applyAlignment="1">
      <alignment horizontal="center" vertical="center" wrapText="1"/>
    </xf>
    <xf numFmtId="0" fontId="4" fillId="21" borderId="23" xfId="1141" applyFont="1" applyFill="1" applyBorder="1" applyAlignment="1">
      <alignment vertical="center"/>
    </xf>
    <xf numFmtId="2" fontId="4" fillId="21" borderId="23" xfId="1141" applyNumberFormat="1" applyFont="1" applyFill="1" applyBorder="1" applyAlignment="1">
      <alignment vertical="center"/>
    </xf>
    <xf numFmtId="0" fontId="4" fillId="21" borderId="23" xfId="1141" applyFont="1" applyFill="1" applyBorder="1" applyAlignment="1">
      <alignment horizontal="center" vertical="center"/>
    </xf>
    <xf numFmtId="164" fontId="3" fillId="21" borderId="23" xfId="2024" applyNumberFormat="1" applyFont="1" applyFill="1" applyBorder="1" applyAlignment="1">
      <alignment horizontal="right" vertical="center" wrapText="1"/>
    </xf>
    <xf numFmtId="0" fontId="4" fillId="21" borderId="23" xfId="1141" applyFont="1" applyFill="1" applyBorder="1" applyAlignment="1">
      <alignment vertical="center" wrapText="1"/>
    </xf>
    <xf numFmtId="0" fontId="4" fillId="0" borderId="23" xfId="1141" applyFont="1" applyBorder="1" applyAlignment="1">
      <alignment horizontal="center" vertical="center" wrapText="1"/>
    </xf>
    <xf numFmtId="0" fontId="34" fillId="0" borderId="23" xfId="1141" applyFont="1" applyBorder="1" applyAlignment="1">
      <alignment vertical="center" wrapText="1"/>
    </xf>
    <xf numFmtId="2" fontId="4" fillId="0" borderId="23" xfId="1141" applyNumberFormat="1" applyFont="1" applyBorder="1" applyAlignment="1">
      <alignment vertical="center" wrapText="1"/>
    </xf>
    <xf numFmtId="164" fontId="3" fillId="0" borderId="23" xfId="2024" applyNumberFormat="1" applyFont="1" applyBorder="1" applyAlignment="1">
      <alignment horizontal="right" vertical="center" wrapText="1"/>
    </xf>
    <xf numFmtId="2" fontId="4" fillId="21" borderId="23" xfId="1141" applyNumberFormat="1" applyFont="1" applyFill="1" applyBorder="1" applyAlignment="1">
      <alignment vertical="center" wrapText="1"/>
    </xf>
    <xf numFmtId="0" fontId="32" fillId="0" borderId="23" xfId="1150" applyFont="1" applyBorder="1" applyAlignment="1">
      <alignment horizontal="justify" vertical="center" wrapText="1"/>
    </xf>
    <xf numFmtId="0" fontId="34" fillId="0" borderId="23" xfId="1150" applyFont="1" applyBorder="1" applyAlignment="1" applyProtection="1">
      <alignment horizontal="justify" vertical="center" wrapText="1"/>
      <protection locked="0"/>
    </xf>
    <xf numFmtId="0" fontId="34" fillId="0" borderId="23" xfId="1141" applyFont="1" applyBorder="1" applyAlignment="1">
      <alignment horizontal="center" vertical="center" wrapText="1"/>
    </xf>
    <xf numFmtId="175" fontId="4" fillId="0" borderId="23" xfId="1141" applyNumberFormat="1" applyFont="1" applyBorder="1" applyAlignment="1">
      <alignment vertical="center" wrapText="1"/>
    </xf>
    <xf numFmtId="164" fontId="2" fillId="21" borderId="23" xfId="2024" applyNumberFormat="1" applyFont="1" applyFill="1" applyBorder="1" applyAlignment="1">
      <alignment horizontal="right" vertical="center" wrapText="1"/>
    </xf>
    <xf numFmtId="2" fontId="3" fillId="0" borderId="23" xfId="1150" applyNumberFormat="1" applyFont="1" applyBorder="1" applyAlignment="1">
      <alignment horizontal="right" vertical="center" wrapText="1"/>
    </xf>
    <xf numFmtId="0" fontId="3" fillId="0" borderId="23" xfId="6" applyFont="1" applyBorder="1" applyAlignment="1" applyProtection="1">
      <alignment horizontal="center" vertical="center" wrapText="1"/>
      <protection locked="0"/>
    </xf>
    <xf numFmtId="0" fontId="28" fillId="0" borderId="23" xfId="1150" applyFont="1" applyBorder="1" applyAlignment="1" applyProtection="1">
      <alignment horizontal="center" vertical="center" wrapText="1"/>
      <protection locked="0"/>
    </xf>
    <xf numFmtId="43" fontId="43" fillId="0" borderId="23" xfId="9" applyFont="1" applyFill="1" applyBorder="1" applyAlignment="1" applyProtection="1">
      <alignment horizontal="right" vertical="center" wrapText="1"/>
    </xf>
    <xf numFmtId="0" fontId="28" fillId="0" borderId="23" xfId="1150" applyFont="1" applyBorder="1" applyAlignment="1" applyProtection="1">
      <alignment horizontal="left" vertical="center" wrapText="1"/>
      <protection locked="0"/>
    </xf>
    <xf numFmtId="0" fontId="34" fillId="0" borderId="23" xfId="704" applyFont="1" applyBorder="1" applyAlignment="1">
      <alignment horizontal="justify" vertical="center" wrapText="1"/>
    </xf>
    <xf numFmtId="2" fontId="4" fillId="0" borderId="23" xfId="1150" applyNumberFormat="1" applyFont="1" applyBorder="1" applyAlignment="1">
      <alignment horizontal="right" vertical="center" wrapText="1"/>
    </xf>
    <xf numFmtId="0" fontId="4" fillId="0" borderId="23" xfId="766" applyFont="1" applyBorder="1" applyAlignment="1" applyProtection="1">
      <alignment horizontal="center" vertical="center" wrapText="1"/>
      <protection locked="0"/>
    </xf>
    <xf numFmtId="0" fontId="4" fillId="0" borderId="23" xfId="704" applyFont="1" applyBorder="1" applyAlignment="1">
      <alignment horizontal="justify" vertical="center" wrapText="1"/>
    </xf>
    <xf numFmtId="0" fontId="4" fillId="0" borderId="23" xfId="704" applyFont="1" applyBorder="1" applyAlignment="1">
      <alignment vertical="center" wrapText="1"/>
    </xf>
    <xf numFmtId="0" fontId="28" fillId="0" borderId="23" xfId="704" applyFont="1" applyBorder="1" applyAlignment="1">
      <alignment horizontal="justify" vertical="center" wrapText="1"/>
    </xf>
    <xf numFmtId="0" fontId="33" fillId="0" borderId="23" xfId="1150" applyFont="1" applyBorder="1" applyAlignment="1" applyProtection="1">
      <alignment horizontal="justify" vertical="center" wrapText="1"/>
      <protection locked="0"/>
    </xf>
    <xf numFmtId="0" fontId="34" fillId="0" borderId="23" xfId="1141" applyFont="1" applyFill="1" applyBorder="1" applyAlignment="1">
      <alignment horizontal="center" vertical="center" wrapText="1"/>
    </xf>
    <xf numFmtId="0" fontId="34" fillId="0" borderId="23" xfId="1141" applyFont="1" applyFill="1" applyBorder="1" applyAlignment="1">
      <alignment vertical="center" wrapText="1"/>
    </xf>
    <xf numFmtId="0" fontId="4" fillId="0" borderId="23" xfId="1141" applyFont="1" applyFill="1" applyBorder="1" applyAlignment="1">
      <alignment vertical="center" wrapText="1"/>
    </xf>
    <xf numFmtId="2" fontId="4" fillId="0" borderId="23" xfId="1141" applyNumberFormat="1" applyFont="1" applyFill="1" applyBorder="1" applyAlignment="1">
      <alignment vertical="center" wrapText="1"/>
    </xf>
    <xf numFmtId="0" fontId="4" fillId="0" borderId="23" xfId="1141" applyFont="1" applyFill="1" applyBorder="1" applyAlignment="1">
      <alignment horizontal="center" vertical="center" wrapText="1"/>
    </xf>
    <xf numFmtId="164" fontId="2" fillId="0" borderId="23" xfId="2024" applyNumberFormat="1" applyFont="1" applyFill="1" applyBorder="1" applyAlignment="1">
      <alignment horizontal="right" vertical="center" wrapText="1"/>
    </xf>
    <xf numFmtId="164" fontId="3" fillId="0" borderId="23" xfId="2024" applyNumberFormat="1" applyFont="1" applyFill="1" applyBorder="1" applyAlignment="1">
      <alignment horizontal="right" vertical="center" wrapText="1"/>
    </xf>
    <xf numFmtId="0" fontId="2" fillId="0" borderId="23" xfId="1150" applyFont="1" applyBorder="1" applyAlignment="1">
      <alignment vertical="center" wrapText="1"/>
    </xf>
    <xf numFmtId="0" fontId="28" fillId="0" borderId="23" xfId="704" applyFont="1" applyBorder="1" applyAlignment="1" applyProtection="1">
      <alignment horizontal="left" vertical="center" wrapText="1"/>
      <protection locked="0"/>
    </xf>
    <xf numFmtId="2" fontId="4" fillId="0" borderId="23" xfId="704" applyNumberFormat="1" applyFont="1" applyBorder="1" applyAlignment="1">
      <alignment horizontal="justify" vertical="center" wrapText="1"/>
    </xf>
    <xf numFmtId="2" fontId="34" fillId="0" borderId="23" xfId="1141" applyNumberFormat="1" applyFont="1" applyBorder="1" applyAlignment="1">
      <alignment vertical="center" wrapText="1"/>
    </xf>
    <xf numFmtId="164" fontId="2" fillId="0" borderId="23"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3" xfId="0" applyFont="1" applyFill="1" applyBorder="1" applyAlignment="1">
      <alignment horizontal="left" vertical="center" wrapText="1"/>
    </xf>
    <xf numFmtId="0" fontId="4" fillId="0" borderId="23"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3" xfId="1" applyFont="1" applyFill="1" applyBorder="1" applyAlignment="1">
      <alignment horizontal="center" vertical="center" wrapText="1"/>
    </xf>
    <xf numFmtId="0" fontId="34" fillId="11" borderId="23" xfId="0" applyFont="1" applyFill="1" applyBorder="1" applyAlignment="1">
      <alignment horizontal="center" vertical="center" wrapText="1"/>
    </xf>
    <xf numFmtId="0" fontId="34" fillId="11" borderId="23" xfId="0" applyFont="1" applyFill="1" applyBorder="1" applyAlignment="1">
      <alignment vertical="center" wrapText="1"/>
    </xf>
    <xf numFmtId="0" fontId="4" fillId="0" borderId="23" xfId="0" applyFont="1" applyFill="1" applyBorder="1" applyAlignment="1">
      <alignment horizontal="center" vertical="center" wrapText="1"/>
    </xf>
    <xf numFmtId="0" fontId="4" fillId="0" borderId="23" xfId="0" applyFont="1" applyFill="1" applyBorder="1" applyAlignment="1">
      <alignment horizontal="left" vertical="center" wrapText="1"/>
    </xf>
    <xf numFmtId="0" fontId="4" fillId="0" borderId="0" xfId="0" applyFont="1" applyFill="1" applyAlignment="1">
      <alignment vertical="center"/>
    </xf>
    <xf numFmtId="0" fontId="34" fillId="25" borderId="23" xfId="0" applyFont="1" applyFill="1" applyBorder="1" applyAlignment="1">
      <alignment vertical="center" wrapText="1"/>
    </xf>
    <xf numFmtId="0" fontId="34" fillId="0" borderId="0" xfId="0" applyFont="1" applyAlignment="1">
      <alignment vertical="center"/>
    </xf>
    <xf numFmtId="0" fontId="4" fillId="0" borderId="23" xfId="0" applyFont="1" applyBorder="1" applyAlignment="1">
      <alignment horizontal="center" vertical="center"/>
    </xf>
    <xf numFmtId="1" fontId="4" fillId="0" borderId="23" xfId="0" applyNumberFormat="1" applyFont="1" applyBorder="1" applyAlignment="1">
      <alignment horizontal="center" vertical="center"/>
    </xf>
    <xf numFmtId="0" fontId="34" fillId="68" borderId="23" xfId="0" applyFont="1" applyFill="1" applyBorder="1" applyAlignment="1">
      <alignment vertical="center" wrapText="1"/>
    </xf>
    <xf numFmtId="1" fontId="26" fillId="68" borderId="23" xfId="6" applyNumberFormat="1" applyFont="1" applyFill="1" applyBorder="1" applyAlignment="1" applyProtection="1">
      <alignment horizontal="center" vertical="center" wrapText="1"/>
      <protection locked="0"/>
    </xf>
    <xf numFmtId="2" fontId="26" fillId="68" borderId="23" xfId="704" applyNumberFormat="1" applyFont="1" applyFill="1" applyBorder="1" applyAlignment="1" applyProtection="1">
      <alignment horizontal="justify" vertical="center" wrapText="1"/>
      <protection locked="0"/>
    </xf>
    <xf numFmtId="0" fontId="34" fillId="0" borderId="23" xfId="0" applyFont="1" applyBorder="1" applyAlignment="1">
      <alignment vertical="center" wrapText="1"/>
    </xf>
    <xf numFmtId="0" fontId="34" fillId="0" borderId="23"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3" xfId="821" applyFont="1" applyFill="1" applyBorder="1" applyAlignment="1" applyProtection="1">
      <alignment horizontal="justify" vertical="center" wrapText="1"/>
      <protection locked="0"/>
    </xf>
    <xf numFmtId="0" fontId="26" fillId="11" borderId="23" xfId="0" applyFont="1" applyFill="1" applyBorder="1" applyAlignment="1">
      <alignment horizontal="center" vertical="center" wrapText="1"/>
    </xf>
    <xf numFmtId="0" fontId="4" fillId="21" borderId="23" xfId="0" applyFont="1" applyFill="1" applyBorder="1" applyAlignment="1">
      <alignment horizontal="center" vertical="center" wrapText="1"/>
    </xf>
    <xf numFmtId="0" fontId="34" fillId="21" borderId="23" xfId="0" applyFont="1" applyFill="1" applyBorder="1" applyAlignment="1">
      <alignment horizontal="left" vertical="center" wrapText="1"/>
    </xf>
    <xf numFmtId="0" fontId="26" fillId="21" borderId="23" xfId="0" applyFont="1" applyFill="1" applyBorder="1" applyAlignment="1">
      <alignment horizontal="center" vertical="center" wrapText="1"/>
    </xf>
    <xf numFmtId="2" fontId="26" fillId="21" borderId="23" xfId="0" applyNumberFormat="1" applyFont="1" applyFill="1" applyBorder="1" applyAlignment="1">
      <alignment horizontal="center" vertical="center" wrapText="1"/>
    </xf>
    <xf numFmtId="0" fontId="33" fillId="0" borderId="23" xfId="0" applyFont="1" applyBorder="1" applyAlignment="1">
      <alignment horizontal="center" vertical="center" wrapText="1"/>
    </xf>
    <xf numFmtId="43" fontId="33" fillId="0" borderId="23" xfId="100" applyFont="1" applyFill="1" applyBorder="1" applyAlignment="1">
      <alignment horizontal="center" vertical="center" wrapText="1"/>
    </xf>
    <xf numFmtId="0" fontId="34" fillId="0" borderId="23" xfId="6" applyFont="1" applyBorder="1" applyAlignment="1">
      <alignment horizontal="justify" vertical="center" wrapText="1"/>
    </xf>
    <xf numFmtId="43" fontId="26" fillId="0" borderId="23" xfId="100" applyFont="1" applyFill="1" applyBorder="1" applyAlignment="1">
      <alignment horizontal="center" vertical="center" wrapText="1"/>
    </xf>
    <xf numFmtId="0" fontId="3" fillId="21" borderId="23" xfId="0" applyFont="1" applyFill="1" applyBorder="1" applyAlignment="1">
      <alignment horizontal="center" vertical="center" wrapText="1"/>
    </xf>
    <xf numFmtId="0" fontId="2" fillId="21" borderId="23" xfId="0" applyFont="1" applyFill="1" applyBorder="1" applyAlignment="1">
      <alignment horizontal="left" vertical="center" wrapText="1"/>
    </xf>
    <xf numFmtId="0" fontId="4" fillId="0" borderId="23" xfId="767" applyFont="1" applyBorder="1" applyAlignment="1" applyProtection="1">
      <alignment horizontal="left" vertical="center" wrapText="1"/>
      <protection locked="0"/>
    </xf>
    <xf numFmtId="2" fontId="4" fillId="0" borderId="23" xfId="0" applyNumberFormat="1" applyFont="1" applyBorder="1" applyAlignment="1">
      <alignment horizontal="right" vertical="center" wrapText="1"/>
    </xf>
    <xf numFmtId="0" fontId="4" fillId="0" borderId="23" xfId="767" applyFont="1" applyBorder="1" applyAlignment="1" applyProtection="1">
      <alignment horizontal="center" vertical="center" wrapText="1"/>
      <protection locked="0"/>
    </xf>
    <xf numFmtId="2" fontId="28" fillId="0" borderId="23" xfId="6" applyNumberFormat="1" applyFont="1" applyBorder="1" applyAlignment="1">
      <alignment horizontal="right" vertical="center" wrapText="1"/>
    </xf>
    <xf numFmtId="2" fontId="4" fillId="0" borderId="23" xfId="0" applyNumberFormat="1" applyFont="1" applyBorder="1" applyAlignment="1">
      <alignment horizontal="center" vertical="center" wrapText="1"/>
    </xf>
    <xf numFmtId="2" fontId="4" fillId="0" borderId="23" xfId="0" applyNumberFormat="1" applyFont="1" applyBorder="1" applyAlignment="1">
      <alignment vertical="center" wrapText="1"/>
    </xf>
    <xf numFmtId="164" fontId="2" fillId="21" borderId="23" xfId="2025" applyNumberFormat="1" applyFont="1" applyFill="1" applyBorder="1" applyAlignment="1">
      <alignment horizontal="right" vertical="center" wrapText="1"/>
    </xf>
    <xf numFmtId="2" fontId="3" fillId="0" borderId="23" xfId="0" applyNumberFormat="1" applyFont="1" applyBorder="1" applyAlignment="1">
      <alignment horizontal="right" vertical="center" wrapText="1"/>
    </xf>
    <xf numFmtId="2" fontId="26" fillId="0" borderId="23" xfId="0" applyNumberFormat="1" applyFont="1" applyBorder="1" applyAlignment="1">
      <alignment horizontal="center" vertical="center" wrapText="1"/>
    </xf>
    <xf numFmtId="43" fontId="28" fillId="0" borderId="23" xfId="4" applyNumberFormat="1" applyFont="1" applyFill="1" applyBorder="1" applyAlignment="1" applyProtection="1">
      <alignment horizontal="right" vertical="center" wrapText="1"/>
    </xf>
    <xf numFmtId="43" fontId="43" fillId="0" borderId="23" xfId="4" applyNumberFormat="1" applyFont="1" applyFill="1" applyBorder="1" applyAlignment="1" applyProtection="1">
      <alignment horizontal="right" vertical="center" wrapText="1"/>
    </xf>
    <xf numFmtId="0" fontId="28" fillId="0" borderId="23" xfId="625" applyFont="1" applyBorder="1" applyAlignment="1">
      <alignment horizontal="justify" vertical="center" wrapText="1"/>
    </xf>
    <xf numFmtId="175" fontId="28" fillId="0" borderId="23" xfId="0" applyNumberFormat="1" applyFont="1" applyBorder="1" applyAlignment="1">
      <alignment horizontal="center" vertical="center" wrapText="1"/>
    </xf>
    <xf numFmtId="0" fontId="4" fillId="0" borderId="23" xfId="6" applyFont="1" applyBorder="1" applyAlignment="1">
      <alignment horizontal="justify" vertical="center" wrapText="1"/>
    </xf>
    <xf numFmtId="0" fontId="28" fillId="0" borderId="23" xfId="625" applyFont="1" applyBorder="1" applyAlignment="1" applyProtection="1">
      <alignment horizontal="left" vertical="center" wrapText="1"/>
      <protection locked="0"/>
    </xf>
    <xf numFmtId="1" fontId="4" fillId="0" borderId="23" xfId="6" applyNumberFormat="1" applyFont="1" applyBorder="1" applyAlignment="1" applyProtection="1">
      <alignment horizontal="center" vertical="center" wrapText="1"/>
      <protection locked="0"/>
    </xf>
    <xf numFmtId="2" fontId="4" fillId="0" borderId="23" xfId="6" applyNumberFormat="1" applyFont="1" applyBorder="1" applyAlignment="1" applyProtection="1">
      <alignment horizontal="center" vertical="center" wrapText="1"/>
      <protection locked="0"/>
    </xf>
    <xf numFmtId="2" fontId="34" fillId="0" borderId="23" xfId="0" applyNumberFormat="1" applyFont="1" applyBorder="1" applyAlignment="1">
      <alignment horizontal="center" vertical="center" wrapText="1"/>
    </xf>
    <xf numFmtId="43" fontId="3" fillId="0" borderId="23" xfId="100" applyFont="1" applyFill="1" applyBorder="1" applyAlignment="1">
      <alignment horizontal="center" vertical="center" wrapText="1"/>
    </xf>
    <xf numFmtId="166" fontId="3" fillId="0" borderId="23" xfId="100" applyNumberFormat="1" applyFont="1" applyFill="1" applyBorder="1" applyAlignment="1">
      <alignment vertical="center" wrapText="1"/>
    </xf>
    <xf numFmtId="2" fontId="3" fillId="0" borderId="23" xfId="0" applyNumberFormat="1" applyFont="1" applyBorder="1" applyAlignment="1">
      <alignment horizontal="center" vertical="center" wrapText="1"/>
    </xf>
    <xf numFmtId="43" fontId="26" fillId="21" borderId="23" xfId="100" applyFont="1" applyFill="1" applyBorder="1" applyAlignment="1">
      <alignment horizontal="center" vertical="center" wrapText="1"/>
    </xf>
    <xf numFmtId="0" fontId="4" fillId="0" borderId="23" xfId="0" applyFont="1" applyBorder="1" applyAlignment="1">
      <alignment horizontal="left" vertical="center" wrapText="1"/>
    </xf>
    <xf numFmtId="0" fontId="4" fillId="0" borderId="23" xfId="0" applyFont="1" applyBorder="1" applyAlignment="1">
      <alignment horizontal="justify" vertical="center" wrapText="1"/>
    </xf>
    <xf numFmtId="0" fontId="2" fillId="18" borderId="23" xfId="4" applyNumberFormat="1" applyFont="1" applyFill="1" applyBorder="1" applyAlignment="1">
      <alignment horizontal="justify" vertical="center" wrapText="1"/>
    </xf>
    <xf numFmtId="0" fontId="34" fillId="0" borderId="23" xfId="0" applyFont="1" applyBorder="1" applyAlignment="1">
      <alignment horizontal="left" vertical="center" wrapText="1"/>
    </xf>
    <xf numFmtId="1" fontId="3" fillId="0" borderId="23" xfId="6" applyNumberFormat="1" applyFont="1" applyBorder="1" applyAlignment="1" applyProtection="1">
      <alignment horizontal="center" vertical="center" wrapText="1"/>
      <protection locked="0"/>
    </xf>
    <xf numFmtId="1" fontId="4" fillId="0" borderId="23" xfId="0" applyNumberFormat="1" applyFont="1" applyBorder="1" applyAlignment="1">
      <alignment vertical="center" wrapText="1"/>
    </xf>
    <xf numFmtId="165" fontId="4" fillId="0" borderId="23" xfId="6" applyNumberFormat="1" applyFont="1" applyBorder="1" applyAlignment="1" applyProtection="1">
      <alignment horizontal="center" vertical="center" wrapText="1"/>
      <protection locked="0"/>
    </xf>
    <xf numFmtId="1" fontId="56" fillId="0" borderId="23" xfId="6" applyNumberFormat="1" applyFont="1" applyBorder="1" applyAlignment="1" applyProtection="1">
      <alignment horizontal="center" vertical="center" wrapText="1"/>
      <protection locked="0"/>
    </xf>
    <xf numFmtId="0" fontId="56" fillId="0" borderId="23" xfId="0" applyFont="1" applyBorder="1" applyAlignment="1">
      <alignment vertical="center" wrapText="1"/>
    </xf>
    <xf numFmtId="2" fontId="56" fillId="0" borderId="23" xfId="0" applyNumberFormat="1" applyFont="1" applyBorder="1" applyAlignment="1">
      <alignment vertical="center" wrapText="1"/>
    </xf>
    <xf numFmtId="0" fontId="57" fillId="0" borderId="23" xfId="0" applyFont="1" applyBorder="1" applyAlignment="1">
      <alignment horizontal="center" vertical="center" wrapText="1"/>
    </xf>
    <xf numFmtId="0" fontId="4" fillId="0" borderId="23" xfId="2018" applyFont="1" applyBorder="1" applyAlignment="1">
      <alignment vertical="center" wrapText="1"/>
    </xf>
    <xf numFmtId="0" fontId="28" fillId="0" borderId="23"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3" xfId="1098" applyFont="1" applyBorder="1" applyAlignment="1">
      <alignment horizontal="center" vertical="center" wrapText="1"/>
    </xf>
    <xf numFmtId="0" fontId="26" fillId="0" borderId="23" xfId="1098" applyFont="1" applyBorder="1" applyAlignment="1">
      <alignment horizontal="center" vertical="center" wrapText="1"/>
    </xf>
    <xf numFmtId="0" fontId="2" fillId="0" borderId="23" xfId="1098" applyFont="1" applyBorder="1" applyAlignment="1">
      <alignment horizontal="center" vertical="center" wrapText="1"/>
    </xf>
    <xf numFmtId="0" fontId="2" fillId="0" borderId="23" xfId="1098" applyFont="1" applyBorder="1" applyAlignment="1">
      <alignment vertical="center" wrapText="1"/>
    </xf>
    <xf numFmtId="0" fontId="34" fillId="0" borderId="23" xfId="1098" applyFont="1" applyBorder="1" applyAlignment="1">
      <alignment vertical="center" wrapText="1"/>
    </xf>
    <xf numFmtId="43" fontId="34" fillId="0" borderId="23" xfId="1098" applyNumberFormat="1" applyFont="1" applyBorder="1" applyAlignment="1">
      <alignment vertical="center" wrapText="1"/>
    </xf>
    <xf numFmtId="2" fontId="34" fillId="0" borderId="23" xfId="1098" applyNumberFormat="1" applyFont="1" applyBorder="1" applyAlignment="1">
      <alignment vertical="center" wrapText="1"/>
    </xf>
    <xf numFmtId="43" fontId="3" fillId="0" borderId="23" xfId="1098" applyNumberFormat="1" applyFont="1" applyFill="1" applyBorder="1" applyAlignment="1">
      <alignment vertical="center" wrapText="1"/>
    </xf>
    <xf numFmtId="0" fontId="2" fillId="0" borderId="0" xfId="1098" applyFont="1" applyAlignment="1">
      <alignment vertical="center" wrapText="1"/>
    </xf>
    <xf numFmtId="43" fontId="2" fillId="0" borderId="23" xfId="1098" applyNumberFormat="1" applyFont="1" applyBorder="1" applyAlignment="1">
      <alignment vertical="center" wrapText="1"/>
    </xf>
    <xf numFmtId="164" fontId="2" fillId="8" borderId="23" xfId="4" applyFont="1" applyFill="1" applyBorder="1" applyAlignment="1">
      <alignment horizontal="center" vertical="center" wrapText="1"/>
    </xf>
    <xf numFmtId="164" fontId="26" fillId="10" borderId="23" xfId="4" applyFont="1" applyFill="1" applyBorder="1" applyAlignment="1">
      <alignment horizontal="center" vertical="center" wrapText="1"/>
    </xf>
    <xf numFmtId="0" fontId="28" fillId="0" borderId="23" xfId="1098" applyFont="1" applyBorder="1" applyAlignment="1">
      <alignment vertical="center" wrapText="1"/>
    </xf>
    <xf numFmtId="0" fontId="3" fillId="0" borderId="23" xfId="1098" applyFont="1" applyBorder="1" applyAlignment="1">
      <alignment vertical="center" wrapText="1"/>
    </xf>
    <xf numFmtId="0" fontId="28" fillId="0" borderId="23" xfId="11" applyFont="1" applyFill="1" applyBorder="1" applyAlignment="1" applyProtection="1">
      <alignment horizontal="justify" vertical="center" wrapText="1"/>
      <protection locked="0"/>
    </xf>
    <xf numFmtId="2" fontId="4" fillId="0" borderId="23" xfId="822" applyNumberFormat="1" applyFont="1" applyBorder="1" applyAlignment="1" applyProtection="1">
      <alignment horizontal="justify" vertical="center" wrapText="1"/>
      <protection locked="0"/>
    </xf>
    <xf numFmtId="174" fontId="2" fillId="8" borderId="23" xfId="1" applyNumberFormat="1" applyFont="1" applyFill="1" applyBorder="1" applyAlignment="1">
      <alignment horizontal="center" vertical="center" wrapText="1"/>
    </xf>
    <xf numFmtId="1" fontId="2" fillId="8" borderId="23" xfId="1" applyNumberFormat="1" applyFont="1" applyFill="1" applyBorder="1" applyAlignment="1">
      <alignment horizontal="center" vertical="center" wrapText="1"/>
    </xf>
    <xf numFmtId="0" fontId="2" fillId="8" borderId="23" xfId="1" applyNumberFormat="1" applyFont="1" applyFill="1" applyBorder="1" applyAlignment="1">
      <alignment horizontal="center" vertical="center" wrapText="1"/>
    </xf>
    <xf numFmtId="164" fontId="2" fillId="18" borderId="23" xfId="1" applyFont="1" applyFill="1" applyBorder="1" applyAlignment="1">
      <alignment horizontal="center" vertical="center" wrapText="1"/>
    </xf>
    <xf numFmtId="164" fontId="3" fillId="18" borderId="23" xfId="1" applyFont="1" applyFill="1" applyBorder="1" applyAlignment="1">
      <alignment horizontal="left" vertical="center" wrapText="1"/>
    </xf>
    <xf numFmtId="164" fontId="3" fillId="18" borderId="23" xfId="1" applyFont="1" applyFill="1" applyBorder="1" applyAlignment="1">
      <alignment horizontal="center" vertical="center" wrapText="1"/>
    </xf>
    <xf numFmtId="1" fontId="3" fillId="18" borderId="23" xfId="1" applyNumberFormat="1" applyFont="1" applyFill="1" applyBorder="1" applyAlignment="1">
      <alignment horizontal="center" vertical="center" wrapText="1"/>
    </xf>
    <xf numFmtId="164" fontId="3" fillId="18" borderId="23" xfId="1" applyFont="1" applyFill="1" applyBorder="1" applyAlignment="1">
      <alignment horizontal="right" vertical="center" wrapText="1"/>
    </xf>
    <xf numFmtId="0" fontId="3" fillId="18" borderId="23" xfId="1" applyNumberFormat="1" applyFont="1" applyFill="1" applyBorder="1" applyAlignment="1">
      <alignment horizontal="justify" vertical="center" wrapText="1"/>
    </xf>
    <xf numFmtId="174" fontId="3" fillId="18" borderId="23" xfId="1" applyNumberFormat="1" applyFont="1" applyFill="1" applyBorder="1" applyAlignment="1">
      <alignment horizontal="center" vertical="center" wrapText="1"/>
    </xf>
    <xf numFmtId="174" fontId="4" fillId="0" borderId="23" xfId="1" applyNumberFormat="1" applyFont="1" applyBorder="1" applyAlignment="1">
      <alignment horizontal="center" vertical="center"/>
    </xf>
    <xf numFmtId="0" fontId="4" fillId="0" borderId="23" xfId="0" applyNumberFormat="1" applyFont="1" applyBorder="1" applyAlignment="1">
      <alignment horizontal="justify" vertical="center" wrapText="1"/>
    </xf>
    <xf numFmtId="174" fontId="34" fillId="25" borderId="23" xfId="1" applyNumberFormat="1" applyFont="1" applyFill="1" applyBorder="1" applyAlignment="1">
      <alignment horizontal="center" vertical="center" wrapText="1"/>
    </xf>
    <xf numFmtId="1" fontId="34" fillId="25" borderId="23" xfId="0" applyNumberFormat="1" applyFont="1" applyFill="1" applyBorder="1" applyAlignment="1">
      <alignment horizontal="center" vertical="center" wrapText="1"/>
    </xf>
    <xf numFmtId="0" fontId="34" fillId="25" borderId="23" xfId="0" applyNumberFormat="1" applyFont="1" applyFill="1" applyBorder="1" applyAlignment="1">
      <alignment horizontal="justify" vertical="center" wrapText="1"/>
    </xf>
    <xf numFmtId="174" fontId="4" fillId="0" borderId="23" xfId="1" applyNumberFormat="1" applyFont="1" applyBorder="1" applyAlignment="1">
      <alignment horizontal="center" vertical="center" wrapText="1"/>
    </xf>
    <xf numFmtId="1" fontId="4" fillId="0" borderId="23" xfId="0" applyNumberFormat="1" applyFont="1" applyFill="1" applyBorder="1" applyAlignment="1">
      <alignment horizontal="center" vertical="center" wrapText="1"/>
    </xf>
    <xf numFmtId="164" fontId="2" fillId="18" borderId="23" xfId="1" applyFont="1" applyFill="1" applyBorder="1" applyAlignment="1">
      <alignment horizontal="left" vertical="center" wrapText="1"/>
    </xf>
    <xf numFmtId="174" fontId="2" fillId="18" borderId="23" xfId="1" applyNumberFormat="1" applyFont="1" applyFill="1" applyBorder="1" applyAlignment="1">
      <alignment horizontal="center" vertical="center" wrapText="1"/>
    </xf>
    <xf numFmtId="1" fontId="2" fillId="18" borderId="23" xfId="1" applyNumberFormat="1" applyFont="1" applyFill="1" applyBorder="1" applyAlignment="1">
      <alignment horizontal="center" vertical="center" wrapText="1"/>
    </xf>
    <xf numFmtId="0" fontId="34" fillId="21" borderId="23" xfId="0" applyFont="1" applyFill="1" applyBorder="1" applyAlignment="1">
      <alignment horizontal="center" vertical="center" wrapText="1"/>
    </xf>
    <xf numFmtId="174" fontId="34" fillId="21" borderId="23" xfId="1" applyNumberFormat="1" applyFont="1" applyFill="1" applyBorder="1" applyAlignment="1">
      <alignment horizontal="center" vertical="center" wrapText="1"/>
    </xf>
    <xf numFmtId="1" fontId="34" fillId="21" borderId="23" xfId="0" applyNumberFormat="1" applyFont="1" applyFill="1" applyBorder="1" applyAlignment="1">
      <alignment horizontal="center" vertical="center" wrapText="1"/>
    </xf>
    <xf numFmtId="164" fontId="2" fillId="6" borderId="23" xfId="1" applyFont="1" applyFill="1" applyBorder="1" applyAlignment="1">
      <alignment horizontal="right" vertical="center" wrapText="1"/>
    </xf>
    <xf numFmtId="0" fontId="34" fillId="21" borderId="23" xfId="0" applyNumberFormat="1" applyFont="1" applyFill="1" applyBorder="1" applyAlignment="1">
      <alignment horizontal="justify" vertical="center" wrapText="1"/>
    </xf>
    <xf numFmtId="0" fontId="2" fillId="18" borderId="23" xfId="1" applyNumberFormat="1" applyFont="1" applyFill="1" applyBorder="1" applyAlignment="1">
      <alignment horizontal="justify" vertical="center" wrapText="1"/>
    </xf>
    <xf numFmtId="0" fontId="34" fillId="0" borderId="23" xfId="0" applyNumberFormat="1" applyFont="1" applyBorder="1" applyAlignment="1">
      <alignment horizontal="justify" vertical="center" wrapText="1"/>
    </xf>
    <xf numFmtId="1" fontId="28" fillId="0" borderId="23" xfId="6" applyNumberFormat="1" applyFont="1" applyFill="1" applyBorder="1" applyAlignment="1">
      <alignment horizontal="center" vertical="center" wrapText="1"/>
    </xf>
    <xf numFmtId="2" fontId="26" fillId="0" borderId="23" xfId="2" applyNumberFormat="1" applyFont="1" applyFill="1" applyBorder="1" applyAlignment="1" applyProtection="1">
      <alignment horizontal="left" vertical="center" wrapText="1"/>
      <protection locked="0"/>
    </xf>
    <xf numFmtId="1" fontId="28" fillId="0" borderId="23" xfId="0" applyNumberFormat="1" applyFont="1" applyFill="1" applyBorder="1" applyAlignment="1">
      <alignment horizontal="center" vertical="center" wrapText="1"/>
    </xf>
    <xf numFmtId="1" fontId="28" fillId="0" borderId="23" xfId="8" applyNumberFormat="1" applyFont="1" applyFill="1" applyBorder="1" applyAlignment="1" applyProtection="1">
      <alignment horizontal="center" vertical="center" wrapText="1"/>
      <protection locked="0"/>
    </xf>
    <xf numFmtId="0" fontId="27" fillId="0" borderId="23" xfId="7" applyFont="1" applyFill="1" applyBorder="1" applyAlignment="1" applyProtection="1">
      <alignment horizontal="justify" vertical="center" wrapText="1"/>
      <protection locked="0"/>
    </xf>
    <xf numFmtId="43" fontId="28" fillId="0" borderId="23" xfId="3" applyFont="1" applyFill="1" applyBorder="1" applyAlignment="1" applyProtection="1">
      <alignment horizontal="center" vertical="center" wrapText="1"/>
    </xf>
    <xf numFmtId="0" fontId="33" fillId="0" borderId="23" xfId="7" applyFont="1" applyFill="1" applyBorder="1" applyAlignment="1" applyProtection="1">
      <alignment horizontal="justify" vertical="center" wrapText="1"/>
      <protection locked="0"/>
    </xf>
    <xf numFmtId="43" fontId="33" fillId="0" borderId="23" xfId="3" applyNumberFormat="1" applyFont="1" applyFill="1" applyBorder="1" applyAlignment="1" applyProtection="1">
      <alignment horizontal="justify" vertical="center" wrapText="1"/>
    </xf>
    <xf numFmtId="0" fontId="28" fillId="0" borderId="23" xfId="2" applyFont="1" applyFill="1" applyBorder="1" applyAlignment="1" applyProtection="1">
      <alignment horizontal="center" vertical="center" wrapText="1"/>
    </xf>
    <xf numFmtId="0" fontId="28" fillId="0" borderId="23" xfId="6" applyFont="1" applyFill="1" applyBorder="1" applyAlignment="1">
      <alignment horizontal="left" vertical="center" wrapText="1"/>
    </xf>
    <xf numFmtId="0" fontId="28" fillId="0" borderId="23" xfId="1087" applyFont="1" applyFill="1" applyBorder="1" applyAlignment="1">
      <alignment horizontal="center" vertical="center" wrapText="1"/>
    </xf>
    <xf numFmtId="0" fontId="4" fillId="0" borderId="23" xfId="1087" applyFont="1" applyFill="1" applyBorder="1" applyAlignment="1">
      <alignment horizontal="justify" vertical="center" wrapText="1"/>
    </xf>
    <xf numFmtId="0" fontId="28" fillId="0" borderId="23" xfId="1070" applyFont="1" applyFill="1" applyBorder="1" applyAlignment="1">
      <alignment horizontal="left" vertical="center" wrapText="1"/>
    </xf>
    <xf numFmtId="0" fontId="43" fillId="0" borderId="23" xfId="7" applyFont="1" applyBorder="1" applyAlignment="1" applyProtection="1">
      <alignment horizontal="justify" vertical="center" wrapText="1"/>
      <protection locked="0"/>
    </xf>
    <xf numFmtId="0" fontId="28" fillId="0" borderId="23" xfId="781" applyFont="1" applyFill="1" applyBorder="1" applyAlignment="1" applyProtection="1">
      <alignment horizontal="center" vertical="center" wrapText="1"/>
      <protection locked="0"/>
    </xf>
    <xf numFmtId="0" fontId="43" fillId="0" borderId="23" xfId="0" applyFont="1" applyFill="1" applyBorder="1" applyAlignment="1">
      <alignment horizontal="center" vertical="center"/>
    </xf>
    <xf numFmtId="0" fontId="43" fillId="0" borderId="23" xfId="0" applyFont="1" applyFill="1" applyBorder="1" applyAlignment="1">
      <alignment horizontal="left" vertical="center" wrapText="1"/>
    </xf>
    <xf numFmtId="0" fontId="43" fillId="0" borderId="23" xfId="0" applyNumberFormat="1" applyFont="1" applyBorder="1" applyAlignment="1">
      <alignment horizontal="justify" vertical="center"/>
    </xf>
    <xf numFmtId="0" fontId="33" fillId="25" borderId="23" xfId="0" applyNumberFormat="1" applyFont="1" applyFill="1" applyBorder="1" applyAlignment="1">
      <alignment horizontal="justify" vertical="center"/>
    </xf>
    <xf numFmtId="0" fontId="28" fillId="0" borderId="23" xfId="5" applyFont="1" applyFill="1" applyBorder="1" applyAlignment="1" applyProtection="1">
      <alignment horizontal="right" vertical="center" wrapText="1"/>
      <protection locked="0"/>
    </xf>
    <xf numFmtId="1" fontId="4" fillId="0" borderId="23"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3" xfId="10" applyFont="1" applyBorder="1" applyAlignment="1" applyProtection="1">
      <alignment vertical="center" wrapText="1"/>
      <protection locked="0"/>
    </xf>
    <xf numFmtId="2" fontId="33" fillId="58" borderId="23" xfId="1150" applyNumberFormat="1" applyFont="1" applyFill="1" applyBorder="1" applyAlignment="1">
      <alignment horizontal="left" vertical="center" wrapText="1"/>
    </xf>
    <xf numFmtId="164" fontId="2" fillId="13" borderId="23" xfId="1" applyFont="1" applyFill="1" applyBorder="1" applyAlignment="1" applyProtection="1">
      <alignment vertical="center" wrapText="1"/>
      <protection locked="0" hidden="1"/>
    </xf>
    <xf numFmtId="164" fontId="2" fillId="0" borderId="23"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7" borderId="23" xfId="1" applyFont="1" applyFill="1" applyBorder="1" applyAlignment="1" applyProtection="1">
      <alignment vertical="center" wrapText="1"/>
      <protection locked="0" hidden="1"/>
    </xf>
    <xf numFmtId="0" fontId="2" fillId="62" borderId="23" xfId="1263" applyFont="1" applyFill="1" applyBorder="1" applyAlignment="1">
      <alignment horizontal="center" vertical="center" wrapText="1"/>
    </xf>
    <xf numFmtId="2" fontId="2" fillId="62" borderId="23" xfId="1263" applyNumberFormat="1" applyFont="1" applyFill="1" applyBorder="1" applyAlignment="1">
      <alignment horizontal="right" vertical="center" wrapText="1"/>
    </xf>
    <xf numFmtId="2" fontId="2" fillId="62" borderId="23" xfId="1263" applyNumberFormat="1" applyFont="1" applyFill="1" applyBorder="1" applyAlignment="1">
      <alignment vertical="center" wrapText="1"/>
    </xf>
    <xf numFmtId="2" fontId="2" fillId="62" borderId="23" xfId="1263" applyNumberFormat="1" applyFont="1" applyFill="1" applyBorder="1" applyAlignment="1">
      <alignment horizontal="justify" vertical="center" wrapText="1"/>
    </xf>
    <xf numFmtId="0" fontId="26" fillId="58" borderId="23" xfId="1263" applyFont="1" applyFill="1" applyBorder="1" applyAlignment="1">
      <alignment horizontal="center" vertical="center" wrapText="1"/>
    </xf>
    <xf numFmtId="0" fontId="26" fillId="58" borderId="23" xfId="1263" applyFont="1" applyFill="1" applyBorder="1" applyAlignment="1">
      <alignment vertical="center" wrapText="1"/>
    </xf>
    <xf numFmtId="2" fontId="26" fillId="58" borderId="23" xfId="0" applyNumberFormat="1" applyFont="1" applyFill="1" applyBorder="1" applyAlignment="1">
      <alignment vertical="center" wrapText="1"/>
    </xf>
    <xf numFmtId="2" fontId="26" fillId="58" borderId="23" xfId="0" applyNumberFormat="1" applyFont="1" applyFill="1" applyBorder="1" applyAlignment="1">
      <alignment horizontal="justify" vertical="center" wrapText="1"/>
    </xf>
    <xf numFmtId="0" fontId="28" fillId="4" borderId="23" xfId="1263" applyFont="1" applyFill="1" applyBorder="1" applyAlignment="1">
      <alignment vertical="center" wrapText="1"/>
    </xf>
    <xf numFmtId="0" fontId="2" fillId="2" borderId="23" xfId="1263" applyFont="1" applyFill="1" applyBorder="1" applyAlignment="1">
      <alignment horizontal="left" vertical="center" wrapText="1"/>
    </xf>
    <xf numFmtId="0" fontId="2" fillId="2" borderId="23" xfId="1263" applyFont="1" applyFill="1" applyBorder="1" applyAlignment="1">
      <alignment vertical="center" wrapText="1"/>
    </xf>
    <xf numFmtId="0" fontId="2" fillId="2" borderId="23" xfId="1263" applyFont="1" applyFill="1" applyBorder="1" applyAlignment="1">
      <alignment horizontal="center" vertical="center" wrapText="1"/>
    </xf>
    <xf numFmtId="2" fontId="42" fillId="2" borderId="23" xfId="1263" applyNumberFormat="1" applyFont="1" applyFill="1" applyBorder="1" applyAlignment="1">
      <alignment horizontal="right" vertical="center" wrapText="1"/>
    </xf>
    <xf numFmtId="0" fontId="3" fillId="2" borderId="23" xfId="1263" applyFont="1" applyFill="1" applyBorder="1" applyAlignment="1">
      <alignment horizontal="center" vertical="center" wrapText="1"/>
    </xf>
    <xf numFmtId="2" fontId="28" fillId="2" borderId="23" xfId="1263" applyNumberFormat="1" applyFont="1" applyFill="1" applyBorder="1" applyAlignment="1">
      <alignment horizontal="right" vertical="center" wrapText="1"/>
    </xf>
    <xf numFmtId="2" fontId="3" fillId="2" borderId="23" xfId="1263" applyNumberFormat="1" applyFont="1" applyFill="1" applyBorder="1" applyAlignment="1">
      <alignment vertical="center" wrapText="1"/>
    </xf>
    <xf numFmtId="2" fontId="26" fillId="58" borderId="23" xfId="0" applyNumberFormat="1" applyFont="1" applyFill="1" applyBorder="1" applyAlignment="1">
      <alignment horizontal="right" vertical="center" wrapText="1"/>
    </xf>
    <xf numFmtId="0" fontId="3" fillId="0" borderId="23" xfId="1263" applyFont="1" applyFill="1" applyBorder="1" applyAlignment="1">
      <alignment horizontal="left" vertical="center" wrapText="1"/>
    </xf>
    <xf numFmtId="0" fontId="3" fillId="0" borderId="23" xfId="1263" applyFont="1" applyFill="1" applyBorder="1" applyAlignment="1">
      <alignment horizontal="center" vertical="center" wrapText="1"/>
    </xf>
    <xf numFmtId="2" fontId="28" fillId="0" borderId="23" xfId="1263" applyNumberFormat="1" applyFont="1" applyFill="1" applyBorder="1" applyAlignment="1">
      <alignment horizontal="right" vertical="center" wrapText="1"/>
    </xf>
    <xf numFmtId="0" fontId="33" fillId="0" borderId="23" xfId="10" applyFont="1" applyFill="1" applyBorder="1" applyAlignment="1" applyProtection="1">
      <alignment horizontal="justify" vertical="center" wrapText="1"/>
      <protection locked="0"/>
    </xf>
    <xf numFmtId="0" fontId="26" fillId="2" borderId="23" xfId="1263" applyFont="1" applyFill="1" applyBorder="1" applyAlignment="1">
      <alignment horizontal="center" vertical="center" wrapText="1"/>
    </xf>
    <xf numFmtId="0" fontId="26" fillId="4" borderId="23" xfId="1263" applyFont="1" applyFill="1" applyBorder="1" applyAlignment="1">
      <alignment vertical="center" wrapText="1"/>
    </xf>
    <xf numFmtId="0" fontId="28" fillId="4" borderId="23" xfId="1263" applyFont="1" applyFill="1" applyBorder="1" applyAlignment="1">
      <alignment horizontal="left" vertical="center" wrapText="1"/>
    </xf>
    <xf numFmtId="0" fontId="26" fillId="0" borderId="23" xfId="1263" applyFont="1" applyFill="1" applyBorder="1" applyAlignment="1">
      <alignment vertical="center" wrapText="1"/>
    </xf>
    <xf numFmtId="2" fontId="3" fillId="0" borderId="23" xfId="1263" applyNumberFormat="1" applyFont="1" applyFill="1" applyBorder="1" applyAlignment="1">
      <alignment vertical="center" wrapText="1"/>
    </xf>
    <xf numFmtId="0" fontId="28" fillId="0" borderId="23" xfId="1263" applyFont="1" applyFill="1" applyBorder="1" applyAlignment="1">
      <alignment horizontal="center" vertical="center" wrapText="1"/>
    </xf>
    <xf numFmtId="43" fontId="42" fillId="0" borderId="23" xfId="1263" applyNumberFormat="1" applyFont="1" applyFill="1" applyBorder="1" applyAlignment="1">
      <alignment horizontal="right" vertical="center" wrapText="1"/>
    </xf>
    <xf numFmtId="0" fontId="28" fillId="0" borderId="23" xfId="1263" applyFont="1" applyFill="1" applyBorder="1" applyAlignment="1">
      <alignment vertical="center" wrapText="1"/>
    </xf>
    <xf numFmtId="167" fontId="28" fillId="0" borderId="23" xfId="1263" applyNumberFormat="1" applyFont="1" applyFill="1" applyBorder="1" applyAlignment="1">
      <alignment horizontal="right" vertical="center" wrapText="1"/>
    </xf>
    <xf numFmtId="43" fontId="28" fillId="0" borderId="23" xfId="1263" applyNumberFormat="1" applyFont="1" applyFill="1" applyBorder="1" applyAlignment="1">
      <alignment horizontal="right" vertical="center" wrapText="1"/>
    </xf>
    <xf numFmtId="167" fontId="28" fillId="2" borderId="23" xfId="1263" applyNumberFormat="1" applyFont="1" applyFill="1" applyBorder="1" applyAlignment="1">
      <alignment horizontal="right" vertical="center" wrapText="1"/>
    </xf>
    <xf numFmtId="43" fontId="42" fillId="2" borderId="23" xfId="1263" applyNumberFormat="1" applyFont="1" applyFill="1" applyBorder="1" applyAlignment="1">
      <alignment horizontal="right" vertical="center" wrapText="1"/>
    </xf>
    <xf numFmtId="0" fontId="2" fillId="0" borderId="23" xfId="0" applyFont="1" applyFill="1" applyBorder="1" applyAlignment="1">
      <alignment horizontal="center" vertical="center" wrapText="1"/>
    </xf>
    <xf numFmtId="0" fontId="3" fillId="0" borderId="23" xfId="1263" applyFont="1" applyBorder="1" applyAlignment="1">
      <alignment horizontal="center" vertical="center" wrapText="1"/>
    </xf>
    <xf numFmtId="0" fontId="3" fillId="0" borderId="23" xfId="1263" applyFont="1" applyBorder="1" applyAlignment="1">
      <alignment vertical="center" wrapText="1"/>
    </xf>
    <xf numFmtId="2" fontId="3" fillId="0" borderId="23" xfId="1263" applyNumberFormat="1" applyFont="1" applyBorder="1" applyAlignment="1">
      <alignment vertical="center" wrapText="1"/>
    </xf>
    <xf numFmtId="0" fontId="28" fillId="0" borderId="23" xfId="1263" applyFont="1" applyBorder="1" applyAlignment="1">
      <alignment vertical="center" wrapText="1"/>
    </xf>
    <xf numFmtId="2" fontId="28" fillId="0" borderId="23" xfId="1263" applyNumberFormat="1" applyFont="1" applyBorder="1" applyAlignment="1">
      <alignment vertical="center" wrapText="1"/>
    </xf>
    <xf numFmtId="0" fontId="28" fillId="0" borderId="23" xfId="1263" applyFont="1" applyBorder="1" applyAlignment="1">
      <alignment horizontal="center" vertical="center" wrapText="1"/>
    </xf>
    <xf numFmtId="0" fontId="3" fillId="0" borderId="0" xfId="1281" applyFont="1" applyAlignment="1">
      <alignment vertical="center" wrapText="1"/>
    </xf>
    <xf numFmtId="0" fontId="2" fillId="62" borderId="23" xfId="1281" applyFont="1" applyFill="1" applyBorder="1" applyAlignment="1">
      <alignment horizontal="center" vertical="center" wrapText="1"/>
    </xf>
    <xf numFmtId="0" fontId="26" fillId="63" borderId="23" xfId="1281" applyFont="1" applyFill="1" applyBorder="1" applyAlignment="1">
      <alignment vertical="center" wrapText="1"/>
    </xf>
    <xf numFmtId="1" fontId="26" fillId="63" borderId="23" xfId="1281" applyNumberFormat="1" applyFont="1" applyFill="1" applyBorder="1" applyAlignment="1">
      <alignment horizontal="center" vertical="center" wrapText="1"/>
    </xf>
    <xf numFmtId="0" fontId="26" fillId="63" borderId="23" xfId="1281" applyFont="1" applyFill="1" applyBorder="1" applyAlignment="1">
      <alignment horizontal="right" vertical="center" wrapText="1"/>
    </xf>
    <xf numFmtId="2" fontId="26" fillId="63" borderId="23" xfId="1281" applyNumberFormat="1" applyFont="1" applyFill="1" applyBorder="1" applyAlignment="1">
      <alignment horizontal="center" vertical="center" wrapText="1"/>
    </xf>
    <xf numFmtId="2" fontId="26" fillId="63" borderId="23" xfId="1281" applyNumberFormat="1" applyFont="1" applyFill="1" applyBorder="1" applyAlignment="1">
      <alignment horizontal="right" vertical="center" wrapText="1"/>
    </xf>
    <xf numFmtId="167" fontId="26" fillId="63" borderId="23" xfId="1281" applyNumberFormat="1" applyFont="1" applyFill="1" applyBorder="1" applyAlignment="1">
      <alignment horizontal="right" vertical="center" wrapText="1"/>
    </xf>
    <xf numFmtId="43" fontId="26" fillId="63" borderId="23"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3" xfId="1281" applyFont="1" applyFill="1" applyBorder="1" applyAlignment="1">
      <alignment horizontal="center" vertical="center" wrapText="1"/>
    </xf>
    <xf numFmtId="0" fontId="26" fillId="64" borderId="23" xfId="1281" applyFont="1" applyFill="1" applyBorder="1" applyAlignment="1">
      <alignment vertical="center" wrapText="1"/>
    </xf>
    <xf numFmtId="0" fontId="2" fillId="58" borderId="23" xfId="1281" applyFont="1" applyFill="1" applyBorder="1" applyAlignment="1">
      <alignment vertical="center" wrapText="1"/>
    </xf>
    <xf numFmtId="1" fontId="2" fillId="58" borderId="23" xfId="1281" applyNumberFormat="1" applyFont="1" applyFill="1" applyBorder="1" applyAlignment="1">
      <alignment vertical="center" wrapText="1"/>
    </xf>
    <xf numFmtId="0" fontId="2" fillId="58" borderId="23" xfId="1281" applyFont="1" applyFill="1" applyBorder="1" applyAlignment="1">
      <alignment horizontal="right" vertical="center" wrapText="1"/>
    </xf>
    <xf numFmtId="1" fontId="2" fillId="58" borderId="23" xfId="1281" applyNumberFormat="1" applyFont="1" applyFill="1" applyBorder="1" applyAlignment="1">
      <alignment horizontal="center" vertical="center" wrapText="1"/>
    </xf>
    <xf numFmtId="43" fontId="2" fillId="58" borderId="23" xfId="1281" applyNumberFormat="1" applyFont="1" applyFill="1" applyBorder="1" applyAlignment="1">
      <alignment horizontal="right" vertical="center" wrapText="1"/>
    </xf>
    <xf numFmtId="167" fontId="26" fillId="58" borderId="23" xfId="1281" applyNumberFormat="1" applyFont="1" applyFill="1" applyBorder="1" applyAlignment="1">
      <alignment horizontal="right" vertical="center" wrapText="1"/>
    </xf>
    <xf numFmtId="43" fontId="33" fillId="58" borderId="23" xfId="1281" applyNumberFormat="1" applyFont="1" applyFill="1" applyBorder="1" applyAlignment="1">
      <alignment horizontal="justify" vertical="center" wrapText="1"/>
    </xf>
    <xf numFmtId="0" fontId="4" fillId="4" borderId="23" xfId="1281" applyFont="1" applyFill="1" applyBorder="1" applyAlignment="1">
      <alignment vertical="center" wrapText="1"/>
    </xf>
    <xf numFmtId="0" fontId="3" fillId="2" borderId="23" xfId="1281" applyFont="1" applyFill="1" applyBorder="1" applyAlignment="1">
      <alignment vertical="center" wrapText="1"/>
    </xf>
    <xf numFmtId="1" fontId="3" fillId="2" borderId="23" xfId="1281" applyNumberFormat="1" applyFont="1" applyFill="1" applyBorder="1" applyAlignment="1">
      <alignment vertical="center" wrapText="1"/>
    </xf>
    <xf numFmtId="0" fontId="3" fillId="2" borderId="23" xfId="1281" applyFont="1" applyFill="1" applyBorder="1" applyAlignment="1">
      <alignment horizontal="right" vertical="center" wrapText="1"/>
    </xf>
    <xf numFmtId="1" fontId="3" fillId="2" borderId="23" xfId="1281" applyNumberFormat="1" applyFont="1" applyFill="1" applyBorder="1" applyAlignment="1">
      <alignment horizontal="center" vertical="center" wrapText="1"/>
    </xf>
    <xf numFmtId="43" fontId="3" fillId="2" borderId="23" xfId="1281" applyNumberFormat="1" applyFont="1" applyFill="1" applyBorder="1" applyAlignment="1">
      <alignment vertical="center" wrapText="1"/>
    </xf>
    <xf numFmtId="43" fontId="3" fillId="2" borderId="23" xfId="1281" applyNumberFormat="1" applyFont="1" applyFill="1" applyBorder="1" applyAlignment="1">
      <alignment horizontal="justify" vertical="center" wrapText="1"/>
    </xf>
    <xf numFmtId="0" fontId="28" fillId="0" borderId="23"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3" xfId="1281" applyFont="1" applyBorder="1" applyAlignment="1">
      <alignment horizontal="justify" vertical="center" wrapText="1"/>
    </xf>
    <xf numFmtId="0" fontId="26" fillId="0" borderId="23" xfId="766" applyFont="1" applyBorder="1" applyAlignment="1">
      <alignment horizontal="justify" vertical="center" wrapText="1"/>
    </xf>
    <xf numFmtId="0" fontId="26" fillId="0" borderId="23" xfId="766" applyFont="1" applyBorder="1" applyAlignment="1" applyProtection="1">
      <alignment vertical="center" wrapText="1"/>
      <protection locked="0"/>
    </xf>
    <xf numFmtId="1" fontId="34" fillId="0" borderId="23" xfId="766" applyNumberFormat="1" applyFont="1" applyBorder="1" applyAlignment="1" applyProtection="1">
      <alignment horizontal="center" vertical="center" wrapText="1"/>
      <protection locked="0"/>
    </xf>
    <xf numFmtId="43" fontId="34" fillId="0" borderId="23" xfId="9" applyFont="1" applyFill="1" applyBorder="1" applyAlignment="1" applyProtection="1">
      <alignment horizontal="right" vertical="center" wrapText="1"/>
    </xf>
    <xf numFmtId="2" fontId="26" fillId="0" borderId="23" xfId="766" applyNumberFormat="1" applyFont="1" applyBorder="1" applyAlignment="1" applyProtection="1">
      <alignment horizontal="right" vertical="center" wrapText="1"/>
      <protection locked="0"/>
    </xf>
    <xf numFmtId="0" fontId="26" fillId="0" borderId="23" xfId="766" applyFont="1" applyBorder="1" applyAlignment="1" applyProtection="1">
      <alignment horizontal="justify" vertical="center" wrapText="1"/>
      <protection locked="0"/>
    </xf>
    <xf numFmtId="1" fontId="28" fillId="0" borderId="23" xfId="1152" applyNumberFormat="1" applyFont="1" applyFill="1" applyBorder="1" applyAlignment="1" applyProtection="1">
      <alignment vertical="center" wrapText="1"/>
      <protection locked="0"/>
    </xf>
    <xf numFmtId="2" fontId="28" fillId="0" borderId="23" xfId="1281" applyNumberFormat="1" applyFont="1" applyBorder="1" applyAlignment="1">
      <alignment horizontal="right" vertical="center" wrapText="1"/>
    </xf>
    <xf numFmtId="0" fontId="4" fillId="0" borderId="23" xfId="6" applyFont="1" applyBorder="1" applyAlignment="1" applyProtection="1">
      <alignment vertical="center" wrapText="1"/>
      <protection locked="0"/>
    </xf>
    <xf numFmtId="1" fontId="4" fillId="0" borderId="23" xfId="1152" applyNumberFormat="1" applyFont="1" applyFill="1" applyBorder="1" applyAlignment="1" applyProtection="1">
      <alignment vertical="center" wrapText="1"/>
      <protection locked="0"/>
    </xf>
    <xf numFmtId="0" fontId="4" fillId="0" borderId="23" xfId="1281" applyFont="1" applyBorder="1" applyAlignment="1">
      <alignment horizontal="justify" vertical="center" wrapText="1"/>
    </xf>
    <xf numFmtId="0" fontId="28" fillId="0" borderId="23" xfId="6" applyFont="1" applyFill="1" applyBorder="1" applyAlignment="1" applyProtection="1">
      <alignment vertical="center" wrapText="1"/>
      <protection locked="0"/>
    </xf>
    <xf numFmtId="1" fontId="28" fillId="0" borderId="23" xfId="6" applyNumberFormat="1" applyFont="1" applyFill="1" applyBorder="1" applyAlignment="1" applyProtection="1">
      <alignment horizontal="center" vertical="center" wrapText="1"/>
      <protection locked="0"/>
    </xf>
    <xf numFmtId="2" fontId="4" fillId="0" borderId="23" xfId="1281" applyNumberFormat="1" applyFont="1" applyBorder="1" applyAlignment="1">
      <alignment horizontal="justify" vertical="center" wrapText="1"/>
    </xf>
    <xf numFmtId="1" fontId="26" fillId="0" borderId="23" xfId="1152" applyNumberFormat="1" applyFont="1" applyFill="1" applyBorder="1" applyAlignment="1" applyProtection="1">
      <alignment vertical="center" wrapText="1"/>
      <protection locked="0"/>
    </xf>
    <xf numFmtId="2" fontId="26" fillId="0" borderId="23" xfId="6" applyNumberFormat="1" applyFont="1" applyFill="1" applyBorder="1" applyAlignment="1">
      <alignment horizontal="right" vertical="center" wrapText="1"/>
    </xf>
    <xf numFmtId="43" fontId="34" fillId="0" borderId="23" xfId="9" applyFont="1" applyFill="1" applyBorder="1" applyAlignment="1" applyProtection="1">
      <alignment vertical="center" wrapText="1"/>
    </xf>
    <xf numFmtId="43" fontId="34" fillId="0" borderId="23" xfId="9" applyFont="1" applyFill="1" applyBorder="1" applyAlignment="1" applyProtection="1">
      <alignment horizontal="justify" vertical="center" wrapText="1"/>
    </xf>
    <xf numFmtId="0" fontId="26" fillId="0" borderId="23" xfId="1281" applyFont="1" applyBorder="1" applyAlignment="1">
      <alignment horizontal="center" vertical="center" wrapText="1"/>
    </xf>
    <xf numFmtId="0" fontId="34" fillId="0" borderId="23" xfId="704" applyFont="1" applyBorder="1" applyAlignment="1">
      <alignment vertical="center" wrapText="1"/>
    </xf>
    <xf numFmtId="0" fontId="34" fillId="0" borderId="23" xfId="10" applyFont="1" applyBorder="1" applyAlignment="1" applyProtection="1">
      <alignment vertical="center" wrapText="1"/>
      <protection locked="0"/>
    </xf>
    <xf numFmtId="1" fontId="34" fillId="0" borderId="23" xfId="10" applyNumberFormat="1" applyFont="1" applyBorder="1" applyAlignment="1" applyProtection="1">
      <alignment horizontal="center" vertical="center" wrapText="1"/>
      <protection locked="0"/>
    </xf>
    <xf numFmtId="2" fontId="34" fillId="0" borderId="23" xfId="10" applyNumberFormat="1" applyFont="1" applyBorder="1" applyAlignment="1">
      <alignment horizontal="right" vertical="center" wrapText="1"/>
    </xf>
    <xf numFmtId="0" fontId="26" fillId="0" borderId="23" xfId="1281" applyFont="1" applyBorder="1" applyAlignment="1">
      <alignment horizontal="justify" vertical="center" wrapText="1"/>
    </xf>
    <xf numFmtId="0" fontId="4" fillId="0" borderId="23" xfId="10" applyFont="1" applyBorder="1" applyAlignment="1" applyProtection="1">
      <alignment vertical="center" wrapText="1"/>
      <protection locked="0"/>
    </xf>
    <xf numFmtId="1" fontId="4" fillId="0" borderId="23" xfId="10" applyNumberFormat="1" applyFont="1" applyBorder="1" applyAlignment="1" applyProtection="1">
      <alignment horizontal="center" vertical="center" wrapText="1"/>
      <protection locked="0"/>
    </xf>
    <xf numFmtId="2" fontId="28" fillId="0" borderId="23" xfId="1281" applyNumberFormat="1" applyFont="1" applyBorder="1" applyAlignment="1" applyProtection="1">
      <alignment vertical="center" wrapText="1"/>
      <protection locked="0"/>
    </xf>
    <xf numFmtId="0" fontId="34" fillId="0" borderId="23" xfId="10" applyFont="1" applyBorder="1" applyAlignment="1">
      <alignment horizontal="justify" vertical="center" wrapText="1"/>
    </xf>
    <xf numFmtId="167" fontId="34" fillId="0" borderId="23" xfId="9" applyNumberFormat="1" applyFont="1" applyFill="1" applyBorder="1" applyAlignment="1" applyProtection="1">
      <alignment horizontal="right" vertical="center" wrapText="1"/>
    </xf>
    <xf numFmtId="2" fontId="26" fillId="0" borderId="23" xfId="10" applyNumberFormat="1" applyFont="1" applyBorder="1" applyAlignment="1">
      <alignment horizontal="right" vertical="center"/>
    </xf>
    <xf numFmtId="0" fontId="26" fillId="0" borderId="23" xfId="1281" applyFont="1" applyBorder="1" applyAlignment="1" applyProtection="1">
      <alignment horizontal="justify" vertical="center" wrapText="1"/>
      <protection locked="0"/>
    </xf>
    <xf numFmtId="0" fontId="26" fillId="0" borderId="23" xfId="704" applyFont="1" applyBorder="1" applyAlignment="1">
      <alignment horizontal="justify" vertical="center" wrapText="1"/>
    </xf>
    <xf numFmtId="0" fontId="34" fillId="0" borderId="23" xfId="6" applyFont="1" applyBorder="1" applyAlignment="1" applyProtection="1">
      <alignment vertical="center" wrapText="1"/>
      <protection locked="0"/>
    </xf>
    <xf numFmtId="1" fontId="34" fillId="0" borderId="23" xfId="766" applyNumberFormat="1" applyFont="1" applyBorder="1" applyAlignment="1" applyProtection="1">
      <alignment horizontal="right" vertical="center" wrapText="1"/>
      <protection locked="0"/>
    </xf>
    <xf numFmtId="0" fontId="33" fillId="0" borderId="23" xfId="766" applyFont="1" applyFill="1" applyBorder="1" applyAlignment="1" applyProtection="1">
      <alignment horizontal="justify" vertical="center" wrapText="1"/>
      <protection locked="0"/>
    </xf>
    <xf numFmtId="0" fontId="26" fillId="2" borderId="23" xfId="766" applyFont="1" applyFill="1" applyBorder="1" applyAlignment="1">
      <alignment horizontal="justify" vertical="center" wrapText="1"/>
    </xf>
    <xf numFmtId="0" fontId="26" fillId="2" borderId="23" xfId="6" applyFont="1" applyFill="1" applyBorder="1" applyAlignment="1" applyProtection="1">
      <alignment vertical="center" wrapText="1"/>
      <protection locked="0"/>
    </xf>
    <xf numFmtId="1" fontId="26" fillId="2" borderId="23" xfId="1152" applyNumberFormat="1" applyFont="1" applyFill="1" applyBorder="1" applyAlignment="1" applyProtection="1">
      <alignment vertical="center" wrapText="1"/>
      <protection locked="0"/>
    </xf>
    <xf numFmtId="167" fontId="34" fillId="2" borderId="23" xfId="9" applyNumberFormat="1" applyFont="1" applyFill="1" applyBorder="1" applyAlignment="1" applyProtection="1">
      <alignment horizontal="right" vertical="center" wrapText="1"/>
    </xf>
    <xf numFmtId="1" fontId="26" fillId="2" borderId="23" xfId="6" applyNumberFormat="1" applyFont="1" applyFill="1" applyBorder="1" applyAlignment="1" applyProtection="1">
      <alignment horizontal="center" vertical="center" wrapText="1"/>
      <protection locked="0"/>
    </xf>
    <xf numFmtId="2" fontId="26" fillId="2" borderId="23" xfId="6" applyNumberFormat="1" applyFont="1" applyFill="1" applyBorder="1" applyAlignment="1">
      <alignment horizontal="right" vertical="center" wrapText="1"/>
    </xf>
    <xf numFmtId="0" fontId="34" fillId="2" borderId="23" xfId="1281" applyFont="1" applyFill="1" applyBorder="1" applyAlignment="1">
      <alignment horizontal="justify" vertical="center" wrapText="1"/>
    </xf>
    <xf numFmtId="0" fontId="26" fillId="0" borderId="23" xfId="766" applyFont="1" applyFill="1" applyBorder="1" applyAlignment="1">
      <alignment horizontal="justify" vertical="center" wrapText="1"/>
    </xf>
    <xf numFmtId="0" fontId="26" fillId="58" borderId="23" xfId="1281" applyFont="1" applyFill="1" applyBorder="1" applyAlignment="1">
      <alignment vertical="center" wrapText="1"/>
    </xf>
    <xf numFmtId="2" fontId="2" fillId="58" borderId="23" xfId="1281" applyNumberFormat="1" applyFont="1" applyFill="1" applyBorder="1" applyAlignment="1">
      <alignment horizontal="right" vertical="center" wrapText="1"/>
    </xf>
    <xf numFmtId="0" fontId="2" fillId="58" borderId="23" xfId="1281" applyFont="1" applyFill="1" applyBorder="1" applyAlignment="1">
      <alignment horizontal="justify" vertical="center" wrapText="1"/>
    </xf>
    <xf numFmtId="0" fontId="3" fillId="0" borderId="23" xfId="1281" applyFont="1" applyBorder="1" applyAlignment="1">
      <alignment vertical="center" wrapText="1"/>
    </xf>
    <xf numFmtId="2" fontId="3" fillId="0" borderId="23" xfId="1281" applyNumberFormat="1" applyFont="1" applyBorder="1" applyAlignment="1">
      <alignment vertical="center" wrapText="1"/>
    </xf>
    <xf numFmtId="0" fontId="28" fillId="2" borderId="23"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5" borderId="23" xfId="100" applyFont="1" applyFill="1" applyBorder="1" applyAlignment="1">
      <alignment horizontal="center" vertical="center" wrapText="1"/>
    </xf>
    <xf numFmtId="0" fontId="4" fillId="0" borderId="23" xfId="0" applyFont="1" applyFill="1" applyBorder="1" applyAlignment="1">
      <alignment vertical="center" wrapText="1"/>
    </xf>
    <xf numFmtId="0" fontId="4" fillId="0" borderId="23" xfId="0" applyNumberFormat="1" applyFont="1" applyFill="1" applyBorder="1" applyAlignment="1">
      <alignment horizontal="justify" vertical="center" wrapText="1"/>
    </xf>
    <xf numFmtId="2" fontId="28" fillId="78" borderId="1" xfId="1150" applyNumberFormat="1" applyFont="1" applyFill="1" applyBorder="1" applyAlignment="1">
      <alignment horizontal="right" vertical="center" wrapText="1"/>
    </xf>
    <xf numFmtId="1" fontId="28" fillId="78" borderId="23" xfId="0" applyNumberFormat="1" applyFont="1" applyFill="1" applyBorder="1" applyAlignment="1">
      <alignment horizontal="center" vertical="center" wrapText="1"/>
    </xf>
    <xf numFmtId="0" fontId="4" fillId="78" borderId="23" xfId="0" applyFont="1" applyFill="1" applyBorder="1" applyAlignment="1">
      <alignment horizontal="center" vertical="center" wrapText="1"/>
    </xf>
    <xf numFmtId="0" fontId="4" fillId="78" borderId="23" xfId="0" applyFont="1" applyFill="1" applyBorder="1" applyAlignment="1">
      <alignment vertical="center" wrapText="1"/>
    </xf>
    <xf numFmtId="0" fontId="4" fillId="78" borderId="23" xfId="0" applyFont="1" applyFill="1" applyBorder="1" applyAlignment="1">
      <alignment horizontal="left" vertical="center" wrapText="1"/>
    </xf>
    <xf numFmtId="0" fontId="28" fillId="78" borderId="1" xfId="2" applyFont="1" applyFill="1" applyBorder="1" applyAlignment="1">
      <alignment horizontal="justify" vertical="center" wrapText="1"/>
    </xf>
    <xf numFmtId="174" fontId="4" fillId="0" borderId="23" xfId="1" applyNumberFormat="1" applyFont="1" applyFill="1" applyBorder="1" applyAlignment="1">
      <alignment horizontal="center" vertical="center" wrapText="1"/>
    </xf>
    <xf numFmtId="164" fontId="2" fillId="0" borderId="23" xfId="1" applyFont="1" applyFill="1" applyBorder="1" applyAlignment="1">
      <alignment horizontal="center" vertical="center" wrapText="1"/>
    </xf>
    <xf numFmtId="164" fontId="3" fillId="0" borderId="23" xfId="1" applyFont="1" applyFill="1" applyBorder="1" applyAlignment="1">
      <alignment horizontal="center" vertical="center" wrapText="1"/>
    </xf>
    <xf numFmtId="174" fontId="3" fillId="0" borderId="23" xfId="1" applyNumberFormat="1" applyFont="1" applyFill="1" applyBorder="1" applyAlignment="1">
      <alignment horizontal="center" vertical="center" wrapText="1"/>
    </xf>
    <xf numFmtId="1" fontId="3" fillId="0" borderId="23" xfId="1" applyNumberFormat="1" applyFont="1" applyFill="1" applyBorder="1" applyAlignment="1">
      <alignment horizontal="center" vertical="center" wrapText="1"/>
    </xf>
    <xf numFmtId="0" fontId="2" fillId="0" borderId="23" xfId="1" applyNumberFormat="1" applyFont="1" applyFill="1" applyBorder="1" applyAlignment="1">
      <alignment horizontal="justify" vertical="center" wrapText="1"/>
    </xf>
    <xf numFmtId="2" fontId="28" fillId="78" borderId="23" xfId="1150" applyNumberFormat="1" applyFont="1" applyFill="1" applyBorder="1" applyAlignment="1">
      <alignment horizontal="right" vertical="center" wrapText="1"/>
    </xf>
    <xf numFmtId="0" fontId="28" fillId="78" borderId="23" xfId="2" applyFont="1" applyFill="1" applyBorder="1" applyAlignment="1">
      <alignment horizontal="justify" vertical="center" wrapText="1"/>
    </xf>
    <xf numFmtId="2" fontId="28" fillId="78" borderId="23" xfId="10" applyNumberFormat="1" applyFont="1" applyFill="1" applyBorder="1" applyAlignment="1" applyProtection="1">
      <alignment horizontal="justify" vertical="center" wrapText="1"/>
      <protection locked="0"/>
    </xf>
    <xf numFmtId="2" fontId="28" fillId="78" borderId="1" xfId="1150" applyNumberFormat="1" applyFont="1" applyFill="1" applyBorder="1" applyAlignment="1" applyProtection="1">
      <alignment vertical="center" wrapText="1"/>
      <protection locked="0"/>
    </xf>
    <xf numFmtId="0" fontId="28" fillId="78" borderId="1" xfId="5" applyFont="1" applyFill="1" applyBorder="1" applyAlignment="1">
      <alignment horizontal="justify" vertical="center" wrapText="1"/>
    </xf>
    <xf numFmtId="0" fontId="32" fillId="78" borderId="1" xfId="2" applyFont="1" applyFill="1" applyBorder="1" applyAlignment="1" applyProtection="1">
      <alignment horizontal="justify" vertical="center" wrapText="1"/>
      <protection locked="0"/>
    </xf>
    <xf numFmtId="43" fontId="28" fillId="78" borderId="1" xfId="6" applyNumberFormat="1" applyFont="1" applyFill="1" applyBorder="1" applyAlignment="1" applyProtection="1">
      <alignment horizontal="justify" vertical="center" wrapText="1"/>
      <protection locked="0"/>
    </xf>
    <xf numFmtId="2" fontId="26" fillId="78" borderId="23" xfId="1150" applyNumberFormat="1" applyFont="1" applyFill="1" applyBorder="1" applyAlignment="1">
      <alignment horizontal="right" vertical="center" wrapText="1"/>
    </xf>
    <xf numFmtId="0" fontId="28" fillId="78" borderId="23" xfId="1150" applyNumberFormat="1" applyFont="1" applyFill="1" applyBorder="1" applyAlignment="1">
      <alignment horizontal="justify" vertical="center" wrapText="1"/>
    </xf>
    <xf numFmtId="43" fontId="28" fillId="78" borderId="23" xfId="1150" applyNumberFormat="1" applyFont="1" applyFill="1" applyBorder="1" applyAlignment="1" applyProtection="1">
      <alignment vertical="center" wrapText="1"/>
      <protection locked="0"/>
    </xf>
    <xf numFmtId="2" fontId="34" fillId="78" borderId="23" xfId="704" applyNumberFormat="1" applyFont="1" applyFill="1" applyBorder="1" applyAlignment="1" applyProtection="1">
      <alignment horizontal="right" vertical="center" wrapText="1"/>
    </xf>
    <xf numFmtId="0" fontId="26" fillId="78" borderId="23" xfId="766" applyNumberFormat="1" applyFont="1" applyFill="1" applyBorder="1" applyAlignment="1" applyProtection="1">
      <alignment horizontal="justify" vertical="center" wrapText="1"/>
      <protection locked="0"/>
    </xf>
    <xf numFmtId="2" fontId="3" fillId="78" borderId="23" xfId="1150" applyNumberFormat="1" applyFont="1" applyFill="1" applyBorder="1" applyAlignment="1">
      <alignment vertical="center" wrapText="1"/>
    </xf>
    <xf numFmtId="4" fontId="28" fillId="78" borderId="23" xfId="1150" applyNumberFormat="1" applyFont="1" applyFill="1" applyBorder="1" applyAlignment="1">
      <alignment vertical="center" wrapText="1"/>
    </xf>
    <xf numFmtId="2" fontId="28" fillId="78" borderId="1" xfId="767" applyNumberFormat="1" applyFont="1" applyFill="1" applyBorder="1" applyAlignment="1" applyProtection="1">
      <alignment horizontal="right" vertical="center" wrapText="1"/>
      <protection locked="0"/>
    </xf>
    <xf numFmtId="2" fontId="4" fillId="78" borderId="23" xfId="0" applyNumberFormat="1" applyFont="1" applyFill="1" applyBorder="1" applyAlignment="1">
      <alignment vertical="center" wrapText="1"/>
    </xf>
    <xf numFmtId="0" fontId="4" fillId="0" borderId="23" xfId="0" applyFont="1" applyFill="1" applyBorder="1" applyAlignment="1">
      <alignment horizontal="center" vertical="center"/>
    </xf>
    <xf numFmtId="2" fontId="26" fillId="0" borderId="23" xfId="767" applyNumberFormat="1" applyFont="1" applyFill="1" applyBorder="1" applyAlignment="1" applyProtection="1">
      <alignment horizontal="justify" vertical="center" wrapText="1"/>
      <protection locked="0"/>
    </xf>
    <xf numFmtId="0" fontId="26" fillId="78" borderId="1" xfId="2" applyFont="1" applyFill="1" applyBorder="1" applyAlignment="1" applyProtection="1">
      <alignment horizontal="justify" vertical="center" wrapText="1"/>
      <protection locked="0"/>
    </xf>
    <xf numFmtId="164" fontId="3" fillId="0" borderId="23" xfId="1" applyFont="1" applyFill="1" applyBorder="1" applyAlignment="1">
      <alignment horizontal="right" vertical="center" wrapText="1"/>
    </xf>
    <xf numFmtId="164" fontId="2" fillId="22" borderId="23" xfId="1" applyFont="1" applyFill="1" applyBorder="1" applyAlignment="1">
      <alignment vertical="center" wrapText="1"/>
    </xf>
    <xf numFmtId="43" fontId="42" fillId="67" borderId="23" xfId="3" applyFont="1" applyFill="1" applyBorder="1" applyAlignment="1">
      <alignment horizontal="center" vertical="center" wrapText="1"/>
    </xf>
    <xf numFmtId="43" fontId="34" fillId="25" borderId="23" xfId="1142" applyFont="1" applyFill="1" applyBorder="1" applyAlignment="1">
      <alignment horizontal="center" vertical="center" wrapText="1"/>
    </xf>
    <xf numFmtId="43" fontId="34" fillId="25" borderId="23" xfId="3" applyFont="1" applyFill="1" applyBorder="1" applyAlignment="1">
      <alignment horizontal="center" vertical="center" wrapText="1"/>
    </xf>
    <xf numFmtId="2" fontId="32" fillId="78" borderId="1" xfId="7" applyNumberFormat="1" applyFont="1" applyFill="1" applyBorder="1" applyAlignment="1" applyProtection="1">
      <alignment horizontal="right" vertical="center" wrapText="1"/>
      <protection locked="0"/>
    </xf>
    <xf numFmtId="0" fontId="34" fillId="78" borderId="1" xfId="1070" applyNumberFormat="1" applyFont="1" applyFill="1" applyBorder="1" applyAlignment="1" applyProtection="1">
      <alignment horizontal="justify" vertical="center" wrapText="1"/>
      <protection locked="0"/>
    </xf>
    <xf numFmtId="2" fontId="4" fillId="78" borderId="1" xfId="1070" applyNumberFormat="1" applyFont="1" applyFill="1" applyBorder="1" applyAlignment="1" applyProtection="1">
      <alignment horizontal="center" vertical="center" wrapText="1"/>
      <protection locked="0"/>
    </xf>
    <xf numFmtId="0" fontId="3" fillId="78" borderId="23" xfId="1150" applyFont="1" applyFill="1" applyBorder="1" applyAlignment="1">
      <alignment vertical="center" wrapText="1"/>
    </xf>
    <xf numFmtId="0" fontId="3" fillId="78" borderId="1" xfId="1150" applyFont="1" applyFill="1" applyBorder="1" applyAlignment="1">
      <alignment horizontal="justify" vertical="center" wrapText="1"/>
    </xf>
    <xf numFmtId="0" fontId="26" fillId="78" borderId="1" xfId="1098" applyFont="1" applyFill="1" applyBorder="1" applyAlignment="1">
      <alignment horizontal="justify" vertical="center" wrapText="1"/>
    </xf>
    <xf numFmtId="2" fontId="26" fillId="78" borderId="1" xfId="1098" applyNumberFormat="1" applyFont="1" applyFill="1" applyBorder="1" applyAlignment="1">
      <alignment horizontal="justify" vertical="center" wrapText="1"/>
    </xf>
    <xf numFmtId="0" fontId="26" fillId="78" borderId="1" xfId="767" applyFont="1" applyFill="1" applyBorder="1" applyAlignment="1" applyProtection="1">
      <alignment horizontal="justify" vertical="center" wrapText="1"/>
      <protection locked="0"/>
    </xf>
    <xf numFmtId="43" fontId="26" fillId="78" borderId="1" xfId="1098" applyNumberFormat="1" applyFont="1" applyFill="1" applyBorder="1" applyAlignment="1">
      <alignment horizontal="justify" vertical="center" wrapText="1"/>
    </xf>
    <xf numFmtId="0" fontId="28" fillId="78" borderId="1" xfId="6" applyFont="1" applyFill="1" applyBorder="1" applyAlignment="1" applyProtection="1">
      <alignment horizontal="justify" vertical="center" wrapText="1"/>
      <protection locked="0"/>
    </xf>
    <xf numFmtId="0" fontId="28" fillId="78" borderId="1" xfId="909" applyFont="1" applyFill="1" applyBorder="1" applyAlignment="1" applyProtection="1">
      <alignment horizontal="justify" vertical="center" wrapText="1"/>
      <protection locked="0"/>
    </xf>
    <xf numFmtId="0" fontId="26" fillId="78" borderId="1" xfId="769" applyFont="1" applyFill="1" applyBorder="1" applyAlignment="1" applyProtection="1">
      <alignment horizontal="justify" vertical="center" wrapText="1"/>
      <protection locked="0"/>
    </xf>
    <xf numFmtId="0" fontId="32" fillId="78" borderId="1" xfId="2" applyFont="1" applyFill="1" applyBorder="1" applyAlignment="1">
      <alignment horizontal="justify" vertical="center" wrapText="1"/>
    </xf>
    <xf numFmtId="0" fontId="26" fillId="78" borderId="1" xfId="2" applyFont="1" applyFill="1" applyBorder="1" applyAlignment="1">
      <alignment horizontal="justify" vertical="center" wrapText="1"/>
    </xf>
    <xf numFmtId="0" fontId="34" fillId="78" borderId="1" xfId="0" applyFont="1" applyFill="1" applyBorder="1" applyAlignment="1">
      <alignment vertical="center" wrapText="1"/>
    </xf>
    <xf numFmtId="2" fontId="4" fillId="78" borderId="1" xfId="0" applyNumberFormat="1" applyFont="1" applyFill="1" applyBorder="1" applyAlignment="1">
      <alignment vertical="center" wrapText="1"/>
    </xf>
    <xf numFmtId="0" fontId="26" fillId="78" borderId="1" xfId="5" applyFont="1" applyFill="1" applyBorder="1" applyAlignment="1">
      <alignment horizontal="justify" vertical="center" wrapText="1"/>
    </xf>
    <xf numFmtId="0" fontId="27" fillId="78" borderId="1" xfId="2" applyFont="1" applyFill="1" applyBorder="1" applyAlignment="1" applyProtection="1">
      <alignment horizontal="justify" vertical="center" wrapText="1"/>
      <protection locked="0"/>
    </xf>
    <xf numFmtId="2" fontId="32" fillId="78" borderId="1" xfId="2" applyNumberFormat="1" applyFont="1" applyFill="1" applyBorder="1" applyAlignment="1" applyProtection="1">
      <alignment horizontal="right" vertical="center" wrapText="1"/>
      <protection locked="0"/>
    </xf>
    <xf numFmtId="0" fontId="28" fillId="78" borderId="23" xfId="766" applyNumberFormat="1" applyFont="1" applyFill="1" applyBorder="1" applyAlignment="1" applyProtection="1">
      <alignment horizontal="justify" vertical="center" wrapText="1"/>
      <protection locked="0"/>
    </xf>
    <xf numFmtId="2" fontId="28" fillId="78" borderId="23" xfId="766" applyNumberFormat="1" applyFont="1" applyFill="1" applyBorder="1" applyAlignment="1" applyProtection="1">
      <alignment horizontal="justify" vertical="center" wrapText="1"/>
      <protection locked="0"/>
    </xf>
    <xf numFmtId="2" fontId="28" fillId="78" borderId="23" xfId="1150" applyNumberFormat="1" applyFont="1" applyFill="1" applyBorder="1" applyAlignment="1" applyProtection="1">
      <alignment vertical="center" wrapText="1"/>
      <protection locked="0"/>
    </xf>
    <xf numFmtId="2" fontId="28" fillId="78" borderId="23" xfId="766" applyNumberFormat="1" applyFont="1" applyFill="1" applyBorder="1" applyAlignment="1" applyProtection="1">
      <alignment horizontal="right" vertical="center" wrapText="1"/>
      <protection locked="0"/>
    </xf>
    <xf numFmtId="0" fontId="28" fillId="78" borderId="23" xfId="821" applyFont="1" applyFill="1" applyBorder="1" applyAlignment="1" applyProtection="1">
      <alignment horizontal="justify" vertical="center" wrapText="1"/>
      <protection locked="0"/>
    </xf>
    <xf numFmtId="43" fontId="28" fillId="78" borderId="27" xfId="2" applyNumberFormat="1" applyFont="1" applyFill="1" applyBorder="1" applyAlignment="1">
      <alignment horizontal="justify" vertical="center" wrapText="1"/>
    </xf>
    <xf numFmtId="0" fontId="28" fillId="78" borderId="27" xfId="2" applyFont="1" applyFill="1" applyBorder="1" applyAlignment="1">
      <alignment horizontal="justify" vertical="center" wrapText="1"/>
    </xf>
    <xf numFmtId="2" fontId="28" fillId="78" borderId="23" xfId="0" applyNumberFormat="1" applyFont="1" applyFill="1" applyBorder="1" applyAlignment="1">
      <alignment vertical="center" wrapText="1"/>
    </xf>
    <xf numFmtId="0" fontId="28" fillId="78" borderId="23" xfId="1281" applyFont="1" applyFill="1" applyBorder="1" applyAlignment="1" applyProtection="1">
      <alignment vertical="center" wrapText="1"/>
      <protection locked="0"/>
    </xf>
    <xf numFmtId="2" fontId="28" fillId="78" borderId="23" xfId="1281" applyNumberFormat="1" applyFont="1" applyFill="1" applyBorder="1" applyAlignment="1" applyProtection="1">
      <alignment vertical="center" wrapText="1"/>
      <protection locked="0"/>
    </xf>
    <xf numFmtId="2" fontId="28" fillId="0" borderId="23"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3" xfId="6" applyNumberFormat="1" applyFont="1" applyFill="1" applyBorder="1" applyAlignment="1" applyProtection="1">
      <alignment horizontal="center" vertical="center" wrapText="1"/>
      <protection locked="0"/>
    </xf>
    <xf numFmtId="2" fontId="56" fillId="78" borderId="23" xfId="0" applyNumberFormat="1" applyFont="1" applyFill="1" applyBorder="1" applyAlignment="1">
      <alignment vertical="center" wrapText="1"/>
    </xf>
    <xf numFmtId="2" fontId="28" fillId="0" borderId="23"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3" xfId="1095" applyNumberFormat="1" applyFont="1" applyFill="1" applyBorder="1" applyAlignment="1">
      <alignment horizontal="right" vertical="center" wrapText="1"/>
    </xf>
    <xf numFmtId="43" fontId="26" fillId="0" borderId="23" xfId="1150" applyNumberFormat="1" applyFont="1" applyFill="1" applyBorder="1" applyAlignment="1" applyProtection="1">
      <alignment vertical="center" wrapText="1"/>
      <protection locked="0"/>
    </xf>
    <xf numFmtId="2" fontId="28" fillId="0" borderId="23" xfId="4" applyNumberFormat="1" applyFont="1" applyFill="1" applyBorder="1" applyAlignment="1">
      <alignment horizontal="right" vertical="center"/>
    </xf>
    <xf numFmtId="0" fontId="26" fillId="78" borderId="23" xfId="9" applyNumberFormat="1" applyFont="1" applyFill="1" applyBorder="1" applyAlignment="1" applyProtection="1">
      <alignment horizontal="right" vertical="center" wrapText="1"/>
    </xf>
    <xf numFmtId="0" fontId="26" fillId="21" borderId="23" xfId="0" applyFont="1" applyFill="1" applyBorder="1" applyAlignment="1">
      <alignment vertical="center" wrapText="1"/>
    </xf>
    <xf numFmtId="2" fontId="26" fillId="21" borderId="23" xfId="0" applyNumberFormat="1" applyFont="1" applyFill="1" applyBorder="1" applyAlignment="1">
      <alignment vertical="center" wrapText="1"/>
    </xf>
    <xf numFmtId="164" fontId="2" fillId="21" borderId="23" xfId="2025" applyNumberFormat="1" applyFont="1" applyFill="1" applyBorder="1" applyAlignment="1">
      <alignment vertical="center" wrapText="1"/>
    </xf>
    <xf numFmtId="2" fontId="2" fillId="21" borderId="23" xfId="2025" applyNumberFormat="1" applyFont="1" applyFill="1" applyBorder="1" applyAlignment="1">
      <alignment vertical="center" wrapText="1"/>
    </xf>
    <xf numFmtId="43" fontId="26" fillId="21" borderId="23" xfId="100" applyFont="1" applyFill="1" applyBorder="1" applyAlignment="1">
      <alignment vertical="center" wrapText="1"/>
    </xf>
    <xf numFmtId="2" fontId="26" fillId="21" borderId="23" xfId="100" applyNumberFormat="1" applyFont="1" applyFill="1" applyBorder="1" applyAlignment="1">
      <alignment vertical="center" wrapText="1"/>
    </xf>
    <xf numFmtId="0" fontId="26" fillId="21" borderId="23" xfId="1263" applyFont="1" applyFill="1" applyBorder="1" applyAlignment="1">
      <alignment horizontal="center" vertical="center" wrapText="1"/>
    </xf>
    <xf numFmtId="0" fontId="26" fillId="21" borderId="23" xfId="1263" applyFont="1" applyFill="1" applyBorder="1" applyAlignment="1">
      <alignment vertical="center" wrapText="1"/>
    </xf>
    <xf numFmtId="2" fontId="26" fillId="21" borderId="23"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3" xfId="2" applyFont="1" applyFill="1" applyBorder="1" applyAlignment="1">
      <alignment vertical="center" wrapText="1"/>
    </xf>
    <xf numFmtId="164" fontId="2" fillId="22" borderId="23" xfId="1" applyFont="1" applyFill="1" applyBorder="1" applyAlignment="1">
      <alignment horizontal="center" vertical="center" wrapText="1"/>
    </xf>
    <xf numFmtId="1" fontId="2" fillId="22" borderId="23" xfId="1" applyNumberFormat="1" applyFont="1" applyFill="1" applyBorder="1" applyAlignment="1">
      <alignment horizontal="center" vertical="center" wrapText="1"/>
    </xf>
    <xf numFmtId="2" fontId="34" fillId="11" borderId="23" xfId="0" applyNumberFormat="1" applyFont="1" applyFill="1" applyBorder="1" applyAlignment="1">
      <alignment vertical="center" wrapText="1"/>
    </xf>
    <xf numFmtId="0" fontId="3" fillId="11" borderId="23" xfId="1" applyNumberFormat="1" applyFont="1" applyFill="1" applyBorder="1" applyAlignment="1">
      <alignment horizontal="justify" vertical="center" wrapText="1"/>
    </xf>
    <xf numFmtId="0" fontId="3" fillId="0" borderId="23" xfId="1" applyNumberFormat="1" applyFont="1" applyFill="1" applyBorder="1" applyAlignment="1">
      <alignment horizontal="left" vertical="center" wrapText="1"/>
    </xf>
    <xf numFmtId="1" fontId="2" fillId="0" borderId="23" xfId="1" applyNumberFormat="1" applyFont="1" applyFill="1" applyBorder="1" applyAlignment="1">
      <alignment horizontal="center" vertical="center" wrapText="1"/>
    </xf>
    <xf numFmtId="164" fontId="2" fillId="0" borderId="23" xfId="1" applyFont="1" applyFill="1" applyBorder="1" applyAlignment="1">
      <alignment horizontal="left" vertical="center" wrapText="1"/>
    </xf>
    <xf numFmtId="174" fontId="2" fillId="0" borderId="23" xfId="1" applyNumberFormat="1" applyFont="1" applyFill="1" applyBorder="1" applyAlignment="1">
      <alignment horizontal="center" vertical="center" wrapText="1"/>
    </xf>
    <xf numFmtId="0" fontId="3" fillId="0" borderId="23" xfId="1" applyNumberFormat="1" applyFont="1" applyFill="1" applyBorder="1" applyAlignment="1">
      <alignment horizontal="justify" vertical="center" wrapText="1"/>
    </xf>
    <xf numFmtId="164" fontId="2" fillId="0" borderId="23" xfId="1" applyFont="1" applyFill="1" applyBorder="1" applyAlignment="1">
      <alignment vertical="center" wrapText="1"/>
    </xf>
    <xf numFmtId="164" fontId="3" fillId="0" borderId="23" xfId="1" applyFont="1" applyFill="1" applyBorder="1" applyAlignment="1">
      <alignment horizontal="left" vertical="center" wrapText="1"/>
    </xf>
    <xf numFmtId="164" fontId="3" fillId="0" borderId="23" xfId="1" applyFont="1" applyFill="1" applyBorder="1" applyAlignment="1">
      <alignment vertical="center" wrapText="1"/>
    </xf>
    <xf numFmtId="1" fontId="34" fillId="11" borderId="23" xfId="0" applyNumberFormat="1" applyFont="1" applyFill="1" applyBorder="1" applyAlignment="1">
      <alignment horizontal="center" vertical="center" wrapText="1"/>
    </xf>
    <xf numFmtId="0" fontId="34" fillId="11" borderId="23" xfId="0" applyFont="1" applyFill="1" applyBorder="1" applyAlignment="1">
      <alignment horizontal="justify" vertical="center" wrapText="1"/>
    </xf>
    <xf numFmtId="0" fontId="4" fillId="68" borderId="23" xfId="0" applyFont="1" applyFill="1" applyBorder="1" applyAlignment="1">
      <alignment vertical="center" wrapText="1"/>
    </xf>
    <xf numFmtId="0" fontId="4" fillId="68" borderId="23" xfId="0" applyFont="1" applyFill="1" applyBorder="1" applyAlignment="1">
      <alignment horizontal="center" vertical="center" wrapText="1"/>
    </xf>
    <xf numFmtId="1" fontId="26" fillId="0" borderId="23" xfId="13" applyNumberFormat="1" applyFont="1" applyBorder="1" applyAlignment="1" applyProtection="1">
      <alignment horizontal="center" vertical="center" wrapText="1"/>
      <protection locked="0"/>
    </xf>
    <xf numFmtId="0" fontId="26" fillId="0" borderId="23" xfId="11" applyFont="1" applyBorder="1" applyAlignment="1" applyProtection="1">
      <alignment horizontal="left" vertical="center" wrapText="1"/>
      <protection locked="0"/>
    </xf>
    <xf numFmtId="0" fontId="33" fillId="0" borderId="23" xfId="13" applyFont="1" applyBorder="1" applyAlignment="1" applyProtection="1">
      <alignment horizontal="justify" vertical="center" wrapText="1"/>
      <protection locked="0"/>
    </xf>
    <xf numFmtId="0" fontId="26" fillId="0" borderId="23" xfId="0" applyFont="1" applyBorder="1" applyAlignment="1">
      <alignment horizontal="justify" vertical="center" wrapText="1"/>
    </xf>
    <xf numFmtId="0" fontId="26" fillId="0" borderId="23" xfId="11" applyFont="1" applyBorder="1" applyAlignment="1" applyProtection="1">
      <alignment horizontal="justify" vertical="center" wrapText="1"/>
      <protection locked="0"/>
    </xf>
    <xf numFmtId="1" fontId="28" fillId="0" borderId="23" xfId="13" applyNumberFormat="1" applyFont="1" applyBorder="1" applyAlignment="1" applyProtection="1">
      <alignment horizontal="center" vertical="center" wrapText="1"/>
      <protection locked="0"/>
    </xf>
    <xf numFmtId="1" fontId="28" fillId="0" borderId="23" xfId="11" applyNumberFormat="1" applyFont="1" applyBorder="1" applyAlignment="1" applyProtection="1">
      <alignment horizontal="center" vertical="center" wrapText="1"/>
      <protection locked="0"/>
    </xf>
    <xf numFmtId="0" fontId="28" fillId="0" borderId="23" xfId="11" applyFont="1" applyBorder="1" applyAlignment="1" applyProtection="1">
      <alignment horizontal="center" vertical="center" wrapText="1"/>
      <protection locked="0"/>
    </xf>
    <xf numFmtId="1" fontId="26" fillId="0" borderId="23" xfId="0" applyNumberFormat="1" applyFont="1" applyBorder="1" applyAlignment="1">
      <alignment horizontal="center" vertical="center" wrapText="1"/>
    </xf>
    <xf numFmtId="0" fontId="28" fillId="0" borderId="23" xfId="11" applyFont="1" applyBorder="1" applyAlignment="1" applyProtection="1">
      <alignment horizontal="left" vertical="center" wrapText="1"/>
      <protection locked="0"/>
    </xf>
    <xf numFmtId="1" fontId="26"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horizontal="left" vertical="center" wrapText="1"/>
      <protection locked="0"/>
    </xf>
    <xf numFmtId="2" fontId="34" fillId="0" borderId="23" xfId="6" applyNumberFormat="1" applyFont="1" applyBorder="1" applyAlignment="1">
      <alignment horizontal="justify" vertical="center" wrapText="1"/>
    </xf>
    <xf numFmtId="0" fontId="4" fillId="0" borderId="23" xfId="11" applyFont="1" applyBorder="1" applyAlignment="1" applyProtection="1">
      <alignment horizontal="justify" vertical="center" wrapText="1"/>
      <protection locked="0"/>
    </xf>
    <xf numFmtId="0" fontId="26" fillId="0" borderId="23" xfId="2" applyFont="1" applyBorder="1" applyAlignment="1">
      <alignment vertical="center" wrapText="1"/>
    </xf>
    <xf numFmtId="1" fontId="28" fillId="0" borderId="23" xfId="6" applyNumberFormat="1" applyFont="1" applyBorder="1" applyAlignment="1">
      <alignment horizontal="center" vertical="center" wrapText="1"/>
    </xf>
    <xf numFmtId="43" fontId="28" fillId="0" borderId="23" xfId="3" applyFont="1" applyFill="1" applyBorder="1" applyAlignment="1" applyProtection="1">
      <alignment horizontal="left" vertical="center" wrapText="1"/>
    </xf>
    <xf numFmtId="0" fontId="28" fillId="0" borderId="23" xfId="6" applyFont="1" applyBorder="1" applyAlignment="1">
      <alignment horizontal="justify" vertical="center" wrapText="1"/>
    </xf>
    <xf numFmtId="0" fontId="4" fillId="11" borderId="23" xfId="0" applyFont="1" applyFill="1" applyBorder="1" applyAlignment="1">
      <alignment vertical="center" wrapText="1"/>
    </xf>
    <xf numFmtId="0" fontId="28" fillId="0" borderId="23" xfId="11" applyFont="1" applyBorder="1" applyAlignment="1" applyProtection="1">
      <alignment vertical="center" wrapText="1"/>
      <protection locked="0"/>
    </xf>
    <xf numFmtId="0" fontId="28" fillId="0" borderId="23" xfId="11" applyFont="1" applyBorder="1" applyAlignment="1" applyProtection="1">
      <alignment horizontal="justify" vertical="center" wrapText="1"/>
      <protection locked="0"/>
    </xf>
    <xf numFmtId="1" fontId="28" fillId="0" borderId="23" xfId="1" applyNumberFormat="1" applyFont="1" applyFill="1" applyBorder="1" applyAlignment="1" applyProtection="1">
      <alignment horizontal="center" vertical="center" wrapText="1"/>
      <protection locked="0"/>
    </xf>
    <xf numFmtId="1" fontId="28" fillId="0" borderId="23" xfId="1" applyNumberFormat="1" applyFont="1" applyFill="1" applyBorder="1" applyAlignment="1">
      <alignment horizontal="center" vertical="center" wrapText="1"/>
    </xf>
    <xf numFmtId="0" fontId="28" fillId="0" borderId="23" xfId="2" applyFont="1" applyBorder="1" applyAlignment="1">
      <alignment horizontal="left" vertical="center" wrapText="1"/>
    </xf>
    <xf numFmtId="0" fontId="28" fillId="0" borderId="23" xfId="15" applyFont="1" applyBorder="1" applyAlignment="1">
      <alignment horizontal="justify" vertical="center" wrapText="1"/>
    </xf>
    <xf numFmtId="0" fontId="4" fillId="0" borderId="23" xfId="15" applyFont="1" applyBorder="1" applyAlignment="1">
      <alignment horizontal="justify" vertical="center" wrapText="1"/>
    </xf>
    <xf numFmtId="0" fontId="34" fillId="0" borderId="23" xfId="15" applyFont="1" applyBorder="1" applyAlignment="1">
      <alignment horizontal="justify" vertical="center" wrapText="1"/>
    </xf>
    <xf numFmtId="1" fontId="4" fillId="2" borderId="23" xfId="822" applyNumberFormat="1" applyFont="1" applyFill="1" applyBorder="1" applyAlignment="1" applyProtection="1">
      <alignment horizontal="center" vertical="center" wrapText="1"/>
      <protection locked="0"/>
    </xf>
    <xf numFmtId="0" fontId="4" fillId="2" borderId="23" xfId="822" applyFont="1" applyFill="1" applyBorder="1" applyAlignment="1" applyProtection="1">
      <alignment vertical="center" wrapText="1"/>
      <protection locked="0"/>
    </xf>
    <xf numFmtId="0" fontId="4" fillId="2" borderId="23" xfId="0" applyFont="1" applyFill="1" applyBorder="1" applyAlignment="1">
      <alignment horizontal="center" vertical="center" wrapText="1"/>
    </xf>
    <xf numFmtId="1" fontId="4" fillId="0" borderId="23" xfId="11" applyNumberFormat="1" applyFont="1" applyBorder="1" applyAlignment="1" applyProtection="1">
      <alignment horizontal="center" vertical="center" wrapText="1"/>
      <protection locked="0"/>
    </xf>
    <xf numFmtId="2" fontId="28" fillId="0" borderId="23" xfId="15" applyNumberFormat="1" applyFont="1" applyBorder="1" applyAlignment="1" applyProtection="1">
      <alignment horizontal="justify" vertical="center" wrapText="1"/>
      <protection locked="0"/>
    </xf>
    <xf numFmtId="1" fontId="28" fillId="2" borderId="23" xfId="10" applyNumberFormat="1" applyFont="1" applyFill="1" applyBorder="1" applyAlignment="1" applyProtection="1">
      <alignment horizontal="center" vertical="center" wrapText="1"/>
      <protection locked="0"/>
    </xf>
    <xf numFmtId="0" fontId="4" fillId="0" borderId="23" xfId="11" applyFont="1" applyBorder="1" applyAlignment="1" applyProtection="1">
      <alignment vertical="center" wrapText="1"/>
      <protection locked="0"/>
    </xf>
    <xf numFmtId="0" fontId="26" fillId="0" borderId="23" xfId="15" applyFont="1" applyBorder="1" applyAlignment="1">
      <alignment horizontal="justify" vertical="center" wrapText="1"/>
    </xf>
    <xf numFmtId="0" fontId="3" fillId="0" borderId="23" xfId="0" applyFont="1" applyBorder="1" applyAlignment="1">
      <alignment horizontal="justify" vertical="center" wrapText="1"/>
    </xf>
    <xf numFmtId="0" fontId="42" fillId="0" borderId="23" xfId="0" applyFont="1" applyBorder="1" applyAlignment="1">
      <alignment horizontal="center" vertical="center" wrapText="1"/>
    </xf>
    <xf numFmtId="0" fontId="42" fillId="2" borderId="23" xfId="0" applyFont="1" applyFill="1" applyBorder="1" applyAlignment="1">
      <alignment horizontal="center" vertical="center" wrapText="1"/>
    </xf>
    <xf numFmtId="1" fontId="4" fillId="2" borderId="23" xfId="11" applyNumberFormat="1" applyFont="1" applyFill="1" applyBorder="1" applyAlignment="1" applyProtection="1">
      <alignment horizontal="center" vertical="center" wrapText="1"/>
      <protection locked="0"/>
    </xf>
    <xf numFmtId="0" fontId="43" fillId="0" borderId="23" xfId="11" applyFont="1" applyBorder="1" applyAlignment="1" applyProtection="1">
      <alignment horizontal="center" vertical="center" wrapText="1"/>
      <protection locked="0"/>
    </xf>
    <xf numFmtId="1" fontId="28" fillId="0" borderId="23" xfId="4" applyNumberFormat="1" applyFont="1" applyFill="1" applyBorder="1" applyAlignment="1" applyProtection="1">
      <alignment horizontal="center" vertical="center" wrapText="1"/>
      <protection locked="0"/>
    </xf>
    <xf numFmtId="0" fontId="33" fillId="0" borderId="23" xfId="11" applyFont="1" applyBorder="1" applyAlignment="1" applyProtection="1">
      <alignment horizontal="justify" vertical="center" wrapText="1"/>
      <protection locked="0"/>
    </xf>
    <xf numFmtId="1" fontId="28" fillId="0" borderId="23" xfId="1087" applyNumberFormat="1" applyFont="1" applyBorder="1" applyAlignment="1">
      <alignment horizontal="center" vertical="center" wrapText="1"/>
    </xf>
    <xf numFmtId="0" fontId="28" fillId="0" borderId="23" xfId="1087" applyFont="1" applyBorder="1" applyAlignment="1">
      <alignment horizontal="left" vertical="center" wrapText="1"/>
    </xf>
    <xf numFmtId="0" fontId="28" fillId="0" borderId="23" xfId="1087" applyFont="1" applyBorder="1" applyAlignment="1">
      <alignment horizontal="justify" vertical="center" wrapText="1"/>
    </xf>
    <xf numFmtId="0" fontId="4" fillId="0" borderId="23" xfId="1087" applyFont="1" applyBorder="1" applyAlignment="1">
      <alignment horizontal="justify" vertical="center" wrapText="1"/>
    </xf>
    <xf numFmtId="0" fontId="4" fillId="11" borderId="23" xfId="0" applyFont="1" applyFill="1" applyBorder="1" applyAlignment="1">
      <alignment horizontal="center" vertical="center" wrapText="1"/>
    </xf>
    <xf numFmtId="1" fontId="4" fillId="11" borderId="23" xfId="0" applyNumberFormat="1" applyFont="1" applyFill="1" applyBorder="1" applyAlignment="1">
      <alignment horizontal="center" vertical="center" wrapText="1"/>
    </xf>
    <xf numFmtId="0" fontId="4" fillId="11" borderId="23" xfId="0" applyFont="1" applyFill="1" applyBorder="1" applyAlignment="1">
      <alignment horizontal="justify" vertical="center" wrapText="1"/>
    </xf>
    <xf numFmtId="0" fontId="26" fillId="11" borderId="23" xfId="2" applyFont="1" applyFill="1" applyBorder="1" applyAlignment="1">
      <alignment horizontal="center" vertical="center" wrapText="1"/>
    </xf>
    <xf numFmtId="1" fontId="26" fillId="11" borderId="23" xfId="2" applyNumberFormat="1" applyFont="1" applyFill="1" applyBorder="1" applyAlignment="1">
      <alignment horizontal="center" vertical="center" wrapText="1"/>
    </xf>
    <xf numFmtId="0" fontId="26" fillId="11" borderId="23" xfId="2" applyFont="1" applyFill="1" applyBorder="1" applyAlignment="1">
      <alignment horizontal="justify" vertical="center" wrapText="1"/>
    </xf>
    <xf numFmtId="43" fontId="26" fillId="11" borderId="23" xfId="2" applyNumberFormat="1" applyFont="1" applyFill="1" applyBorder="1" applyAlignment="1">
      <alignment horizontal="justify" vertical="center" wrapText="1"/>
    </xf>
    <xf numFmtId="0" fontId="26" fillId="0" borderId="23" xfId="2" applyFont="1" applyBorder="1" applyAlignment="1">
      <alignment horizontal="center" vertical="center" wrapText="1"/>
    </xf>
    <xf numFmtId="1" fontId="26" fillId="0" borderId="23" xfId="2" applyNumberFormat="1" applyFont="1" applyBorder="1" applyAlignment="1">
      <alignment horizontal="center" vertical="center" wrapText="1"/>
    </xf>
    <xf numFmtId="0" fontId="26" fillId="11" borderId="23" xfId="0" applyFont="1" applyFill="1" applyBorder="1" applyAlignment="1">
      <alignment horizontal="left" vertical="center" wrapText="1"/>
    </xf>
    <xf numFmtId="1" fontId="26" fillId="11" borderId="23" xfId="0" applyNumberFormat="1" applyFont="1" applyFill="1" applyBorder="1" applyAlignment="1">
      <alignment horizontal="center" vertical="center" wrapText="1"/>
    </xf>
    <xf numFmtId="2" fontId="4" fillId="11" borderId="23" xfId="0" applyNumberFormat="1" applyFont="1" applyFill="1" applyBorder="1" applyAlignment="1">
      <alignment vertical="center" wrapText="1"/>
    </xf>
    <xf numFmtId="0" fontId="26" fillId="11" borderId="23" xfId="0" applyFont="1" applyFill="1" applyBorder="1" applyAlignment="1">
      <alignment horizontal="justify" vertical="center" wrapText="1"/>
    </xf>
    <xf numFmtId="0" fontId="26" fillId="11" borderId="23" xfId="2020" applyFont="1" applyFill="1" applyBorder="1" applyAlignment="1" applyProtection="1">
      <alignment vertical="center" wrapText="1"/>
    </xf>
    <xf numFmtId="1" fontId="28" fillId="11" borderId="23" xfId="0" applyNumberFormat="1" applyFont="1" applyFill="1" applyBorder="1" applyAlignment="1">
      <alignment horizontal="center" vertical="center" wrapText="1"/>
    </xf>
    <xf numFmtId="0" fontId="28" fillId="11" borderId="23" xfId="0" applyFont="1" applyFill="1" applyBorder="1" applyAlignment="1">
      <alignment vertical="center" wrapText="1"/>
    </xf>
    <xf numFmtId="0" fontId="28" fillId="11" borderId="23" xfId="0" applyFont="1" applyFill="1" applyBorder="1" applyAlignment="1">
      <alignment horizontal="justify" vertical="center" wrapText="1"/>
    </xf>
    <xf numFmtId="0" fontId="26" fillId="0" borderId="23" xfId="0" applyFont="1" applyBorder="1" applyAlignment="1">
      <alignment vertical="center" wrapText="1"/>
    </xf>
    <xf numFmtId="0" fontId="28" fillId="0" borderId="23" xfId="15" applyFont="1" applyBorder="1" applyAlignment="1" applyProtection="1">
      <alignment horizontal="justify" vertical="center" wrapText="1"/>
      <protection locked="0"/>
    </xf>
    <xf numFmtId="0" fontId="28" fillId="0" borderId="23" xfId="11" applyFont="1" applyBorder="1" applyAlignment="1">
      <alignment horizontal="justify" vertical="center" wrapText="1"/>
    </xf>
    <xf numFmtId="49" fontId="26" fillId="0" borderId="23" xfId="0" applyNumberFormat="1" applyFont="1" applyBorder="1" applyAlignment="1">
      <alignment horizontal="center" vertical="center" wrapText="1"/>
    </xf>
    <xf numFmtId="49" fontId="28" fillId="0" borderId="23" xfId="0" applyNumberFormat="1" applyFont="1" applyBorder="1" applyAlignment="1">
      <alignment horizontal="center" vertical="center" wrapText="1"/>
    </xf>
    <xf numFmtId="2" fontId="4" fillId="0" borderId="23" xfId="0" applyNumberFormat="1" applyFont="1" applyFill="1" applyBorder="1" applyAlignment="1">
      <alignment vertical="center" wrapText="1"/>
    </xf>
    <xf numFmtId="1" fontId="28" fillId="2" borderId="23" xfId="0" applyNumberFormat="1" applyFont="1" applyFill="1" applyBorder="1" applyAlignment="1">
      <alignment horizontal="center" vertical="center" wrapText="1"/>
    </xf>
    <xf numFmtId="1" fontId="28" fillId="2" borderId="23" xfId="0" applyNumberFormat="1" applyFont="1" applyFill="1" applyBorder="1" applyAlignment="1" applyProtection="1">
      <alignment horizontal="center" vertical="center" wrapText="1"/>
      <protection locked="0"/>
    </xf>
    <xf numFmtId="0" fontId="28" fillId="2" borderId="23" xfId="0" applyFont="1" applyFill="1" applyBorder="1" applyAlignment="1" applyProtection="1">
      <alignment horizontal="left" vertical="center" wrapText="1"/>
      <protection locked="0"/>
    </xf>
    <xf numFmtId="0" fontId="34" fillId="0" borderId="23" xfId="0" applyFont="1" applyFill="1" applyBorder="1" applyAlignment="1">
      <alignment vertical="center" wrapText="1"/>
    </xf>
    <xf numFmtId="0" fontId="4" fillId="0" borderId="23" xfId="15" applyFont="1" applyFill="1" applyBorder="1" applyAlignment="1">
      <alignment horizontal="left" vertical="center" wrapText="1"/>
    </xf>
    <xf numFmtId="1" fontId="3" fillId="0" borderId="23" xfId="0" applyNumberFormat="1" applyFont="1" applyFill="1" applyBorder="1" applyAlignment="1">
      <alignment horizontal="center" vertical="center" wrapText="1"/>
    </xf>
    <xf numFmtId="1" fontId="28"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vertical="center" wrapText="1"/>
      <protection locked="0"/>
    </xf>
    <xf numFmtId="0" fontId="32" fillId="0" borderId="23" xfId="11" applyFont="1" applyFill="1" applyBorder="1" applyAlignment="1" applyProtection="1">
      <alignment horizontal="justify" vertical="center" wrapText="1"/>
      <protection locked="0"/>
    </xf>
    <xf numFmtId="1" fontId="26" fillId="0" borderId="23" xfId="1152" applyNumberFormat="1" applyFont="1" applyFill="1" applyBorder="1" applyAlignment="1" applyProtection="1">
      <alignment horizontal="center" vertical="center" wrapText="1"/>
      <protection locked="0"/>
    </xf>
    <xf numFmtId="0" fontId="26" fillId="0" borderId="23" xfId="6" applyFont="1" applyBorder="1" applyAlignment="1" applyProtection="1">
      <alignment vertical="center" wrapText="1"/>
      <protection locked="0"/>
    </xf>
    <xf numFmtId="0" fontId="28" fillId="0" borderId="23" xfId="11" applyFont="1" applyBorder="1" applyAlignment="1">
      <alignment horizontal="left" vertical="center" wrapText="1"/>
    </xf>
    <xf numFmtId="0" fontId="28" fillId="74" borderId="23" xfId="0" applyFont="1" applyFill="1" applyBorder="1" applyAlignment="1">
      <alignment horizontal="center" vertical="center" wrapText="1"/>
    </xf>
    <xf numFmtId="0" fontId="3" fillId="0" borderId="23" xfId="10" applyFont="1" applyBorder="1" applyAlignment="1">
      <alignment horizontal="justify" vertical="center" wrapText="1"/>
    </xf>
    <xf numFmtId="0" fontId="26" fillId="11" borderId="23" xfId="2" applyFont="1" applyFill="1" applyBorder="1" applyAlignment="1">
      <alignment vertical="center" wrapText="1"/>
    </xf>
    <xf numFmtId="1" fontId="34" fillId="0" borderId="23" xfId="0" applyNumberFormat="1" applyFont="1" applyBorder="1" applyAlignment="1">
      <alignment horizontal="center" vertical="center" wrapText="1"/>
    </xf>
    <xf numFmtId="1" fontId="34" fillId="0" borderId="23" xfId="15" applyNumberFormat="1" applyFont="1" applyBorder="1" applyAlignment="1" applyProtection="1">
      <alignment horizontal="center" vertical="center" wrapText="1"/>
      <protection locked="0"/>
    </xf>
    <xf numFmtId="1" fontId="26" fillId="0" borderId="23" xfId="15" applyNumberFormat="1" applyFont="1" applyBorder="1" applyAlignment="1" applyProtection="1">
      <alignment horizontal="center" vertical="center" wrapText="1"/>
      <protection locked="0"/>
    </xf>
    <xf numFmtId="0" fontId="26" fillId="0" borderId="23" xfId="15" applyFont="1" applyBorder="1" applyAlignment="1" applyProtection="1">
      <alignment horizontal="left" vertical="center" wrapText="1"/>
      <protection locked="0"/>
    </xf>
    <xf numFmtId="0" fontId="33" fillId="0" borderId="23" xfId="0" applyFont="1" applyBorder="1" applyAlignment="1" applyProtection="1">
      <alignment horizontal="justify" vertical="center" wrapText="1"/>
      <protection locked="0"/>
    </xf>
    <xf numFmtId="1" fontId="4" fillId="0" borderId="23" xfId="854" applyNumberFormat="1" applyFont="1" applyBorder="1" applyAlignment="1" applyProtection="1">
      <alignment horizontal="center" vertical="center" wrapText="1"/>
      <protection locked="0"/>
    </xf>
    <xf numFmtId="1" fontId="3" fillId="0" borderId="23" xfId="2" applyNumberFormat="1" applyFont="1" applyBorder="1" applyAlignment="1">
      <alignment horizontal="center" vertical="center" wrapText="1"/>
    </xf>
    <xf numFmtId="0" fontId="3" fillId="0" borderId="23" xfId="2" applyFont="1" applyBorder="1" applyAlignment="1">
      <alignment vertical="center" wrapText="1"/>
    </xf>
    <xf numFmtId="0" fontId="3" fillId="0" borderId="23" xfId="2" applyFont="1" applyBorder="1" applyAlignment="1">
      <alignment horizontal="justify" vertical="center" wrapText="1"/>
    </xf>
    <xf numFmtId="0" fontId="3" fillId="0" borderId="23" xfId="2023" applyFont="1" applyBorder="1" applyAlignment="1">
      <alignment horizontal="justify" vertical="center" wrapText="1"/>
      <protection locked="0"/>
    </xf>
    <xf numFmtId="2" fontId="26" fillId="11" borderId="23" xfId="0" applyNumberFormat="1" applyFont="1" applyFill="1" applyBorder="1" applyAlignment="1">
      <alignment wrapText="1"/>
    </xf>
    <xf numFmtId="1" fontId="34" fillId="0" borderId="23" xfId="15" applyNumberFormat="1" applyFont="1" applyBorder="1" applyAlignment="1">
      <alignment horizontal="center" vertical="center" wrapText="1"/>
    </xf>
    <xf numFmtId="0" fontId="34" fillId="0" borderId="23" xfId="11" applyFont="1" applyBorder="1" applyAlignment="1">
      <alignment horizontal="justify" vertical="center" wrapText="1"/>
    </xf>
    <xf numFmtId="0" fontId="43" fillId="11" borderId="23" xfId="0" applyFont="1" applyFill="1" applyBorder="1" applyAlignment="1">
      <alignment vertical="center" wrapText="1"/>
    </xf>
    <xf numFmtId="1" fontId="33" fillId="11" borderId="23" xfId="2" applyNumberFormat="1" applyFont="1" applyFill="1" applyBorder="1" applyAlignment="1">
      <alignment horizontal="center" vertical="center" wrapText="1"/>
    </xf>
    <xf numFmtId="0" fontId="33" fillId="11" borderId="23" xfId="2" applyFont="1" applyFill="1" applyBorder="1" applyAlignment="1">
      <alignment horizontal="justify" vertical="center" wrapText="1"/>
    </xf>
    <xf numFmtId="0" fontId="43" fillId="11" borderId="23" xfId="0" applyFont="1" applyFill="1" applyBorder="1" applyAlignment="1">
      <alignment horizontal="center" vertical="center" wrapText="1"/>
    </xf>
    <xf numFmtId="2" fontId="26" fillId="11" borderId="23" xfId="0" applyNumberFormat="1" applyFont="1" applyFill="1" applyBorder="1" applyAlignment="1">
      <alignment vertical="center" wrapText="1"/>
    </xf>
    <xf numFmtId="43" fontId="33" fillId="11" borderId="23"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3" xfId="2" applyFont="1" applyBorder="1" applyAlignment="1">
      <alignment vertical="center" wrapText="1"/>
    </xf>
    <xf numFmtId="0" fontId="33" fillId="0" borderId="23" xfId="2" applyFont="1" applyBorder="1" applyAlignment="1">
      <alignment horizontal="center" vertical="center" wrapText="1"/>
    </xf>
    <xf numFmtId="0" fontId="28" fillId="0" borderId="23" xfId="2" applyFont="1" applyBorder="1" applyAlignment="1">
      <alignment horizontal="center" vertical="center" wrapText="1"/>
    </xf>
    <xf numFmtId="0" fontId="28" fillId="0" borderId="23" xfId="822" applyFont="1" applyBorder="1" applyAlignment="1" applyProtection="1">
      <alignment horizontal="justify" vertical="center" wrapText="1"/>
      <protection locked="0"/>
    </xf>
    <xf numFmtId="0" fontId="43" fillId="0" borderId="0" xfId="0" applyFont="1" applyAlignment="1">
      <alignment wrapText="1"/>
    </xf>
    <xf numFmtId="1" fontId="28" fillId="0" borderId="23" xfId="2" applyNumberFormat="1" applyFont="1" applyBorder="1" applyAlignment="1">
      <alignment horizontal="center" vertical="center" wrapText="1"/>
    </xf>
    <xf numFmtId="2" fontId="28" fillId="0" borderId="23" xfId="0" applyNumberFormat="1" applyFont="1" applyFill="1" applyBorder="1" applyAlignment="1">
      <alignment vertical="center" wrapText="1"/>
    </xf>
    <xf numFmtId="0" fontId="43" fillId="11" borderId="23" xfId="0" applyFont="1" applyFill="1" applyBorder="1" applyAlignment="1">
      <alignment wrapText="1"/>
    </xf>
    <xf numFmtId="0" fontId="43" fillId="11" borderId="23" xfId="0" applyFont="1" applyFill="1" applyBorder="1" applyAlignment="1">
      <alignment horizontal="center" wrapText="1"/>
    </xf>
    <xf numFmtId="0" fontId="33" fillId="0" borderId="23" xfId="2" applyFont="1" applyBorder="1" applyAlignment="1">
      <alignment horizontal="justify" vertical="center" wrapText="1"/>
    </xf>
    <xf numFmtId="1" fontId="33" fillId="0" borderId="23" xfId="2" applyNumberFormat="1" applyFont="1" applyBorder="1" applyAlignment="1">
      <alignment horizontal="center" vertical="center" wrapText="1"/>
    </xf>
    <xf numFmtId="0" fontId="43" fillId="0" borderId="23" xfId="0" applyFont="1" applyBorder="1" applyAlignment="1">
      <alignment wrapText="1"/>
    </xf>
    <xf numFmtId="0" fontId="43" fillId="0" borderId="23" xfId="0" applyFont="1" applyBorder="1" applyAlignment="1">
      <alignment horizontal="center" wrapText="1"/>
    </xf>
    <xf numFmtId="0" fontId="3" fillId="0" borderId="23" xfId="0" applyFont="1" applyBorder="1" applyAlignment="1">
      <alignment wrapText="1"/>
    </xf>
    <xf numFmtId="0" fontId="3" fillId="0" borderId="23" xfId="0" applyFont="1" applyBorder="1" applyAlignment="1">
      <alignment horizontal="center" wrapText="1"/>
    </xf>
    <xf numFmtId="0" fontId="3" fillId="0" borderId="0" xfId="0" applyFont="1" applyAlignment="1">
      <alignment wrapText="1"/>
    </xf>
    <xf numFmtId="0" fontId="28" fillId="0" borderId="23" xfId="2" applyFont="1" applyBorder="1" applyAlignment="1">
      <alignment vertical="center" wrapText="1"/>
    </xf>
    <xf numFmtId="2" fontId="26" fillId="0" borderId="23"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3" xfId="0" applyFont="1" applyFill="1" applyBorder="1" applyAlignment="1">
      <alignment vertical="center" wrapText="1"/>
    </xf>
    <xf numFmtId="2" fontId="43" fillId="11" borderId="23" xfId="0" applyNumberFormat="1" applyFont="1" applyFill="1" applyBorder="1" applyAlignment="1">
      <alignment wrapText="1"/>
    </xf>
    <xf numFmtId="0" fontId="26" fillId="11" borderId="23" xfId="0" applyFont="1" applyFill="1" applyBorder="1" applyAlignment="1">
      <alignment wrapText="1"/>
    </xf>
    <xf numFmtId="0" fontId="26" fillId="11" borderId="23" xfId="0" applyFont="1" applyFill="1" applyBorder="1" applyAlignment="1">
      <alignment horizontal="center" wrapText="1"/>
    </xf>
    <xf numFmtId="0" fontId="26" fillId="0" borderId="0" xfId="0" applyFont="1" applyAlignment="1">
      <alignment wrapText="1"/>
    </xf>
    <xf numFmtId="1" fontId="4" fillId="0" borderId="23" xfId="15" applyNumberFormat="1" applyFont="1" applyBorder="1" applyAlignment="1" applyProtection="1">
      <alignment horizontal="center" vertical="center" wrapText="1"/>
      <protection locked="0"/>
    </xf>
    <xf numFmtId="0" fontId="28" fillId="0" borderId="23" xfId="15" applyFont="1" applyBorder="1" applyAlignment="1" applyProtection="1">
      <alignment horizontal="right" vertical="center" wrapText="1"/>
      <protection locked="0"/>
    </xf>
    <xf numFmtId="0" fontId="28" fillId="0" borderId="23" xfId="15" applyFont="1" applyBorder="1" applyAlignment="1" applyProtection="1">
      <alignment vertical="center" wrapText="1"/>
      <protection locked="0"/>
    </xf>
    <xf numFmtId="2" fontId="4" fillId="0" borderId="23"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3" xfId="2" applyFont="1" applyFill="1" applyBorder="1" applyAlignment="1">
      <alignment vertical="center"/>
    </xf>
    <xf numFmtId="0" fontId="26" fillId="68" borderId="23" xfId="2" applyFont="1" applyFill="1" applyBorder="1" applyAlignment="1">
      <alignment horizontal="center" vertical="center"/>
    </xf>
    <xf numFmtId="0" fontId="26" fillId="68" borderId="23" xfId="2" applyFont="1" applyFill="1" applyBorder="1" applyAlignment="1">
      <alignment horizontal="left" vertical="center"/>
    </xf>
    <xf numFmtId="0" fontId="4" fillId="68" borderId="23" xfId="0" applyFont="1" applyFill="1" applyBorder="1" applyAlignment="1">
      <alignment vertical="center"/>
    </xf>
    <xf numFmtId="1" fontId="4" fillId="68" borderId="23" xfId="0" applyNumberFormat="1" applyFont="1" applyFill="1" applyBorder="1" applyAlignment="1">
      <alignment horizontal="center" vertical="center"/>
    </xf>
    <xf numFmtId="0" fontId="4" fillId="68" borderId="23" xfId="0" applyFont="1" applyFill="1" applyBorder="1" applyAlignment="1">
      <alignment horizontal="center" vertical="center"/>
    </xf>
    <xf numFmtId="2" fontId="4" fillId="68" borderId="23" xfId="0" applyNumberFormat="1" applyFont="1" applyFill="1" applyBorder="1" applyAlignment="1">
      <alignment vertical="center"/>
    </xf>
    <xf numFmtId="0" fontId="4" fillId="68" borderId="23" xfId="0" applyFont="1" applyFill="1" applyBorder="1" applyAlignment="1">
      <alignment horizontal="justify" vertical="center"/>
    </xf>
    <xf numFmtId="0" fontId="4" fillId="68" borderId="23" xfId="0" applyFont="1" applyFill="1" applyBorder="1" applyAlignment="1">
      <alignment horizontal="left" vertical="center"/>
    </xf>
    <xf numFmtId="0" fontId="32" fillId="68" borderId="23" xfId="11" applyFont="1" applyFill="1" applyBorder="1" applyAlignment="1">
      <alignment horizontal="justify" vertical="center"/>
    </xf>
    <xf numFmtId="0" fontId="28" fillId="68" borderId="23" xfId="2" applyFont="1" applyFill="1" applyBorder="1" applyAlignment="1">
      <alignment vertical="center"/>
    </xf>
    <xf numFmtId="1" fontId="26" fillId="68" borderId="23" xfId="2" applyNumberFormat="1" applyFont="1" applyFill="1" applyBorder="1" applyAlignment="1">
      <alignment horizontal="center" vertical="center"/>
    </xf>
    <xf numFmtId="0" fontId="26" fillId="68" borderId="23" xfId="2" applyFont="1" applyFill="1" applyBorder="1" applyAlignment="1">
      <alignment horizontal="justify" vertical="center"/>
    </xf>
    <xf numFmtId="43" fontId="26" fillId="68" borderId="23" xfId="2" applyNumberFormat="1" applyFont="1" applyFill="1" applyBorder="1" applyAlignment="1">
      <alignment horizontal="justify" vertical="center"/>
    </xf>
    <xf numFmtId="0" fontId="26" fillId="11" borderId="23" xfId="2" applyFont="1" applyFill="1" applyBorder="1" applyAlignment="1">
      <alignment vertical="center"/>
    </xf>
    <xf numFmtId="0" fontId="33" fillId="11" borderId="23" xfId="2" applyFont="1" applyFill="1" applyBorder="1" applyAlignment="1">
      <alignment horizontal="left" vertical="center" wrapText="1"/>
    </xf>
    <xf numFmtId="1" fontId="33" fillId="11" borderId="23" xfId="2" applyNumberFormat="1" applyFont="1" applyFill="1" applyBorder="1" applyAlignment="1">
      <alignment horizontal="left" vertical="center" wrapText="1"/>
    </xf>
    <xf numFmtId="0" fontId="43" fillId="11" borderId="23" xfId="0" applyFont="1" applyFill="1" applyBorder="1" applyAlignment="1">
      <alignment horizontal="left" wrapText="1"/>
    </xf>
    <xf numFmtId="0" fontId="43" fillId="0" borderId="0" xfId="0" applyFont="1" applyAlignment="1">
      <alignment horizontal="left" wrapText="1"/>
    </xf>
    <xf numFmtId="0" fontId="43" fillId="11" borderId="23" xfId="0" applyFont="1" applyFill="1" applyBorder="1" applyAlignment="1">
      <alignment horizontal="right" wrapText="1"/>
    </xf>
    <xf numFmtId="0" fontId="28" fillId="21" borderId="23" xfId="15" applyFont="1" applyFill="1" applyBorder="1" applyAlignment="1" applyProtection="1">
      <alignment horizontal="center" vertical="center" wrapText="1"/>
      <protection locked="0"/>
    </xf>
    <xf numFmtId="1" fontId="28" fillId="0" borderId="23" xfId="1150" applyNumberFormat="1" applyFont="1" applyBorder="1" applyAlignment="1" applyProtection="1">
      <alignment horizontal="center" vertical="center" wrapText="1"/>
      <protection locked="0"/>
    </xf>
    <xf numFmtId="0" fontId="4" fillId="21" borderId="23" xfId="1141" applyFont="1" applyFill="1" applyBorder="1" applyAlignment="1">
      <alignment horizontal="justify" vertical="center" wrapText="1"/>
    </xf>
    <xf numFmtId="0" fontId="34" fillId="0" borderId="23" xfId="1141" applyFont="1" applyBorder="1" applyAlignment="1">
      <alignment horizontal="justify" vertical="center" wrapText="1"/>
    </xf>
    <xf numFmtId="0" fontId="4" fillId="0" borderId="23" xfId="1141" applyFont="1" applyBorder="1" applyAlignment="1">
      <alignment horizontal="justify" vertical="center" wrapText="1"/>
    </xf>
    <xf numFmtId="0" fontId="33" fillId="21" borderId="23" xfId="1141" applyFont="1" applyFill="1" applyBorder="1" applyAlignment="1">
      <alignment horizontal="justify" vertical="center" wrapText="1"/>
    </xf>
    <xf numFmtId="0" fontId="28" fillId="0" borderId="23" xfId="1141" applyFont="1" applyBorder="1" applyAlignment="1">
      <alignment horizontal="justify" vertical="center" wrapText="1"/>
    </xf>
    <xf numFmtId="0" fontId="3" fillId="21" borderId="23" xfId="2024" applyNumberFormat="1" applyFont="1" applyFill="1" applyBorder="1" applyAlignment="1">
      <alignment horizontal="justify" vertical="center" wrapText="1"/>
    </xf>
    <xf numFmtId="2" fontId="34" fillId="0" borderId="23" xfId="1150" applyNumberFormat="1" applyFont="1" applyBorder="1" applyAlignment="1">
      <alignment horizontal="justify" vertical="center" wrapText="1"/>
    </xf>
    <xf numFmtId="2" fontId="3" fillId="0" borderId="23" xfId="1150" applyNumberFormat="1" applyFont="1" applyBorder="1" applyAlignment="1">
      <alignment horizontal="justify" vertical="center" wrapText="1"/>
    </xf>
    <xf numFmtId="0" fontId="33" fillId="0" borderId="23" xfId="1141" applyFont="1" applyBorder="1" applyAlignment="1">
      <alignment horizontal="justify" vertical="center" wrapText="1"/>
    </xf>
    <xf numFmtId="0" fontId="4" fillId="0" borderId="23" xfId="1141" applyFont="1" applyFill="1" applyBorder="1" applyAlignment="1">
      <alignment horizontal="justify" vertical="center" wrapText="1"/>
    </xf>
    <xf numFmtId="0" fontId="3" fillId="0" borderId="23"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3" xfId="1" applyFont="1" applyFill="1" applyBorder="1" applyAlignment="1">
      <alignment horizontal="left" vertical="center"/>
    </xf>
    <xf numFmtId="164" fontId="2" fillId="22" borderId="23" xfId="1" applyFont="1" applyFill="1" applyBorder="1" applyAlignment="1">
      <alignment horizontal="right" vertical="center" wrapText="1"/>
    </xf>
    <xf numFmtId="164" fontId="2" fillId="76" borderId="23" xfId="1" applyFont="1" applyFill="1" applyBorder="1" applyAlignment="1">
      <alignment horizontal="center" vertical="center" wrapText="1"/>
    </xf>
    <xf numFmtId="174" fontId="2" fillId="76" borderId="23" xfId="1" applyNumberFormat="1" applyFont="1" applyFill="1" applyBorder="1" applyAlignment="1">
      <alignment horizontal="center" vertical="center" wrapText="1"/>
    </xf>
    <xf numFmtId="1" fontId="2" fillId="76" borderId="23" xfId="1" applyNumberFormat="1" applyFont="1" applyFill="1" applyBorder="1" applyAlignment="1">
      <alignment horizontal="center" vertical="center" wrapText="1"/>
    </xf>
    <xf numFmtId="164" fontId="34" fillId="77" borderId="23" xfId="1" applyFont="1" applyFill="1" applyBorder="1" applyAlignment="1">
      <alignment horizontal="right" vertical="center"/>
    </xf>
    <xf numFmtId="0" fontId="4" fillId="77" borderId="23" xfId="0" applyNumberFormat="1" applyFont="1" applyFill="1" applyBorder="1" applyAlignment="1">
      <alignment horizontal="justify" vertical="center"/>
    </xf>
    <xf numFmtId="0" fontId="28" fillId="0" borderId="23" xfId="5" applyFont="1" applyFill="1" applyBorder="1" applyAlignment="1" applyProtection="1">
      <alignment vertical="center" wrapText="1"/>
      <protection locked="0"/>
    </xf>
    <xf numFmtId="164" fontId="2" fillId="17" borderId="23" xfId="1" applyFont="1" applyFill="1" applyBorder="1" applyAlignment="1">
      <alignment horizontal="center" vertical="center" wrapText="1"/>
    </xf>
    <xf numFmtId="174" fontId="2" fillId="17" borderId="23" xfId="1" applyNumberFormat="1" applyFont="1" applyFill="1" applyBorder="1" applyAlignment="1">
      <alignment horizontal="center" vertical="center" wrapText="1"/>
    </xf>
    <xf numFmtId="1" fontId="2" fillId="17" borderId="23" xfId="1" applyNumberFormat="1" applyFont="1" applyFill="1" applyBorder="1" applyAlignment="1">
      <alignment horizontal="center" vertical="center" wrapText="1"/>
    </xf>
    <xf numFmtId="164" fontId="34" fillId="16" borderId="23" xfId="1" applyFont="1" applyFill="1" applyBorder="1" applyAlignment="1">
      <alignment horizontal="right" vertical="center"/>
    </xf>
    <xf numFmtId="0" fontId="4" fillId="16" borderId="23" xfId="0" applyNumberFormat="1" applyFont="1" applyFill="1" applyBorder="1" applyAlignment="1">
      <alignment horizontal="justify" vertical="center"/>
    </xf>
    <xf numFmtId="0" fontId="4" fillId="2" borderId="23" xfId="0" applyFont="1" applyFill="1" applyBorder="1" applyAlignment="1">
      <alignment horizontal="center" vertical="center"/>
    </xf>
    <xf numFmtId="0" fontId="33" fillId="0" borderId="23" xfId="0" applyFont="1" applyFill="1" applyBorder="1" applyAlignment="1">
      <alignment horizontal="center" vertical="center" wrapText="1"/>
    </xf>
    <xf numFmtId="0" fontId="33" fillId="0" borderId="23" xfId="0" applyFont="1" applyFill="1" applyBorder="1" applyAlignment="1">
      <alignment horizontal="left" vertical="center" wrapText="1"/>
    </xf>
    <xf numFmtId="174" fontId="33" fillId="0" borderId="23" xfId="1" applyNumberFormat="1" applyFont="1" applyFill="1" applyBorder="1" applyAlignment="1">
      <alignment horizontal="center" vertical="center" wrapText="1"/>
    </xf>
    <xf numFmtId="1" fontId="33" fillId="0" borderId="23" xfId="0" applyNumberFormat="1" applyFont="1" applyFill="1" applyBorder="1" applyAlignment="1">
      <alignment horizontal="center" vertical="center" wrapText="1"/>
    </xf>
    <xf numFmtId="164" fontId="33" fillId="0" borderId="23" xfId="1" applyFont="1" applyFill="1" applyBorder="1" applyAlignment="1">
      <alignment horizontal="right" vertical="center" wrapText="1"/>
    </xf>
    <xf numFmtId="0" fontId="33" fillId="0" borderId="23" xfId="0" applyNumberFormat="1" applyFont="1" applyFill="1" applyBorder="1" applyAlignment="1">
      <alignment horizontal="justify" vertical="center" wrapText="1"/>
    </xf>
    <xf numFmtId="0" fontId="34" fillId="0" borderId="23" xfId="0" applyFont="1" applyFill="1" applyBorder="1" applyAlignment="1">
      <alignment horizontal="center" vertical="center"/>
    </xf>
    <xf numFmtId="174" fontId="34" fillId="0" borderId="23" xfId="1" applyNumberFormat="1" applyFont="1" applyFill="1" applyBorder="1" applyAlignment="1">
      <alignment horizontal="center" vertical="center" wrapText="1"/>
    </xf>
    <xf numFmtId="1" fontId="34" fillId="0" borderId="23" xfId="0" applyNumberFormat="1" applyFont="1" applyFill="1" applyBorder="1" applyAlignment="1">
      <alignment horizontal="center" vertical="center" wrapText="1"/>
    </xf>
    <xf numFmtId="164" fontId="2" fillId="0" borderId="23" xfId="1" applyFont="1" applyFill="1" applyBorder="1" applyAlignment="1">
      <alignment horizontal="right" vertical="center" wrapText="1"/>
    </xf>
    <xf numFmtId="0" fontId="34" fillId="0" borderId="23"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4" xfId="0" applyFont="1" applyFill="1" applyBorder="1" applyAlignment="1">
      <alignment vertical="center" wrapText="1"/>
    </xf>
    <xf numFmtId="0" fontId="4" fillId="25" borderId="23" xfId="0" applyFont="1" applyFill="1" applyBorder="1" applyAlignment="1">
      <alignment horizontal="center" vertical="center"/>
    </xf>
    <xf numFmtId="2" fontId="4" fillId="0" borderId="23" xfId="0" applyNumberFormat="1" applyFont="1" applyFill="1" applyBorder="1" applyAlignment="1">
      <alignment horizontal="center" vertical="center"/>
    </xf>
    <xf numFmtId="2" fontId="34" fillId="0" borderId="23" xfId="0" applyNumberFormat="1" applyFont="1" applyFill="1" applyBorder="1" applyAlignment="1">
      <alignment horizontal="center" vertical="center"/>
    </xf>
    <xf numFmtId="0" fontId="43" fillId="0" borderId="23" xfId="0" applyFont="1" applyFill="1" applyBorder="1" applyAlignment="1">
      <alignment horizontal="center" vertical="center" wrapText="1"/>
    </xf>
    <xf numFmtId="174" fontId="43" fillId="0" borderId="23" xfId="1" applyNumberFormat="1" applyFont="1" applyFill="1" applyBorder="1" applyAlignment="1">
      <alignment horizontal="center" vertical="center"/>
    </xf>
    <xf numFmtId="1" fontId="43" fillId="0" borderId="23" xfId="0" applyNumberFormat="1" applyFont="1" applyFill="1" applyBorder="1" applyAlignment="1">
      <alignment horizontal="center" vertical="center"/>
    </xf>
    <xf numFmtId="164" fontId="43" fillId="0" borderId="23" xfId="1" applyFont="1" applyFill="1" applyBorder="1" applyAlignment="1">
      <alignment horizontal="right" vertical="center" wrapText="1"/>
    </xf>
    <xf numFmtId="0" fontId="43" fillId="0" borderId="23"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3" xfId="0" applyFont="1" applyFill="1" applyBorder="1" applyAlignment="1">
      <alignment horizontal="center" vertical="center"/>
    </xf>
    <xf numFmtId="0" fontId="34" fillId="0" borderId="23" xfId="0" applyFont="1" applyBorder="1" applyAlignment="1">
      <alignment horizontal="center" vertical="center"/>
    </xf>
    <xf numFmtId="0" fontId="34" fillId="11" borderId="25" xfId="0" applyFont="1" applyFill="1" applyBorder="1" applyAlignment="1">
      <alignment vertical="center" wrapText="1"/>
    </xf>
    <xf numFmtId="0" fontId="34" fillId="11" borderId="26" xfId="0" applyFont="1" applyFill="1" applyBorder="1" applyAlignment="1">
      <alignment vertical="center" wrapText="1"/>
    </xf>
    <xf numFmtId="164" fontId="2" fillId="0" borderId="26" xfId="1" applyFont="1" applyFill="1" applyBorder="1" applyAlignment="1">
      <alignment vertical="center"/>
    </xf>
    <xf numFmtId="164" fontId="2" fillId="0" borderId="23" xfId="1" applyFont="1" applyFill="1" applyBorder="1" applyAlignment="1">
      <alignment horizontal="left" vertical="center"/>
    </xf>
    <xf numFmtId="174" fontId="34" fillId="0" borderId="23" xfId="1" applyNumberFormat="1" applyFont="1" applyBorder="1" applyAlignment="1">
      <alignment horizontal="center" vertical="center" wrapText="1"/>
    </xf>
    <xf numFmtId="2" fontId="28" fillId="25" borderId="23" xfId="1150" applyNumberFormat="1" applyFont="1" applyFill="1" applyBorder="1" applyAlignment="1">
      <alignment horizontal="right" vertical="center" wrapText="1"/>
    </xf>
    <xf numFmtId="2" fontId="26" fillId="25" borderId="23" xfId="1150" applyNumberFormat="1" applyFont="1" applyFill="1" applyBorder="1" applyAlignment="1">
      <alignment horizontal="right" vertical="center" wrapText="1"/>
    </xf>
    <xf numFmtId="164" fontId="2" fillId="18" borderId="23" xfId="1" applyFont="1" applyFill="1" applyBorder="1" applyAlignment="1">
      <alignment horizontal="right" vertical="center" wrapText="1"/>
    </xf>
    <xf numFmtId="0" fontId="34" fillId="0" borderId="23" xfId="7" applyFont="1" applyFill="1" applyBorder="1" applyAlignment="1">
      <alignment horizontal="left" vertical="center" wrapText="1"/>
    </xf>
    <xf numFmtId="0" fontId="44" fillId="2" borderId="23" xfId="1150" applyFont="1" applyFill="1" applyBorder="1" applyAlignment="1">
      <alignment horizontal="center" vertical="center" wrapText="1"/>
    </xf>
    <xf numFmtId="0" fontId="3" fillId="78" borderId="23" xfId="1150" applyFont="1" applyFill="1" applyBorder="1" applyAlignment="1">
      <alignment horizontal="justify" vertical="center" wrapText="1"/>
    </xf>
    <xf numFmtId="0" fontId="28" fillId="2" borderId="23" xfId="1098" applyFont="1" applyFill="1" applyBorder="1" applyAlignment="1">
      <alignment horizontal="left" vertical="center" wrapText="1"/>
    </xf>
    <xf numFmtId="0" fontId="28" fillId="2" borderId="23" xfId="1098" applyFont="1" applyFill="1" applyBorder="1" applyAlignment="1">
      <alignment vertical="center" wrapText="1"/>
    </xf>
    <xf numFmtId="0" fontId="34" fillId="2" borderId="23" xfId="1098" applyFont="1" applyFill="1" applyBorder="1" applyAlignment="1">
      <alignment horizontal="justify" vertical="center" wrapText="1"/>
    </xf>
    <xf numFmtId="0" fontId="28" fillId="0" borderId="23" xfId="15" applyFont="1" applyFill="1" applyBorder="1" applyAlignment="1" applyProtection="1">
      <alignment horizontal="justify" vertical="center" wrapText="1"/>
    </xf>
    <xf numFmtId="0" fontId="3" fillId="0" borderId="0" xfId="1095" applyFont="1" applyAlignment="1">
      <alignment vertical="center"/>
    </xf>
    <xf numFmtId="0" fontId="3" fillId="0" borderId="0" xfId="1150" applyFont="1" applyAlignment="1">
      <alignment vertical="center"/>
    </xf>
    <xf numFmtId="0" fontId="34" fillId="25" borderId="23" xfId="0" applyFont="1" applyFill="1" applyBorder="1" applyAlignment="1">
      <alignment horizontal="left" vertical="center" wrapText="1"/>
    </xf>
    <xf numFmtId="0" fontId="34" fillId="0" borderId="23" xfId="766" applyNumberFormat="1" applyFont="1" applyFill="1" applyBorder="1" applyAlignment="1" applyProtection="1">
      <alignment horizontal="justify" vertical="center"/>
    </xf>
    <xf numFmtId="0" fontId="28" fillId="0" borderId="23" xfId="6" applyNumberFormat="1" applyFont="1" applyFill="1" applyBorder="1" applyAlignment="1" applyProtection="1">
      <alignment horizontal="justify" vertical="center" wrapText="1"/>
      <protection locked="0"/>
    </xf>
    <xf numFmtId="2" fontId="28" fillId="0" borderId="23" xfId="6" applyNumberFormat="1" applyFont="1" applyFill="1" applyBorder="1" applyAlignment="1" applyProtection="1">
      <alignment horizontal="right" vertical="center" wrapText="1"/>
      <protection locked="0"/>
    </xf>
    <xf numFmtId="0" fontId="4" fillId="0" borderId="23" xfId="766" applyFont="1" applyFill="1" applyBorder="1" applyAlignment="1" applyProtection="1">
      <alignment horizontal="center" vertical="center"/>
      <protection locked="0"/>
    </xf>
    <xf numFmtId="43" fontId="4" fillId="0" borderId="23" xfId="9" applyFont="1" applyFill="1" applyBorder="1" applyAlignment="1" applyProtection="1">
      <alignment horizontal="center" vertical="center" wrapText="1"/>
    </xf>
    <xf numFmtId="0" fontId="26" fillId="0" borderId="23" xfId="704" applyNumberFormat="1" applyFont="1" applyFill="1" applyBorder="1" applyAlignment="1" applyProtection="1">
      <alignment horizontal="justify" vertical="center" wrapText="1"/>
    </xf>
    <xf numFmtId="0" fontId="28" fillId="0" borderId="23" xfId="704" applyNumberFormat="1" applyFont="1" applyFill="1" applyBorder="1" applyAlignment="1" applyProtection="1">
      <alignment horizontal="justify" vertical="center" wrapText="1"/>
    </xf>
    <xf numFmtId="2" fontId="28" fillId="0" borderId="23" xfId="1095" applyNumberFormat="1" applyFont="1" applyFill="1" applyBorder="1" applyAlignment="1">
      <alignment horizontal="center" vertical="center" wrapText="1"/>
    </xf>
    <xf numFmtId="43" fontId="28" fillId="0" borderId="23"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3"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3" xfId="704" applyFont="1" applyFill="1" applyBorder="1" applyAlignment="1">
      <alignment horizontal="justify" vertical="center" wrapText="1"/>
    </xf>
    <xf numFmtId="2" fontId="4" fillId="0" borderId="23" xfId="0" applyNumberFormat="1" applyFont="1" applyFill="1" applyBorder="1" applyAlignment="1">
      <alignment horizontal="right" vertical="center" wrapText="1"/>
    </xf>
    <xf numFmtId="2" fontId="4" fillId="0" borderId="23" xfId="0" applyNumberFormat="1" applyFont="1" applyFill="1" applyBorder="1" applyAlignment="1">
      <alignment horizontal="center" vertical="center" wrapText="1"/>
    </xf>
    <xf numFmtId="0" fontId="28" fillId="0" borderId="23" xfId="625" applyFont="1" applyFill="1" applyBorder="1" applyAlignment="1" applyProtection="1">
      <alignment horizontal="left" vertical="center" wrapText="1"/>
      <protection locked="0"/>
    </xf>
    <xf numFmtId="0" fontId="28" fillId="0" borderId="23" xfId="625" applyFont="1" applyFill="1" applyBorder="1" applyAlignment="1">
      <alignment horizontal="justify" vertical="center" wrapText="1"/>
    </xf>
    <xf numFmtId="1" fontId="4" fillId="0" borderId="23" xfId="6" applyNumberFormat="1" applyFont="1" applyFill="1" applyBorder="1" applyAlignment="1" applyProtection="1">
      <alignment horizontal="center" vertical="center" wrapText="1"/>
      <protection locked="0"/>
    </xf>
    <xf numFmtId="1" fontId="3" fillId="0" borderId="23" xfId="6" applyNumberFormat="1" applyFont="1" applyFill="1" applyBorder="1" applyAlignment="1" applyProtection="1">
      <alignment horizontal="center" vertical="center" wrapText="1"/>
      <protection locked="0"/>
    </xf>
    <xf numFmtId="2" fontId="28" fillId="0" borderId="23" xfId="6" applyNumberFormat="1" applyFont="1" applyFill="1" applyBorder="1" applyAlignment="1" applyProtection="1">
      <alignment horizontal="center" vertical="center" wrapText="1"/>
      <protection locked="0"/>
    </xf>
    <xf numFmtId="0" fontId="57" fillId="0" borderId="23" xfId="0" applyFont="1" applyFill="1" applyBorder="1" applyAlignment="1">
      <alignment horizontal="center" vertical="center" wrapText="1"/>
    </xf>
    <xf numFmtId="0" fontId="28" fillId="0" borderId="23" xfId="0" applyFont="1" applyFill="1" applyBorder="1" applyAlignment="1" applyProtection="1">
      <alignment horizontal="left" vertical="center" wrapText="1"/>
      <protection locked="0"/>
    </xf>
    <xf numFmtId="2" fontId="34" fillId="0" borderId="23" xfId="0" applyNumberFormat="1" applyFont="1" applyFill="1" applyBorder="1" applyAlignment="1">
      <alignment vertical="center" wrapText="1"/>
    </xf>
    <xf numFmtId="1" fontId="28" fillId="0" borderId="23" xfId="1098" applyNumberFormat="1" applyFont="1" applyFill="1" applyBorder="1" applyAlignment="1">
      <alignment horizontal="center" vertical="center" wrapText="1"/>
    </xf>
    <xf numFmtId="1" fontId="28" fillId="0" borderId="23" xfId="0" applyNumberFormat="1" applyFont="1" applyFill="1" applyBorder="1" applyAlignment="1">
      <alignment horizontal="justify" vertical="center" wrapText="1"/>
    </xf>
    <xf numFmtId="0" fontId="28" fillId="0" borderId="23" xfId="11" applyFont="1" applyFill="1" applyBorder="1" applyAlignment="1" applyProtection="1">
      <alignment horizontal="center" vertical="center" wrapText="1"/>
      <protection locked="0"/>
    </xf>
    <xf numFmtId="0" fontId="28" fillId="0" borderId="23" xfId="6" applyFont="1" applyFill="1" applyBorder="1" applyAlignment="1" applyProtection="1">
      <alignment horizontal="justify" vertical="center" wrapText="1"/>
      <protection locked="0"/>
    </xf>
    <xf numFmtId="1" fontId="28" fillId="0" borderId="23" xfId="11" applyNumberFormat="1" applyFont="1" applyFill="1" applyBorder="1" applyAlignment="1">
      <alignment horizontal="center" vertical="center" wrapText="1"/>
    </xf>
    <xf numFmtId="0" fontId="33" fillId="0" borderId="23" xfId="0" applyFont="1" applyFill="1" applyBorder="1" applyAlignment="1">
      <alignment horizontal="justify" vertical="center" wrapText="1"/>
    </xf>
    <xf numFmtId="43" fontId="28" fillId="0" borderId="23" xfId="3" applyFont="1" applyFill="1" applyBorder="1" applyAlignment="1" applyProtection="1">
      <alignment vertical="center" wrapText="1"/>
    </xf>
    <xf numFmtId="0" fontId="32" fillId="0" borderId="23" xfId="11" applyFont="1" applyFill="1" applyBorder="1" applyAlignment="1">
      <alignment horizontal="justify" vertical="center" wrapText="1"/>
    </xf>
    <xf numFmtId="0" fontId="4" fillId="0" borderId="23" xfId="2" applyFont="1" applyFill="1" applyBorder="1" applyAlignment="1">
      <alignment horizontal="justify" vertical="center" wrapText="1"/>
    </xf>
    <xf numFmtId="0" fontId="28" fillId="0" borderId="23" xfId="11" applyFont="1" applyFill="1" applyBorder="1" applyAlignment="1" applyProtection="1">
      <alignment vertical="center" wrapText="1"/>
      <protection locked="0"/>
    </xf>
    <xf numFmtId="0" fontId="26" fillId="0" borderId="23" xfId="0" applyFont="1" applyFill="1" applyBorder="1" applyAlignment="1" applyProtection="1">
      <alignment horizontal="justify" vertical="center" wrapText="1"/>
      <protection locked="0"/>
    </xf>
    <xf numFmtId="0" fontId="28" fillId="0" borderId="23" xfId="2" applyFont="1" applyFill="1" applyBorder="1" applyAlignment="1" applyProtection="1">
      <alignment horizontal="justify" vertical="center" wrapText="1"/>
      <protection locked="0"/>
    </xf>
    <xf numFmtId="0" fontId="28" fillId="0" borderId="23" xfId="15" applyFont="1" applyFill="1" applyBorder="1" applyAlignment="1">
      <alignment horizontal="justify" vertical="center" wrapText="1"/>
    </xf>
    <xf numFmtId="0" fontId="26" fillId="0" borderId="23" xfId="11" applyFont="1" applyFill="1" applyBorder="1" applyAlignment="1" applyProtection="1">
      <alignment horizontal="justify" vertical="center" wrapText="1"/>
      <protection locked="0"/>
    </xf>
    <xf numFmtId="1" fontId="28" fillId="0" borderId="23" xfId="2" applyNumberFormat="1" applyFont="1" applyFill="1" applyBorder="1" applyAlignment="1" applyProtection="1">
      <alignment horizontal="center" vertical="center" wrapText="1"/>
      <protection locked="0"/>
    </xf>
    <xf numFmtId="0" fontId="28" fillId="0" borderId="23" xfId="7" applyFont="1" applyFill="1" applyBorder="1" applyAlignment="1" applyProtection="1">
      <alignment horizontal="left" vertical="center" wrapText="1"/>
      <protection locked="0"/>
    </xf>
    <xf numFmtId="1" fontId="28" fillId="0" borderId="23" xfId="824" applyNumberFormat="1" applyFont="1" applyFill="1" applyBorder="1" applyAlignment="1" applyProtection="1">
      <alignment horizontal="center" vertical="center" wrapText="1"/>
      <protection locked="0"/>
    </xf>
    <xf numFmtId="1" fontId="28" fillId="0" borderId="23" xfId="15" applyNumberFormat="1" applyFont="1" applyFill="1" applyBorder="1" applyAlignment="1" applyProtection="1">
      <alignment horizontal="center" vertical="center" wrapText="1"/>
      <protection locked="0"/>
    </xf>
    <xf numFmtId="0" fontId="4" fillId="0" borderId="23" xfId="15" applyFont="1" applyFill="1" applyBorder="1" applyAlignment="1">
      <alignment horizontal="justify" vertical="center" wrapText="1"/>
    </xf>
    <xf numFmtId="0" fontId="4" fillId="0" borderId="23" xfId="15" applyFont="1" applyFill="1" applyBorder="1" applyAlignment="1" applyProtection="1">
      <alignment horizontal="justify" vertical="center" wrapText="1"/>
      <protection locked="0"/>
    </xf>
    <xf numFmtId="1" fontId="4" fillId="0" borderId="23" xfId="822"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center" vertical="center" wrapText="1"/>
      <protection locked="0"/>
    </xf>
    <xf numFmtId="0" fontId="32" fillId="0" borderId="23" xfId="0" applyFont="1" applyFill="1" applyBorder="1" applyAlignment="1" applyProtection="1">
      <alignment horizontal="justify" vertical="center" wrapText="1"/>
      <protection locked="0"/>
    </xf>
    <xf numFmtId="0" fontId="32" fillId="0" borderId="23" xfId="0" applyFont="1" applyFill="1" applyBorder="1" applyAlignment="1">
      <alignment horizontal="justify" vertical="center" wrapText="1"/>
    </xf>
    <xf numFmtId="0" fontId="4" fillId="0" borderId="23" xfId="822" applyFont="1" applyFill="1" applyBorder="1" applyAlignment="1" applyProtection="1">
      <alignment vertical="center" wrapText="1"/>
      <protection locked="0"/>
    </xf>
    <xf numFmtId="1" fontId="4"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left" vertical="center" wrapText="1"/>
      <protection locked="0"/>
    </xf>
    <xf numFmtId="0" fontId="34" fillId="0" borderId="23" xfId="11" applyFont="1" applyFill="1" applyBorder="1" applyAlignment="1" applyProtection="1">
      <alignment horizontal="justify" vertical="center" wrapText="1"/>
      <protection locked="0"/>
    </xf>
    <xf numFmtId="0" fontId="3" fillId="0" borderId="23" xfId="0" applyFont="1" applyFill="1" applyBorder="1" applyAlignment="1">
      <alignment horizontal="justify" vertical="center" wrapText="1"/>
    </xf>
    <xf numFmtId="0" fontId="28" fillId="0" borderId="23" xfId="11" applyFont="1" applyFill="1" applyBorder="1" applyAlignment="1">
      <alignment horizontal="justify" vertical="center" wrapText="1"/>
    </xf>
    <xf numFmtId="1" fontId="28" fillId="0" borderId="23" xfId="1087" applyNumberFormat="1" applyFont="1" applyFill="1" applyBorder="1" applyAlignment="1">
      <alignment horizontal="center" vertical="center" wrapText="1"/>
    </xf>
    <xf numFmtId="0" fontId="3" fillId="0" borderId="23" xfId="0" applyFont="1" applyFill="1" applyBorder="1" applyAlignment="1">
      <alignment horizontal="left" vertical="center" wrapText="1"/>
    </xf>
    <xf numFmtId="0" fontId="28" fillId="0" borderId="23" xfId="6" applyFont="1" applyFill="1" applyBorder="1" applyAlignment="1" applyProtection="1">
      <alignment horizontal="center" vertical="center" wrapText="1"/>
      <protection locked="0"/>
    </xf>
    <xf numFmtId="1" fontId="4" fillId="0" borderId="23" xfId="11" applyNumberFormat="1" applyFont="1" applyFill="1" applyBorder="1" applyAlignment="1">
      <alignment horizontal="center" vertical="center" wrapText="1"/>
    </xf>
    <xf numFmtId="1" fontId="28" fillId="0" borderId="23" xfId="854" applyNumberFormat="1" applyFont="1" applyFill="1" applyBorder="1" applyAlignment="1" applyProtection="1">
      <alignment horizontal="center" vertical="center" wrapText="1"/>
      <protection locked="0"/>
    </xf>
    <xf numFmtId="0" fontId="4" fillId="0" borderId="23" xfId="11" applyFont="1" applyFill="1" applyBorder="1" applyAlignment="1">
      <alignment horizontal="left" vertical="center" wrapText="1"/>
    </xf>
    <xf numFmtId="0" fontId="50" fillId="0" borderId="23" xfId="15" applyFont="1" applyFill="1" applyBorder="1" applyAlignment="1">
      <alignment horizontal="center" vertical="center" wrapText="1"/>
    </xf>
    <xf numFmtId="0" fontId="28" fillId="0" borderId="23" xfId="15" applyFont="1" applyFill="1" applyBorder="1" applyAlignment="1">
      <alignment vertical="center" wrapText="1"/>
    </xf>
    <xf numFmtId="1" fontId="28" fillId="0" borderId="23" xfId="15" applyNumberFormat="1" applyFont="1" applyFill="1" applyBorder="1" applyAlignment="1">
      <alignment horizontal="center" vertical="center" wrapText="1"/>
    </xf>
    <xf numFmtId="0" fontId="3" fillId="0" borderId="23" xfId="10" applyFont="1" applyFill="1" applyBorder="1" applyAlignment="1">
      <alignment horizontal="justify" vertical="center" wrapText="1"/>
    </xf>
    <xf numFmtId="1" fontId="4" fillId="0" borderId="23" xfId="10" applyNumberFormat="1" applyFont="1" applyFill="1" applyBorder="1" applyAlignment="1" applyProtection="1">
      <alignment horizontal="center" vertical="center" wrapText="1"/>
      <protection locked="0"/>
    </xf>
    <xf numFmtId="0" fontId="4" fillId="0" borderId="23" xfId="10" applyFont="1" applyFill="1" applyBorder="1" applyAlignment="1" applyProtection="1">
      <alignment vertical="center" wrapText="1"/>
      <protection locked="0"/>
    </xf>
    <xf numFmtId="0" fontId="28" fillId="0" borderId="23" xfId="2021" applyFont="1" applyFill="1" applyBorder="1" applyAlignment="1" applyProtection="1">
      <alignment horizontal="center" vertical="center" wrapText="1"/>
    </xf>
    <xf numFmtId="0" fontId="3" fillId="0" borderId="23" xfId="2021" applyFont="1" applyFill="1" applyBorder="1" applyAlignment="1" applyProtection="1">
      <alignment vertical="center" wrapText="1"/>
    </xf>
    <xf numFmtId="0" fontId="42" fillId="0" borderId="23" xfId="2021" applyFont="1" applyFill="1" applyBorder="1" applyAlignment="1" applyProtection="1">
      <alignment horizontal="center" vertical="center" wrapText="1"/>
    </xf>
    <xf numFmtId="0" fontId="3" fillId="0" borderId="23" xfId="2021" applyFont="1" applyFill="1" applyBorder="1" applyAlignment="1" applyProtection="1">
      <alignment horizontal="center" vertical="center" wrapText="1"/>
    </xf>
    <xf numFmtId="1" fontId="28" fillId="0" borderId="23" xfId="2021" applyNumberFormat="1" applyFont="1" applyFill="1" applyBorder="1" applyAlignment="1" applyProtection="1">
      <alignment horizontal="center" vertical="center" wrapText="1"/>
    </xf>
    <xf numFmtId="0" fontId="28" fillId="0" borderId="23" xfId="2021" applyFont="1" applyFill="1" applyBorder="1" applyAlignment="1" applyProtection="1">
      <alignment vertical="center" wrapText="1"/>
    </xf>
    <xf numFmtId="0" fontId="3" fillId="0" borderId="23" xfId="2021" applyFont="1" applyFill="1" applyBorder="1" applyAlignment="1" applyProtection="1">
      <alignment horizontal="justify" vertical="center" wrapText="1"/>
    </xf>
    <xf numFmtId="1" fontId="3" fillId="0" borderId="23" xfId="7" applyNumberFormat="1" applyFont="1" applyFill="1" applyBorder="1" applyAlignment="1" applyProtection="1">
      <alignment horizontal="center" vertical="center" wrapText="1"/>
      <protection locked="0"/>
    </xf>
    <xf numFmtId="0" fontId="3" fillId="0" borderId="23" xfId="7" applyFont="1" applyFill="1" applyBorder="1" applyAlignment="1" applyProtection="1">
      <alignment vertical="center" wrapText="1"/>
      <protection locked="0"/>
    </xf>
    <xf numFmtId="1" fontId="3" fillId="0" borderId="23" xfId="2021" applyNumberFormat="1" applyFont="1" applyFill="1" applyBorder="1" applyAlignment="1" applyProtection="1">
      <alignment horizontal="center" vertical="center" wrapText="1"/>
    </xf>
    <xf numFmtId="0" fontId="4" fillId="0" borderId="23" xfId="0" applyFont="1" applyFill="1" applyBorder="1" applyAlignment="1">
      <alignment horizontal="justify" vertical="center" wrapText="1"/>
    </xf>
    <xf numFmtId="0" fontId="28" fillId="0" borderId="23" xfId="2022" applyFont="1" applyFill="1" applyBorder="1" applyAlignment="1" applyProtection="1">
      <alignment horizontal="center" vertical="center" wrapText="1"/>
    </xf>
    <xf numFmtId="0" fontId="28" fillId="0" borderId="23" xfId="2022" applyFont="1" applyFill="1" applyBorder="1" applyAlignment="1" applyProtection="1">
      <alignment vertical="center" wrapText="1"/>
    </xf>
    <xf numFmtId="1" fontId="3" fillId="0" borderId="23" xfId="2022" applyNumberFormat="1" applyFont="1" applyFill="1" applyBorder="1" applyAlignment="1" applyProtection="1">
      <alignment horizontal="center" vertical="center" wrapText="1"/>
    </xf>
    <xf numFmtId="0" fontId="3" fillId="0" borderId="23" xfId="2022" applyFont="1" applyFill="1" applyBorder="1" applyAlignment="1" applyProtection="1">
      <alignment vertical="center" wrapText="1"/>
    </xf>
    <xf numFmtId="0" fontId="3" fillId="0" borderId="23" xfId="2022" applyFont="1" applyFill="1" applyBorder="1" applyAlignment="1" applyProtection="1">
      <alignment horizontal="left" vertical="center" wrapText="1"/>
    </xf>
    <xf numFmtId="1" fontId="28" fillId="0" borderId="23" xfId="2022" applyNumberFormat="1" applyFont="1" applyFill="1" applyBorder="1" applyAlignment="1" applyProtection="1">
      <alignment horizontal="center" vertical="center" wrapText="1"/>
    </xf>
    <xf numFmtId="0" fontId="3" fillId="0" borderId="23" xfId="2020" applyFont="1" applyFill="1" applyBorder="1" applyAlignment="1">
      <alignment vertical="center" wrapText="1"/>
      <protection locked="0"/>
    </xf>
    <xf numFmtId="0" fontId="4" fillId="0" borderId="23" xfId="11" applyFont="1" applyFill="1" applyBorder="1" applyAlignment="1">
      <alignment horizontal="justify" vertical="center" wrapText="1"/>
    </xf>
    <xf numFmtId="1" fontId="28" fillId="0" borderId="23" xfId="2" applyNumberFormat="1" applyFont="1" applyFill="1" applyBorder="1" applyAlignment="1">
      <alignment horizontal="left" vertical="center" wrapText="1"/>
    </xf>
    <xf numFmtId="1" fontId="3" fillId="0" borderId="23" xfId="2020" applyNumberFormat="1" applyFont="1" applyFill="1" applyBorder="1" applyAlignment="1">
      <alignment horizontal="center" vertical="center" wrapText="1"/>
      <protection locked="0"/>
    </xf>
    <xf numFmtId="0" fontId="28" fillId="0" borderId="23" xfId="0" applyFont="1" applyFill="1" applyBorder="1" applyAlignment="1" applyProtection="1">
      <alignment horizontal="center" vertical="center" wrapText="1"/>
      <protection locked="0"/>
    </xf>
    <xf numFmtId="0" fontId="34" fillId="0" borderId="23" xfId="0" applyFont="1" applyFill="1" applyBorder="1" applyAlignment="1">
      <alignment horizontal="justify" vertical="center" wrapText="1"/>
    </xf>
    <xf numFmtId="0" fontId="26" fillId="0" borderId="23" xfId="15" applyFont="1" applyFill="1" applyBorder="1" applyAlignment="1">
      <alignment horizontal="justify" vertical="center" wrapText="1"/>
    </xf>
    <xf numFmtId="1" fontId="4" fillId="0" borderId="23" xfId="854" applyNumberFormat="1" applyFont="1" applyFill="1" applyBorder="1" applyAlignment="1" applyProtection="1">
      <alignment horizontal="center" vertical="center" wrapText="1"/>
      <protection locked="0"/>
    </xf>
    <xf numFmtId="0" fontId="32" fillId="0" borderId="23" xfId="1070" applyFont="1" applyFill="1" applyBorder="1" applyAlignment="1" applyProtection="1">
      <alignment horizontal="justify" vertical="center" wrapText="1"/>
      <protection locked="0"/>
    </xf>
    <xf numFmtId="1" fontId="28" fillId="0" borderId="23" xfId="2" applyNumberFormat="1" applyFont="1" applyFill="1" applyBorder="1" applyAlignment="1">
      <alignment horizontal="center" vertical="center" wrapText="1"/>
    </xf>
    <xf numFmtId="0" fontId="28" fillId="0" borderId="23" xfId="10" applyFont="1" applyFill="1" applyBorder="1" applyAlignment="1">
      <alignment horizontal="justify" vertical="center" wrapText="1"/>
    </xf>
    <xf numFmtId="0" fontId="28" fillId="0" borderId="23" xfId="2021" applyFont="1" applyFill="1" applyBorder="1" applyAlignment="1" applyProtection="1">
      <alignment horizontal="justify" vertical="center" wrapText="1"/>
    </xf>
    <xf numFmtId="1" fontId="4" fillId="0" borderId="23" xfId="15" applyNumberFormat="1" applyFont="1" applyFill="1" applyBorder="1" applyAlignment="1" applyProtection="1">
      <alignment horizontal="center" vertical="center" wrapText="1"/>
      <protection locked="0"/>
    </xf>
    <xf numFmtId="0" fontId="28" fillId="0" borderId="23" xfId="15" applyFont="1" applyFill="1" applyBorder="1" applyAlignment="1" applyProtection="1">
      <alignment horizontal="right" vertical="center" wrapText="1"/>
      <protection locked="0"/>
    </xf>
    <xf numFmtId="0" fontId="28" fillId="0" borderId="23" xfId="15" applyFont="1" applyFill="1" applyBorder="1" applyAlignment="1" applyProtection="1">
      <alignment vertical="center" wrapText="1"/>
      <protection locked="0"/>
    </xf>
    <xf numFmtId="0" fontId="4" fillId="25" borderId="23" xfId="0" applyFont="1" applyFill="1" applyBorder="1" applyAlignment="1">
      <alignment vertical="center" wrapText="1"/>
    </xf>
    <xf numFmtId="0" fontId="28" fillId="25" borderId="23" xfId="0" applyFont="1" applyFill="1" applyBorder="1" applyAlignment="1">
      <alignment horizontal="center" vertical="center" wrapText="1"/>
    </xf>
    <xf numFmtId="0" fontId="28" fillId="25" borderId="23" xfId="0" applyFont="1" applyFill="1" applyBorder="1" applyAlignment="1">
      <alignment horizontal="left" vertical="center" wrapText="1"/>
    </xf>
    <xf numFmtId="1" fontId="28" fillId="25" borderId="23" xfId="6" applyNumberFormat="1" applyFont="1" applyFill="1" applyBorder="1" applyAlignment="1">
      <alignment horizontal="center" vertical="center" wrapText="1"/>
    </xf>
    <xf numFmtId="1" fontId="28" fillId="25" borderId="23" xfId="11" applyNumberFormat="1" applyFont="1" applyFill="1" applyBorder="1" applyAlignment="1" applyProtection="1">
      <alignment horizontal="center" vertical="center" wrapText="1"/>
      <protection locked="0"/>
    </xf>
    <xf numFmtId="0" fontId="28" fillId="25" borderId="23" xfId="11" applyFont="1" applyFill="1" applyBorder="1" applyAlignment="1" applyProtection="1">
      <alignment horizontal="center" vertical="center" wrapText="1"/>
      <protection locked="0"/>
    </xf>
    <xf numFmtId="2" fontId="4" fillId="25" borderId="23" xfId="0" applyNumberFormat="1" applyFont="1" applyFill="1" applyBorder="1" applyAlignment="1">
      <alignment vertical="center" wrapText="1"/>
    </xf>
    <xf numFmtId="0" fontId="28" fillId="25" borderId="23" xfId="13" applyFont="1" applyFill="1" applyBorder="1" applyAlignment="1" applyProtection="1">
      <alignment horizontal="justify" vertical="center" wrapText="1"/>
      <protection locked="0"/>
    </xf>
    <xf numFmtId="0" fontId="28" fillId="25" borderId="23" xfId="6" applyFont="1" applyFill="1" applyBorder="1" applyAlignment="1">
      <alignment horizontal="justify" vertical="center" wrapText="1"/>
    </xf>
    <xf numFmtId="0" fontId="28" fillId="25" borderId="23" xfId="2" applyFont="1" applyFill="1" applyBorder="1" applyAlignment="1">
      <alignment horizontal="justify" vertical="center" wrapText="1"/>
    </xf>
    <xf numFmtId="1" fontId="28" fillId="25" borderId="23" xfId="13" applyNumberFormat="1" applyFont="1" applyFill="1" applyBorder="1" applyAlignment="1" applyProtection="1">
      <alignment horizontal="center" vertical="center" wrapText="1"/>
      <protection locked="0"/>
    </xf>
    <xf numFmtId="1" fontId="4" fillId="25" borderId="23" xfId="0" applyNumberFormat="1" applyFont="1" applyFill="1" applyBorder="1" applyAlignment="1">
      <alignment horizontal="center" vertical="center" wrapText="1"/>
    </xf>
    <xf numFmtId="0" fontId="4" fillId="25" borderId="23" xfId="2" applyFont="1" applyFill="1" applyBorder="1" applyAlignment="1">
      <alignment horizontal="justify" vertical="center" wrapText="1"/>
    </xf>
    <xf numFmtId="0" fontId="28" fillId="25" borderId="23" xfId="0" applyFont="1" applyFill="1" applyBorder="1" applyAlignment="1" applyProtection="1">
      <alignment horizontal="justify" vertical="center" wrapText="1"/>
      <protection locked="0"/>
    </xf>
    <xf numFmtId="0" fontId="28" fillId="25" borderId="23" xfId="0" applyFont="1" applyFill="1" applyBorder="1" applyAlignment="1">
      <alignment vertical="center" wrapText="1"/>
    </xf>
    <xf numFmtId="1" fontId="28" fillId="25" borderId="23" xfId="0" applyNumberFormat="1" applyFont="1" applyFill="1" applyBorder="1" applyAlignment="1">
      <alignment horizontal="center" vertical="center" wrapText="1"/>
    </xf>
    <xf numFmtId="1" fontId="28" fillId="25" borderId="23" xfId="0" applyNumberFormat="1" applyFont="1" applyFill="1" applyBorder="1" applyAlignment="1" applyProtection="1">
      <alignment horizontal="center" vertical="center" wrapText="1"/>
      <protection locked="0"/>
    </xf>
    <xf numFmtId="0" fontId="28" fillId="25" borderId="23" xfId="0" applyFont="1" applyFill="1" applyBorder="1" applyAlignment="1" applyProtection="1">
      <alignment horizontal="left" vertical="center" wrapText="1"/>
      <protection locked="0"/>
    </xf>
    <xf numFmtId="0" fontId="26" fillId="25" borderId="23" xfId="0" applyFont="1" applyFill="1" applyBorder="1" applyAlignment="1" applyProtection="1">
      <alignment horizontal="justify" vertical="center" wrapText="1"/>
      <protection locked="0"/>
    </xf>
    <xf numFmtId="0" fontId="28" fillId="25" borderId="23" xfId="2" applyFont="1" applyFill="1" applyBorder="1" applyAlignment="1">
      <alignment vertical="center" wrapText="1"/>
    </xf>
    <xf numFmtId="0" fontId="28" fillId="25" borderId="23" xfId="2" applyFont="1" applyFill="1" applyBorder="1" applyAlignment="1">
      <alignment horizontal="left" vertical="center" wrapText="1"/>
    </xf>
    <xf numFmtId="0" fontId="34" fillId="25" borderId="23" xfId="0" applyFont="1" applyFill="1" applyBorder="1" applyAlignment="1">
      <alignment horizontal="center" vertical="center"/>
    </xf>
    <xf numFmtId="0" fontId="28" fillId="0" borderId="23" xfId="7" applyFont="1" applyBorder="1" applyAlignment="1" applyProtection="1">
      <alignment horizontal="justify" vertical="center" wrapText="1"/>
      <protection locked="0"/>
    </xf>
    <xf numFmtId="0" fontId="32" fillId="2" borderId="23" xfId="11" applyFont="1" applyFill="1" applyBorder="1" applyAlignment="1">
      <alignment horizontal="justify" vertical="center" wrapText="1"/>
    </xf>
    <xf numFmtId="0" fontId="26" fillId="0" borderId="23" xfId="11" applyFont="1" applyBorder="1" applyAlignment="1">
      <alignment horizontal="justify" vertical="center" wrapText="1"/>
    </xf>
    <xf numFmtId="0" fontId="34" fillId="23" borderId="23" xfId="0" applyFont="1" applyFill="1" applyBorder="1" applyAlignment="1">
      <alignment vertical="center" wrapText="1"/>
    </xf>
    <xf numFmtId="2" fontId="26" fillId="0" borderId="23" xfId="0" applyNumberFormat="1" applyFont="1" applyFill="1" applyBorder="1" applyAlignment="1">
      <alignment horizontal="justify" vertical="center" wrapText="1"/>
    </xf>
    <xf numFmtId="2" fontId="28" fillId="0" borderId="23" xfId="0" applyNumberFormat="1" applyFont="1" applyFill="1" applyBorder="1" applyAlignment="1">
      <alignment horizontal="justify" vertical="center" wrapText="1"/>
    </xf>
    <xf numFmtId="0" fontId="3" fillId="74" borderId="23" xfId="2022" applyFont="1" applyFill="1" applyBorder="1" applyAlignment="1" applyProtection="1">
      <alignment horizontal="justify" vertical="center" wrapText="1"/>
    </xf>
    <xf numFmtId="0" fontId="2" fillId="74" borderId="23" xfId="2022" applyFont="1" applyFill="1" applyBorder="1" applyAlignment="1" applyProtection="1">
      <alignment horizontal="justify" vertical="center" wrapText="1"/>
    </xf>
    <xf numFmtId="0" fontId="32" fillId="0" borderId="23" xfId="1070" applyFont="1" applyBorder="1" applyAlignment="1" applyProtection="1">
      <alignment horizontal="justify" vertical="center" wrapText="1"/>
      <protection locked="0"/>
    </xf>
    <xf numFmtId="0" fontId="28" fillId="2" borderId="23" xfId="11" applyFont="1" applyFill="1" applyBorder="1" applyAlignment="1" applyProtection="1">
      <alignment horizontal="justify" vertical="center" wrapText="1"/>
      <protection locked="0"/>
    </xf>
    <xf numFmtId="2" fontId="34" fillId="0" borderId="23" xfId="15" applyNumberFormat="1" applyFont="1" applyBorder="1" applyAlignment="1">
      <alignment horizontal="justify" vertical="center" wrapText="1"/>
    </xf>
    <xf numFmtId="2" fontId="34" fillId="23" borderId="23" xfId="0" applyNumberFormat="1" applyFont="1" applyFill="1" applyBorder="1" applyAlignment="1">
      <alignment vertical="center" wrapText="1"/>
    </xf>
    <xf numFmtId="0" fontId="34" fillId="23" borderId="23" xfId="0" applyFont="1" applyFill="1" applyBorder="1" applyAlignment="1">
      <alignment horizontal="center" vertical="center" wrapText="1"/>
    </xf>
    <xf numFmtId="2" fontId="26" fillId="0" borderId="23" xfId="704" applyNumberFormat="1" applyFont="1" applyFill="1" applyBorder="1" applyAlignment="1" applyProtection="1">
      <alignment horizontal="justify" vertical="center" wrapText="1"/>
      <protection locked="0"/>
    </xf>
    <xf numFmtId="2" fontId="26" fillId="11" borderId="23" xfId="704" applyNumberFormat="1"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justify" vertical="center" wrapText="1"/>
      <protection locked="0"/>
    </xf>
    <xf numFmtId="0" fontId="32" fillId="25" borderId="23" xfId="767" applyFont="1" applyFill="1" applyBorder="1" applyAlignment="1" applyProtection="1">
      <alignment horizontal="justify" vertical="center" wrapText="1"/>
      <protection locked="0"/>
    </xf>
    <xf numFmtId="0" fontId="4" fillId="0" borderId="23" xfId="704" applyFont="1" applyFill="1" applyBorder="1" applyAlignment="1">
      <alignment horizontal="justify" vertical="center" wrapText="1"/>
    </xf>
    <xf numFmtId="0" fontId="26" fillId="25" borderId="23" xfId="2" applyFont="1" applyFill="1" applyBorder="1" applyAlignment="1">
      <alignment horizontal="justify" vertical="center" wrapText="1"/>
    </xf>
    <xf numFmtId="0" fontId="28" fillId="0" borderId="23" xfId="822" applyFont="1" applyFill="1" applyBorder="1" applyAlignment="1" applyProtection="1">
      <alignment horizontal="justify" vertical="center" wrapText="1"/>
      <protection locked="0"/>
    </xf>
    <xf numFmtId="0" fontId="27" fillId="0" borderId="23" xfId="2" applyFont="1" applyFill="1" applyBorder="1" applyAlignment="1">
      <alignment horizontal="justify" vertical="center" wrapText="1"/>
    </xf>
    <xf numFmtId="0" fontId="28" fillId="0" borderId="23" xfId="0" applyFont="1" applyFill="1" applyBorder="1" applyAlignment="1">
      <alignment horizontal="right" vertical="center" wrapText="1"/>
    </xf>
    <xf numFmtId="2" fontId="28" fillId="0" borderId="23" xfId="0" applyNumberFormat="1" applyFont="1" applyFill="1" applyBorder="1" applyAlignment="1">
      <alignment horizontal="right" vertical="center" wrapText="1"/>
    </xf>
    <xf numFmtId="0" fontId="4" fillId="0" borderId="23" xfId="2" applyFont="1" applyFill="1" applyBorder="1" applyAlignment="1">
      <alignment horizontal="center" vertical="center" wrapText="1"/>
    </xf>
    <xf numFmtId="0" fontId="28" fillId="0" borderId="23" xfId="822" applyFont="1" applyFill="1" applyBorder="1" applyAlignment="1" applyProtection="1">
      <alignment horizontal="center" vertical="center" wrapText="1"/>
      <protection locked="0"/>
    </xf>
    <xf numFmtId="0" fontId="4" fillId="25" borderId="23" xfId="0" applyFont="1" applyFill="1" applyBorder="1" applyAlignment="1">
      <alignment horizontal="left" vertical="center" wrapText="1"/>
    </xf>
    <xf numFmtId="1" fontId="26" fillId="11" borderId="23" xfId="6" applyNumberFormat="1" applyFont="1" applyFill="1" applyBorder="1" applyAlignment="1" applyProtection="1">
      <alignment horizontal="center" vertical="center" wrapText="1"/>
      <protection locked="0"/>
    </xf>
    <xf numFmtId="2" fontId="28" fillId="25" borderId="23" xfId="5" applyNumberFormat="1" applyFont="1" applyFill="1" applyBorder="1" applyAlignment="1" applyProtection="1">
      <alignment horizontal="justify" vertical="center" wrapText="1"/>
      <protection locked="0"/>
    </xf>
    <xf numFmtId="2" fontId="28" fillId="0" borderId="23" xfId="824" applyNumberFormat="1" applyFont="1" applyFill="1" applyBorder="1" applyAlignment="1" applyProtection="1">
      <alignment horizontal="justify" vertical="center" wrapText="1"/>
      <protection locked="0"/>
    </xf>
    <xf numFmtId="2" fontId="3" fillId="25" borderId="23" xfId="1150" applyNumberFormat="1" applyFont="1" applyFill="1" applyBorder="1" applyAlignment="1">
      <alignment horizontal="justify" vertical="center" wrapText="1"/>
    </xf>
    <xf numFmtId="0" fontId="28" fillId="25" borderId="23" xfId="1150" applyFont="1" applyFill="1" applyBorder="1" applyAlignment="1" applyProtection="1">
      <alignment horizontal="justify" vertical="center" wrapText="1"/>
      <protection locked="0"/>
    </xf>
    <xf numFmtId="0" fontId="4" fillId="25" borderId="23" xfId="1141" applyFont="1" applyFill="1" applyBorder="1" applyAlignment="1">
      <alignment horizontal="center" vertical="center" wrapText="1"/>
    </xf>
    <xf numFmtId="0" fontId="34" fillId="25" borderId="23" xfId="1141" applyFont="1" applyFill="1" applyBorder="1" applyAlignment="1">
      <alignment vertical="center" wrapText="1"/>
    </xf>
    <xf numFmtId="0" fontId="4" fillId="25" borderId="23" xfId="1141" applyFont="1" applyFill="1" applyBorder="1" applyAlignment="1">
      <alignment vertical="center" wrapText="1"/>
    </xf>
    <xf numFmtId="164" fontId="3" fillId="25" borderId="23" xfId="2024" applyNumberFormat="1" applyFont="1" applyFill="1" applyBorder="1" applyAlignment="1">
      <alignment horizontal="right" vertical="center" wrapText="1"/>
    </xf>
    <xf numFmtId="1" fontId="28" fillId="25" borderId="23" xfId="1150" applyNumberFormat="1" applyFont="1" applyFill="1" applyBorder="1" applyAlignment="1" applyProtection="1">
      <alignment horizontal="center" vertical="center" wrapText="1"/>
      <protection locked="0"/>
    </xf>
    <xf numFmtId="2" fontId="3" fillId="25" borderId="23" xfId="1150" applyNumberFormat="1" applyFont="1" applyFill="1" applyBorder="1" applyAlignment="1">
      <alignment horizontal="right" vertical="center" wrapText="1"/>
    </xf>
    <xf numFmtId="0" fontId="3" fillId="25" borderId="23" xfId="1150" applyFont="1" applyFill="1" applyBorder="1" applyAlignment="1">
      <alignment horizontal="center" vertical="center" wrapText="1"/>
    </xf>
    <xf numFmtId="43" fontId="28" fillId="25" borderId="23" xfId="9" applyFont="1" applyFill="1" applyBorder="1" applyAlignment="1" applyProtection="1">
      <alignment horizontal="right" vertical="center" wrapText="1"/>
    </xf>
    <xf numFmtId="0" fontId="34" fillId="25" borderId="23" xfId="1141" applyFont="1" applyFill="1" applyBorder="1" applyAlignment="1">
      <alignment horizontal="center" vertical="center" wrapText="1"/>
    </xf>
    <xf numFmtId="1" fontId="26" fillId="25" borderId="23" xfId="1150" applyNumberFormat="1" applyFont="1" applyFill="1" applyBorder="1" applyAlignment="1" applyProtection="1">
      <alignment horizontal="center" vertical="center" wrapText="1"/>
      <protection locked="0"/>
    </xf>
    <xf numFmtId="2" fontId="2" fillId="25" borderId="23" xfId="1150" applyNumberFormat="1" applyFont="1" applyFill="1" applyBorder="1" applyAlignment="1">
      <alignment horizontal="right" vertical="center" wrapText="1"/>
    </xf>
    <xf numFmtId="0" fontId="2" fillId="25" borderId="23" xfId="6" applyFont="1" applyFill="1" applyBorder="1" applyAlignment="1" applyProtection="1">
      <alignment horizontal="center" vertical="center" wrapText="1"/>
      <protection locked="0"/>
    </xf>
    <xf numFmtId="43" fontId="26" fillId="25" borderId="23" xfId="9" applyFont="1" applyFill="1" applyBorder="1" applyAlignment="1" applyProtection="1">
      <alignment horizontal="right" vertical="center" wrapText="1"/>
    </xf>
    <xf numFmtId="0" fontId="3" fillId="25" borderId="23" xfId="6" applyFont="1" applyFill="1" applyBorder="1" applyAlignment="1" applyProtection="1">
      <alignment horizontal="center" vertical="center" wrapText="1"/>
      <protection locked="0"/>
    </xf>
    <xf numFmtId="0" fontId="28" fillId="0" borderId="23" xfId="15" applyFont="1" applyFill="1" applyBorder="1" applyAlignment="1" applyProtection="1">
      <alignment horizontal="left" vertical="center" wrapText="1"/>
      <protection locked="0"/>
    </xf>
    <xf numFmtId="0" fontId="28" fillId="0" borderId="23" xfId="15" applyFont="1" applyFill="1" applyBorder="1" applyAlignment="1" applyProtection="1">
      <alignment horizontal="center" vertical="center" wrapText="1"/>
      <protection locked="0"/>
    </xf>
    <xf numFmtId="1" fontId="28" fillId="0" borderId="23" xfId="1150" applyNumberFormat="1" applyFont="1" applyFill="1" applyBorder="1" applyAlignment="1" applyProtection="1">
      <alignment horizontal="center" vertical="center" wrapText="1"/>
      <protection locked="0"/>
    </xf>
    <xf numFmtId="2" fontId="3" fillId="0" borderId="23" xfId="1150" applyNumberFormat="1" applyFont="1" applyFill="1" applyBorder="1" applyAlignment="1">
      <alignment horizontal="right" vertical="center" wrapText="1"/>
    </xf>
    <xf numFmtId="175" fontId="4" fillId="0" borderId="23" xfId="1141" applyNumberFormat="1" applyFont="1" applyFill="1" applyBorder="1" applyAlignment="1">
      <alignment vertical="center" wrapText="1"/>
    </xf>
    <xf numFmtId="0" fontId="28" fillId="0" borderId="23" xfId="1150" applyFont="1" applyFill="1" applyBorder="1" applyAlignment="1" applyProtection="1">
      <alignment horizontal="left" vertical="center" wrapText="1"/>
      <protection locked="0"/>
    </xf>
    <xf numFmtId="2" fontId="4" fillId="0" borderId="23" xfId="1150" applyNumberFormat="1" applyFont="1" applyFill="1" applyBorder="1" applyAlignment="1">
      <alignment horizontal="right" vertical="center" wrapText="1"/>
    </xf>
    <xf numFmtId="0" fontId="28" fillId="0" borderId="23" xfId="1150" applyFont="1" applyFill="1" applyBorder="1" applyAlignment="1" applyProtection="1">
      <alignment horizontal="center" vertical="center" wrapText="1"/>
      <protection locked="0"/>
    </xf>
    <xf numFmtId="0" fontId="4" fillId="0" borderId="23" xfId="704" applyFont="1" applyFill="1" applyBorder="1" applyAlignment="1">
      <alignment vertical="center" wrapText="1"/>
    </xf>
    <xf numFmtId="0" fontId="28"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vertical="center" wrapText="1"/>
    </xf>
    <xf numFmtId="1" fontId="4" fillId="0" borderId="23" xfId="704" applyNumberFormat="1" applyFont="1" applyFill="1" applyBorder="1" applyAlignment="1" applyProtection="1">
      <alignment horizontal="center" vertical="center" wrapText="1"/>
      <protection locked="0"/>
    </xf>
    <xf numFmtId="43" fontId="28" fillId="0" borderId="23" xfId="3" applyFont="1" applyFill="1" applyBorder="1" applyAlignment="1" applyProtection="1">
      <alignment horizontal="right" vertical="center" wrapText="1"/>
    </xf>
    <xf numFmtId="1" fontId="28" fillId="0" borderId="23" xfId="769" applyNumberFormat="1" applyFont="1" applyFill="1" applyBorder="1" applyAlignment="1">
      <alignment horizontal="right" vertical="center" wrapText="1"/>
    </xf>
    <xf numFmtId="2" fontId="28" fillId="0" borderId="23" xfId="769" applyNumberFormat="1" applyFont="1" applyFill="1" applyBorder="1" applyAlignment="1">
      <alignment horizontal="right" vertical="center" wrapText="1"/>
    </xf>
    <xf numFmtId="0" fontId="4" fillId="21" borderId="23" xfId="1141" applyFont="1" applyFill="1" applyBorder="1" applyAlignment="1">
      <alignment horizontal="right" vertical="center" wrapText="1"/>
    </xf>
    <xf numFmtId="0" fontId="4" fillId="21" borderId="23" xfId="1141" applyFont="1" applyFill="1" applyBorder="1" applyAlignment="1">
      <alignment horizontal="right" vertical="center"/>
    </xf>
    <xf numFmtId="0" fontId="28" fillId="25" borderId="23" xfId="1150" applyFont="1" applyFill="1" applyBorder="1" applyAlignment="1" applyProtection="1">
      <alignment horizontal="left" vertical="center" wrapText="1"/>
      <protection locked="0"/>
    </xf>
    <xf numFmtId="0" fontId="28" fillId="25" borderId="23" xfId="704" applyFont="1" applyFill="1" applyBorder="1" applyAlignment="1">
      <alignment horizontal="justify" vertical="center" wrapText="1"/>
    </xf>
    <xf numFmtId="2" fontId="4" fillId="25" borderId="23" xfId="1150" applyNumberFormat="1" applyFont="1" applyFill="1" applyBorder="1" applyAlignment="1">
      <alignment horizontal="right" vertical="center" wrapText="1"/>
    </xf>
    <xf numFmtId="0" fontId="28" fillId="25" borderId="23" xfId="1150" applyFont="1" applyFill="1" applyBorder="1" applyAlignment="1" applyProtection="1">
      <alignment horizontal="center" vertical="center" wrapText="1"/>
      <protection locked="0"/>
    </xf>
    <xf numFmtId="0" fontId="4" fillId="25" borderId="23" xfId="15" applyFont="1" applyFill="1" applyBorder="1" applyAlignment="1" applyProtection="1">
      <alignment horizontal="left" vertical="center" wrapText="1"/>
      <protection locked="0"/>
    </xf>
    <xf numFmtId="0" fontId="4" fillId="25" borderId="23" xfId="768" applyFont="1" applyFill="1" applyBorder="1" applyAlignment="1" applyProtection="1">
      <alignment horizontal="center" vertical="center" wrapText="1"/>
      <protection locked="0"/>
    </xf>
    <xf numFmtId="43" fontId="4" fillId="25" borderId="23" xfId="9" applyFont="1" applyFill="1" applyBorder="1" applyAlignment="1" applyProtection="1">
      <alignment horizontal="center" vertical="center" wrapText="1"/>
    </xf>
    <xf numFmtId="0" fontId="34" fillId="11" borderId="23" xfId="0" applyNumberFormat="1" applyFont="1" applyFill="1" applyBorder="1" applyAlignment="1">
      <alignment horizontal="justify" vertical="center" wrapText="1"/>
    </xf>
    <xf numFmtId="0" fontId="4" fillId="25" borderId="23" xfId="0" applyNumberFormat="1" applyFont="1" applyFill="1" applyBorder="1" applyAlignment="1">
      <alignment horizontal="justify" vertical="center" wrapText="1"/>
    </xf>
    <xf numFmtId="0" fontId="3" fillId="61" borderId="23" xfId="1" applyNumberFormat="1" applyFont="1" applyFill="1" applyBorder="1" applyAlignment="1">
      <alignment horizontal="justify" vertical="center" wrapText="1"/>
    </xf>
    <xf numFmtId="0" fontId="2" fillId="61" borderId="23" xfId="1" applyNumberFormat="1" applyFont="1" applyFill="1" applyBorder="1" applyAlignment="1">
      <alignment horizontal="justify" vertical="center" wrapText="1"/>
    </xf>
    <xf numFmtId="2" fontId="28" fillId="0" borderId="23" xfId="0" applyNumberFormat="1" applyFont="1" applyFill="1" applyBorder="1" applyAlignment="1" applyProtection="1">
      <alignment horizontal="justify" vertical="center" wrapText="1"/>
      <protection locked="0"/>
    </xf>
    <xf numFmtId="0" fontId="26" fillId="0" borderId="23" xfId="10" applyFont="1" applyFill="1" applyBorder="1" applyAlignment="1" applyProtection="1">
      <alignment vertical="center" wrapText="1"/>
      <protection locked="0"/>
    </xf>
    <xf numFmtId="0" fontId="33" fillId="11" borderId="23" xfId="0" applyNumberFormat="1" applyFont="1" applyFill="1" applyBorder="1" applyAlignment="1">
      <alignment horizontal="justify" vertical="center"/>
    </xf>
    <xf numFmtId="0" fontId="4" fillId="25" borderId="23" xfId="769" applyFont="1" applyFill="1" applyBorder="1" applyAlignment="1" applyProtection="1">
      <alignment horizontal="justify" vertical="center" wrapText="1"/>
      <protection locked="0"/>
    </xf>
    <xf numFmtId="0" fontId="34" fillId="0" borderId="23" xfId="769" applyFont="1" applyFill="1" applyBorder="1" applyAlignment="1" applyProtection="1">
      <alignment horizontal="justify" vertical="center" wrapText="1"/>
      <protection locked="0"/>
    </xf>
    <xf numFmtId="0" fontId="4" fillId="25" borderId="23" xfId="1070" applyNumberFormat="1" applyFont="1" applyFill="1" applyBorder="1" applyAlignment="1" applyProtection="1">
      <alignment horizontal="justify" vertical="center" wrapText="1"/>
      <protection locked="0"/>
    </xf>
    <xf numFmtId="0" fontId="28" fillId="0" borderId="23" xfId="909" applyFont="1" applyFill="1" applyBorder="1" applyAlignment="1" applyProtection="1">
      <alignment horizontal="justify" vertical="center" wrapText="1"/>
      <protection locked="0"/>
    </xf>
    <xf numFmtId="174" fontId="4" fillId="25" borderId="23" xfId="1" applyNumberFormat="1" applyFont="1" applyFill="1" applyBorder="1" applyAlignment="1">
      <alignment horizontal="center" vertical="center" wrapText="1"/>
    </xf>
    <xf numFmtId="164" fontId="3" fillId="61" borderId="23" xfId="1" applyFont="1" applyFill="1" applyBorder="1" applyAlignment="1">
      <alignment horizontal="right" vertical="center" wrapText="1"/>
    </xf>
    <xf numFmtId="174" fontId="4" fillId="25" borderId="23" xfId="1" applyNumberFormat="1" applyFont="1" applyFill="1" applyBorder="1" applyAlignment="1">
      <alignment horizontal="center" vertical="center"/>
    </xf>
    <xf numFmtId="1" fontId="4" fillId="25" borderId="23" xfId="0" applyNumberFormat="1" applyFont="1" applyFill="1" applyBorder="1" applyAlignment="1">
      <alignment horizontal="center" vertical="center"/>
    </xf>
    <xf numFmtId="174" fontId="4" fillId="0" borderId="23" xfId="1" applyNumberFormat="1" applyFont="1" applyFill="1" applyBorder="1" applyAlignment="1">
      <alignment horizontal="center" vertical="center"/>
    </xf>
    <xf numFmtId="1" fontId="4" fillId="0" borderId="23" xfId="0" applyNumberFormat="1" applyFont="1" applyFill="1" applyBorder="1" applyAlignment="1">
      <alignment horizontal="center" vertical="center"/>
    </xf>
    <xf numFmtId="183" fontId="4" fillId="0" borderId="23" xfId="1" applyNumberFormat="1" applyFont="1" applyFill="1" applyBorder="1" applyAlignment="1">
      <alignment horizontal="center" vertical="center" wrapText="1"/>
    </xf>
    <xf numFmtId="185" fontId="3" fillId="0" borderId="23" xfId="1" applyNumberFormat="1" applyFont="1" applyFill="1" applyBorder="1" applyAlignment="1">
      <alignment horizontal="center" vertical="center" wrapText="1"/>
    </xf>
    <xf numFmtId="174" fontId="28" fillId="0" borderId="23" xfId="1" applyNumberFormat="1" applyFont="1" applyFill="1" applyBorder="1" applyAlignment="1">
      <alignment horizontal="center" vertical="center" wrapText="1"/>
    </xf>
    <xf numFmtId="164" fontId="28" fillId="0" borderId="23" xfId="1" applyFont="1" applyFill="1" applyBorder="1" applyAlignment="1">
      <alignment horizontal="right" vertical="center" wrapText="1"/>
    </xf>
    <xf numFmtId="174" fontId="34" fillId="0" borderId="23" xfId="1" applyNumberFormat="1" applyFont="1" applyFill="1" applyBorder="1" applyAlignment="1">
      <alignment horizontal="center" vertical="center"/>
    </xf>
    <xf numFmtId="1" fontId="34" fillId="0" borderId="23"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3" xfId="0" applyNumberFormat="1" applyFont="1" applyFill="1" applyBorder="1" applyAlignment="1">
      <alignment horizontal="center" vertical="center"/>
    </xf>
    <xf numFmtId="1" fontId="28" fillId="0" borderId="23" xfId="7" applyNumberFormat="1" applyFont="1" applyFill="1" applyBorder="1" applyAlignment="1" applyProtection="1">
      <alignment horizontal="center" vertical="center" wrapText="1"/>
      <protection locked="0"/>
    </xf>
    <xf numFmtId="3" fontId="4" fillId="0" borderId="23" xfId="824" applyNumberFormat="1" applyFont="1" applyFill="1" applyBorder="1" applyAlignment="1" applyProtection="1">
      <alignment horizontal="center" vertical="center" wrapText="1"/>
      <protection locked="0"/>
    </xf>
    <xf numFmtId="0" fontId="28" fillId="0" borderId="23" xfId="1070" applyFont="1" applyFill="1" applyBorder="1" applyAlignment="1" applyProtection="1">
      <alignment horizontal="center" vertical="center" wrapText="1"/>
      <protection locked="0"/>
    </xf>
    <xf numFmtId="49" fontId="28" fillId="0" borderId="23" xfId="0" applyNumberFormat="1" applyFont="1" applyFill="1" applyBorder="1" applyAlignment="1">
      <alignment horizontal="center" vertical="center" wrapText="1"/>
    </xf>
    <xf numFmtId="0" fontId="28" fillId="0" borderId="23" xfId="914" applyFont="1" applyFill="1" applyBorder="1" applyAlignment="1" applyProtection="1">
      <alignment horizontal="center" vertical="center"/>
      <protection locked="0"/>
    </xf>
    <xf numFmtId="0" fontId="4" fillId="0" borderId="23" xfId="854" applyFont="1" applyFill="1" applyBorder="1" applyAlignment="1" applyProtection="1">
      <alignment horizontal="center" vertical="center" wrapText="1"/>
      <protection locked="0"/>
    </xf>
    <xf numFmtId="0" fontId="42" fillId="0" borderId="23" xfId="2" applyFont="1" applyFill="1" applyBorder="1" applyAlignment="1">
      <alignment horizontal="center" vertical="center" wrapText="1"/>
    </xf>
    <xf numFmtId="0" fontId="3" fillId="0" borderId="23" xfId="2" applyFont="1" applyFill="1" applyBorder="1" applyAlignment="1">
      <alignment horizontal="center" vertical="center" wrapText="1"/>
    </xf>
    <xf numFmtId="0" fontId="34" fillId="0" borderId="23" xfId="5" applyFont="1" applyFill="1" applyBorder="1" applyAlignment="1">
      <alignment horizontal="justify" vertical="center" wrapText="1"/>
    </xf>
    <xf numFmtId="0" fontId="26" fillId="0" borderId="23" xfId="5" applyFont="1" applyFill="1" applyBorder="1" applyAlignment="1" applyProtection="1">
      <alignment horizontal="left" vertical="center" wrapText="1"/>
      <protection locked="0"/>
    </xf>
    <xf numFmtId="2" fontId="28" fillId="0" borderId="23" xfId="2" applyNumberFormat="1" applyFont="1" applyFill="1" applyBorder="1" applyAlignment="1">
      <alignment horizontal="center" vertical="center" wrapText="1"/>
    </xf>
    <xf numFmtId="0" fontId="28" fillId="0" borderId="23" xfId="769" applyFont="1" applyFill="1" applyBorder="1" applyAlignment="1" applyProtection="1">
      <alignment horizontal="left" vertical="center" wrapText="1"/>
    </xf>
    <xf numFmtId="0" fontId="28" fillId="0" borderId="23" xfId="769" applyFont="1" applyFill="1" applyBorder="1" applyAlignment="1" applyProtection="1">
      <alignment horizontal="center" vertical="center" wrapText="1"/>
    </xf>
    <xf numFmtId="174" fontId="34" fillId="11" borderId="23" xfId="1" applyNumberFormat="1" applyFont="1" applyFill="1" applyBorder="1" applyAlignment="1">
      <alignment horizontal="center" vertical="center" wrapText="1"/>
    </xf>
    <xf numFmtId="0" fontId="4" fillId="11" borderId="23" xfId="0" applyFont="1" applyFill="1" applyBorder="1" applyAlignment="1">
      <alignment horizontal="center" vertical="center"/>
    </xf>
    <xf numFmtId="0" fontId="4" fillId="11" borderId="23" xfId="0" applyFont="1" applyFill="1" applyBorder="1" applyAlignment="1">
      <alignment horizontal="left" vertical="center" wrapText="1"/>
    </xf>
    <xf numFmtId="174" fontId="4" fillId="11" borderId="23" xfId="1" applyNumberFormat="1" applyFont="1" applyFill="1" applyBorder="1" applyAlignment="1">
      <alignment horizontal="center" vertical="center" wrapText="1"/>
    </xf>
    <xf numFmtId="164" fontId="3" fillId="22" borderId="23" xfId="1" applyFont="1" applyFill="1" applyBorder="1" applyAlignment="1">
      <alignment horizontal="right" vertical="center" wrapText="1"/>
    </xf>
    <xf numFmtId="0" fontId="4" fillId="11" borderId="23" xfId="0" applyNumberFormat="1" applyFont="1" applyFill="1" applyBorder="1" applyAlignment="1">
      <alignment horizontal="justify" vertical="center" wrapText="1"/>
    </xf>
    <xf numFmtId="2" fontId="34" fillId="11" borderId="23" xfId="0" applyNumberFormat="1" applyFont="1" applyFill="1" applyBorder="1" applyAlignment="1">
      <alignment horizontal="center" vertical="center"/>
    </xf>
    <xf numFmtId="0" fontId="33" fillId="11" borderId="23" xfId="0" applyFont="1" applyFill="1" applyBorder="1" applyAlignment="1">
      <alignment horizontal="center" vertical="center"/>
    </xf>
    <xf numFmtId="0" fontId="33" fillId="11" borderId="23" xfId="0" applyFont="1" applyFill="1" applyBorder="1" applyAlignment="1">
      <alignment horizontal="left" vertical="center" wrapText="1"/>
    </xf>
    <xf numFmtId="0" fontId="33" fillId="11" borderId="23" xfId="0" applyFont="1" applyFill="1" applyBorder="1" applyAlignment="1">
      <alignment horizontal="center" vertical="center" wrapText="1"/>
    </xf>
    <xf numFmtId="174" fontId="33" fillId="11" borderId="23" xfId="1" applyNumberFormat="1" applyFont="1" applyFill="1" applyBorder="1" applyAlignment="1">
      <alignment horizontal="center" vertical="center"/>
    </xf>
    <xf numFmtId="1" fontId="33" fillId="11" borderId="23" xfId="0" applyNumberFormat="1" applyFont="1" applyFill="1" applyBorder="1" applyAlignment="1">
      <alignment horizontal="center" vertical="center"/>
    </xf>
    <xf numFmtId="164" fontId="33" fillId="22" borderId="23" xfId="1" applyFont="1" applyFill="1" applyBorder="1" applyAlignment="1">
      <alignment horizontal="right" vertical="center" wrapText="1"/>
    </xf>
    <xf numFmtId="174" fontId="34" fillId="11" borderId="23" xfId="1" applyNumberFormat="1" applyFont="1" applyFill="1" applyBorder="1" applyAlignment="1">
      <alignment horizontal="center" vertical="center"/>
    </xf>
    <xf numFmtId="1" fontId="34" fillId="11" borderId="23" xfId="0" applyNumberFormat="1" applyFont="1" applyFill="1" applyBorder="1" applyAlignment="1">
      <alignment horizontal="center" vertical="center"/>
    </xf>
    <xf numFmtId="0" fontId="28" fillId="11" borderId="23" xfId="0" applyFont="1" applyFill="1" applyBorder="1" applyAlignment="1">
      <alignment horizontal="center" vertical="center" wrapText="1"/>
    </xf>
    <xf numFmtId="0" fontId="28" fillId="0" borderId="23" xfId="914" applyFont="1" applyFill="1" applyBorder="1" applyAlignment="1" applyProtection="1">
      <alignment horizontal="center" vertical="center" wrapText="1"/>
      <protection locked="0"/>
    </xf>
    <xf numFmtId="0" fontId="4" fillId="0" borderId="23" xfId="2" applyFont="1" applyFill="1" applyBorder="1" applyAlignment="1">
      <alignment horizontal="center" vertical="center"/>
    </xf>
    <xf numFmtId="0" fontId="28" fillId="0" borderId="23" xfId="2" applyFont="1" applyFill="1" applyBorder="1" applyAlignment="1">
      <alignment horizontal="center" vertical="center"/>
    </xf>
    <xf numFmtId="164" fontId="3" fillId="25" borderId="23" xfId="1" applyFont="1" applyFill="1" applyBorder="1" applyAlignment="1">
      <alignment horizontal="right" vertical="center" wrapText="1"/>
    </xf>
    <xf numFmtId="185" fontId="3" fillId="25" borderId="23" xfId="1" applyNumberFormat="1" applyFont="1" applyFill="1" applyBorder="1" applyAlignment="1">
      <alignment horizontal="center" vertical="center" wrapText="1"/>
    </xf>
    <xf numFmtId="164" fontId="2" fillId="25" borderId="23" xfId="1" applyFont="1" applyFill="1" applyBorder="1" applyAlignment="1">
      <alignment horizontal="left" vertical="center" wrapText="1"/>
    </xf>
    <xf numFmtId="164" fontId="3" fillId="25" borderId="23" xfId="1" applyFont="1" applyFill="1" applyBorder="1" applyAlignment="1">
      <alignment horizontal="center" vertical="center" wrapText="1"/>
    </xf>
    <xf numFmtId="174" fontId="3" fillId="25" borderId="23" xfId="1" applyNumberFormat="1" applyFont="1" applyFill="1" applyBorder="1" applyAlignment="1">
      <alignment horizontal="center" vertical="center" wrapText="1"/>
    </xf>
    <xf numFmtId="1" fontId="3" fillId="25" borderId="23" xfId="1" applyNumberFormat="1" applyFont="1" applyFill="1" applyBorder="1" applyAlignment="1">
      <alignment horizontal="center" vertical="center" wrapText="1"/>
    </xf>
    <xf numFmtId="174" fontId="2" fillId="61" borderId="23" xfId="1" applyNumberFormat="1" applyFont="1" applyFill="1" applyBorder="1" applyAlignment="1">
      <alignment horizontal="center" vertical="center" wrapText="1"/>
    </xf>
    <xf numFmtId="164" fontId="3" fillId="61" borderId="23" xfId="1" applyFont="1" applyFill="1" applyBorder="1" applyAlignment="1">
      <alignment horizontal="left" vertical="center" wrapText="1"/>
    </xf>
    <xf numFmtId="164" fontId="3" fillId="61" borderId="23" xfId="1" applyFont="1" applyFill="1" applyBorder="1" applyAlignment="1">
      <alignment horizontal="center" vertical="center" wrapText="1"/>
    </xf>
    <xf numFmtId="174" fontId="3" fillId="61" borderId="23" xfId="1" applyNumberFormat="1" applyFont="1" applyFill="1" applyBorder="1" applyAlignment="1">
      <alignment horizontal="center" vertical="center" wrapText="1"/>
    </xf>
    <xf numFmtId="1" fontId="3" fillId="61" borderId="23" xfId="1" applyNumberFormat="1" applyFont="1" applyFill="1" applyBorder="1" applyAlignment="1">
      <alignment horizontal="center" vertical="center" wrapText="1"/>
    </xf>
    <xf numFmtId="164" fontId="3" fillId="11" borderId="23" xfId="1" applyFont="1" applyFill="1" applyBorder="1" applyAlignment="1">
      <alignment horizontal="right" vertical="center" wrapText="1"/>
    </xf>
    <xf numFmtId="164" fontId="2" fillId="25" borderId="23" xfId="1" applyFont="1" applyFill="1" applyBorder="1" applyAlignment="1">
      <alignment horizontal="center" vertical="center" wrapText="1"/>
    </xf>
    <xf numFmtId="164" fontId="2" fillId="25" borderId="23" xfId="1" applyFont="1" applyFill="1" applyBorder="1" applyAlignment="1">
      <alignment horizontal="right" vertical="center" wrapText="1"/>
    </xf>
    <xf numFmtId="2" fontId="4" fillId="25" borderId="23" xfId="0" applyNumberFormat="1" applyFont="1" applyFill="1" applyBorder="1" applyAlignment="1">
      <alignment horizontal="center" vertical="center"/>
    </xf>
    <xf numFmtId="0" fontId="4" fillId="25" borderId="23" xfId="5" applyFont="1" applyFill="1" applyBorder="1" applyAlignment="1">
      <alignment horizontal="justify" vertical="center" wrapText="1"/>
    </xf>
    <xf numFmtId="0" fontId="28" fillId="25" borderId="23" xfId="5" applyFont="1" applyFill="1" applyBorder="1" applyAlignment="1" applyProtection="1">
      <alignment horizontal="left" vertical="center" wrapText="1"/>
      <protection locked="0"/>
    </xf>
    <xf numFmtId="0" fontId="28" fillId="25" borderId="23" xfId="2" applyFont="1" applyFill="1" applyBorder="1" applyAlignment="1" applyProtection="1">
      <alignment horizontal="left" vertical="center" wrapText="1"/>
    </xf>
    <xf numFmtId="0" fontId="4" fillId="25" borderId="23" xfId="1070" applyFont="1" applyFill="1" applyBorder="1" applyAlignment="1" applyProtection="1">
      <alignment horizontal="center" vertical="center" wrapText="1"/>
      <protection locked="0"/>
    </xf>
    <xf numFmtId="0" fontId="28" fillId="25" borderId="23" xfId="8" applyFont="1" applyFill="1" applyBorder="1" applyAlignment="1" applyProtection="1">
      <alignment horizontal="center" vertical="center" wrapText="1"/>
      <protection locked="0"/>
    </xf>
    <xf numFmtId="186" fontId="3" fillId="25" borderId="23" xfId="1" applyNumberFormat="1" applyFont="1" applyFill="1" applyBorder="1" applyAlignment="1">
      <alignment horizontal="right" vertical="center" wrapText="1"/>
    </xf>
    <xf numFmtId="164" fontId="3" fillId="61" borderId="23" xfId="1" applyNumberFormat="1" applyFont="1" applyFill="1" applyBorder="1" applyAlignment="1">
      <alignment horizontal="right" vertical="center" wrapText="1"/>
    </xf>
    <xf numFmtId="3" fontId="26" fillId="0" borderId="23" xfId="1150" applyNumberFormat="1" applyFont="1" applyFill="1" applyBorder="1" applyAlignment="1">
      <alignment vertical="center" wrapText="1"/>
    </xf>
    <xf numFmtId="3" fontId="28" fillId="0" borderId="23" xfId="1150" applyNumberFormat="1" applyFont="1" applyFill="1" applyBorder="1" applyAlignment="1">
      <alignment vertical="center" wrapText="1"/>
    </xf>
    <xf numFmtId="168" fontId="28" fillId="0" borderId="23" xfId="1150" applyNumberFormat="1" applyFont="1" applyFill="1" applyBorder="1" applyAlignment="1">
      <alignment vertical="center" wrapText="1"/>
    </xf>
    <xf numFmtId="2" fontId="43" fillId="0" borderId="23" xfId="1150" applyNumberFormat="1" applyFont="1" applyFill="1" applyBorder="1" applyAlignment="1">
      <alignment horizontal="right" vertical="center" wrapText="1"/>
    </xf>
    <xf numFmtId="0" fontId="26" fillId="25" borderId="23" xfId="1150" applyFont="1" applyFill="1" applyBorder="1" applyAlignment="1">
      <alignment horizontal="left" vertical="center" wrapText="1"/>
    </xf>
    <xf numFmtId="0" fontId="26" fillId="25" borderId="23" xfId="1150" applyFont="1" applyFill="1" applyBorder="1" applyAlignment="1">
      <alignment vertical="center" wrapText="1"/>
    </xf>
    <xf numFmtId="2" fontId="26" fillId="25" borderId="23" xfId="1150" applyNumberFormat="1" applyFont="1" applyFill="1" applyBorder="1" applyAlignment="1">
      <alignment vertical="center" wrapText="1"/>
    </xf>
    <xf numFmtId="0" fontId="28" fillId="25" borderId="23" xfId="1150" applyFont="1" applyFill="1" applyBorder="1" applyAlignment="1">
      <alignment horizontal="center" vertical="center" wrapText="1"/>
    </xf>
    <xf numFmtId="0" fontId="28" fillId="25" borderId="23" xfId="1150" applyFont="1" applyFill="1" applyBorder="1" applyAlignment="1">
      <alignment horizontal="left" vertical="center" wrapText="1"/>
    </xf>
    <xf numFmtId="0" fontId="28" fillId="25" borderId="23" xfId="1150" applyFont="1" applyFill="1" applyBorder="1" applyAlignment="1">
      <alignment vertical="center" wrapText="1"/>
    </xf>
    <xf numFmtId="2" fontId="28" fillId="25" borderId="23" xfId="1150" applyNumberFormat="1" applyFont="1" applyFill="1" applyBorder="1" applyAlignment="1">
      <alignment vertical="center" wrapText="1"/>
    </xf>
    <xf numFmtId="0" fontId="28" fillId="25" borderId="23"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3" xfId="2019" applyNumberFormat="1" applyFont="1" applyFill="1" applyBorder="1" applyAlignment="1">
      <alignment horizontal="center" vertical="center" wrapText="1"/>
    </xf>
    <xf numFmtId="0" fontId="34" fillId="11" borderId="26" xfId="2018" applyFont="1" applyFill="1" applyBorder="1" applyAlignment="1">
      <alignment vertical="center" wrapText="1"/>
    </xf>
    <xf numFmtId="0" fontId="34" fillId="73" borderId="23" xfId="2018" applyFont="1" applyFill="1" applyBorder="1" applyAlignment="1">
      <alignment vertical="center" wrapText="1"/>
    </xf>
    <xf numFmtId="0" fontId="4" fillId="73" borderId="23" xfId="2018" applyFont="1" applyFill="1" applyBorder="1" applyAlignment="1">
      <alignment horizontal="center" vertical="center" wrapText="1"/>
    </xf>
    <xf numFmtId="0" fontId="4" fillId="73" borderId="23" xfId="2018" applyFont="1" applyFill="1" applyBorder="1" applyAlignment="1">
      <alignment vertical="center" wrapText="1"/>
    </xf>
    <xf numFmtId="164" fontId="3" fillId="73" borderId="23" xfId="2019" applyNumberFormat="1" applyFont="1" applyFill="1" applyBorder="1" applyAlignment="1">
      <alignment vertical="center" wrapText="1"/>
    </xf>
    <xf numFmtId="0" fontId="4" fillId="25" borderId="23" xfId="2018" applyFont="1" applyFill="1" applyBorder="1" applyAlignment="1">
      <alignment vertical="center" wrapText="1"/>
    </xf>
    <xf numFmtId="0" fontId="4" fillId="25" borderId="23" xfId="2018" applyFont="1" applyFill="1" applyBorder="1" applyAlignment="1">
      <alignment horizontal="center" vertical="center" wrapText="1"/>
    </xf>
    <xf numFmtId="2" fontId="4" fillId="25" borderId="23" xfId="2018" applyNumberFormat="1" applyFont="1" applyFill="1" applyBorder="1" applyAlignment="1">
      <alignment vertical="center" wrapText="1"/>
    </xf>
    <xf numFmtId="164" fontId="3" fillId="25" borderId="23" xfId="2019" applyNumberFormat="1" applyFont="1" applyFill="1" applyBorder="1" applyAlignment="1">
      <alignment vertical="center" wrapText="1"/>
    </xf>
    <xf numFmtId="0" fontId="4" fillId="0" borderId="23" xfId="2018" applyFont="1" applyBorder="1" applyAlignment="1">
      <alignment horizontal="center" vertical="center" wrapText="1"/>
    </xf>
    <xf numFmtId="2" fontId="4" fillId="0" borderId="23" xfId="2018" applyNumberFormat="1" applyFont="1" applyBorder="1" applyAlignment="1">
      <alignment vertical="center" wrapText="1"/>
    </xf>
    <xf numFmtId="2" fontId="4" fillId="73" borderId="23" xfId="2018" applyNumberFormat="1" applyFont="1" applyFill="1" applyBorder="1" applyAlignment="1">
      <alignment vertical="center" wrapText="1"/>
    </xf>
    <xf numFmtId="0" fontId="57" fillId="21" borderId="23" xfId="2018" applyFont="1" applyFill="1" applyBorder="1" applyAlignment="1">
      <alignment vertical="center" wrapText="1"/>
    </xf>
    <xf numFmtId="2" fontId="57" fillId="21" borderId="23" xfId="2018" applyNumberFormat="1" applyFont="1" applyFill="1" applyBorder="1" applyAlignment="1">
      <alignment vertical="center" wrapText="1"/>
    </xf>
    <xf numFmtId="0" fontId="34" fillId="0" borderId="0" xfId="2018" applyFont="1" applyAlignment="1">
      <alignment vertical="center"/>
    </xf>
    <xf numFmtId="0" fontId="34" fillId="11" borderId="26" xfId="2018" applyFont="1" applyFill="1" applyBorder="1" applyAlignment="1">
      <alignment vertical="center"/>
    </xf>
    <xf numFmtId="164" fontId="3" fillId="0" borderId="23" xfId="2019" applyNumberFormat="1" applyFont="1" applyBorder="1" applyAlignment="1">
      <alignment vertical="center" wrapText="1"/>
    </xf>
    <xf numFmtId="0" fontId="57" fillId="13" borderId="23" xfId="2018" applyFont="1" applyFill="1" applyBorder="1" applyAlignment="1">
      <alignment vertical="center" wrapText="1"/>
    </xf>
    <xf numFmtId="2" fontId="57" fillId="13" borderId="23" xfId="2018" applyNumberFormat="1" applyFont="1" applyFill="1" applyBorder="1" applyAlignment="1">
      <alignment vertical="center" wrapText="1"/>
    </xf>
    <xf numFmtId="0" fontId="34" fillId="25" borderId="23" xfId="2018" applyFont="1" applyFill="1" applyBorder="1" applyAlignment="1">
      <alignment vertical="center" wrapText="1"/>
    </xf>
    <xf numFmtId="0" fontId="34" fillId="25" borderId="23" xfId="2018" applyFont="1" applyFill="1" applyBorder="1" applyAlignment="1">
      <alignment horizontal="center" vertical="center" wrapText="1"/>
    </xf>
    <xf numFmtId="164" fontId="2" fillId="25" borderId="23" xfId="2019" applyNumberFormat="1" applyFont="1" applyFill="1" applyBorder="1" applyAlignment="1">
      <alignment vertical="center" wrapText="1"/>
    </xf>
    <xf numFmtId="0" fontId="34" fillId="0" borderId="23" xfId="2018" applyFont="1" applyBorder="1" applyAlignment="1">
      <alignment horizontal="center" vertical="center" wrapText="1"/>
    </xf>
    <xf numFmtId="0" fontId="34" fillId="73" borderId="23" xfId="2018" applyFont="1" applyFill="1" applyBorder="1" applyAlignment="1">
      <alignment horizontal="center" vertical="center" wrapText="1"/>
    </xf>
    <xf numFmtId="0" fontId="26" fillId="73" borderId="23" xfId="15" applyFont="1" applyFill="1" applyBorder="1" applyAlignment="1">
      <alignment horizontal="justify" vertical="center" wrapText="1"/>
    </xf>
    <xf numFmtId="0" fontId="26" fillId="73" borderId="23" xfId="15" applyFont="1" applyFill="1" applyBorder="1" applyAlignment="1">
      <alignment horizontal="right" vertical="center" wrapText="1"/>
    </xf>
    <xf numFmtId="164" fontId="2" fillId="73" borderId="23" xfId="2019" applyNumberFormat="1" applyFont="1" applyFill="1" applyBorder="1" applyAlignment="1">
      <alignment vertical="center" wrapText="1"/>
    </xf>
    <xf numFmtId="0" fontId="28" fillId="0" borderId="23" xfId="15" applyFont="1" applyBorder="1" applyAlignment="1">
      <alignment horizontal="right" vertical="center" wrapText="1"/>
    </xf>
    <xf numFmtId="164" fontId="3" fillId="0" borderId="23" xfId="2019" applyNumberFormat="1" applyFont="1" applyFill="1" applyBorder="1" applyAlignment="1">
      <alignment vertical="center" wrapText="1"/>
    </xf>
    <xf numFmtId="2" fontId="28" fillId="0" borderId="23" xfId="15" applyNumberFormat="1" applyFont="1" applyBorder="1" applyAlignment="1">
      <alignment horizontal="right" vertical="center" wrapText="1"/>
    </xf>
    <xf numFmtId="0" fontId="28" fillId="73" borderId="23" xfId="15" applyFont="1" applyFill="1" applyBorder="1" applyAlignment="1">
      <alignment horizontal="justify" vertical="center" wrapText="1"/>
    </xf>
    <xf numFmtId="0" fontId="34" fillId="0" borderId="23" xfId="2018" applyFont="1" applyBorder="1" applyAlignment="1">
      <alignment vertical="center" wrapText="1"/>
    </xf>
    <xf numFmtId="2" fontId="34" fillId="0" borderId="23"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3" xfId="2018" applyFont="1" applyFill="1" applyBorder="1" applyAlignment="1">
      <alignment vertical="center" wrapText="1"/>
    </xf>
    <xf numFmtId="2" fontId="57" fillId="23" borderId="23" xfId="2018" applyNumberFormat="1" applyFont="1" applyFill="1" applyBorder="1" applyAlignment="1">
      <alignment vertical="center" wrapText="1"/>
    </xf>
    <xf numFmtId="0" fontId="28" fillId="25" borderId="23" xfId="15" applyFont="1" applyFill="1" applyBorder="1" applyAlignment="1">
      <alignment horizontal="justify" vertical="center" wrapText="1"/>
    </xf>
    <xf numFmtId="2" fontId="28" fillId="25" borderId="23" xfId="15" applyNumberFormat="1" applyFont="1" applyFill="1" applyBorder="1" applyAlignment="1">
      <alignment horizontal="right" vertical="center" wrapText="1"/>
    </xf>
    <xf numFmtId="164" fontId="2" fillId="0" borderId="23" xfId="2019" applyNumberFormat="1" applyFont="1" applyFill="1" applyBorder="1" applyAlignment="1">
      <alignment vertical="center" wrapText="1"/>
    </xf>
    <xf numFmtId="164" fontId="2" fillId="76" borderId="23" xfId="2019" applyNumberFormat="1" applyFont="1" applyFill="1" applyBorder="1" applyAlignment="1">
      <alignment vertical="center" wrapText="1"/>
    </xf>
    <xf numFmtId="164" fontId="34" fillId="77" borderId="23"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7" xfId="2018" applyFont="1" applyFill="1" applyBorder="1" applyAlignment="1">
      <alignment horizontal="justify" vertical="center" wrapText="1"/>
    </xf>
    <xf numFmtId="0" fontId="33" fillId="73" borderId="23" xfId="2019" applyNumberFormat="1"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0" borderId="23" xfId="2019" applyNumberFormat="1" applyFont="1" applyBorder="1" applyAlignment="1">
      <alignment horizontal="justify" vertical="center" wrapText="1"/>
    </xf>
    <xf numFmtId="0" fontId="28" fillId="0" borderId="23" xfId="2019" applyNumberFormat="1" applyFont="1" applyBorder="1" applyAlignment="1">
      <alignment horizontal="justify" vertical="center" wrapText="1"/>
    </xf>
    <xf numFmtId="164" fontId="34" fillId="21" borderId="23" xfId="2019" applyNumberFormat="1" applyFont="1" applyFill="1" applyBorder="1" applyAlignment="1">
      <alignment horizontal="justify" vertical="center" wrapText="1"/>
    </xf>
    <xf numFmtId="0" fontId="34" fillId="11" borderId="27" xfId="2018" applyFont="1" applyFill="1" applyBorder="1" applyAlignment="1">
      <alignment horizontal="justify" vertical="center"/>
    </xf>
    <xf numFmtId="164" fontId="34" fillId="13" borderId="23" xfId="2019" applyNumberFormat="1" applyFont="1" applyFill="1" applyBorder="1" applyAlignment="1">
      <alignment horizontal="justify" vertical="center" wrapText="1"/>
    </xf>
    <xf numFmtId="0" fontId="26" fillId="0" borderId="23" xfId="2019" applyNumberFormat="1" applyFont="1" applyFill="1" applyBorder="1" applyAlignment="1">
      <alignment horizontal="justify" vertical="center" wrapText="1"/>
    </xf>
    <xf numFmtId="0" fontId="28" fillId="0" borderId="23" xfId="2019" applyNumberFormat="1" applyFont="1" applyFill="1" applyBorder="1" applyAlignment="1">
      <alignment horizontal="justify" vertical="center" wrapText="1"/>
    </xf>
    <xf numFmtId="0" fontId="4" fillId="0" borderId="23" xfId="2018" applyFont="1" applyFill="1" applyBorder="1" applyAlignment="1">
      <alignment horizontal="justify" vertical="center" wrapText="1"/>
    </xf>
    <xf numFmtId="0" fontId="26" fillId="73" borderId="23" xfId="2019" applyNumberFormat="1" applyFont="1" applyFill="1" applyBorder="1" applyAlignment="1">
      <alignment horizontal="justify" vertical="center" wrapText="1"/>
    </xf>
    <xf numFmtId="0" fontId="34" fillId="73" borderId="23" xfId="2018" applyFont="1" applyFill="1" applyBorder="1" applyAlignment="1">
      <alignment horizontal="justify" vertical="center" wrapText="1"/>
    </xf>
    <xf numFmtId="164" fontId="34" fillId="23" borderId="23" xfId="2019" applyNumberFormat="1" applyFont="1" applyFill="1" applyBorder="1" applyAlignment="1">
      <alignment horizontal="justify" vertical="center" wrapText="1"/>
    </xf>
    <xf numFmtId="164" fontId="3" fillId="77" borderId="23" xfId="2019" applyNumberFormat="1" applyFont="1" applyFill="1" applyBorder="1" applyAlignment="1">
      <alignment horizontal="justify" vertical="center"/>
    </xf>
    <xf numFmtId="0" fontId="34" fillId="11" borderId="23" xfId="0" applyFont="1" applyFill="1" applyBorder="1" applyAlignment="1">
      <alignment horizontal="left" vertical="center" wrapText="1"/>
    </xf>
    <xf numFmtId="0" fontId="34" fillId="11" borderId="25" xfId="0" applyFont="1" applyFill="1" applyBorder="1" applyAlignment="1">
      <alignment horizontal="center" vertical="center" wrapText="1"/>
    </xf>
    <xf numFmtId="164" fontId="2" fillId="22"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0" applyFont="1" applyBorder="1" applyAlignment="1">
      <alignment horizontal="left"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3"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34" fillId="25" borderId="23"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3" xfId="1150" applyNumberFormat="1" applyFont="1" applyFill="1" applyBorder="1" applyAlignment="1" applyProtection="1">
      <alignment horizontal="justify" vertical="center" wrapText="1"/>
      <protection locked="0"/>
    </xf>
    <xf numFmtId="0" fontId="3" fillId="0" borderId="23" xfId="766" applyFont="1" applyBorder="1" applyAlignment="1">
      <alignment horizontal="left" vertical="center" wrapText="1"/>
    </xf>
    <xf numFmtId="0" fontId="26" fillId="0" borderId="23"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3" xfId="1150" applyFont="1" applyFill="1" applyBorder="1" applyAlignment="1" applyProtection="1">
      <alignment horizontal="justify" vertical="center" wrapText="1"/>
      <protection locked="0"/>
    </xf>
    <xf numFmtId="0" fontId="26" fillId="58" borderId="23" xfId="1150" applyFont="1" applyFill="1" applyBorder="1" applyAlignment="1" applyProtection="1">
      <alignment horizontal="justify" vertical="center" wrapText="1"/>
      <protection locked="0"/>
    </xf>
    <xf numFmtId="0" fontId="33" fillId="0" borderId="23" xfId="1150" applyFont="1" applyFill="1" applyBorder="1" applyAlignment="1" applyProtection="1">
      <alignment vertical="center" wrapText="1"/>
      <protection locked="0"/>
    </xf>
    <xf numFmtId="0" fontId="26" fillId="0" borderId="23" xfId="704" applyFont="1" applyFill="1" applyBorder="1" applyAlignment="1" applyProtection="1">
      <alignment horizontal="justify" vertical="center" wrapText="1"/>
      <protection locked="0"/>
    </xf>
    <xf numFmtId="0" fontId="28" fillId="0" borderId="23" xfId="704" applyFont="1" applyFill="1" applyBorder="1" applyAlignment="1" applyProtection="1">
      <alignment horizontal="justify" vertical="center" wrapText="1"/>
      <protection locked="0"/>
    </xf>
    <xf numFmtId="0" fontId="28" fillId="0" borderId="23" xfId="1098" applyFont="1" applyFill="1" applyBorder="1" applyAlignment="1">
      <alignment horizontal="justify" vertical="center" wrapText="1"/>
    </xf>
    <xf numFmtId="0" fontId="33" fillId="0" borderId="24" xfId="10" applyFont="1" applyFill="1" applyBorder="1" applyAlignment="1" applyProtection="1">
      <alignment horizontal="left" vertical="center" wrapText="1"/>
      <protection locked="0"/>
    </xf>
    <xf numFmtId="0" fontId="26" fillId="0" borderId="23" xfId="1070" applyFont="1" applyBorder="1" applyAlignment="1" applyProtection="1">
      <alignment horizontal="justify" vertical="center" wrapText="1"/>
      <protection locked="0"/>
    </xf>
    <xf numFmtId="0" fontId="28" fillId="0" borderId="23" xfId="1098" applyFont="1" applyBorder="1" applyAlignment="1">
      <alignment horizontal="justify" vertical="center" wrapText="1"/>
    </xf>
    <xf numFmtId="0" fontId="28" fillId="2" borderId="23" xfId="1150" applyFont="1" applyFill="1" applyBorder="1" applyAlignment="1">
      <alignment horizontal="justify" vertical="center" wrapText="1"/>
    </xf>
    <xf numFmtId="0" fontId="33" fillId="0" borderId="23" xfId="1098" applyFont="1" applyFill="1" applyBorder="1" applyAlignment="1">
      <alignment horizontal="justify" vertical="center" wrapText="1"/>
    </xf>
    <xf numFmtId="0" fontId="26" fillId="0" borderId="23" xfId="1098" applyFont="1" applyBorder="1" applyAlignment="1">
      <alignment horizontal="justify" vertical="center" wrapText="1"/>
    </xf>
    <xf numFmtId="0" fontId="26" fillId="2" borderId="23" xfId="1098" applyFont="1" applyFill="1" applyBorder="1" applyAlignment="1">
      <alignment horizontal="justify" vertical="center" wrapText="1"/>
    </xf>
    <xf numFmtId="0" fontId="33" fillId="0" borderId="23" xfId="912" applyFont="1" applyFill="1" applyBorder="1" applyAlignment="1" applyProtection="1">
      <alignment horizontal="justify" vertical="center" wrapText="1"/>
      <protection locked="0"/>
    </xf>
    <xf numFmtId="0" fontId="26" fillId="0" borderId="23" xfId="1098" applyFont="1" applyFill="1" applyBorder="1" applyAlignment="1">
      <alignment horizontal="justify" vertical="center" wrapText="1"/>
    </xf>
    <xf numFmtId="0" fontId="28" fillId="63" borderId="23" xfId="1150" applyNumberFormat="1" applyFont="1" applyFill="1" applyBorder="1" applyAlignment="1">
      <alignment horizontal="justify" vertical="center" wrapText="1"/>
    </xf>
    <xf numFmtId="0" fontId="26" fillId="0" borderId="23" xfId="704" applyNumberFormat="1" applyFont="1" applyFill="1" applyBorder="1" applyAlignment="1">
      <alignment horizontal="justify" vertical="center" wrapText="1"/>
    </xf>
    <xf numFmtId="0" fontId="32" fillId="25" borderId="23" xfId="7" applyNumberFormat="1" applyFont="1" applyFill="1" applyBorder="1" applyAlignment="1" applyProtection="1">
      <alignment horizontal="justify" vertical="center" wrapText="1"/>
      <protection locked="0"/>
    </xf>
    <xf numFmtId="0" fontId="4" fillId="0" borderId="23" xfId="1070" applyNumberFormat="1" applyFont="1" applyFill="1" applyBorder="1" applyAlignment="1" applyProtection="1">
      <alignment horizontal="justify" vertical="center" wrapText="1"/>
      <protection locked="0"/>
    </xf>
    <xf numFmtId="0" fontId="33" fillId="0" borderId="23" xfId="1070" applyNumberFormat="1" applyFont="1" applyFill="1" applyBorder="1" applyAlignment="1" applyProtection="1">
      <alignment horizontal="justify" vertical="center" wrapText="1"/>
      <protection locked="0"/>
    </xf>
    <xf numFmtId="0" fontId="33" fillId="25" borderId="23" xfId="1070" applyNumberFormat="1" applyFont="1" applyFill="1" applyBorder="1" applyAlignment="1" applyProtection="1">
      <alignment horizontal="justify" vertical="center" wrapText="1"/>
      <protection locked="0"/>
    </xf>
    <xf numFmtId="0" fontId="26" fillId="0" borderId="23" xfId="1150" applyNumberFormat="1" applyFont="1" applyFill="1" applyBorder="1" applyAlignment="1" applyProtection="1">
      <alignment horizontal="justify" vertical="center" wrapText="1"/>
      <protection locked="0"/>
    </xf>
    <xf numFmtId="0" fontId="33" fillId="0" borderId="23" xfId="1150" applyNumberFormat="1" applyFont="1" applyFill="1" applyBorder="1" applyAlignment="1" applyProtection="1">
      <alignment horizontal="justify" vertical="center" wrapText="1"/>
      <protection locked="0"/>
    </xf>
    <xf numFmtId="0" fontId="28" fillId="25" borderId="23" xfId="1150" applyNumberFormat="1" applyFont="1" applyFill="1" applyBorder="1" applyAlignment="1">
      <alignment horizontal="justify" vertical="center" wrapText="1"/>
    </xf>
    <xf numFmtId="43" fontId="26" fillId="63" borderId="23" xfId="2" applyNumberFormat="1" applyFont="1" applyFill="1" applyBorder="1" applyAlignment="1">
      <alignment horizontal="justify" vertical="center" wrapText="1"/>
    </xf>
    <xf numFmtId="0" fontId="28" fillId="58" borderId="23" xfId="2" applyFont="1" applyFill="1" applyBorder="1" applyAlignment="1">
      <alignment horizontal="justify" vertical="center" wrapText="1"/>
    </xf>
    <xf numFmtId="0" fontId="27" fillId="0" borderId="23" xfId="2" applyFont="1" applyFill="1" applyBorder="1" applyAlignment="1" applyProtection="1">
      <alignment horizontal="justify" vertical="center" wrapText="1"/>
      <protection locked="0"/>
    </xf>
    <xf numFmtId="0" fontId="26" fillId="0" borderId="23" xfId="909" applyFont="1" applyFill="1" applyBorder="1" applyAlignment="1" applyProtection="1">
      <alignment horizontal="justify" vertical="center" wrapText="1"/>
      <protection locked="0"/>
    </xf>
    <xf numFmtId="43" fontId="26" fillId="0" borderId="23" xfId="100" applyFont="1" applyFill="1" applyBorder="1" applyAlignment="1" applyProtection="1">
      <alignment horizontal="justify" vertical="center" wrapText="1"/>
    </xf>
    <xf numFmtId="0" fontId="26" fillId="0" borderId="23" xfId="769" applyFont="1" applyFill="1" applyBorder="1" applyAlignment="1" applyProtection="1">
      <alignment horizontal="justify" vertical="center" wrapText="1"/>
      <protection locked="0"/>
    </xf>
    <xf numFmtId="0" fontId="32" fillId="0" borderId="23" xfId="2" applyFont="1" applyFill="1" applyBorder="1" applyAlignment="1" applyProtection="1">
      <alignment horizontal="justify" vertical="center" wrapText="1"/>
      <protection locked="0"/>
    </xf>
    <xf numFmtId="0" fontId="26" fillId="0" borderId="23" xfId="2" applyFont="1" applyFill="1" applyBorder="1" applyAlignment="1" applyProtection="1">
      <alignment horizontal="justify" vertical="center" wrapText="1"/>
      <protection locked="0"/>
    </xf>
    <xf numFmtId="0" fontId="32" fillId="0" borderId="23" xfId="2" applyFont="1" applyFill="1" applyBorder="1" applyAlignment="1">
      <alignment horizontal="justify" vertical="center" wrapText="1"/>
    </xf>
    <xf numFmtId="0" fontId="28" fillId="0" borderId="23" xfId="769" applyFont="1" applyBorder="1" applyAlignment="1" applyProtection="1">
      <alignment horizontal="justify" vertical="center" wrapText="1"/>
      <protection locked="0"/>
    </xf>
    <xf numFmtId="0" fontId="26" fillId="0" borderId="23" xfId="5" applyFont="1" applyBorder="1" applyAlignment="1" applyProtection="1">
      <alignment horizontal="justify" vertical="center" wrapText="1"/>
      <protection locked="0"/>
    </xf>
    <xf numFmtId="164" fontId="26" fillId="58" borderId="23" xfId="2" applyNumberFormat="1" applyFont="1" applyFill="1" applyBorder="1" applyAlignment="1">
      <alignment horizontal="justify" vertical="center" wrapText="1"/>
    </xf>
    <xf numFmtId="0" fontId="2" fillId="0" borderId="23" xfId="2" applyFont="1" applyFill="1" applyBorder="1" applyAlignment="1">
      <alignment horizontal="justify" vertical="center" wrapText="1"/>
    </xf>
    <xf numFmtId="0" fontId="26" fillId="0" borderId="23" xfId="5" applyFont="1" applyFill="1" applyBorder="1" applyAlignment="1">
      <alignment horizontal="justify" vertical="center" wrapText="1"/>
    </xf>
    <xf numFmtId="0" fontId="33" fillId="58" borderId="23" xfId="2" applyFont="1" applyFill="1" applyBorder="1" applyAlignment="1">
      <alignment horizontal="justify" vertical="center" wrapText="1"/>
    </xf>
    <xf numFmtId="43" fontId="28" fillId="58" borderId="23" xfId="100" applyFont="1" applyFill="1" applyBorder="1" applyAlignment="1" applyProtection="1">
      <alignment horizontal="left" vertical="center" wrapText="1"/>
    </xf>
    <xf numFmtId="0" fontId="33" fillId="0" borderId="23" xfId="1150" applyFont="1" applyFill="1" applyBorder="1" applyAlignment="1">
      <alignment vertical="center" wrapText="1"/>
    </xf>
    <xf numFmtId="0" fontId="26" fillId="0" borderId="23" xfId="1208" applyFont="1" applyFill="1" applyBorder="1" applyAlignment="1" applyProtection="1">
      <alignment horizontal="left" vertical="center" wrapText="1"/>
      <protection locked="0"/>
    </xf>
    <xf numFmtId="0" fontId="34" fillId="25" borderId="23" xfId="1150" applyFont="1" applyFill="1" applyBorder="1" applyAlignment="1">
      <alignment horizontal="justify" vertical="center" wrapText="1"/>
    </xf>
    <xf numFmtId="0" fontId="26" fillId="63" borderId="23" xfId="1281" applyFont="1" applyFill="1" applyBorder="1" applyAlignment="1">
      <alignment horizontal="center" vertical="center" wrapText="1"/>
    </xf>
    <xf numFmtId="2" fontId="26" fillId="58" borderId="23"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3" xfId="704" applyFont="1" applyFill="1" applyBorder="1" applyAlignment="1">
      <alignment horizontal="justify" vertical="center" wrapText="1"/>
    </xf>
    <xf numFmtId="0" fontId="26" fillId="11" borderId="23" xfId="1215" applyFont="1" applyFill="1" applyBorder="1" applyAlignment="1">
      <alignment horizontal="center" vertical="center" wrapText="1"/>
    </xf>
    <xf numFmtId="0" fontId="28" fillId="0" borderId="23" xfId="6" applyFont="1" applyFill="1" applyBorder="1" applyAlignment="1" applyProtection="1">
      <alignment vertical="center"/>
      <protection locked="0"/>
    </xf>
    <xf numFmtId="0" fontId="28" fillId="0" borderId="23" xfId="6" applyFont="1" applyFill="1" applyBorder="1" applyAlignment="1" applyProtection="1">
      <alignment horizontal="right" vertical="center"/>
      <protection locked="0"/>
    </xf>
    <xf numFmtId="2" fontId="28" fillId="0" borderId="23" xfId="1215" applyNumberFormat="1" applyFont="1" applyFill="1" applyBorder="1" applyAlignment="1" applyProtection="1">
      <alignment horizontal="right" vertical="center" wrapText="1"/>
    </xf>
    <xf numFmtId="2" fontId="28" fillId="0" borderId="23" xfId="6" applyNumberFormat="1" applyFont="1" applyFill="1" applyBorder="1" applyAlignment="1" applyProtection="1">
      <alignment horizontal="right" vertical="center" wrapText="1"/>
    </xf>
    <xf numFmtId="2" fontId="28" fillId="78" borderId="23" xfId="6" applyNumberFormat="1" applyFont="1" applyFill="1" applyBorder="1" applyAlignment="1" applyProtection="1">
      <alignment horizontal="right" vertical="center" wrapText="1"/>
      <protection locked="0"/>
    </xf>
    <xf numFmtId="0" fontId="28" fillId="0" borderId="23" xfId="769" applyFont="1" applyFill="1" applyBorder="1" applyAlignment="1" applyProtection="1">
      <alignment horizontal="right" vertical="center" wrapText="1"/>
      <protection locked="0"/>
    </xf>
    <xf numFmtId="2" fontId="4" fillId="0" borderId="23" xfId="1215" applyNumberFormat="1" applyFont="1" applyFill="1" applyBorder="1" applyAlignment="1" applyProtection="1">
      <alignment horizontal="right" vertical="center" wrapText="1"/>
    </xf>
    <xf numFmtId="0" fontId="28" fillId="0" borderId="23" xfId="769"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vertical="center" wrapText="1"/>
    </xf>
    <xf numFmtId="0" fontId="28" fillId="2" borderId="23" xfId="1150" applyFont="1" applyFill="1" applyBorder="1" applyAlignment="1" applyProtection="1">
      <alignment horizontal="justify" vertical="center" wrapText="1"/>
      <protection locked="0"/>
    </xf>
    <xf numFmtId="164" fontId="2" fillId="8" borderId="23" xfId="321" applyFont="1" applyFill="1" applyBorder="1" applyAlignment="1">
      <alignment horizontal="center" vertical="center" wrapText="1"/>
    </xf>
    <xf numFmtId="164" fontId="26" fillId="10" borderId="23" xfId="321" applyFont="1" applyFill="1" applyBorder="1" applyAlignment="1">
      <alignment horizontal="center" vertical="center" wrapText="1"/>
    </xf>
    <xf numFmtId="2" fontId="26" fillId="0" borderId="23" xfId="6" applyNumberFormat="1" applyFont="1" applyFill="1" applyBorder="1" applyAlignment="1" applyProtection="1">
      <alignment horizontal="right" vertical="center" wrapText="1"/>
      <protection locked="0"/>
    </xf>
    <xf numFmtId="0" fontId="26" fillId="0" borderId="23" xfId="704" applyFont="1" applyFill="1" applyBorder="1" applyAlignment="1" applyProtection="1">
      <alignment horizontal="justify" vertical="center" wrapText="1"/>
    </xf>
    <xf numFmtId="1" fontId="28" fillId="0" borderId="23" xfId="767" applyNumberFormat="1" applyFont="1" applyFill="1" applyBorder="1" applyAlignment="1" applyProtection="1">
      <alignment horizontal="left" vertical="center" wrapText="1"/>
      <protection locked="0"/>
    </xf>
    <xf numFmtId="2" fontId="4" fillId="0" borderId="23" xfId="767" applyNumberFormat="1" applyFont="1" applyFill="1" applyBorder="1" applyAlignment="1" applyProtection="1">
      <alignment horizontal="right" vertical="center" wrapText="1"/>
    </xf>
    <xf numFmtId="2" fontId="4" fillId="0" borderId="23" xfId="1150" applyNumberFormat="1" applyFont="1" applyBorder="1" applyAlignment="1" applyProtection="1">
      <alignment horizontal="right" vertical="center" wrapText="1"/>
    </xf>
    <xf numFmtId="2" fontId="4" fillId="0" borderId="23" xfId="767" applyNumberFormat="1" applyFont="1" applyBorder="1" applyAlignment="1" applyProtection="1">
      <alignment horizontal="right" vertical="center" wrapText="1"/>
    </xf>
    <xf numFmtId="0" fontId="4" fillId="0" borderId="23" xfId="767" applyFont="1" applyBorder="1" applyAlignment="1" applyProtection="1">
      <alignment horizontal="justify" vertical="center" wrapText="1"/>
      <protection locked="0"/>
    </xf>
    <xf numFmtId="0" fontId="34" fillId="0" borderId="23" xfId="766" applyFont="1" applyFill="1" applyBorder="1" applyAlignment="1" applyProtection="1">
      <alignment vertical="center" wrapText="1"/>
      <protection locked="0"/>
    </xf>
    <xf numFmtId="2" fontId="34" fillId="0" borderId="23" xfId="766" applyNumberFormat="1" applyFont="1" applyFill="1" applyBorder="1" applyAlignment="1" applyProtection="1">
      <alignment vertical="center" wrapText="1"/>
    </xf>
    <xf numFmtId="0" fontId="34" fillId="0" borderId="23" xfId="766" applyFont="1" applyFill="1" applyBorder="1" applyAlignment="1" applyProtection="1">
      <alignment horizontal="justify" vertical="center" wrapText="1"/>
      <protection locked="0"/>
    </xf>
    <xf numFmtId="0" fontId="26" fillId="0" borderId="23" xfId="908" applyFont="1" applyFill="1" applyBorder="1" applyAlignment="1" applyProtection="1">
      <alignment horizontal="left" vertical="center" wrapText="1"/>
      <protection locked="0"/>
    </xf>
    <xf numFmtId="1" fontId="34" fillId="0" borderId="23" xfId="908" applyNumberFormat="1" applyFont="1" applyFill="1" applyBorder="1" applyAlignment="1" applyProtection="1">
      <alignment horizontal="right" vertical="center"/>
      <protection locked="0"/>
    </xf>
    <xf numFmtId="2" fontId="34" fillId="0" borderId="23" xfId="908" applyNumberFormat="1" applyFont="1" applyFill="1" applyBorder="1" applyAlignment="1">
      <alignment horizontal="right" vertical="center"/>
    </xf>
    <xf numFmtId="0" fontId="34" fillId="0" borderId="23" xfId="908" applyFont="1" applyFill="1" applyBorder="1" applyAlignment="1">
      <alignment horizontal="center" vertical="center"/>
    </xf>
    <xf numFmtId="164" fontId="34" fillId="0" borderId="23" xfId="4" applyNumberFormat="1" applyFont="1" applyFill="1" applyBorder="1" applyAlignment="1">
      <alignment horizontal="right" vertical="center" wrapText="1"/>
    </xf>
    <xf numFmtId="0" fontId="4" fillId="0" borderId="23" xfId="908" applyFont="1" applyFill="1" applyBorder="1" applyAlignment="1" applyProtection="1">
      <alignment horizontal="justify" vertical="center"/>
      <protection locked="0"/>
    </xf>
    <xf numFmtId="0" fontId="4" fillId="0" borderId="23" xfId="908" applyFont="1" applyFill="1" applyBorder="1" applyAlignment="1" applyProtection="1">
      <alignment horizontal="left" vertical="center" wrapText="1"/>
      <protection locked="0"/>
    </xf>
    <xf numFmtId="0" fontId="4" fillId="0" borderId="23" xfId="908" applyFont="1" applyFill="1" applyBorder="1" applyAlignment="1" applyProtection="1">
      <alignment horizontal="right" vertical="center"/>
      <protection locked="0"/>
    </xf>
    <xf numFmtId="2" fontId="4" fillId="0" borderId="23" xfId="908" applyNumberFormat="1" applyFont="1" applyFill="1" applyBorder="1" applyAlignment="1">
      <alignment horizontal="right" vertical="center"/>
    </xf>
    <xf numFmtId="0" fontId="4" fillId="0" borderId="23" xfId="908" applyFont="1" applyFill="1" applyBorder="1" applyAlignment="1">
      <alignment horizontal="center" vertical="center"/>
    </xf>
    <xf numFmtId="164" fontId="4" fillId="0" borderId="23" xfId="4" applyNumberFormat="1" applyFont="1" applyFill="1" applyBorder="1" applyAlignment="1">
      <alignment horizontal="right" vertical="center" wrapText="1"/>
    </xf>
    <xf numFmtId="43" fontId="4" fillId="0" borderId="23" xfId="9" applyFont="1" applyBorder="1" applyAlignment="1" applyProtection="1">
      <alignment horizontal="center" vertical="center" wrapText="1"/>
    </xf>
    <xf numFmtId="0" fontId="43" fillId="0" borderId="23" xfId="767" applyFont="1" applyBorder="1" applyAlignment="1" applyProtection="1">
      <alignment horizontal="left" vertical="center" wrapText="1"/>
      <protection locked="0"/>
    </xf>
    <xf numFmtId="1" fontId="4" fillId="0" borderId="23" xfId="767" applyNumberFormat="1" applyFont="1" applyFill="1" applyBorder="1" applyAlignment="1" applyProtection="1">
      <alignment horizontal="left" vertical="center" wrapText="1"/>
      <protection locked="0"/>
    </xf>
    <xf numFmtId="166" fontId="28" fillId="0" borderId="23"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3" xfId="0" applyFont="1" applyBorder="1" applyAlignment="1">
      <alignment horizontal="center" vertical="center"/>
    </xf>
    <xf numFmtId="0" fontId="28" fillId="0" borderId="23" xfId="0" applyFont="1" applyBorder="1" applyAlignment="1">
      <alignment vertical="center"/>
    </xf>
    <xf numFmtId="43" fontId="34" fillId="0" borderId="23" xfId="9" applyFont="1" applyFill="1" applyBorder="1" applyAlignment="1" applyProtection="1">
      <alignment horizontal="right" vertical="center"/>
    </xf>
    <xf numFmtId="0" fontId="3" fillId="0" borderId="23" xfId="1281" applyFont="1" applyBorder="1"/>
    <xf numFmtId="0" fontId="3" fillId="0" borderId="23" xfId="1281" applyFont="1" applyBorder="1" applyAlignment="1">
      <alignment horizontal="center"/>
    </xf>
    <xf numFmtId="0" fontId="4" fillId="0" borderId="23" xfId="637" applyFont="1" applyBorder="1" applyAlignment="1">
      <alignment vertical="center" wrapText="1"/>
    </xf>
    <xf numFmtId="2" fontId="3" fillId="0" borderId="23" xfId="1281" applyNumberFormat="1" applyFont="1" applyBorder="1"/>
    <xf numFmtId="0" fontId="3" fillId="0" borderId="23" xfId="1281" applyFont="1" applyBorder="1" applyAlignment="1">
      <alignment horizontal="center" vertical="center"/>
    </xf>
    <xf numFmtId="0" fontId="3" fillId="0" borderId="23" xfId="1281" applyFont="1" applyBorder="1" applyAlignment="1">
      <alignment vertical="center"/>
    </xf>
    <xf numFmtId="2" fontId="3" fillId="0" borderId="23" xfId="1281" applyNumberFormat="1" applyFont="1" applyBorder="1" applyAlignment="1">
      <alignment vertical="center"/>
    </xf>
    <xf numFmtId="2" fontId="4" fillId="78"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3" xfId="2" applyNumberFormat="1" applyFont="1" applyFill="1" applyBorder="1" applyAlignment="1">
      <alignment horizontal="right" vertical="center" wrapText="1"/>
    </xf>
    <xf numFmtId="0" fontId="33" fillId="0" borderId="23"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3"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8"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3" xfId="0" applyFont="1" applyFill="1" applyBorder="1" applyAlignment="1">
      <alignment horizontal="center" vertical="center" wrapText="1"/>
    </xf>
    <xf numFmtId="185" fontId="2" fillId="0" borderId="23" xfId="1" applyNumberFormat="1" applyFont="1" applyFill="1" applyBorder="1" applyAlignment="1">
      <alignment horizontal="center" vertical="center" wrapText="1"/>
    </xf>
    <xf numFmtId="0" fontId="34" fillId="11" borderId="25" xfId="0" applyFont="1" applyFill="1" applyBorder="1" applyAlignment="1">
      <alignment vertical="center"/>
    </xf>
    <xf numFmtId="0" fontId="34" fillId="11" borderId="27" xfId="0" applyFont="1" applyFill="1" applyBorder="1" applyAlignment="1">
      <alignment vertical="center" wrapText="1"/>
    </xf>
    <xf numFmtId="0" fontId="34" fillId="11" borderId="23" xfId="0" applyFont="1" applyFill="1" applyBorder="1" applyAlignment="1">
      <alignment horizontal="left" vertical="center"/>
    </xf>
    <xf numFmtId="43" fontId="26" fillId="68" borderId="23" xfId="2" applyNumberFormat="1" applyFont="1" applyFill="1" applyBorder="1" applyAlignment="1">
      <alignment horizontal="center" vertical="center"/>
    </xf>
    <xf numFmtId="165" fontId="34" fillId="23" borderId="23" xfId="0" applyNumberFormat="1" applyFont="1" applyFill="1" applyBorder="1" applyAlignment="1">
      <alignment horizontal="center" vertical="center" wrapText="1"/>
    </xf>
    <xf numFmtId="0" fontId="34" fillId="23" borderId="23" xfId="0" applyFont="1" applyFill="1" applyBorder="1" applyAlignment="1">
      <alignment vertical="center"/>
    </xf>
    <xf numFmtId="0" fontId="26" fillId="11" borderId="23" xfId="2" applyFont="1" applyFill="1" applyBorder="1" applyAlignment="1">
      <alignment horizontal="left" vertical="center" wrapText="1"/>
    </xf>
    <xf numFmtId="0" fontId="26" fillId="11" borderId="23" xfId="2" applyFont="1" applyFill="1" applyBorder="1" applyAlignment="1">
      <alignment horizontal="left" vertical="center"/>
    </xf>
    <xf numFmtId="0" fontId="34" fillId="23" borderId="23" xfId="0" applyFont="1" applyFill="1" applyBorder="1" applyAlignment="1">
      <alignment horizontal="center" vertical="center"/>
    </xf>
    <xf numFmtId="0" fontId="26" fillId="11" borderId="27" xfId="2" applyFont="1" applyFill="1" applyBorder="1" applyAlignment="1">
      <alignment horizontal="left" vertical="center" wrapText="1"/>
    </xf>
    <xf numFmtId="0" fontId="26" fillId="11" borderId="25" xfId="2" applyFont="1" applyFill="1" applyBorder="1" applyAlignment="1">
      <alignment vertical="center" wrapText="1"/>
    </xf>
    <xf numFmtId="0" fontId="33" fillId="11" borderId="23" xfId="2" applyFont="1" applyFill="1" applyBorder="1" applyAlignment="1">
      <alignment horizontal="center" vertical="center" wrapText="1"/>
    </xf>
    <xf numFmtId="0" fontId="28" fillId="25" borderId="23" xfId="2" applyFont="1" applyFill="1" applyBorder="1" applyAlignment="1">
      <alignment horizontal="center" vertical="center" wrapText="1"/>
    </xf>
    <xf numFmtId="0" fontId="26" fillId="2" borderId="23"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8"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3" xfId="6" applyNumberFormat="1" applyFont="1" applyFill="1" applyBorder="1" applyAlignment="1" applyProtection="1">
      <alignment horizontal="center" vertical="center" wrapText="1"/>
      <protection locked="0"/>
    </xf>
    <xf numFmtId="2" fontId="4" fillId="25" borderId="23"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8" borderId="23"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3" xfId="0" applyNumberFormat="1" applyFont="1" applyBorder="1" applyAlignment="1">
      <alignment vertical="center" wrapText="1"/>
    </xf>
    <xf numFmtId="164" fontId="2" fillId="0" borderId="23" xfId="1" applyFont="1" applyBorder="1" applyAlignment="1">
      <alignment vertical="center" wrapText="1"/>
    </xf>
    <xf numFmtId="43" fontId="2" fillId="0" borderId="23" xfId="0" applyNumberFormat="1" applyFont="1" applyBorder="1" applyAlignment="1">
      <alignment vertical="center" wrapText="1"/>
    </xf>
    <xf numFmtId="0" fontId="54" fillId="0" borderId="0" xfId="1150" applyFont="1" applyAlignment="1">
      <alignment horizontal="right" vertical="center"/>
    </xf>
    <xf numFmtId="2" fontId="2" fillId="0" borderId="23" xfId="0" applyNumberFormat="1" applyFont="1" applyBorder="1" applyAlignment="1">
      <alignment horizontal="right" vertical="center" wrapText="1"/>
    </xf>
    <xf numFmtId="164" fontId="57" fillId="0" borderId="23"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3" xfId="1141" applyFont="1" applyFill="1" applyBorder="1" applyAlignment="1">
      <alignment vertical="center" wrapText="1"/>
    </xf>
    <xf numFmtId="0" fontId="28" fillId="0" borderId="23" xfId="704" applyFont="1" applyFill="1" applyBorder="1" applyAlignment="1" applyProtection="1">
      <alignment vertical="center" wrapText="1"/>
      <protection locked="0"/>
    </xf>
    <xf numFmtId="0" fontId="26" fillId="9" borderId="23" xfId="1150" applyFont="1" applyFill="1" applyBorder="1" applyAlignment="1">
      <alignment horizontal="center" vertical="center" wrapText="1"/>
    </xf>
    <xf numFmtId="0" fontId="26" fillId="9" borderId="23" xfId="1215"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21" borderId="23" xfId="0" applyFont="1" applyFill="1" applyBorder="1" applyAlignment="1">
      <alignment horizontal="left" vertical="center" wrapText="1"/>
    </xf>
    <xf numFmtId="0" fontId="33" fillId="0" borderId="23" xfId="0" applyFont="1" applyBorder="1" applyAlignment="1">
      <alignment horizontal="left" vertical="center" wrapText="1"/>
    </xf>
    <xf numFmtId="2" fontId="33" fillId="0" borderId="23" xfId="0" applyNumberFormat="1" applyFont="1" applyBorder="1" applyAlignment="1">
      <alignment vertical="center" wrapText="1"/>
    </xf>
    <xf numFmtId="43" fontId="2" fillId="0" borderId="23" xfId="100" applyFont="1" applyFill="1" applyBorder="1" applyAlignment="1">
      <alignment horizontal="center" vertical="center" wrapText="1"/>
    </xf>
    <xf numFmtId="43" fontId="2" fillId="21" borderId="23" xfId="100" applyFont="1" applyFill="1" applyBorder="1" applyAlignment="1">
      <alignment horizontal="center" vertical="center" wrapText="1"/>
    </xf>
    <xf numFmtId="2" fontId="2" fillId="21" borderId="23" xfId="0" applyNumberFormat="1" applyFont="1" applyFill="1" applyBorder="1" applyAlignment="1">
      <alignment vertical="center" wrapText="1"/>
    </xf>
    <xf numFmtId="0" fontId="28" fillId="25" borderId="23" xfId="625" applyFont="1" applyFill="1" applyBorder="1" applyAlignment="1" applyProtection="1">
      <alignment horizontal="left" vertical="center" wrapText="1"/>
      <protection locked="0"/>
    </xf>
    <xf numFmtId="43" fontId="26" fillId="9" borderId="23" xfId="100" applyFont="1" applyFill="1" applyBorder="1" applyAlignment="1">
      <alignment horizontal="center" vertical="center" wrapText="1"/>
    </xf>
    <xf numFmtId="2" fontId="34" fillId="9" borderId="23" xfId="0" applyNumberFormat="1" applyFont="1" applyFill="1" applyBorder="1" applyAlignment="1">
      <alignment horizontal="center" vertical="center" wrapText="1"/>
    </xf>
    <xf numFmtId="0" fontId="4" fillId="0" borderId="0" xfId="0" applyFont="1" applyFill="1" applyAlignment="1">
      <alignment horizontal="center"/>
    </xf>
    <xf numFmtId="0" fontId="28" fillId="0" borderId="23" xfId="0" applyFont="1" applyFill="1" applyBorder="1" applyAlignment="1" applyProtection="1">
      <alignment horizontal="right" vertical="center" wrapText="1"/>
      <protection locked="0"/>
    </xf>
    <xf numFmtId="2" fontId="26" fillId="0" borderId="23"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182" fontId="34" fillId="0" borderId="0" xfId="0" applyNumberFormat="1" applyFont="1" applyFill="1"/>
    <xf numFmtId="0" fontId="34" fillId="0" borderId="0" xfId="0" applyFont="1" applyFill="1"/>
    <xf numFmtId="0" fontId="67" fillId="0" borderId="0" xfId="0" applyFont="1" applyAlignment="1">
      <alignment horizontal="center"/>
    </xf>
    <xf numFmtId="0" fontId="26" fillId="0" borderId="23" xfId="1098" applyFont="1" applyFill="1" applyBorder="1" applyAlignment="1">
      <alignment horizontal="left" vertical="center" wrapText="1"/>
    </xf>
    <xf numFmtId="0" fontId="26" fillId="0" borderId="23" xfId="1098" applyFont="1" applyFill="1" applyBorder="1" applyAlignment="1">
      <alignment vertical="center" wrapText="1"/>
    </xf>
    <xf numFmtId="0" fontId="26" fillId="0" borderId="23" xfId="1098" applyFont="1" applyFill="1" applyBorder="1" applyAlignment="1">
      <alignment horizontal="center" vertical="center" wrapText="1"/>
    </xf>
    <xf numFmtId="2" fontId="26" fillId="0" borderId="23" xfId="4" applyNumberFormat="1" applyFont="1" applyFill="1" applyBorder="1" applyAlignment="1" applyProtection="1">
      <alignment horizontal="right" vertical="center" wrapText="1"/>
    </xf>
    <xf numFmtId="0" fontId="28" fillId="0" borderId="23" xfId="1098" applyFont="1" applyFill="1" applyBorder="1" applyAlignment="1">
      <alignment horizontal="left" vertical="center" wrapText="1"/>
    </xf>
    <xf numFmtId="0" fontId="28" fillId="0" borderId="23" xfId="1098" applyFont="1" applyFill="1" applyBorder="1" applyAlignment="1">
      <alignment vertical="center" wrapText="1"/>
    </xf>
    <xf numFmtId="0" fontId="28" fillId="0" borderId="23" xfId="1098" applyFont="1" applyFill="1" applyBorder="1" applyAlignment="1">
      <alignment horizontal="center" vertical="center" wrapText="1"/>
    </xf>
    <xf numFmtId="2" fontId="28" fillId="0" borderId="23"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3"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3"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3"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3"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3" xfId="2" applyFont="1" applyFill="1" applyBorder="1" applyAlignment="1">
      <alignment horizontal="left" vertical="center" wrapText="1"/>
    </xf>
    <xf numFmtId="0" fontId="28" fillId="0" borderId="23" xfId="2" applyFont="1" applyFill="1" applyBorder="1" applyAlignment="1">
      <alignment horizontal="left" vertical="center"/>
    </xf>
    <xf numFmtId="2" fontId="4" fillId="0" borderId="23" xfId="9" applyNumberFormat="1" applyFont="1" applyFill="1" applyBorder="1" applyAlignment="1" applyProtection="1">
      <alignment horizontal="right" vertical="center"/>
    </xf>
    <xf numFmtId="0" fontId="34" fillId="0" borderId="23" xfId="2" applyFont="1" applyFill="1" applyBorder="1" applyAlignment="1">
      <alignment horizontal="left" vertical="center" wrapText="1"/>
    </xf>
    <xf numFmtId="0" fontId="26" fillId="0" borderId="23" xfId="2" applyFont="1" applyFill="1" applyBorder="1" applyAlignment="1">
      <alignment horizontal="left" vertical="center"/>
    </xf>
    <xf numFmtId="0" fontId="34" fillId="0" borderId="23" xfId="2" applyFont="1" applyFill="1" applyBorder="1" applyAlignment="1">
      <alignment horizontal="center" vertical="center"/>
    </xf>
    <xf numFmtId="2" fontId="34" fillId="0" borderId="23"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3" xfId="0" applyFont="1" applyFill="1" applyBorder="1" applyAlignment="1">
      <alignment horizontal="center" vertical="center" wrapText="1"/>
    </xf>
    <xf numFmtId="2" fontId="26" fillId="25" borderId="23" xfId="1150" applyNumberFormat="1" applyFont="1" applyFill="1" applyBorder="1" applyAlignment="1">
      <alignment horizontal="center" vertical="center" wrapText="1"/>
    </xf>
    <xf numFmtId="0" fontId="28" fillId="25" borderId="23" xfId="766" applyFont="1" applyFill="1" applyBorder="1" applyAlignment="1">
      <alignment horizontal="justify" vertical="center" wrapText="1"/>
    </xf>
    <xf numFmtId="0" fontId="28" fillId="25" borderId="23" xfId="766" applyFont="1" applyFill="1" applyBorder="1" applyAlignment="1" applyProtection="1">
      <alignment horizontal="center" vertical="center" wrapText="1"/>
      <protection locked="0"/>
    </xf>
    <xf numFmtId="0" fontId="4" fillId="25" borderId="23" xfId="766" applyFont="1" applyFill="1" applyBorder="1" applyAlignment="1" applyProtection="1">
      <alignment horizontal="center" vertical="center" wrapText="1"/>
      <protection locked="0"/>
    </xf>
    <xf numFmtId="166" fontId="4" fillId="25" borderId="23" xfId="9" applyNumberFormat="1" applyFont="1" applyFill="1" applyBorder="1" applyAlignment="1" applyProtection="1">
      <alignment horizontal="center" vertical="center" wrapText="1"/>
    </xf>
    <xf numFmtId="2" fontId="3" fillId="25" borderId="23" xfId="1150" applyNumberFormat="1" applyFont="1" applyFill="1" applyBorder="1" applyAlignment="1">
      <alignment vertical="center" wrapText="1"/>
    </xf>
    <xf numFmtId="0" fontId="3" fillId="25" borderId="23" xfId="1150" applyFont="1" applyFill="1" applyBorder="1" applyAlignment="1">
      <alignment vertical="center" wrapText="1"/>
    </xf>
    <xf numFmtId="43" fontId="26" fillId="9" borderId="23" xfId="1150" applyNumberFormat="1" applyFont="1" applyFill="1" applyBorder="1" applyAlignment="1">
      <alignment horizontal="right" vertical="center" wrapText="1"/>
    </xf>
    <xf numFmtId="0" fontId="26" fillId="9" borderId="23"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3" xfId="4" applyFont="1" applyFill="1" applyBorder="1" applyAlignment="1">
      <alignment horizontal="center" vertical="center" wrapText="1"/>
    </xf>
    <xf numFmtId="0" fontId="3" fillId="0" borderId="23" xfId="1098" applyFont="1" applyFill="1" applyBorder="1" applyAlignment="1">
      <alignment vertical="center" wrapText="1"/>
    </xf>
    <xf numFmtId="0" fontId="28" fillId="0" borderId="23" xfId="0" applyFont="1" applyBorder="1" applyAlignment="1" applyProtection="1">
      <alignment horizontal="justify" vertical="center" wrapText="1"/>
      <protection locked="0"/>
    </xf>
    <xf numFmtId="0" fontId="28" fillId="0" borderId="23" xfId="0" applyFont="1" applyFill="1" applyBorder="1" applyAlignment="1" applyProtection="1">
      <alignment horizontal="justify" vertical="center" wrapText="1"/>
      <protection locked="0"/>
    </xf>
    <xf numFmtId="0" fontId="4" fillId="0" borderId="23" xfId="2018" applyFont="1" applyFill="1" applyBorder="1" applyAlignment="1">
      <alignment vertical="center" wrapText="1"/>
    </xf>
    <xf numFmtId="183" fontId="3" fillId="0" borderId="23" xfId="2019" applyNumberFormat="1" applyFont="1" applyFill="1" applyBorder="1" applyAlignment="1">
      <alignment vertical="center" wrapText="1"/>
    </xf>
    <xf numFmtId="2" fontId="4" fillId="0" borderId="23" xfId="2018" applyNumberFormat="1" applyFont="1" applyFill="1" applyBorder="1" applyAlignment="1">
      <alignment vertical="center" wrapText="1"/>
    </xf>
    <xf numFmtId="0" fontId="4" fillId="0" borderId="0" xfId="2018" applyFont="1" applyFill="1" applyAlignment="1">
      <alignment vertical="center"/>
    </xf>
    <xf numFmtId="0" fontId="4" fillId="0" borderId="23" xfId="2018" applyFont="1" applyFill="1" applyBorder="1" applyAlignment="1">
      <alignment horizontal="center" vertical="center" wrapText="1"/>
    </xf>
    <xf numFmtId="2" fontId="34" fillId="0" borderId="23" xfId="2018" applyNumberFormat="1" applyFont="1" applyFill="1" applyBorder="1" applyAlignment="1">
      <alignment vertical="center" wrapText="1"/>
    </xf>
    <xf numFmtId="0" fontId="67" fillId="0" borderId="23"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4" fillId="0" borderId="23" xfId="10" applyFont="1" applyFill="1" applyBorder="1" applyAlignment="1" applyProtection="1">
      <alignment horizontal="justify" vertical="center" wrapText="1"/>
      <protection locked="0"/>
    </xf>
    <xf numFmtId="0" fontId="33" fillId="25" borderId="23" xfId="6" applyFont="1" applyFill="1" applyBorder="1" applyAlignment="1" applyProtection="1">
      <alignment horizontal="justify" vertical="center" wrapText="1"/>
      <protection locked="0"/>
    </xf>
    <xf numFmtId="0" fontId="33" fillId="25" borderId="23" xfId="11" applyFont="1" applyFill="1" applyBorder="1" applyAlignment="1" applyProtection="1">
      <alignment horizontal="justify" vertical="center" wrapText="1"/>
      <protection locked="0"/>
    </xf>
    <xf numFmtId="164" fontId="34" fillId="9" borderId="23" xfId="1" applyFont="1" applyFill="1" applyBorder="1" applyAlignment="1">
      <alignment horizontal="justify" vertical="center" wrapText="1"/>
    </xf>
    <xf numFmtId="0" fontId="67" fillId="0" borderId="23" xfId="0" applyFont="1" applyFill="1" applyBorder="1" applyAlignment="1">
      <alignment vertical="center" wrapText="1"/>
    </xf>
    <xf numFmtId="164" fontId="2" fillId="22" borderId="27" xfId="1" applyFont="1" applyFill="1" applyBorder="1" applyAlignment="1">
      <alignment horizontal="justify" vertical="center" wrapText="1"/>
    </xf>
    <xf numFmtId="164" fontId="2" fillId="0" borderId="27" xfId="1" applyFont="1" applyFill="1" applyBorder="1" applyAlignment="1">
      <alignment horizontal="justify" vertical="center"/>
    </xf>
    <xf numFmtId="0" fontId="34" fillId="23" borderId="23" xfId="0" applyFont="1" applyFill="1" applyBorder="1" applyAlignment="1">
      <alignment horizontal="justify" vertical="center" wrapText="1"/>
    </xf>
    <xf numFmtId="0" fontId="43" fillId="11" borderId="23" xfId="0" applyFont="1" applyFill="1" applyBorder="1" applyAlignment="1">
      <alignment horizontal="justify" vertical="center" wrapText="1"/>
    </xf>
    <xf numFmtId="0" fontId="43" fillId="0" borderId="23" xfId="0" applyFont="1" applyBorder="1" applyAlignment="1">
      <alignment horizontal="justify" vertical="center" wrapText="1"/>
    </xf>
    <xf numFmtId="0" fontId="3" fillId="0" borderId="23" xfId="0" applyFont="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26" fillId="0" borderId="23" xfId="1095" applyFont="1" applyFill="1" applyBorder="1" applyAlignment="1">
      <alignment horizontal="left" vertical="center" wrapText="1"/>
    </xf>
    <xf numFmtId="164" fontId="26" fillId="10" borderId="23" xfId="1" applyFont="1" applyFill="1" applyBorder="1" applyAlignment="1">
      <alignment horizontal="center" vertical="center" wrapText="1"/>
    </xf>
    <xf numFmtId="0" fontId="57" fillId="2" borderId="23" xfId="0" applyFont="1" applyFill="1" applyBorder="1" applyAlignment="1">
      <alignment horizontal="center" vertical="center" wrapText="1"/>
    </xf>
    <xf numFmtId="0" fontId="57" fillId="0" borderId="23" xfId="0" applyFont="1" applyFill="1" applyBorder="1" applyAlignment="1">
      <alignment vertical="center" wrapText="1"/>
    </xf>
    <xf numFmtId="164" fontId="2" fillId="0" borderId="23" xfId="1" quotePrefix="1" applyFont="1" applyBorder="1" applyAlignment="1" applyProtection="1">
      <alignment vertical="center" wrapText="1"/>
      <protection locked="0" hidden="1"/>
    </xf>
    <xf numFmtId="164" fontId="3" fillId="0" borderId="23" xfId="1" quotePrefix="1" applyFont="1" applyBorder="1" applyAlignment="1" applyProtection="1">
      <alignment vertical="center" wrapText="1"/>
      <protection locked="0" hidden="1"/>
    </xf>
    <xf numFmtId="164" fontId="2" fillId="0" borderId="23" xfId="1" quotePrefix="1" applyFont="1" applyBorder="1" applyAlignment="1" applyProtection="1">
      <alignment vertical="center" wrapText="1"/>
      <protection hidden="1"/>
    </xf>
    <xf numFmtId="164" fontId="3" fillId="0" borderId="23" xfId="1" applyFont="1" applyBorder="1" applyAlignment="1" applyProtection="1">
      <alignment vertical="center" wrapText="1"/>
      <protection locked="0" hidden="1"/>
    </xf>
    <xf numFmtId="164" fontId="2" fillId="0" borderId="23" xfId="1" applyNumberFormat="1" applyFont="1" applyBorder="1" applyAlignment="1" applyProtection="1">
      <alignment vertical="center" wrapText="1"/>
      <protection hidden="1"/>
    </xf>
    <xf numFmtId="164" fontId="2" fillId="0" borderId="23" xfId="1" applyFont="1" applyBorder="1" applyAlignment="1" applyProtection="1">
      <alignment vertical="center" wrapText="1"/>
    </xf>
    <xf numFmtId="0" fontId="57" fillId="0" borderId="23" xfId="0" applyFont="1" applyBorder="1" applyAlignment="1">
      <alignment vertical="center" wrapText="1"/>
    </xf>
    <xf numFmtId="2" fontId="3" fillId="0" borderId="23" xfId="0" quotePrefix="1" applyNumberFormat="1" applyFont="1" applyBorder="1" applyAlignment="1" applyProtection="1">
      <alignment vertical="center" wrapText="1"/>
      <protection locked="0" hidden="1"/>
    </xf>
    <xf numFmtId="0" fontId="2" fillId="0" borderId="23" xfId="1" applyNumberFormat="1" applyFont="1" applyBorder="1" applyAlignment="1" applyProtection="1">
      <alignment vertical="center" wrapText="1"/>
    </xf>
    <xf numFmtId="2" fontId="3" fillId="0" borderId="23" xfId="0" applyNumberFormat="1" applyFont="1" applyBorder="1" applyAlignment="1" applyProtection="1">
      <alignment vertical="center" wrapText="1"/>
      <protection locked="0" hidden="1"/>
    </xf>
    <xf numFmtId="0" fontId="57" fillId="3" borderId="23" xfId="0" applyFont="1" applyFill="1" applyBorder="1" applyAlignment="1">
      <alignment vertical="center" wrapText="1"/>
    </xf>
    <xf numFmtId="0" fontId="26" fillId="0" borderId="23" xfId="2" applyNumberFormat="1" applyFont="1" applyFill="1" applyBorder="1" applyAlignment="1">
      <alignment horizontal="left" vertical="center" wrapText="1"/>
    </xf>
    <xf numFmtId="164" fontId="2" fillId="0" borderId="23" xfId="1" quotePrefix="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locked="0" hidden="1"/>
    </xf>
    <xf numFmtId="2" fontId="3" fillId="19" borderId="23" xfId="0" quotePrefix="1" applyNumberFormat="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hidden="1"/>
    </xf>
    <xf numFmtId="164" fontId="2" fillId="19" borderId="23" xfId="1" applyNumberFormat="1" applyFont="1" applyFill="1" applyBorder="1" applyAlignment="1" applyProtection="1">
      <alignment vertical="center" wrapText="1"/>
      <protection hidden="1"/>
    </xf>
    <xf numFmtId="164" fontId="2" fillId="24" borderId="23" xfId="1" applyFont="1" applyFill="1" applyBorder="1" applyAlignment="1" applyProtection="1">
      <alignment vertical="center" wrapText="1"/>
    </xf>
    <xf numFmtId="0" fontId="57" fillId="4" borderId="23" xfId="0" applyFont="1" applyFill="1" applyBorder="1" applyAlignment="1">
      <alignment vertical="center" wrapText="1"/>
    </xf>
    <xf numFmtId="2" fontId="2" fillId="0" borderId="23" xfId="0" applyNumberFormat="1" applyFont="1" applyBorder="1" applyAlignment="1" applyProtection="1">
      <alignment vertical="center" wrapText="1"/>
      <protection locked="0" hidden="1"/>
    </xf>
    <xf numFmtId="164" fontId="33" fillId="0" borderId="23" xfId="1" applyFont="1" applyBorder="1" applyAlignment="1" applyProtection="1">
      <alignment vertical="center" wrapText="1"/>
    </xf>
    <xf numFmtId="0" fontId="57" fillId="4" borderId="23" xfId="0" applyFont="1" applyFill="1" applyBorder="1" applyAlignment="1">
      <alignment horizontal="center" vertical="center" wrapText="1"/>
    </xf>
    <xf numFmtId="0" fontId="57" fillId="14" borderId="23" xfId="0" applyFont="1" applyFill="1" applyBorder="1" applyAlignment="1">
      <alignment horizontal="center" vertical="center" wrapText="1"/>
    </xf>
    <xf numFmtId="164" fontId="2" fillId="13" borderId="23" xfId="1" applyFont="1" applyFill="1" applyBorder="1" applyAlignment="1" applyProtection="1">
      <alignment horizontal="center" vertical="center" wrapText="1"/>
      <protection hidden="1"/>
    </xf>
    <xf numFmtId="164" fontId="3" fillId="13" borderId="23" xfId="1" applyFont="1" applyFill="1" applyBorder="1" applyAlignment="1" applyProtection="1">
      <alignment horizontal="center" vertical="center" wrapText="1"/>
      <protection hidden="1"/>
    </xf>
    <xf numFmtId="164" fontId="2" fillId="13" borderId="23" xfId="1" applyNumberFormat="1" applyFont="1" applyFill="1" applyBorder="1" applyAlignment="1" applyProtection="1">
      <alignment horizontal="center" vertical="center" wrapText="1"/>
      <protection hidden="1"/>
    </xf>
    <xf numFmtId="164" fontId="2" fillId="13" borderId="23"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3" xfId="1" applyFont="1" applyFill="1" applyBorder="1" applyAlignment="1">
      <alignment vertical="center" wrapText="1"/>
    </xf>
    <xf numFmtId="2" fontId="33" fillId="25" borderId="23" xfId="704" applyNumberFormat="1" applyFont="1" applyFill="1" applyBorder="1" applyAlignment="1" applyProtection="1">
      <alignment horizontal="justify" vertical="center" wrapText="1"/>
      <protection locked="0"/>
    </xf>
    <xf numFmtId="0" fontId="33" fillId="25" borderId="23" xfId="2" applyFont="1" applyFill="1" applyBorder="1" applyAlignment="1" applyProtection="1">
      <alignment horizontal="justify" vertical="center" wrapText="1"/>
      <protection locked="0"/>
    </xf>
    <xf numFmtId="0" fontId="73" fillId="0" borderId="23" xfId="6" applyFont="1" applyFill="1" applyBorder="1" applyAlignment="1" applyProtection="1">
      <alignment horizontal="justify" vertical="center" wrapText="1"/>
      <protection locked="0"/>
    </xf>
    <xf numFmtId="0" fontId="74" fillId="0" borderId="23" xfId="2" applyFont="1" applyFill="1" applyBorder="1" applyAlignment="1">
      <alignment horizontal="justify" vertical="center" wrapText="1"/>
    </xf>
    <xf numFmtId="0" fontId="74" fillId="25" borderId="23"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3" xfId="0"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9" borderId="23" xfId="0" applyFont="1" applyFill="1" applyBorder="1" applyAlignment="1">
      <alignment horizontal="justify" vertical="center"/>
    </xf>
    <xf numFmtId="0" fontId="76" fillId="0" borderId="23" xfId="1" applyNumberFormat="1" applyFont="1" applyFill="1" applyBorder="1" applyAlignment="1">
      <alignment horizontal="justify" vertical="center" wrapText="1"/>
    </xf>
    <xf numFmtId="0" fontId="33" fillId="25" borderId="26" xfId="821" applyFont="1" applyFill="1" applyBorder="1" applyAlignment="1" applyProtection="1">
      <alignment horizontal="justify" vertical="center" wrapText="1"/>
      <protection locked="0"/>
    </xf>
    <xf numFmtId="0" fontId="34" fillId="11" borderId="26" xfId="1141" applyFont="1" applyFill="1" applyBorder="1" applyAlignment="1">
      <alignment horizontal="justify" vertical="center" wrapText="1"/>
    </xf>
    <xf numFmtId="164" fontId="2" fillId="8" borderId="23" xfId="2024" applyNumberFormat="1" applyFont="1" applyFill="1" applyBorder="1" applyAlignment="1">
      <alignment horizontal="left" vertical="center" wrapText="1"/>
    </xf>
    <xf numFmtId="164" fontId="34" fillId="9" borderId="23"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3" xfId="1" applyNumberFormat="1" applyFont="1" applyFill="1" applyBorder="1" applyAlignment="1">
      <alignment horizontal="justify" vertical="center" wrapText="1"/>
    </xf>
    <xf numFmtId="164" fontId="2" fillId="22" borderId="23" xfId="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4" fillId="11" borderId="24" xfId="0" applyFont="1" applyFill="1" applyBorder="1" applyAlignment="1">
      <alignment horizontal="justify" vertical="center" wrapText="1"/>
    </xf>
    <xf numFmtId="0" fontId="4" fillId="0" borderId="23" xfId="7" applyFont="1" applyFill="1" applyBorder="1" applyAlignment="1">
      <alignment horizontal="justify" vertical="center" wrapText="1"/>
    </xf>
    <xf numFmtId="0" fontId="3" fillId="0" borderId="23" xfId="1095" applyFont="1" applyFill="1" applyBorder="1" applyAlignment="1">
      <alignment horizontal="justify" vertical="center" wrapText="1"/>
    </xf>
    <xf numFmtId="0" fontId="3" fillId="0" borderId="23" xfId="1263" applyFont="1" applyFill="1" applyBorder="1" applyAlignment="1">
      <alignment horizontal="justify" vertical="center" wrapText="1"/>
    </xf>
    <xf numFmtId="0" fontId="3" fillId="0" borderId="23" xfId="0" applyFont="1" applyBorder="1" applyAlignment="1">
      <alignment horizontal="justify" vertical="center" wrapText="1"/>
    </xf>
    <xf numFmtId="0" fontId="26" fillId="9" borderId="23"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67" fillId="0" borderId="23" xfId="0" applyNumberFormat="1" applyFont="1" applyBorder="1" applyAlignment="1">
      <alignment horizontal="justify" vertical="center" wrapText="1"/>
    </xf>
    <xf numFmtId="0" fontId="78" fillId="0" borderId="23" xfId="0" applyFont="1" applyFill="1" applyBorder="1" applyAlignment="1">
      <alignment horizontal="justify" vertical="center" wrapText="1"/>
    </xf>
    <xf numFmtId="0" fontId="33" fillId="25" borderId="23" xfId="2019" applyNumberFormat="1" applyFont="1" applyFill="1" applyBorder="1" applyAlignment="1">
      <alignment horizontal="justify" vertical="center" wrapText="1"/>
    </xf>
    <xf numFmtId="164" fontId="4" fillId="13" borderId="23" xfId="2019" applyNumberFormat="1" applyFont="1" applyFill="1" applyBorder="1" applyAlignment="1">
      <alignment horizontal="justify" vertical="center" wrapText="1"/>
    </xf>
    <xf numFmtId="0" fontId="4" fillId="11" borderId="27" xfId="2018" applyFont="1" applyFill="1" applyBorder="1" applyAlignment="1">
      <alignment horizontal="justify" vertical="center" wrapText="1"/>
    </xf>
    <xf numFmtId="2" fontId="34" fillId="21" borderId="23" xfId="0" applyNumberFormat="1" applyFont="1" applyFill="1" applyBorder="1" applyAlignment="1">
      <alignment horizontal="justify" vertical="center" wrapText="1"/>
    </xf>
    <xf numFmtId="2" fontId="28" fillId="0" borderId="23" xfId="0" applyNumberFormat="1" applyFont="1" applyBorder="1" applyAlignment="1">
      <alignment horizontal="justify" vertical="center" wrapText="1"/>
    </xf>
    <xf numFmtId="0" fontId="33" fillId="0" borderId="23" xfId="6" applyFont="1" applyFill="1" applyBorder="1" applyAlignment="1" applyProtection="1">
      <alignment horizontal="justify" vertical="center" wrapText="1"/>
      <protection locked="0"/>
    </xf>
    <xf numFmtId="0" fontId="33" fillId="0" borderId="23" xfId="912" applyFont="1" applyBorder="1" applyAlignment="1" applyProtection="1">
      <alignment horizontal="justify" vertical="center" wrapText="1"/>
      <protection locked="0"/>
    </xf>
    <xf numFmtId="0" fontId="28" fillId="0" borderId="23" xfId="912" applyFont="1" applyFill="1" applyBorder="1" applyAlignment="1" applyProtection="1">
      <alignment horizontal="justify" vertical="center" wrapText="1"/>
      <protection locked="0"/>
    </xf>
    <xf numFmtId="0" fontId="3" fillId="21" borderId="23" xfId="2025" applyNumberFormat="1" applyFont="1" applyFill="1" applyBorder="1" applyAlignment="1">
      <alignment horizontal="justify" vertical="center" wrapText="1"/>
    </xf>
    <xf numFmtId="2" fontId="34" fillId="0" borderId="23" xfId="0" applyNumberFormat="1" applyFont="1" applyBorder="1" applyAlignment="1">
      <alignment horizontal="justify" vertical="center" wrapText="1"/>
    </xf>
    <xf numFmtId="0" fontId="28" fillId="0" borderId="23" xfId="2026" applyFont="1" applyBorder="1" applyAlignment="1" applyProtection="1">
      <alignment horizontal="justify" vertical="center" wrapText="1"/>
      <protection locked="0"/>
    </xf>
    <xf numFmtId="0" fontId="26" fillId="0" borderId="23" xfId="625" applyFont="1" applyBorder="1" applyAlignment="1" applyProtection="1">
      <alignment horizontal="justify" vertical="center" wrapText="1"/>
      <protection locked="0"/>
    </xf>
    <xf numFmtId="0" fontId="2" fillId="0" borderId="23" xfId="625" applyFont="1" applyBorder="1" applyAlignment="1" applyProtection="1">
      <alignment horizontal="justify" vertical="center" wrapText="1"/>
      <protection locked="0"/>
    </xf>
    <xf numFmtId="0" fontId="3" fillId="0" borderId="23" xfId="625" applyFont="1" applyBorder="1" applyAlignment="1" applyProtection="1">
      <alignment horizontal="justify" vertical="center" wrapText="1"/>
      <protection locked="0"/>
    </xf>
    <xf numFmtId="0" fontId="3" fillId="0" borderId="23" xfId="625" applyFont="1" applyFill="1" applyBorder="1" applyAlignment="1" applyProtection="1">
      <alignment horizontal="justify" vertical="center" wrapText="1"/>
      <protection locked="0"/>
    </xf>
    <xf numFmtId="0" fontId="56" fillId="0" borderId="23" xfId="0" applyFont="1" applyBorder="1" applyAlignment="1" applyProtection="1">
      <alignment horizontal="justify" vertical="center" wrapText="1"/>
      <protection locked="0"/>
    </xf>
    <xf numFmtId="0" fontId="33" fillId="21" borderId="23" xfId="2025" applyNumberFormat="1" applyFont="1" applyFill="1" applyBorder="1" applyAlignment="1">
      <alignment horizontal="justify" vertical="center" wrapText="1"/>
    </xf>
    <xf numFmtId="0" fontId="26" fillId="0" borderId="23" xfId="2025" applyNumberFormat="1" applyFont="1" applyFill="1" applyBorder="1" applyAlignment="1">
      <alignment horizontal="justify" vertical="center" wrapText="1"/>
    </xf>
    <xf numFmtId="0" fontId="28" fillId="0" borderId="23" xfId="2025" applyNumberFormat="1" applyFont="1" applyBorder="1" applyAlignment="1">
      <alignment horizontal="justify" vertical="center" wrapText="1"/>
    </xf>
    <xf numFmtId="0" fontId="4" fillId="0" borderId="23" xfId="2018" applyFont="1" applyBorder="1" applyAlignment="1">
      <alignment horizontal="justify" vertical="center" wrapText="1"/>
    </xf>
    <xf numFmtId="43" fontId="26" fillId="9" borderId="1" xfId="1150" applyNumberFormat="1" applyFont="1" applyFill="1" applyBorder="1" applyAlignment="1">
      <alignment horizontal="right" vertical="center" wrapText="1"/>
    </xf>
    <xf numFmtId="0" fontId="26" fillId="9" borderId="23"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3" xfId="2" applyNumberFormat="1" applyFont="1" applyFill="1" applyBorder="1" applyAlignment="1">
      <alignment horizontal="justify" vertical="center" wrapText="1"/>
    </xf>
    <xf numFmtId="2" fontId="28" fillId="0" borderId="23" xfId="1098" applyNumberFormat="1" applyFont="1" applyFill="1" applyBorder="1" applyAlignment="1">
      <alignment vertical="center" wrapText="1"/>
    </xf>
    <xf numFmtId="43" fontId="28" fillId="0" borderId="23" xfId="1098" applyNumberFormat="1" applyFont="1" applyFill="1" applyBorder="1" applyAlignment="1">
      <alignment horizontal="right" vertical="center" wrapText="1"/>
    </xf>
    <xf numFmtId="2" fontId="4" fillId="0" borderId="23" xfId="9" applyNumberFormat="1" applyFont="1" applyFill="1" applyBorder="1" applyAlignment="1" applyProtection="1">
      <alignment horizontal="right" vertical="center" wrapText="1"/>
    </xf>
    <xf numFmtId="0" fontId="2" fillId="8" borderId="23" xfId="1095" applyFont="1" applyFill="1" applyBorder="1" applyAlignment="1">
      <alignment horizontal="center" vertical="center" wrapText="1"/>
    </xf>
    <xf numFmtId="2" fontId="2" fillId="8" borderId="23" xfId="1095" applyNumberFormat="1" applyFont="1" applyFill="1" applyBorder="1" applyAlignment="1">
      <alignment horizontal="right" vertical="center" wrapText="1"/>
    </xf>
    <xf numFmtId="0" fontId="2" fillId="8" borderId="23" xfId="1095" applyNumberFormat="1" applyFont="1" applyFill="1" applyBorder="1" applyAlignment="1">
      <alignment horizontal="justify" vertical="center" wrapText="1"/>
    </xf>
    <xf numFmtId="0" fontId="33" fillId="25" borderId="23" xfId="2" applyFont="1" applyFill="1" applyBorder="1" applyAlignment="1">
      <alignment horizontal="justify" vertical="center" wrapText="1"/>
    </xf>
    <xf numFmtId="0" fontId="28" fillId="25" borderId="23" xfId="5" applyFont="1" applyFill="1" applyBorder="1" applyAlignment="1" applyProtection="1">
      <alignment horizontal="justify" vertical="center" wrapText="1"/>
    </xf>
    <xf numFmtId="0" fontId="28" fillId="25" borderId="23" xfId="10" applyFont="1" applyFill="1" applyBorder="1" applyAlignment="1" applyProtection="1">
      <alignment horizontal="left" vertical="center" wrapText="1"/>
      <protection locked="0"/>
    </xf>
    <xf numFmtId="2" fontId="28" fillId="25" borderId="23" xfId="2" applyNumberFormat="1" applyFont="1" applyFill="1" applyBorder="1" applyAlignment="1" applyProtection="1">
      <alignment horizontal="right" vertical="center" wrapText="1"/>
    </xf>
    <xf numFmtId="2" fontId="28" fillId="25" borderId="23" xfId="10" applyNumberFormat="1" applyFont="1" applyFill="1" applyBorder="1" applyAlignment="1" applyProtection="1">
      <alignment horizontal="right" vertical="center"/>
    </xf>
    <xf numFmtId="0" fontId="26" fillId="8" borderId="23" xfId="2" applyFont="1" applyFill="1" applyBorder="1" applyAlignment="1">
      <alignment horizontal="center" vertical="center" wrapText="1"/>
    </xf>
    <xf numFmtId="0" fontId="26" fillId="9" borderId="23" xfId="2" applyFont="1" applyFill="1" applyBorder="1" applyAlignment="1">
      <alignment horizontal="left" vertical="center" wrapText="1"/>
    </xf>
    <xf numFmtId="0" fontId="26" fillId="9" borderId="23" xfId="2" applyFont="1" applyFill="1" applyBorder="1" applyAlignment="1">
      <alignment horizontal="center" vertical="center" wrapText="1"/>
    </xf>
    <xf numFmtId="43" fontId="26" fillId="9" borderId="23" xfId="2" applyNumberFormat="1" applyFont="1" applyFill="1" applyBorder="1" applyAlignment="1">
      <alignment horizontal="center" vertical="center" wrapText="1"/>
    </xf>
    <xf numFmtId="1" fontId="28" fillId="0" borderId="23" xfId="1150" applyNumberFormat="1" applyFont="1" applyFill="1" applyBorder="1" applyAlignment="1">
      <alignment horizontal="right" vertical="center"/>
    </xf>
    <xf numFmtId="2" fontId="28" fillId="0" borderId="23" xfId="11" applyNumberFormat="1" applyFont="1" applyFill="1" applyBorder="1" applyAlignment="1" applyProtection="1">
      <alignment horizontal="right" vertical="center" wrapText="1"/>
    </xf>
    <xf numFmtId="0" fontId="33" fillId="25" borderId="23" xfId="1150" applyFont="1" applyFill="1" applyBorder="1" applyAlignment="1">
      <alignment horizontal="justify" vertical="center" wrapText="1"/>
    </xf>
    <xf numFmtId="43" fontId="26" fillId="9" borderId="23" xfId="1150" applyNumberFormat="1" applyFont="1" applyFill="1" applyBorder="1" applyAlignment="1">
      <alignment horizontal="center" vertical="center" wrapText="1"/>
    </xf>
    <xf numFmtId="0" fontId="28" fillId="9" borderId="23" xfId="1095" applyFont="1" applyFill="1" applyBorder="1" applyAlignment="1">
      <alignment horizontal="center" vertical="center" wrapText="1"/>
    </xf>
    <xf numFmtId="0" fontId="34" fillId="9" borderId="23" xfId="704" applyFont="1" applyFill="1" applyBorder="1" applyAlignment="1" applyProtection="1">
      <alignment horizontal="center" vertical="center" wrapText="1"/>
    </xf>
    <xf numFmtId="0" fontId="3" fillId="9" borderId="23" xfId="1095" applyFont="1" applyFill="1" applyBorder="1" applyAlignment="1">
      <alignment vertical="center" wrapText="1"/>
    </xf>
    <xf numFmtId="0" fontId="3" fillId="9" borderId="23" xfId="1095" applyFont="1" applyFill="1" applyBorder="1" applyAlignment="1">
      <alignment horizontal="center" vertical="center" wrapText="1"/>
    </xf>
    <xf numFmtId="2" fontId="2" fillId="9" borderId="23" xfId="1095" applyNumberFormat="1" applyFont="1" applyFill="1" applyBorder="1" applyAlignment="1">
      <alignment vertical="center" wrapText="1"/>
    </xf>
    <xf numFmtId="0" fontId="4" fillId="9" borderId="23" xfId="1070" applyFont="1" applyFill="1" applyBorder="1" applyAlignment="1" applyProtection="1">
      <alignment horizontal="justify" vertical="center" wrapText="1"/>
      <protection locked="0"/>
    </xf>
    <xf numFmtId="0" fontId="26" fillId="9" borderId="23" xfId="1095" applyFont="1" applyFill="1" applyBorder="1" applyAlignment="1">
      <alignment horizontal="center" vertical="center" wrapText="1"/>
    </xf>
    <xf numFmtId="0" fontId="34" fillId="0" borderId="23"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3" xfId="1" applyFont="1" applyFill="1" applyBorder="1" applyAlignment="1">
      <alignment horizontal="center" vertical="center" wrapText="1"/>
    </xf>
    <xf numFmtId="2" fontId="26" fillId="8" borderId="23" xfId="1" applyNumberFormat="1" applyFont="1" applyFill="1" applyBorder="1" applyAlignment="1">
      <alignment horizontal="center" vertical="center" wrapText="1"/>
    </xf>
    <xf numFmtId="0" fontId="28" fillId="0" borderId="23" xfId="0" applyFont="1" applyFill="1" applyBorder="1" applyAlignment="1">
      <alignment vertical="center"/>
    </xf>
    <xf numFmtId="175" fontId="28" fillId="0" borderId="23" xfId="0" applyNumberFormat="1" applyFont="1" applyFill="1" applyBorder="1" applyAlignment="1">
      <alignment horizontal="right" vertical="center"/>
    </xf>
    <xf numFmtId="2" fontId="28" fillId="0" borderId="23" xfId="0" applyNumberFormat="1" applyFont="1" applyFill="1" applyBorder="1" applyAlignment="1">
      <alignment horizontal="right" vertical="center"/>
    </xf>
    <xf numFmtId="0" fontId="28" fillId="25" borderId="23" xfId="0" applyFont="1" applyFill="1" applyBorder="1" applyAlignment="1">
      <alignment vertical="center"/>
    </xf>
    <xf numFmtId="175" fontId="28" fillId="25" borderId="23" xfId="0" applyNumberFormat="1" applyFont="1" applyFill="1" applyBorder="1" applyAlignment="1">
      <alignment horizontal="right" vertical="center"/>
    </xf>
    <xf numFmtId="2" fontId="28" fillId="25" borderId="23" xfId="0" applyNumberFormat="1" applyFont="1" applyFill="1" applyBorder="1" applyAlignment="1">
      <alignment horizontal="right" vertical="center"/>
    </xf>
    <xf numFmtId="175" fontId="28" fillId="0" borderId="23" xfId="0" applyNumberFormat="1" applyFont="1" applyBorder="1" applyAlignment="1">
      <alignment horizontal="right" vertical="center"/>
    </xf>
    <xf numFmtId="2" fontId="28" fillId="0" borderId="23" xfId="0" applyNumberFormat="1" applyFont="1" applyBorder="1" applyAlignment="1">
      <alignment horizontal="right" vertical="center"/>
    </xf>
    <xf numFmtId="175" fontId="26" fillId="11" borderId="23" xfId="0" applyNumberFormat="1" applyFont="1" applyFill="1" applyBorder="1" applyAlignment="1">
      <alignment horizontal="right" vertical="center"/>
    </xf>
    <xf numFmtId="2" fontId="26" fillId="11" borderId="23" xfId="0" applyNumberFormat="1" applyFont="1" applyFill="1" applyBorder="1" applyAlignment="1">
      <alignment horizontal="right" vertical="center"/>
    </xf>
    <xf numFmtId="0" fontId="28" fillId="0" borderId="23" xfId="0" applyFont="1" applyFill="1" applyBorder="1" applyAlignment="1">
      <alignment horizontal="center" vertical="center"/>
    </xf>
    <xf numFmtId="0" fontId="28" fillId="0" borderId="23" xfId="0" applyFont="1" applyBorder="1" applyAlignment="1">
      <alignment horizontal="center" vertical="center"/>
    </xf>
    <xf numFmtId="0" fontId="26" fillId="68" borderId="23" xfId="0" applyFont="1" applyFill="1" applyBorder="1" applyAlignment="1">
      <alignment vertical="center" wrapText="1"/>
    </xf>
    <xf numFmtId="175" fontId="26" fillId="68" borderId="23" xfId="0" applyNumberFormat="1" applyFont="1" applyFill="1" applyBorder="1" applyAlignment="1">
      <alignment horizontal="right" vertical="center"/>
    </xf>
    <xf numFmtId="2" fontId="26" fillId="68" borderId="23" xfId="0" applyNumberFormat="1" applyFont="1" applyFill="1" applyBorder="1" applyAlignment="1">
      <alignment horizontal="right" vertical="center"/>
    </xf>
    <xf numFmtId="0" fontId="26" fillId="11" borderId="26" xfId="0" applyFont="1" applyFill="1" applyBorder="1" applyAlignment="1">
      <alignment vertical="center" wrapText="1"/>
    </xf>
    <xf numFmtId="2" fontId="28" fillId="0" borderId="23" xfId="0" applyNumberFormat="1" applyFont="1" applyFill="1" applyBorder="1" applyAlignment="1">
      <alignment horizontal="center" vertical="center"/>
    </xf>
    <xf numFmtId="0" fontId="28" fillId="25" borderId="23" xfId="0" applyFont="1" applyFill="1" applyBorder="1" applyAlignment="1">
      <alignment horizontal="center" vertical="center"/>
    </xf>
    <xf numFmtId="0" fontId="28" fillId="25" borderId="23" xfId="0" applyFont="1" applyFill="1" applyBorder="1" applyAlignment="1">
      <alignment horizontal="right" vertical="center"/>
    </xf>
    <xf numFmtId="0" fontId="28" fillId="0" borderId="23" xfId="0" applyFont="1" applyBorder="1" applyAlignment="1">
      <alignment horizontal="right" vertical="center" wrapText="1"/>
    </xf>
    <xf numFmtId="2" fontId="28" fillId="0" borderId="23" xfId="1" applyNumberFormat="1" applyFont="1" applyBorder="1" applyAlignment="1">
      <alignment horizontal="right" vertical="center" wrapText="1"/>
    </xf>
    <xf numFmtId="0" fontId="28" fillId="0" borderId="23" xfId="0" applyFont="1" applyBorder="1" applyAlignment="1">
      <alignment horizontal="right" vertical="center"/>
    </xf>
    <xf numFmtId="2" fontId="71" fillId="0" borderId="23" xfId="704" applyNumberFormat="1" applyFont="1" applyBorder="1" applyAlignment="1" applyProtection="1">
      <alignment horizontal="justify" vertical="center" wrapText="1"/>
      <protection locked="0"/>
    </xf>
    <xf numFmtId="0" fontId="34" fillId="68" borderId="23" xfId="0" applyFont="1" applyFill="1" applyBorder="1" applyAlignment="1">
      <alignment vertical="center"/>
    </xf>
    <xf numFmtId="0" fontId="34" fillId="68" borderId="26" xfId="0" applyFont="1" applyFill="1" applyBorder="1" applyAlignment="1">
      <alignment vertical="center" wrapText="1"/>
    </xf>
    <xf numFmtId="0" fontId="34" fillId="68" borderId="27" xfId="0" applyFont="1" applyFill="1" applyBorder="1" applyAlignment="1">
      <alignment vertical="center" wrapText="1"/>
    </xf>
    <xf numFmtId="0" fontId="34" fillId="68" borderId="25" xfId="0" applyFont="1" applyFill="1" applyBorder="1" applyAlignment="1">
      <alignment vertical="center"/>
    </xf>
    <xf numFmtId="0" fontId="34" fillId="11" borderId="26" xfId="0" applyFont="1" applyFill="1" applyBorder="1" applyAlignment="1">
      <alignment vertical="center"/>
    </xf>
    <xf numFmtId="0" fontId="34" fillId="11" borderId="27" xfId="0" applyFont="1" applyFill="1" applyBorder="1" applyAlignment="1">
      <alignment vertical="center"/>
    </xf>
    <xf numFmtId="164" fontId="26" fillId="8" borderId="23" xfId="1" applyFont="1" applyFill="1" applyBorder="1" applyAlignment="1">
      <alignment horizontal="left" vertical="center" wrapText="1"/>
    </xf>
    <xf numFmtId="164" fontId="26" fillId="8" borderId="23" xfId="1" applyFont="1" applyFill="1" applyBorder="1" applyAlignment="1">
      <alignment horizontal="right" vertical="center" wrapText="1"/>
    </xf>
    <xf numFmtId="2" fontId="26" fillId="9" borderId="23" xfId="1" applyNumberFormat="1" applyFont="1" applyFill="1" applyBorder="1" applyAlignment="1">
      <alignment horizontal="right" vertical="center"/>
    </xf>
    <xf numFmtId="0" fontId="4" fillId="0" borderId="0" xfId="0" applyFont="1" applyFill="1" applyBorder="1" applyAlignment="1">
      <alignment vertical="center"/>
    </xf>
    <xf numFmtId="0" fontId="26" fillId="68" borderId="23" xfId="0" applyFont="1" applyFill="1" applyBorder="1" applyAlignment="1">
      <alignment horizontal="right" vertical="center" wrapText="1"/>
    </xf>
    <xf numFmtId="0" fontId="26" fillId="68" borderId="23" xfId="0" applyFont="1" applyFill="1" applyBorder="1" applyAlignment="1" applyProtection="1">
      <alignment horizontal="right" vertical="center" wrapText="1"/>
      <protection locked="0"/>
    </xf>
    <xf numFmtId="2" fontId="26" fillId="68" borderId="23" xfId="0" applyNumberFormat="1" applyFont="1" applyFill="1" applyBorder="1" applyAlignment="1" applyProtection="1">
      <alignment horizontal="right" vertical="center" wrapText="1"/>
      <protection locked="0"/>
    </xf>
    <xf numFmtId="0" fontId="34" fillId="68" borderId="23" xfId="0" applyFont="1" applyFill="1" applyBorder="1" applyAlignment="1">
      <alignment horizontal="center" vertical="center"/>
    </xf>
    <xf numFmtId="0" fontId="34" fillId="68" borderId="23" xfId="0" applyFont="1" applyFill="1" applyBorder="1" applyAlignment="1">
      <alignment horizontal="right" vertical="center"/>
    </xf>
    <xf numFmtId="2" fontId="34" fillId="68" borderId="23" xfId="0" applyNumberFormat="1" applyFont="1" applyFill="1" applyBorder="1" applyAlignment="1">
      <alignment horizontal="right" vertical="center"/>
    </xf>
    <xf numFmtId="0" fontId="34" fillId="9" borderId="23" xfId="0" applyFont="1" applyFill="1" applyBorder="1" applyAlignment="1">
      <alignment horizontal="center"/>
    </xf>
    <xf numFmtId="0" fontId="34" fillId="9" borderId="23" xfId="0" applyFont="1" applyFill="1" applyBorder="1"/>
    <xf numFmtId="0" fontId="34" fillId="9" borderId="23" xfId="0" applyFont="1" applyFill="1" applyBorder="1" applyAlignment="1">
      <alignment horizontal="right" vertical="center"/>
    </xf>
    <xf numFmtId="2" fontId="34" fillId="9" borderId="23" xfId="0" applyNumberFormat="1" applyFont="1" applyFill="1" applyBorder="1" applyAlignment="1">
      <alignment horizontal="right" vertical="center"/>
    </xf>
    <xf numFmtId="0" fontId="26" fillId="68" borderId="23" xfId="0" applyFont="1" applyFill="1" applyBorder="1" applyAlignment="1">
      <alignment horizontal="center" vertical="center" wrapText="1"/>
    </xf>
    <xf numFmtId="0" fontId="4" fillId="0" borderId="0" xfId="0" applyFont="1" applyAlignment="1">
      <alignment wrapText="1"/>
    </xf>
    <xf numFmtId="0" fontId="34" fillId="68" borderId="23" xfId="0" applyFont="1" applyFill="1" applyBorder="1" applyAlignment="1">
      <alignment horizontal="center" vertical="top" wrapText="1"/>
    </xf>
    <xf numFmtId="0" fontId="34" fillId="9" borderId="23" xfId="0" applyFont="1" applyFill="1" applyBorder="1" applyAlignment="1">
      <alignment wrapText="1"/>
    </xf>
    <xf numFmtId="0" fontId="28" fillId="0" borderId="23" xfId="0" applyFont="1" applyFill="1" applyBorder="1" applyAlignment="1">
      <alignment horizontal="right" vertical="center"/>
    </xf>
    <xf numFmtId="0" fontId="26" fillId="0" borderId="23"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3" xfId="0" applyNumberFormat="1" applyFont="1" applyFill="1" applyBorder="1" applyAlignment="1">
      <alignment horizontal="center" vertical="center" wrapText="1"/>
    </xf>
    <xf numFmtId="0" fontId="26" fillId="68" borderId="23" xfId="0" applyFont="1" applyFill="1" applyBorder="1" applyAlignment="1">
      <alignment horizontal="center" vertical="center"/>
    </xf>
    <xf numFmtId="0" fontId="26" fillId="68" borderId="23" xfId="0" applyFont="1" applyFill="1" applyBorder="1" applyAlignment="1">
      <alignment horizontal="center" vertical="top" wrapText="1"/>
    </xf>
    <xf numFmtId="0" fontId="26" fillId="68" borderId="23" xfId="0" applyFont="1" applyFill="1" applyBorder="1" applyAlignment="1">
      <alignment horizontal="right" vertical="center"/>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3" xfId="2" applyNumberFormat="1" applyFont="1" applyFill="1" applyBorder="1" applyAlignment="1" applyProtection="1">
      <alignment horizontal="right" vertical="center" wrapText="1"/>
      <protection locked="0"/>
    </xf>
    <xf numFmtId="43" fontId="28" fillId="0" borderId="23" xfId="6" applyNumberFormat="1" applyFont="1" applyFill="1" applyBorder="1" applyAlignment="1" applyProtection="1">
      <alignment horizontal="justify" vertical="center" wrapText="1"/>
      <protection locked="0"/>
    </xf>
    <xf numFmtId="2" fontId="27" fillId="0" borderId="23" xfId="2" applyNumberFormat="1" applyFont="1" applyFill="1" applyBorder="1" applyAlignment="1" applyProtection="1">
      <alignment horizontal="right" vertical="center" wrapText="1"/>
      <protection locked="0"/>
    </xf>
    <xf numFmtId="43" fontId="26" fillId="0" borderId="23" xfId="6" applyNumberFormat="1" applyFont="1" applyFill="1" applyBorder="1" applyAlignment="1" applyProtection="1">
      <alignment horizontal="justify" vertical="center" wrapText="1"/>
      <protection locked="0"/>
    </xf>
    <xf numFmtId="0" fontId="26" fillId="63" borderId="23" xfId="1095" applyFont="1" applyFill="1" applyBorder="1" applyAlignment="1">
      <alignment horizontal="center" vertical="center" wrapText="1"/>
    </xf>
    <xf numFmtId="2" fontId="26" fillId="63" borderId="23" xfId="1095" applyNumberFormat="1" applyFont="1" applyFill="1" applyBorder="1" applyAlignment="1">
      <alignment horizontal="right" vertical="center" wrapText="1"/>
    </xf>
    <xf numFmtId="0" fontId="33" fillId="63" borderId="23" xfId="1095" applyFont="1" applyFill="1" applyBorder="1" applyAlignment="1">
      <alignment horizontal="left" vertical="center" wrapText="1"/>
    </xf>
    <xf numFmtId="2" fontId="26" fillId="0" borderId="23" xfId="1095" applyNumberFormat="1" applyFont="1" applyFill="1" applyBorder="1" applyAlignment="1">
      <alignment horizontal="center" vertical="center" wrapText="1"/>
    </xf>
    <xf numFmtId="0" fontId="43" fillId="0" borderId="23" xfId="0" applyFont="1" applyFill="1" applyBorder="1" applyAlignment="1">
      <alignment horizontal="justify" vertical="center" wrapText="1"/>
    </xf>
    <xf numFmtId="3" fontId="28" fillId="25" borderId="23" xfId="1150" applyNumberFormat="1" applyFont="1" applyFill="1" applyBorder="1" applyAlignment="1">
      <alignment vertical="center" wrapText="1"/>
    </xf>
    <xf numFmtId="0" fontId="26" fillId="9" borderId="23"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3" xfId="1095" applyNumberFormat="1" applyFont="1" applyFill="1" applyBorder="1" applyAlignment="1">
      <alignment horizontal="right" vertical="center" wrapText="1"/>
    </xf>
    <xf numFmtId="0" fontId="33" fillId="9" borderId="23" xfId="1095" applyFont="1" applyFill="1" applyBorder="1" applyAlignment="1">
      <alignment horizontal="left" vertical="center" wrapText="1"/>
    </xf>
    <xf numFmtId="2" fontId="26" fillId="0" borderId="23" xfId="0" applyNumberFormat="1" applyFont="1" applyBorder="1" applyAlignment="1" applyProtection="1">
      <alignment horizontal="right" vertical="center" wrapText="1"/>
      <protection locked="0"/>
    </xf>
    <xf numFmtId="0" fontId="34" fillId="0" borderId="23"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 fillId="9" borderId="23" xfId="1098"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1150" applyFont="1" applyFill="1" applyBorder="1" applyAlignment="1">
      <alignment horizontal="justify" vertical="center" wrapText="1"/>
    </xf>
    <xf numFmtId="2" fontId="28" fillId="0" borderId="24" xfId="1150" applyNumberFormat="1" applyFont="1" applyFill="1" applyBorder="1" applyAlignment="1">
      <alignment horizontal="right" vertical="center" wrapText="1"/>
    </xf>
    <xf numFmtId="0" fontId="3" fillId="0" borderId="24" xfId="1095" applyFont="1" applyBorder="1" applyAlignment="1">
      <alignment horizontal="center" vertical="center" wrapText="1"/>
    </xf>
    <xf numFmtId="0" fontId="3" fillId="0" borderId="0" xfId="0" applyFont="1" applyAlignment="1">
      <alignment horizontal="center" vertical="center" wrapText="1"/>
    </xf>
    <xf numFmtId="164" fontId="2" fillId="8" borderId="23" xfId="4"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81" fillId="18" borderId="23" xfId="1" applyNumberFormat="1" applyFont="1" applyFill="1" applyBorder="1" applyAlignment="1">
      <alignment horizontal="justify" vertical="center" wrapText="1"/>
    </xf>
    <xf numFmtId="0" fontId="84" fillId="0" borderId="23" xfId="0" applyNumberFormat="1" applyFont="1" applyBorder="1" applyAlignment="1">
      <alignment horizontal="justify" vertical="center" wrapText="1"/>
    </xf>
    <xf numFmtId="0" fontId="3" fillId="0" borderId="0" xfId="0" applyFont="1" applyAlignment="1">
      <alignment vertical="center"/>
    </xf>
    <xf numFmtId="164" fontId="2" fillId="22" borderId="23" xfId="1" applyFont="1" applyFill="1" applyBorder="1" applyAlignment="1">
      <alignment horizontal="center" vertical="center"/>
    </xf>
    <xf numFmtId="0" fontId="42" fillId="83" borderId="23" xfId="1098" applyFont="1" applyFill="1" applyBorder="1" applyAlignment="1">
      <alignment horizontal="center" vertical="center" wrapText="1"/>
    </xf>
    <xf numFmtId="43" fontId="42" fillId="83" borderId="23" xfId="3" applyFont="1" applyFill="1" applyBorder="1" applyAlignment="1">
      <alignment horizontal="center" vertical="center" wrapText="1"/>
    </xf>
    <xf numFmtId="43" fontId="34" fillId="11" borderId="23" xfId="1142" applyFont="1" applyFill="1" applyBorder="1" applyAlignment="1">
      <alignment horizontal="center" vertical="center" wrapText="1"/>
    </xf>
    <xf numFmtId="2" fontId="34" fillId="11" borderId="23" xfId="1142" applyNumberFormat="1" applyFont="1" applyFill="1" applyBorder="1" applyAlignment="1">
      <alignment horizontal="right" vertical="center" wrapText="1"/>
    </xf>
    <xf numFmtId="0" fontId="34" fillId="9" borderId="23" xfId="1098" applyFont="1" applyFill="1" applyBorder="1" applyAlignment="1">
      <alignment horizontal="center" vertical="center" wrapText="1"/>
    </xf>
    <xf numFmtId="0" fontId="2" fillId="9" borderId="23" xfId="1098" applyFont="1" applyFill="1" applyBorder="1" applyAlignment="1">
      <alignment vertical="center" wrapText="1"/>
    </xf>
    <xf numFmtId="43" fontId="2" fillId="9" borderId="23" xfId="3" applyFont="1" applyFill="1" applyBorder="1" applyAlignment="1">
      <alignment vertical="center" wrapText="1"/>
    </xf>
    <xf numFmtId="43" fontId="34" fillId="9" borderId="23" xfId="1098" applyNumberFormat="1" applyFont="1" applyFill="1" applyBorder="1" applyAlignment="1">
      <alignment vertical="center" wrapText="1"/>
    </xf>
    <xf numFmtId="0" fontId="34" fillId="9" borderId="23" xfId="1098" applyFont="1" applyFill="1" applyBorder="1" applyAlignment="1">
      <alignment vertical="center" wrapText="1"/>
    </xf>
    <xf numFmtId="2" fontId="34" fillId="9" borderId="23" xfId="1098" applyNumberFormat="1" applyFont="1" applyFill="1" applyBorder="1" applyAlignment="1">
      <alignment vertical="center" wrapText="1"/>
    </xf>
    <xf numFmtId="0" fontId="42" fillId="64" borderId="23" xfId="1098" applyFont="1" applyFill="1" applyBorder="1" applyAlignment="1">
      <alignment vertical="center" wrapText="1"/>
    </xf>
    <xf numFmtId="0" fontId="42" fillId="64" borderId="23" xfId="1098" applyFont="1" applyFill="1" applyBorder="1" applyAlignment="1">
      <alignment horizontal="center" vertical="center" wrapText="1"/>
    </xf>
    <xf numFmtId="43" fontId="42" fillId="64" borderId="23" xfId="3" applyFont="1" applyFill="1" applyBorder="1" applyAlignment="1">
      <alignment vertical="center" wrapText="1"/>
    </xf>
    <xf numFmtId="43" fontId="2" fillId="58" borderId="23" xfId="1098" applyNumberFormat="1" applyFont="1" applyFill="1" applyBorder="1" applyAlignment="1">
      <alignment vertical="center" wrapText="1"/>
    </xf>
    <xf numFmtId="2" fontId="42" fillId="58" borderId="23" xfId="3" applyNumberFormat="1" applyFont="1" applyFill="1" applyBorder="1" applyAlignment="1">
      <alignment vertical="center" wrapText="1"/>
    </xf>
    <xf numFmtId="43" fontId="42" fillId="58" borderId="23" xfId="3" applyFont="1" applyFill="1" applyBorder="1" applyAlignment="1">
      <alignment vertical="center" wrapText="1"/>
    </xf>
    <xf numFmtId="0" fontId="42" fillId="58" borderId="23" xfId="1098" applyFont="1" applyFill="1" applyBorder="1" applyAlignment="1">
      <alignment vertical="center" wrapText="1"/>
    </xf>
    <xf numFmtId="0" fontId="42" fillId="58" borderId="23" xfId="1098" applyFont="1" applyFill="1" applyBorder="1" applyAlignment="1">
      <alignment horizontal="center" vertical="center" wrapText="1"/>
    </xf>
    <xf numFmtId="0" fontId="42" fillId="65" borderId="23" xfId="1098" applyFont="1" applyFill="1" applyBorder="1" applyAlignment="1">
      <alignment vertical="center" wrapText="1"/>
    </xf>
    <xf numFmtId="0" fontId="42" fillId="65" borderId="23" xfId="1098" applyFont="1" applyFill="1" applyBorder="1" applyAlignment="1">
      <alignment horizontal="center" vertical="center" wrapText="1"/>
    </xf>
    <xf numFmtId="43" fontId="34" fillId="11" borderId="23" xfId="3" applyFont="1" applyFill="1" applyBorder="1" applyAlignment="1">
      <alignment horizontal="center" vertical="center" wrapText="1"/>
    </xf>
    <xf numFmtId="2" fontId="34" fillId="11" borderId="23" xfId="3" applyNumberFormat="1" applyFont="1" applyFill="1" applyBorder="1" applyAlignment="1">
      <alignment horizontal="center" vertical="center" wrapText="1"/>
    </xf>
    <xf numFmtId="0" fontId="33" fillId="0" borderId="23" xfId="0" applyFont="1" applyBorder="1" applyAlignment="1">
      <alignment vertical="center" wrapText="1"/>
    </xf>
    <xf numFmtId="0" fontId="4" fillId="0" borderId="23" xfId="767" applyFont="1" applyBorder="1" applyAlignment="1" applyProtection="1">
      <alignment vertical="center" wrapText="1"/>
      <protection locked="0"/>
    </xf>
    <xf numFmtId="1" fontId="28" fillId="0" borderId="23" xfId="0" applyNumberFormat="1" applyFont="1" applyBorder="1" applyAlignment="1" applyProtection="1">
      <alignment vertical="center" wrapText="1"/>
      <protection locked="0"/>
    </xf>
    <xf numFmtId="1" fontId="4" fillId="0" borderId="23" xfId="6" applyNumberFormat="1" applyFont="1" applyBorder="1" applyAlignment="1" applyProtection="1">
      <alignment vertical="center" wrapText="1"/>
      <protection locked="0"/>
    </xf>
    <xf numFmtId="43" fontId="3" fillId="0" borderId="23" xfId="100" applyFont="1" applyFill="1" applyBorder="1" applyAlignment="1">
      <alignment vertical="center" wrapText="1"/>
    </xf>
    <xf numFmtId="1" fontId="3" fillId="0" borderId="23" xfId="6" applyNumberFormat="1" applyFont="1" applyBorder="1" applyAlignment="1" applyProtection="1">
      <alignment vertical="center" wrapText="1"/>
      <protection locked="0"/>
    </xf>
    <xf numFmtId="1" fontId="3" fillId="25" borderId="23" xfId="6" applyNumberFormat="1" applyFont="1" applyFill="1" applyBorder="1" applyAlignment="1" applyProtection="1">
      <alignment vertical="center" wrapText="1"/>
      <protection locked="0"/>
    </xf>
    <xf numFmtId="1" fontId="4" fillId="0" borderId="23" xfId="6" applyNumberFormat="1" applyFont="1" applyFill="1" applyBorder="1" applyAlignment="1" applyProtection="1">
      <alignment vertical="center" wrapText="1"/>
      <protection locked="0"/>
    </xf>
    <xf numFmtId="1" fontId="28" fillId="0" borderId="23" xfId="6" applyNumberFormat="1" applyFont="1" applyFill="1" applyBorder="1" applyAlignment="1" applyProtection="1">
      <alignment vertical="center" wrapText="1"/>
      <protection locked="0"/>
    </xf>
    <xf numFmtId="0" fontId="34" fillId="9" borderId="23" xfId="0" applyFont="1" applyFill="1" applyBorder="1" applyAlignment="1">
      <alignment vertical="center" wrapText="1"/>
    </xf>
    <xf numFmtId="1" fontId="28" fillId="25" borderId="23" xfId="0" applyNumberFormat="1" applyFont="1" applyFill="1" applyBorder="1" applyAlignment="1" applyProtection="1">
      <alignment vertical="center" wrapText="1"/>
      <protection locked="0"/>
    </xf>
    <xf numFmtId="2" fontId="3" fillId="25" borderId="23" xfId="0" applyNumberFormat="1" applyFont="1" applyFill="1" applyBorder="1" applyAlignment="1">
      <alignment horizontal="right" vertical="center" wrapText="1"/>
    </xf>
    <xf numFmtId="43" fontId="28" fillId="25" borderId="23" xfId="4" applyNumberFormat="1" applyFont="1" applyFill="1" applyBorder="1" applyAlignment="1" applyProtection="1">
      <alignment horizontal="right" vertical="center" wrapText="1"/>
    </xf>
    <xf numFmtId="43" fontId="26" fillId="25" borderId="23" xfId="100" applyFont="1" applyFill="1" applyBorder="1" applyAlignment="1">
      <alignment horizontal="center" vertical="center" wrapText="1"/>
    </xf>
    <xf numFmtId="0" fontId="26" fillId="25" borderId="23" xfId="0" applyFont="1" applyFill="1" applyBorder="1" applyAlignment="1">
      <alignment horizontal="center" vertical="center" wrapText="1"/>
    </xf>
    <xf numFmtId="43" fontId="2" fillId="25" borderId="23" xfId="100" applyFont="1" applyFill="1" applyBorder="1" applyAlignment="1">
      <alignment horizontal="center" vertical="center" wrapText="1"/>
    </xf>
    <xf numFmtId="2" fontId="26" fillId="63" borderId="23" xfId="1150" applyNumberFormat="1" applyFont="1" applyFill="1" applyBorder="1" applyAlignment="1">
      <alignment horizontal="justify" vertical="center" wrapText="1"/>
    </xf>
    <xf numFmtId="0" fontId="27" fillId="0" borderId="23" xfId="767" applyFont="1" applyFill="1" applyBorder="1" applyAlignment="1" applyProtection="1">
      <alignment horizontal="justify" vertical="center" wrapText="1"/>
      <protection locked="0"/>
    </xf>
    <xf numFmtId="0" fontId="4" fillId="0" borderId="23" xfId="767" applyFont="1" applyFill="1" applyBorder="1" applyAlignment="1" applyProtection="1">
      <alignment horizontal="justify" vertical="center" wrapText="1"/>
      <protection locked="0"/>
    </xf>
    <xf numFmtId="2" fontId="26" fillId="9" borderId="23" xfId="1150" applyNumberFormat="1" applyFont="1" applyFill="1" applyBorder="1" applyAlignment="1">
      <alignment horizontal="right" vertical="center" wrapText="1"/>
    </xf>
    <xf numFmtId="2" fontId="26" fillId="9" borderId="23" xfId="1150" applyNumberFormat="1" applyFont="1" applyFill="1" applyBorder="1" applyAlignment="1">
      <alignment horizontal="center" vertical="center" wrapText="1"/>
    </xf>
    <xf numFmtId="0" fontId="71" fillId="0" borderId="23"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3" xfId="0" applyFont="1" applyBorder="1" applyAlignment="1">
      <alignment horizontal="center" vertical="center" wrapText="1"/>
    </xf>
    <xf numFmtId="0" fontId="3" fillId="0" borderId="0" xfId="0" applyFont="1" applyAlignment="1">
      <alignment horizontal="center" vertical="center" wrapText="1"/>
    </xf>
    <xf numFmtId="0" fontId="26" fillId="85" borderId="23" xfId="2" applyFont="1" applyFill="1" applyBorder="1" applyAlignment="1">
      <alignment horizontal="center" vertical="center" wrapText="1"/>
    </xf>
    <xf numFmtId="0" fontId="26" fillId="57" borderId="23" xfId="2" applyFont="1" applyFill="1" applyBorder="1" applyAlignment="1">
      <alignment horizontal="center" vertical="center" wrapText="1"/>
    </xf>
    <xf numFmtId="0" fontId="28" fillId="57" borderId="23" xfId="2" applyFont="1" applyFill="1" applyBorder="1" applyAlignment="1">
      <alignment horizontal="left" vertical="center" wrapText="1"/>
    </xf>
    <xf numFmtId="0" fontId="28" fillId="57" borderId="23" xfId="2" applyFont="1" applyFill="1" applyBorder="1" applyAlignment="1">
      <alignment horizontal="right" vertical="center" wrapText="1"/>
    </xf>
    <xf numFmtId="0" fontId="28" fillId="57" borderId="23" xfId="2" applyFont="1" applyFill="1" applyBorder="1" applyAlignment="1">
      <alignment horizontal="center" vertical="center" wrapText="1"/>
    </xf>
    <xf numFmtId="1" fontId="28" fillId="57" borderId="23" xfId="2" applyNumberFormat="1" applyFont="1" applyFill="1" applyBorder="1" applyAlignment="1">
      <alignment horizontal="center" vertical="center" wrapText="1"/>
    </xf>
    <xf numFmtId="43" fontId="26" fillId="57" borderId="23" xfId="2" applyNumberFormat="1" applyFont="1" applyFill="1" applyBorder="1" applyAlignment="1">
      <alignment horizontal="right" vertical="center" wrapText="1"/>
    </xf>
    <xf numFmtId="43" fontId="2" fillId="57" borderId="23" xfId="2" applyNumberFormat="1" applyFont="1" applyFill="1" applyBorder="1" applyAlignment="1">
      <alignment horizontal="justify" vertical="center" wrapText="1"/>
    </xf>
    <xf numFmtId="0" fontId="26" fillId="58" borderId="23" xfId="2" applyFont="1" applyFill="1" applyBorder="1" applyAlignment="1">
      <alignment horizontal="right" vertical="center" wrapText="1"/>
    </xf>
    <xf numFmtId="1" fontId="26" fillId="58" borderId="23" xfId="2" applyNumberFormat="1" applyFont="1" applyFill="1" applyBorder="1" applyAlignment="1">
      <alignment horizontal="center" vertical="center" wrapText="1"/>
    </xf>
    <xf numFmtId="0" fontId="26" fillId="0" borderId="23" xfId="5" applyFont="1" applyBorder="1" applyAlignment="1">
      <alignment horizontal="justify" vertical="center" wrapText="1"/>
    </xf>
    <xf numFmtId="0" fontId="26" fillId="0" borderId="23" xfId="2" applyFont="1" applyBorder="1" applyAlignment="1">
      <alignment horizontal="left" vertical="center" wrapText="1"/>
    </xf>
    <xf numFmtId="0" fontId="26" fillId="0" borderId="23" xfId="2" applyFont="1" applyBorder="1" applyAlignment="1">
      <alignment horizontal="right" vertical="center" wrapText="1"/>
    </xf>
    <xf numFmtId="2" fontId="26" fillId="0" borderId="23" xfId="2" applyNumberFormat="1" applyFont="1" applyBorder="1" applyAlignment="1">
      <alignment horizontal="right" vertical="center" wrapText="1"/>
    </xf>
    <xf numFmtId="43" fontId="26" fillId="0" borderId="23" xfId="2" applyNumberFormat="1" applyFont="1" applyBorder="1" applyAlignment="1">
      <alignment horizontal="right" vertical="center" wrapText="1"/>
    </xf>
    <xf numFmtId="0" fontId="28" fillId="0" borderId="23" xfId="2" applyFont="1" applyBorder="1" applyAlignment="1" applyProtection="1">
      <alignment vertical="center" wrapText="1"/>
      <protection locked="0"/>
    </xf>
    <xf numFmtId="0" fontId="28" fillId="0" borderId="23" xfId="6" applyFont="1" applyBorder="1" applyAlignment="1" applyProtection="1">
      <alignment horizontal="right" vertical="center" wrapText="1"/>
      <protection locked="0"/>
    </xf>
    <xf numFmtId="2" fontId="28" fillId="0" borderId="23" xfId="3" applyNumberFormat="1" applyFont="1" applyFill="1" applyBorder="1" applyAlignment="1" applyProtection="1">
      <alignment horizontal="right" vertical="center" wrapText="1"/>
    </xf>
    <xf numFmtId="43" fontId="3" fillId="0" borderId="23" xfId="2" applyNumberFormat="1" applyFont="1" applyBorder="1" applyAlignment="1">
      <alignment vertical="center" wrapText="1"/>
    </xf>
    <xf numFmtId="43" fontId="26" fillId="0" borderId="23" xfId="2" applyNumberFormat="1" applyFont="1" applyFill="1" applyBorder="1" applyAlignment="1">
      <alignment horizontal="right" vertical="center" wrapText="1"/>
    </xf>
    <xf numFmtId="0" fontId="28" fillId="0" borderId="23" xfId="5" applyFont="1" applyBorder="1" applyAlignment="1">
      <alignment horizontal="justify" vertical="center" wrapText="1"/>
    </xf>
    <xf numFmtId="0" fontId="28" fillId="0" borderId="23" xfId="7" applyFont="1" applyBorder="1" applyAlignment="1" applyProtection="1">
      <alignment horizontal="left" vertical="center" wrapText="1"/>
      <protection locked="0"/>
    </xf>
    <xf numFmtId="0" fontId="28" fillId="0" borderId="23" xfId="8" applyFont="1" applyBorder="1" applyAlignment="1" applyProtection="1">
      <alignment horizontal="right" vertical="center" wrapText="1"/>
      <protection locked="0"/>
    </xf>
    <xf numFmtId="2" fontId="28" fillId="0" borderId="23" xfId="9" applyNumberFormat="1" applyFont="1" applyFill="1" applyBorder="1" applyAlignment="1" applyProtection="1">
      <alignment horizontal="right" vertical="center" wrapText="1"/>
    </xf>
    <xf numFmtId="0" fontId="4" fillId="0" borderId="23" xfId="7" applyFont="1" applyBorder="1" applyAlignment="1" applyProtection="1">
      <alignment horizontal="justify" vertical="center" wrapText="1"/>
      <protection locked="0"/>
    </xf>
    <xf numFmtId="165" fontId="28" fillId="0" borderId="23" xfId="5" applyNumberFormat="1" applyFont="1" applyBorder="1" applyAlignment="1" applyProtection="1">
      <alignment horizontal="center" vertical="center" wrapText="1"/>
      <protection locked="0"/>
    </xf>
    <xf numFmtId="2" fontId="28" fillId="0" borderId="23" xfId="5" applyNumberFormat="1" applyFont="1" applyBorder="1" applyAlignment="1" applyProtection="1">
      <alignment horizontal="justify" vertical="center" wrapText="1"/>
      <protection locked="0"/>
    </xf>
    <xf numFmtId="0" fontId="33" fillId="0" borderId="23" xfId="6" applyFont="1" applyBorder="1" applyAlignment="1" applyProtection="1">
      <alignment horizontal="justify" vertical="center" wrapText="1"/>
      <protection locked="0"/>
    </xf>
    <xf numFmtId="165" fontId="26" fillId="0" borderId="23" xfId="5" applyNumberFormat="1" applyFont="1" applyBorder="1" applyAlignment="1" applyProtection="1">
      <alignment horizontal="center" vertical="center" wrapText="1"/>
      <protection locked="0"/>
    </xf>
    <xf numFmtId="2" fontId="26"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right" vertical="center" wrapText="1"/>
    </xf>
    <xf numFmtId="164" fontId="28" fillId="0" borderId="23" xfId="9" applyNumberFormat="1" applyFont="1" applyFill="1" applyBorder="1" applyAlignment="1">
      <alignment horizontal="right" vertical="center" wrapText="1"/>
    </xf>
    <xf numFmtId="2" fontId="28" fillId="0" borderId="23" xfId="9" applyNumberFormat="1" applyFont="1" applyFill="1" applyBorder="1" applyAlignment="1">
      <alignment horizontal="right" vertical="center" wrapText="1"/>
    </xf>
    <xf numFmtId="0" fontId="33" fillId="0" borderId="23" xfId="7" applyFont="1" applyBorder="1" applyAlignment="1" applyProtection="1">
      <alignment horizontal="justify" vertical="center" wrapText="1"/>
      <protection locked="0"/>
    </xf>
    <xf numFmtId="0" fontId="28" fillId="0" borderId="23" xfId="2" applyFont="1" applyBorder="1" applyAlignment="1" applyProtection="1">
      <alignment horizontal="left" vertical="center" wrapText="1"/>
      <protection locked="0"/>
    </xf>
    <xf numFmtId="2" fontId="32" fillId="0" borderId="23" xfId="5" applyNumberFormat="1" applyFont="1" applyBorder="1" applyAlignment="1" applyProtection="1">
      <alignment horizontal="justify" vertical="center" wrapText="1"/>
      <protection locked="0"/>
    </xf>
    <xf numFmtId="0" fontId="26" fillId="0" borderId="23" xfId="6" applyFont="1" applyBorder="1" applyAlignment="1" applyProtection="1">
      <alignment horizontal="left" vertical="center" wrapText="1"/>
      <protection locked="0"/>
    </xf>
    <xf numFmtId="0" fontId="26" fillId="0" borderId="23" xfId="6" applyFont="1" applyBorder="1" applyAlignment="1" applyProtection="1">
      <alignment horizontal="right" vertical="center" wrapText="1"/>
      <protection locked="0"/>
    </xf>
    <xf numFmtId="43" fontId="26" fillId="0" borderId="23" xfId="3" applyFont="1" applyFill="1" applyBorder="1" applyAlignment="1" applyProtection="1">
      <alignment horizontal="center" vertical="center" wrapText="1"/>
    </xf>
    <xf numFmtId="2" fontId="26" fillId="0" borderId="23" xfId="3" applyNumberFormat="1" applyFont="1" applyFill="1" applyBorder="1" applyAlignment="1" applyProtection="1">
      <alignment horizontal="right" vertical="center" wrapText="1"/>
    </xf>
    <xf numFmtId="43" fontId="26" fillId="0" borderId="23" xfId="3" applyFont="1" applyFill="1" applyBorder="1" applyAlignment="1" applyProtection="1">
      <alignment horizontal="right" vertical="center" wrapText="1"/>
    </xf>
    <xf numFmtId="2" fontId="43" fillId="0" borderId="23" xfId="5" applyNumberFormat="1" applyFont="1" applyBorder="1" applyAlignment="1" applyProtection="1">
      <alignment horizontal="justify" vertical="center" wrapText="1"/>
      <protection locked="0"/>
    </xf>
    <xf numFmtId="0" fontId="28" fillId="0" borderId="23" xfId="2" applyFont="1" applyBorder="1" applyAlignment="1" applyProtection="1">
      <alignment horizontal="left" vertical="center"/>
      <protection locked="0"/>
    </xf>
    <xf numFmtId="166" fontId="28" fillId="0" borderId="23" xfId="2" applyNumberFormat="1" applyFont="1" applyBorder="1" applyAlignment="1" applyProtection="1">
      <alignment horizontal="right" vertical="center" wrapText="1"/>
      <protection locked="0"/>
    </xf>
    <xf numFmtId="43" fontId="28" fillId="0" borderId="23" xfId="9" applyFont="1" applyFill="1" applyBorder="1" applyAlignment="1" applyProtection="1">
      <alignment horizontal="center" vertical="center" wrapText="1"/>
    </xf>
    <xf numFmtId="2" fontId="28" fillId="0" borderId="23" xfId="9" applyNumberFormat="1" applyFont="1" applyFill="1" applyBorder="1" applyAlignment="1" applyProtection="1">
      <alignment horizontal="right" vertical="center"/>
    </xf>
    <xf numFmtId="2" fontId="3" fillId="0" borderId="23" xfId="2" applyNumberFormat="1" applyFont="1" applyBorder="1" applyAlignment="1">
      <alignment vertical="center" wrapText="1"/>
    </xf>
    <xf numFmtId="2" fontId="3" fillId="0" borderId="23" xfId="2" applyNumberFormat="1" applyFont="1" applyFill="1" applyBorder="1" applyAlignment="1">
      <alignment vertical="center" wrapText="1"/>
    </xf>
    <xf numFmtId="0" fontId="26" fillId="0" borderId="23" xfId="2" applyFont="1" applyBorder="1" applyAlignment="1" applyProtection="1">
      <alignment horizontal="left" vertical="center" wrapText="1"/>
      <protection locked="0"/>
    </xf>
    <xf numFmtId="164" fontId="28" fillId="0" borderId="23" xfId="3" applyNumberFormat="1" applyFont="1" applyFill="1" applyBorder="1" applyAlignment="1">
      <alignment vertical="center" wrapText="1"/>
    </xf>
    <xf numFmtId="2" fontId="28" fillId="0" borderId="23" xfId="2" applyNumberFormat="1" applyFont="1" applyBorder="1" applyAlignment="1">
      <alignment horizontal="right" vertical="center" wrapText="1"/>
    </xf>
    <xf numFmtId="0" fontId="28" fillId="0" borderId="23" xfId="10" applyFont="1" applyFill="1" applyBorder="1" applyAlignment="1" applyProtection="1">
      <alignment horizontal="right" vertical="center" wrapText="1"/>
      <protection locked="0"/>
    </xf>
    <xf numFmtId="1" fontId="28" fillId="0" borderId="23" xfId="10" applyNumberFormat="1" applyFont="1" applyFill="1" applyBorder="1" applyAlignment="1" applyProtection="1">
      <alignment horizontal="center" vertical="center" wrapText="1"/>
      <protection locked="0"/>
    </xf>
    <xf numFmtId="2" fontId="28" fillId="0" borderId="23" xfId="10" applyNumberFormat="1" applyFont="1" applyFill="1" applyBorder="1" applyAlignment="1">
      <alignment horizontal="right" vertical="center"/>
    </xf>
    <xf numFmtId="0" fontId="32" fillId="0" borderId="23" xfId="10" applyFont="1" applyFill="1" applyBorder="1" applyAlignment="1" applyProtection="1">
      <alignment horizontal="justify" vertical="center" wrapText="1"/>
      <protection locked="0"/>
    </xf>
    <xf numFmtId="0" fontId="28" fillId="0" borderId="23" xfId="10" applyFont="1" applyBorder="1" applyAlignment="1" applyProtection="1">
      <alignment horizontal="left" vertical="center" wrapText="1"/>
      <protection locked="0"/>
    </xf>
    <xf numFmtId="0" fontId="28" fillId="0" borderId="23" xfId="10" applyFont="1" applyBorder="1" applyAlignment="1" applyProtection="1">
      <alignment horizontal="right" vertical="center" wrapText="1"/>
      <protection locked="0"/>
    </xf>
    <xf numFmtId="1" fontId="28" fillId="0" borderId="23" xfId="10" applyNumberFormat="1" applyFont="1" applyBorder="1" applyAlignment="1" applyProtection="1">
      <alignment horizontal="center" vertical="center" wrapText="1"/>
      <protection locked="0"/>
    </xf>
    <xf numFmtId="0" fontId="33" fillId="0" borderId="23" xfId="10" applyFont="1" applyBorder="1" applyAlignment="1" applyProtection="1">
      <alignment horizontal="justify" vertical="center" wrapText="1"/>
      <protection locked="0"/>
    </xf>
    <xf numFmtId="1" fontId="28" fillId="0" borderId="23" xfId="10" applyNumberFormat="1" applyFont="1" applyBorder="1" applyAlignment="1" applyProtection="1">
      <alignment horizontal="center" vertical="center"/>
      <protection locked="0"/>
    </xf>
    <xf numFmtId="2" fontId="28" fillId="0" borderId="23" xfId="10" applyNumberFormat="1" applyFont="1" applyBorder="1" applyAlignment="1">
      <alignment horizontal="right" vertical="center"/>
    </xf>
    <xf numFmtId="0" fontId="32" fillId="0" borderId="23" xfId="10" applyFont="1" applyBorder="1" applyAlignment="1" applyProtection="1">
      <alignment horizontal="justify" vertical="center" wrapText="1"/>
      <protection locked="0"/>
    </xf>
    <xf numFmtId="1" fontId="28" fillId="0" borderId="23" xfId="9" applyNumberFormat="1" applyFont="1" applyFill="1" applyBorder="1" applyAlignment="1" applyProtection="1">
      <alignment horizontal="center" vertical="center" wrapText="1"/>
      <protection locked="0"/>
    </xf>
    <xf numFmtId="0" fontId="26" fillId="0" borderId="23" xfId="10" applyFont="1" applyBorder="1" applyAlignment="1" applyProtection="1">
      <alignment horizontal="justify" vertical="center" wrapText="1"/>
      <protection locked="0"/>
    </xf>
    <xf numFmtId="0" fontId="28" fillId="0" borderId="23" xfId="10" applyFont="1" applyBorder="1" applyAlignment="1" applyProtection="1">
      <alignment horizontal="right" vertical="center"/>
      <protection locked="0"/>
    </xf>
    <xf numFmtId="0" fontId="28" fillId="0" borderId="23" xfId="8" applyFont="1" applyBorder="1" applyAlignment="1" applyProtection="1">
      <alignment horizontal="left" vertical="center" wrapText="1"/>
      <protection locked="0"/>
    </xf>
    <xf numFmtId="0" fontId="28" fillId="0" borderId="23" xfId="5" applyFont="1" applyBorder="1" applyAlignment="1" applyProtection="1">
      <alignment horizontal="right" vertical="center" wrapText="1"/>
      <protection locked="0"/>
    </xf>
    <xf numFmtId="2" fontId="28" fillId="0" borderId="23" xfId="5" applyNumberFormat="1" applyFont="1" applyBorder="1" applyAlignment="1">
      <alignment horizontal="right" vertical="center" wrapText="1"/>
    </xf>
    <xf numFmtId="2" fontId="28" fillId="0" borderId="23" xfId="8" applyNumberFormat="1" applyFont="1" applyBorder="1" applyAlignment="1">
      <alignment horizontal="right" vertical="center" wrapText="1"/>
    </xf>
    <xf numFmtId="0" fontId="28" fillId="0" borderId="23" xfId="2" applyFont="1" applyBorder="1" applyAlignment="1">
      <alignment horizontal="justify" vertical="top" wrapText="1"/>
    </xf>
    <xf numFmtId="164" fontId="26" fillId="0" borderId="23" xfId="3" applyNumberFormat="1" applyFont="1" applyFill="1" applyBorder="1" applyAlignment="1">
      <alignment vertical="center" wrapText="1"/>
    </xf>
    <xf numFmtId="0" fontId="2" fillId="0" borderId="23" xfId="2" applyFont="1" applyBorder="1" applyAlignment="1">
      <alignment vertical="center" wrapText="1"/>
    </xf>
    <xf numFmtId="0" fontId="2" fillId="0" borderId="23" xfId="2" applyFont="1" applyFill="1" applyBorder="1" applyAlignment="1">
      <alignment vertical="center" wrapText="1"/>
    </xf>
    <xf numFmtId="0" fontId="34" fillId="0" borderId="23" xfId="2" applyFont="1" applyBorder="1" applyAlignment="1">
      <alignment horizontal="justify" vertical="center" wrapText="1"/>
    </xf>
    <xf numFmtId="1" fontId="28" fillId="0" borderId="23" xfId="2" applyNumberFormat="1" applyFont="1" applyBorder="1" applyAlignment="1">
      <alignment horizontal="right" vertical="center"/>
    </xf>
    <xf numFmtId="1" fontId="28" fillId="0" borderId="23" xfId="2" applyNumberFormat="1" applyFont="1" applyBorder="1" applyAlignment="1">
      <alignment horizontal="center" vertical="center"/>
    </xf>
    <xf numFmtId="2" fontId="28" fillId="0" borderId="23" xfId="11" applyNumberFormat="1" applyFont="1" applyBorder="1" applyAlignment="1">
      <alignment horizontal="right" vertical="center" wrapText="1"/>
    </xf>
    <xf numFmtId="2" fontId="28" fillId="0" borderId="23" xfId="5" applyNumberFormat="1" applyFont="1" applyBorder="1" applyAlignment="1" applyProtection="1">
      <alignment horizontal="left" vertical="center" wrapText="1"/>
      <protection locked="0"/>
    </xf>
    <xf numFmtId="1" fontId="28" fillId="0" borderId="23" xfId="5" applyNumberFormat="1" applyFont="1" applyBorder="1" applyAlignment="1" applyProtection="1">
      <alignment horizontal="right" vertical="center" wrapText="1"/>
      <protection locked="0"/>
    </xf>
    <xf numFmtId="164" fontId="28" fillId="0" borderId="23" xfId="3" applyNumberFormat="1" applyFont="1" applyFill="1" applyBorder="1" applyAlignment="1">
      <alignment horizontal="right" vertical="center" wrapText="1"/>
    </xf>
    <xf numFmtId="0" fontId="26" fillId="0" borderId="23" xfId="7" applyFont="1" applyBorder="1" applyAlignment="1" applyProtection="1">
      <alignment horizontal="left" vertical="center" wrapText="1"/>
      <protection locked="0"/>
    </xf>
    <xf numFmtId="0" fontId="26" fillId="0" borderId="23" xfId="8" applyFont="1" applyBorder="1" applyAlignment="1" applyProtection="1">
      <alignment horizontal="right" vertical="center" wrapText="1"/>
      <protection locked="0"/>
    </xf>
    <xf numFmtId="164" fontId="26" fillId="0" borderId="23" xfId="4" applyFont="1" applyFill="1" applyBorder="1" applyAlignment="1">
      <alignment vertical="center"/>
    </xf>
    <xf numFmtId="1" fontId="26" fillId="0" borderId="23" xfId="2" applyNumberFormat="1" applyFont="1" applyBorder="1" applyAlignment="1">
      <alignment horizontal="center" vertical="center"/>
    </xf>
    <xf numFmtId="2" fontId="26" fillId="0" borderId="23" xfId="3" applyNumberFormat="1" applyFont="1" applyFill="1" applyBorder="1" applyAlignment="1">
      <alignment horizontal="right" vertical="center" wrapText="1"/>
    </xf>
    <xf numFmtId="164" fontId="26" fillId="0" borderId="23" xfId="3" applyNumberFormat="1" applyFont="1" applyFill="1" applyBorder="1" applyAlignment="1">
      <alignment horizontal="right" vertical="center" wrapText="1"/>
    </xf>
    <xf numFmtId="164" fontId="28" fillId="0" borderId="23" xfId="4" applyFont="1" applyFill="1" applyBorder="1" applyAlignment="1">
      <alignment vertical="center"/>
    </xf>
    <xf numFmtId="2" fontId="28" fillId="0" borderId="23" xfId="3" applyNumberFormat="1" applyFont="1" applyFill="1" applyBorder="1" applyAlignment="1">
      <alignment horizontal="right" vertical="center" wrapText="1"/>
    </xf>
    <xf numFmtId="164" fontId="3" fillId="0" borderId="23" xfId="2" applyNumberFormat="1" applyFont="1" applyBorder="1" applyAlignment="1">
      <alignment vertical="center" wrapText="1"/>
    </xf>
    <xf numFmtId="0" fontId="32" fillId="0" borderId="23" xfId="7" applyFont="1" applyBorder="1" applyAlignment="1" applyProtection="1">
      <alignment horizontal="justify" vertical="center" wrapText="1"/>
      <protection locked="0"/>
    </xf>
    <xf numFmtId="167" fontId="26" fillId="58" borderId="23" xfId="2" applyNumberFormat="1" applyFont="1" applyFill="1" applyBorder="1" applyAlignment="1">
      <alignment horizontal="right" vertical="center" wrapText="1"/>
    </xf>
    <xf numFmtId="2" fontId="26" fillId="0" borderId="23" xfId="8" applyNumberFormat="1" applyFont="1" applyBorder="1" applyAlignment="1">
      <alignment horizontal="right" vertical="center" wrapText="1"/>
    </xf>
    <xf numFmtId="165" fontId="2" fillId="0" borderId="23" xfId="2" applyNumberFormat="1" applyFont="1" applyBorder="1" applyAlignment="1">
      <alignment vertical="center" wrapText="1"/>
    </xf>
    <xf numFmtId="0" fontId="26" fillId="0" borderId="23" xfId="6" applyFont="1" applyBorder="1" applyAlignment="1" applyProtection="1">
      <alignment horizontal="justify" vertical="center" wrapText="1"/>
      <protection locked="0"/>
    </xf>
    <xf numFmtId="2" fontId="28" fillId="0" borderId="23" xfId="8" applyNumberFormat="1" applyFont="1" applyBorder="1" applyAlignment="1">
      <alignment vertical="center" wrapText="1"/>
    </xf>
    <xf numFmtId="2" fontId="28" fillId="0" borderId="23" xfId="4" applyNumberFormat="1" applyFont="1" applyFill="1" applyBorder="1" applyAlignment="1">
      <alignment horizontal="right" vertical="center" wrapText="1"/>
    </xf>
    <xf numFmtId="2" fontId="28" fillId="0" borderId="23" xfId="2" applyNumberFormat="1" applyFont="1" applyFill="1" applyBorder="1" applyAlignment="1">
      <alignment vertical="center" wrapText="1"/>
    </xf>
    <xf numFmtId="2" fontId="28" fillId="0" borderId="23" xfId="5" applyNumberFormat="1" applyFont="1" applyBorder="1" applyAlignment="1" applyProtection="1">
      <alignment vertical="center" wrapText="1"/>
      <protection locked="0"/>
    </xf>
    <xf numFmtId="1" fontId="28" fillId="0" borderId="23" xfId="8" applyNumberFormat="1" applyFont="1" applyBorder="1" applyAlignment="1" applyProtection="1">
      <alignment horizontal="center" vertical="center" wrapText="1"/>
      <protection locked="0"/>
    </xf>
    <xf numFmtId="0" fontId="27" fillId="0" borderId="23" xfId="7" applyFont="1" applyBorder="1" applyAlignment="1" applyProtection="1">
      <alignment horizontal="justify" vertical="center" wrapText="1"/>
      <protection locked="0"/>
    </xf>
    <xf numFmtId="0" fontId="26" fillId="0" borderId="23" xfId="10" applyFont="1" applyBorder="1" applyAlignment="1" applyProtection="1">
      <alignment horizontal="left" vertical="center" wrapText="1"/>
      <protection locked="0"/>
    </xf>
    <xf numFmtId="0" fontId="26" fillId="0" borderId="23" xfId="10" applyFont="1" applyBorder="1" applyAlignment="1" applyProtection="1">
      <alignment horizontal="right" vertical="center" wrapText="1"/>
      <protection locked="0"/>
    </xf>
    <xf numFmtId="1" fontId="26" fillId="0" borderId="23" xfId="10" applyNumberFormat="1" applyFont="1" applyBorder="1" applyAlignment="1" applyProtection="1">
      <alignment horizontal="center" vertical="center" wrapText="1"/>
      <protection locked="0"/>
    </xf>
    <xf numFmtId="0" fontId="28" fillId="0" borderId="23" xfId="5" applyFont="1" applyBorder="1" applyAlignment="1" applyProtection="1">
      <alignment horizontal="left" vertical="center" wrapText="1"/>
      <protection locked="0"/>
    </xf>
    <xf numFmtId="1" fontId="28" fillId="0" borderId="23" xfId="12" applyNumberFormat="1" applyFont="1" applyFill="1" applyBorder="1" applyAlignment="1" applyProtection="1">
      <alignment horizontal="right" vertical="center" wrapText="1"/>
      <protection locked="0"/>
    </xf>
    <xf numFmtId="0" fontId="26" fillId="0" borderId="23" xfId="13" applyFont="1" applyBorder="1" applyAlignment="1" applyProtection="1">
      <alignment horizontal="right" vertical="center" wrapText="1"/>
      <protection locked="0"/>
    </xf>
    <xf numFmtId="2" fontId="26" fillId="0" borderId="23" xfId="11" applyNumberFormat="1" applyFont="1" applyBorder="1" applyAlignment="1">
      <alignment vertical="center" wrapText="1"/>
    </xf>
    <xf numFmtId="164" fontId="28" fillId="0" borderId="23" xfId="14" applyNumberFormat="1" applyFont="1" applyFill="1" applyBorder="1" applyAlignment="1">
      <alignment vertical="center"/>
    </xf>
    <xf numFmtId="2" fontId="28" fillId="0" borderId="23" xfId="14" applyNumberFormat="1" applyFont="1" applyFill="1" applyBorder="1" applyAlignment="1">
      <alignment horizontal="right" vertical="center"/>
    </xf>
    <xf numFmtId="1" fontId="26" fillId="0" borderId="23" xfId="2" applyNumberFormat="1" applyFont="1" applyBorder="1" applyAlignment="1">
      <alignment horizontal="right" vertical="center"/>
    </xf>
    <xf numFmtId="164" fontId="26" fillId="0" borderId="23" xfId="14" applyNumberFormat="1" applyFont="1" applyFill="1" applyBorder="1" applyAlignment="1">
      <alignment vertical="center"/>
    </xf>
    <xf numFmtId="2" fontId="26" fillId="0" borderId="23" xfId="14" applyNumberFormat="1" applyFont="1" applyFill="1" applyBorder="1" applyAlignment="1">
      <alignment horizontal="right" vertical="center"/>
    </xf>
    <xf numFmtId="43" fontId="28" fillId="0" borderId="23" xfId="9" applyFont="1" applyFill="1" applyBorder="1" applyAlignment="1" applyProtection="1">
      <alignment horizontal="left" vertical="center" wrapText="1"/>
    </xf>
    <xf numFmtId="0" fontId="28" fillId="0" borderId="23" xfId="6" applyFont="1" applyBorder="1" applyAlignment="1">
      <alignment horizontal="right" vertical="center" wrapText="1"/>
    </xf>
    <xf numFmtId="165" fontId="28" fillId="0" borderId="23" xfId="2" applyNumberFormat="1" applyFont="1" applyBorder="1" applyAlignment="1">
      <alignment horizontal="center" vertical="center" wrapText="1"/>
    </xf>
    <xf numFmtId="0" fontId="28" fillId="0" borderId="23" xfId="6" applyFont="1" applyBorder="1" applyAlignment="1">
      <alignment horizontal="left" vertical="center" wrapText="1"/>
    </xf>
    <xf numFmtId="168" fontId="28" fillId="0" borderId="23" xfId="6" applyNumberFormat="1" applyFont="1" applyBorder="1" applyAlignment="1">
      <alignment horizontal="center" vertical="center" wrapText="1"/>
    </xf>
    <xf numFmtId="0" fontId="27" fillId="0" borderId="23" xfId="10" applyFont="1" applyBorder="1" applyAlignment="1" applyProtection="1">
      <alignment horizontal="justify" vertical="center" wrapText="1"/>
      <protection locked="0"/>
    </xf>
    <xf numFmtId="165" fontId="26" fillId="0" borderId="23" xfId="2" applyNumberFormat="1" applyFont="1" applyBorder="1" applyAlignment="1">
      <alignment horizontal="center" vertical="center" wrapText="1"/>
    </xf>
    <xf numFmtId="0" fontId="26" fillId="0" borderId="23" xfId="6" applyFont="1" applyBorder="1" applyAlignment="1">
      <alignment horizontal="left" vertical="center" wrapText="1"/>
    </xf>
    <xf numFmtId="0" fontId="26" fillId="0" borderId="23" xfId="6" applyFont="1" applyBorder="1" applyAlignment="1">
      <alignment horizontal="right" vertical="center" wrapText="1"/>
    </xf>
    <xf numFmtId="168" fontId="26" fillId="0" borderId="23" xfId="6" applyNumberFormat="1" applyFont="1" applyBorder="1" applyAlignment="1">
      <alignment horizontal="center" vertical="center" wrapText="1"/>
    </xf>
    <xf numFmtId="1" fontId="26" fillId="0" borderId="23" xfId="4" applyNumberFormat="1" applyFont="1" applyFill="1" applyBorder="1" applyAlignment="1" applyProtection="1">
      <alignment horizontal="center" vertical="center" wrapText="1"/>
      <protection locked="0"/>
    </xf>
    <xf numFmtId="2" fontId="26" fillId="0" borderId="23" xfId="4" applyNumberFormat="1" applyFont="1" applyFill="1" applyBorder="1" applyAlignment="1">
      <alignment horizontal="right" vertical="center" wrapText="1"/>
    </xf>
    <xf numFmtId="2" fontId="28" fillId="0" borderId="23" xfId="2" applyNumberFormat="1" applyFont="1" applyBorder="1" applyAlignment="1">
      <alignment horizontal="center" vertical="center" wrapText="1"/>
    </xf>
    <xf numFmtId="1" fontId="26" fillId="0" borderId="23" xfId="8" applyNumberFormat="1" applyFont="1" applyBorder="1" applyAlignment="1" applyProtection="1">
      <alignment horizontal="center" vertical="center" wrapText="1"/>
      <protection locked="0"/>
    </xf>
    <xf numFmtId="0" fontId="28" fillId="0" borderId="23" xfId="8" applyFont="1" applyFill="1" applyBorder="1" applyAlignment="1" applyProtection="1">
      <alignment horizontal="right" vertical="center" wrapText="1"/>
      <protection locked="0"/>
    </xf>
    <xf numFmtId="43" fontId="3" fillId="0" borderId="23" xfId="2" applyNumberFormat="1" applyFont="1" applyFill="1" applyBorder="1" applyAlignment="1">
      <alignment vertical="center" wrapText="1"/>
    </xf>
    <xf numFmtId="1" fontId="28" fillId="0" borderId="23" xfId="2" applyNumberFormat="1" applyFont="1" applyBorder="1" applyAlignment="1" applyProtection="1">
      <alignment horizontal="center" vertical="center" wrapText="1"/>
      <protection locked="0"/>
    </xf>
    <xf numFmtId="0" fontId="28" fillId="0" borderId="23" xfId="2" applyFont="1" applyFill="1" applyBorder="1" applyAlignment="1">
      <alignment horizontal="right" vertical="center" wrapText="1"/>
    </xf>
    <xf numFmtId="1" fontId="26" fillId="0" borderId="23" xfId="2" applyNumberFormat="1" applyFont="1" applyFill="1" applyBorder="1" applyAlignment="1">
      <alignment vertical="center" wrapText="1"/>
    </xf>
    <xf numFmtId="1" fontId="3" fillId="0" borderId="23" xfId="2" applyNumberFormat="1" applyFont="1" applyFill="1" applyBorder="1" applyAlignment="1">
      <alignment horizontal="center" vertical="center" wrapText="1"/>
    </xf>
    <xf numFmtId="1" fontId="2" fillId="0" borderId="23" xfId="2" applyNumberFormat="1" applyFont="1" applyFill="1" applyBorder="1" applyAlignment="1">
      <alignment vertical="center" wrapText="1"/>
    </xf>
    <xf numFmtId="0" fontId="33" fillId="0" borderId="23" xfId="2" applyFont="1" applyFill="1" applyBorder="1" applyAlignment="1">
      <alignment vertical="center" wrapText="1"/>
    </xf>
    <xf numFmtId="0" fontId="26" fillId="25" borderId="23" xfId="2" applyFont="1" applyFill="1" applyBorder="1" applyAlignment="1">
      <alignment vertical="center" wrapText="1"/>
    </xf>
    <xf numFmtId="0" fontId="28" fillId="25" borderId="23" xfId="2" applyFont="1" applyFill="1" applyBorder="1" applyAlignment="1" applyProtection="1">
      <alignment horizontal="left" vertical="center" wrapText="1"/>
      <protection locked="0"/>
    </xf>
    <xf numFmtId="2" fontId="28" fillId="25" borderId="23" xfId="2" applyNumberFormat="1" applyFont="1" applyFill="1" applyBorder="1" applyAlignment="1">
      <alignment horizontal="right" vertical="center" wrapText="1"/>
    </xf>
    <xf numFmtId="1" fontId="28" fillId="25" borderId="23" xfId="2" applyNumberFormat="1" applyFont="1" applyFill="1" applyBorder="1" applyAlignment="1" applyProtection="1">
      <alignment horizontal="center" vertical="center" wrapText="1"/>
      <protection locked="0"/>
    </xf>
    <xf numFmtId="0" fontId="3" fillId="25" borderId="23" xfId="2" applyFont="1" applyFill="1" applyBorder="1" applyAlignment="1">
      <alignment vertical="center" wrapText="1"/>
    </xf>
    <xf numFmtId="2" fontId="3" fillId="25" borderId="23" xfId="2" applyNumberFormat="1" applyFont="1" applyFill="1" applyBorder="1" applyAlignment="1">
      <alignment vertical="center" wrapText="1"/>
    </xf>
    <xf numFmtId="2" fontId="28" fillId="0" borderId="23" xfId="10" applyNumberFormat="1" applyFont="1" applyBorder="1" applyAlignment="1">
      <alignment horizontal="right" vertical="center" wrapText="1"/>
    </xf>
    <xf numFmtId="164" fontId="34" fillId="0" borderId="23" xfId="4" applyFont="1" applyFill="1" applyBorder="1" applyAlignment="1">
      <alignment horizontal="justify" vertical="center" wrapText="1"/>
    </xf>
    <xf numFmtId="2" fontId="28" fillId="0" borderId="23" xfId="9" applyNumberFormat="1" applyFont="1" applyFill="1" applyBorder="1" applyAlignment="1" applyProtection="1">
      <alignment horizontal="center" vertical="center" wrapText="1"/>
    </xf>
    <xf numFmtId="0" fontId="32" fillId="0" borderId="23" xfId="2" applyFont="1" applyBorder="1" applyAlignment="1" applyProtection="1">
      <alignment horizontal="justify" vertical="center" wrapText="1"/>
      <protection locked="0"/>
    </xf>
    <xf numFmtId="43" fontId="26" fillId="0" borderId="23" xfId="9" applyFont="1" applyFill="1" applyBorder="1" applyAlignment="1" applyProtection="1">
      <alignment horizontal="center" vertical="center" wrapText="1"/>
    </xf>
    <xf numFmtId="2" fontId="26" fillId="0" borderId="23" xfId="9" applyNumberFormat="1" applyFont="1" applyFill="1" applyBorder="1" applyAlignment="1" applyProtection="1">
      <alignment horizontal="center" vertical="center" wrapText="1"/>
    </xf>
    <xf numFmtId="164" fontId="26" fillId="0" borderId="23" xfId="4" applyFont="1" applyFill="1" applyBorder="1" applyAlignment="1">
      <alignment horizontal="right" vertical="center" wrapText="1"/>
    </xf>
    <xf numFmtId="0" fontId="4" fillId="0" borderId="23" xfId="10" applyFont="1" applyBorder="1" applyAlignment="1" applyProtection="1">
      <alignment horizontal="justify" vertical="center" wrapText="1"/>
      <protection locked="0"/>
    </xf>
    <xf numFmtId="2" fontId="28" fillId="0" borderId="23" xfId="6" applyNumberFormat="1" applyFont="1" applyBorder="1" applyAlignment="1">
      <alignment vertical="center" wrapText="1"/>
    </xf>
    <xf numFmtId="2" fontId="26" fillId="0" borderId="23" xfId="6" applyNumberFormat="1" applyFont="1" applyBorder="1" applyAlignment="1">
      <alignment horizontal="right" vertical="center" wrapText="1"/>
    </xf>
    <xf numFmtId="0" fontId="26" fillId="0" borderId="23" xfId="5" applyFont="1" applyBorder="1" applyAlignment="1">
      <alignment horizontal="left" vertical="center" wrapText="1"/>
    </xf>
    <xf numFmtId="0" fontId="26" fillId="0" borderId="23" xfId="5" applyFont="1" applyBorder="1" applyAlignment="1">
      <alignment horizontal="right" vertical="center" wrapText="1"/>
    </xf>
    <xf numFmtId="1" fontId="26" fillId="0" borderId="23" xfId="5" applyNumberFormat="1" applyFont="1" applyBorder="1" applyAlignment="1">
      <alignment horizontal="center" vertical="center" wrapText="1"/>
    </xf>
    <xf numFmtId="0" fontId="33" fillId="0" borderId="23" xfId="7" applyFont="1" applyBorder="1" applyAlignment="1" applyProtection="1">
      <alignment horizontal="left" vertical="center" wrapText="1"/>
      <protection locked="0"/>
    </xf>
    <xf numFmtId="0" fontId="32" fillId="2" borderId="23" xfId="2" applyFont="1" applyFill="1" applyBorder="1" applyAlignment="1">
      <alignment horizontal="left" vertical="center" wrapText="1"/>
    </xf>
    <xf numFmtId="0" fontId="4" fillId="0" borderId="23" xfId="8" applyFont="1" applyBorder="1" applyAlignment="1" applyProtection="1">
      <alignment horizontal="left" vertical="center" wrapText="1"/>
      <protection locked="0"/>
    </xf>
    <xf numFmtId="1" fontId="4" fillId="0" borderId="23" xfId="2" applyNumberFormat="1" applyFont="1" applyBorder="1" applyAlignment="1">
      <alignment horizontal="center" vertical="center"/>
    </xf>
    <xf numFmtId="164" fontId="4" fillId="0" borderId="23" xfId="4" applyFont="1" applyFill="1" applyBorder="1" applyAlignment="1">
      <alignment horizontal="right" vertical="center"/>
    </xf>
    <xf numFmtId="0" fontId="29" fillId="0" borderId="23" xfId="8" applyFont="1" applyBorder="1" applyAlignment="1">
      <alignment horizontal="justify" vertical="center" wrapText="1"/>
    </xf>
    <xf numFmtId="2" fontId="4" fillId="0" borderId="23" xfId="2" applyNumberFormat="1" applyFont="1" applyBorder="1" applyAlignment="1">
      <alignment horizontal="right" vertical="center"/>
    </xf>
    <xf numFmtId="0" fontId="4" fillId="2" borderId="23" xfId="15" applyFont="1" applyFill="1" applyBorder="1" applyAlignment="1">
      <alignment horizontal="justify" vertical="center" wrapText="1"/>
    </xf>
    <xf numFmtId="2" fontId="4" fillId="2" borderId="23" xfId="2" applyNumberFormat="1" applyFont="1" applyFill="1" applyBorder="1" applyAlignment="1">
      <alignment horizontal="right" vertical="center"/>
    </xf>
    <xf numFmtId="0" fontId="26" fillId="0" borderId="23" xfId="8" applyFont="1" applyBorder="1" applyAlignment="1">
      <alignment horizontal="justify" vertical="center" wrapText="1"/>
    </xf>
    <xf numFmtId="0" fontId="33" fillId="0" borderId="23" xfId="8" applyFont="1" applyBorder="1" applyAlignment="1" applyProtection="1">
      <alignment horizontal="justify" vertical="center" wrapText="1"/>
      <protection locked="0"/>
    </xf>
    <xf numFmtId="0" fontId="33" fillId="58" borderId="23" xfId="2" applyFont="1" applyFill="1" applyBorder="1" applyAlignment="1">
      <alignment horizontal="left" vertical="center" wrapText="1"/>
    </xf>
    <xf numFmtId="0" fontId="28" fillId="85" borderId="23" xfId="2" applyFont="1" applyFill="1" applyBorder="1" applyAlignment="1">
      <alignment horizontal="left" vertical="center" wrapText="1"/>
    </xf>
    <xf numFmtId="0" fontId="28" fillId="85" borderId="23" xfId="2" applyFont="1" applyFill="1" applyBorder="1" applyAlignment="1">
      <alignment horizontal="right" vertical="center" wrapText="1"/>
    </xf>
    <xf numFmtId="0" fontId="28" fillId="85" borderId="23" xfId="2" applyFont="1" applyFill="1" applyBorder="1" applyAlignment="1">
      <alignment horizontal="center" vertical="center" wrapText="1"/>
    </xf>
    <xf numFmtId="1" fontId="28" fillId="85" borderId="23" xfId="2" applyNumberFormat="1" applyFont="1" applyFill="1" applyBorder="1" applyAlignment="1">
      <alignment horizontal="center" vertical="center" wrapText="1"/>
    </xf>
    <xf numFmtId="43" fontId="26" fillId="85" borderId="23" xfId="2" applyNumberFormat="1" applyFont="1" applyFill="1" applyBorder="1" applyAlignment="1">
      <alignment horizontal="right" vertical="center" wrapText="1"/>
    </xf>
    <xf numFmtId="2" fontId="26" fillId="60" borderId="23" xfId="2" applyNumberFormat="1" applyFont="1" applyFill="1" applyBorder="1" applyAlignment="1">
      <alignment horizontal="center" vertical="center"/>
    </xf>
    <xf numFmtId="2" fontId="26" fillId="60" borderId="23" xfId="2" applyNumberFormat="1" applyFont="1" applyFill="1" applyBorder="1" applyAlignment="1">
      <alignment horizontal="left" vertical="center"/>
    </xf>
    <xf numFmtId="2" fontId="26" fillId="57" borderId="23" xfId="2" applyNumberFormat="1" applyFont="1" applyFill="1" applyBorder="1" applyAlignment="1">
      <alignment vertical="center" wrapText="1"/>
    </xf>
    <xf numFmtId="2" fontId="26" fillId="57" borderId="23" xfId="2" applyNumberFormat="1" applyFont="1" applyFill="1" applyBorder="1" applyAlignment="1">
      <alignment horizontal="center" vertical="center" wrapText="1"/>
    </xf>
    <xf numFmtId="2" fontId="26" fillId="57" borderId="23" xfId="2" applyNumberFormat="1" applyFont="1" applyFill="1" applyBorder="1" applyAlignment="1">
      <alignment horizontal="right" vertical="center" wrapText="1"/>
    </xf>
    <xf numFmtId="0" fontId="26" fillId="57" borderId="23" xfId="2" applyFont="1" applyFill="1" applyBorder="1" applyAlignment="1">
      <alignment horizontal="justify" vertical="center"/>
    </xf>
    <xf numFmtId="0" fontId="28" fillId="0" borderId="23" xfId="766" applyFont="1" applyBorder="1" applyAlignment="1" applyProtection="1">
      <alignment vertical="center" wrapText="1"/>
      <protection locked="0"/>
    </xf>
    <xf numFmtId="2" fontId="4" fillId="0" borderId="23" xfId="766" applyNumberFormat="1" applyFont="1" applyBorder="1" applyAlignment="1">
      <alignment vertical="center" wrapText="1"/>
    </xf>
    <xf numFmtId="2" fontId="34" fillId="0" borderId="23" xfId="766" applyNumberFormat="1" applyFont="1" applyBorder="1" applyAlignment="1" applyProtection="1">
      <alignment horizontal="center" vertical="center" wrapText="1"/>
      <protection locked="0"/>
    </xf>
    <xf numFmtId="2" fontId="42" fillId="0" borderId="23" xfId="2" applyNumberFormat="1" applyFont="1" applyBorder="1" applyAlignment="1">
      <alignment horizontal="right" vertical="center" wrapText="1"/>
    </xf>
    <xf numFmtId="0" fontId="42" fillId="0" borderId="23" xfId="2" applyFont="1" applyBorder="1" applyAlignment="1">
      <alignment horizontal="justify" vertical="center" wrapText="1"/>
    </xf>
    <xf numFmtId="0" fontId="2" fillId="0" borderId="23" xfId="2" applyFont="1" applyBorder="1" applyAlignment="1">
      <alignment horizontal="center" vertical="center" wrapText="1"/>
    </xf>
    <xf numFmtId="0" fontId="4" fillId="0" borderId="23" xfId="2" applyFont="1" applyBorder="1" applyAlignment="1">
      <alignment vertical="center" wrapText="1"/>
    </xf>
    <xf numFmtId="164" fontId="4" fillId="0" borderId="23" xfId="4" applyFont="1" applyFill="1" applyBorder="1" applyAlignment="1">
      <alignment vertical="center"/>
    </xf>
    <xf numFmtId="0" fontId="4" fillId="0" borderId="23" xfId="2" applyFont="1" applyBorder="1" applyAlignment="1">
      <alignment horizontal="center" vertical="center"/>
    </xf>
    <xf numFmtId="2" fontId="4" fillId="0" borderId="23" xfId="824" applyNumberFormat="1" applyFont="1" applyBorder="1" applyAlignment="1">
      <alignment horizontal="right" vertical="center"/>
    </xf>
    <xf numFmtId="0" fontId="4" fillId="0" borderId="23" xfId="824" applyFont="1" applyBorder="1" applyAlignment="1" applyProtection="1">
      <alignment horizontal="justify" vertical="center" wrapText="1"/>
      <protection locked="0"/>
    </xf>
    <xf numFmtId="2" fontId="4" fillId="0" borderId="23" xfId="824" applyNumberFormat="1" applyFont="1" applyBorder="1" applyAlignment="1" applyProtection="1">
      <alignment horizontal="right" vertical="center" wrapText="1"/>
      <protection locked="0"/>
    </xf>
    <xf numFmtId="164" fontId="28" fillId="78" borderId="23" xfId="2" applyNumberFormat="1" applyFont="1" applyFill="1" applyBorder="1" applyAlignment="1" applyProtection="1">
      <alignment horizontal="justify" vertical="center" wrapText="1"/>
      <protection locked="0"/>
    </xf>
    <xf numFmtId="0" fontId="34" fillId="0" borderId="23" xfId="824" applyFont="1" applyBorder="1" applyAlignment="1" applyProtection="1">
      <alignment horizontal="justify" vertical="center" wrapText="1"/>
      <protection locked="0"/>
    </xf>
    <xf numFmtId="0" fontId="3" fillId="0" borderId="23" xfId="2" applyFont="1" applyBorder="1" applyAlignment="1">
      <alignment horizontal="center" vertical="center" wrapText="1"/>
    </xf>
    <xf numFmtId="164" fontId="34" fillId="0" borderId="23" xfId="4" applyFont="1" applyFill="1" applyBorder="1" applyAlignment="1">
      <alignment horizontal="right" vertical="center"/>
    </xf>
    <xf numFmtId="164" fontId="28" fillId="0" borderId="23" xfId="2" applyNumberFormat="1" applyFont="1" applyBorder="1" applyAlignment="1" applyProtection="1">
      <alignment horizontal="justify" vertical="center" wrapText="1"/>
      <protection locked="0"/>
    </xf>
    <xf numFmtId="1" fontId="28" fillId="0" borderId="23" xfId="11" applyNumberFormat="1" applyFont="1" applyBorder="1" applyAlignment="1" applyProtection="1">
      <alignment vertical="center" wrapText="1"/>
      <protection locked="0"/>
    </xf>
    <xf numFmtId="164" fontId="28" fillId="0" borderId="23" xfId="4" applyFont="1" applyFill="1" applyBorder="1" applyAlignment="1">
      <alignment horizontal="right" vertical="center"/>
    </xf>
    <xf numFmtId="164" fontId="28" fillId="0" borderId="23" xfId="2" applyNumberFormat="1" applyFont="1" applyBorder="1" applyAlignment="1">
      <alignment horizontal="justify" vertical="center" wrapText="1"/>
    </xf>
    <xf numFmtId="2" fontId="28" fillId="0" borderId="23" xfId="11" applyNumberFormat="1" applyFont="1" applyFill="1" applyBorder="1" applyAlignment="1">
      <alignment horizontal="right" vertical="center" wrapText="1"/>
    </xf>
    <xf numFmtId="164" fontId="28" fillId="0" borderId="23" xfId="2" applyNumberFormat="1" applyFont="1" applyFill="1" applyBorder="1" applyAlignment="1">
      <alignment horizontal="justify" vertical="center" wrapText="1"/>
    </xf>
    <xf numFmtId="164" fontId="28" fillId="0" borderId="23" xfId="2" applyNumberFormat="1" applyFont="1" applyFill="1" applyBorder="1" applyAlignment="1" applyProtection="1">
      <alignment horizontal="justify" vertical="center" wrapText="1"/>
      <protection locked="0"/>
    </xf>
    <xf numFmtId="0" fontId="28" fillId="0" borderId="23" xfId="2" applyFont="1" applyBorder="1" applyAlignment="1">
      <alignment horizontal="center" vertical="center"/>
    </xf>
    <xf numFmtId="0" fontId="26" fillId="0" borderId="23" xfId="704" applyFont="1" applyBorder="1" applyAlignment="1">
      <alignment horizontal="center" vertical="center" wrapText="1"/>
    </xf>
    <xf numFmtId="0" fontId="26" fillId="0" borderId="23" xfId="704" applyFont="1" applyBorder="1" applyAlignment="1" applyProtection="1">
      <alignment vertical="center" wrapText="1"/>
      <protection locked="0"/>
    </xf>
    <xf numFmtId="0" fontId="26" fillId="0" borderId="23" xfId="704" applyFont="1" applyBorder="1" applyAlignment="1" applyProtection="1">
      <alignment horizontal="right" vertical="center" wrapText="1"/>
      <protection locked="0"/>
    </xf>
    <xf numFmtId="2" fontId="26" fillId="0" borderId="23" xfId="704" applyNumberFormat="1" applyFont="1" applyBorder="1" applyAlignment="1">
      <alignment horizontal="right" vertical="center" wrapText="1"/>
    </xf>
    <xf numFmtId="0" fontId="26" fillId="0" borderId="23" xfId="704" applyFont="1" applyBorder="1" applyAlignment="1" applyProtection="1">
      <alignment horizontal="center" vertical="center" wrapText="1"/>
      <protection locked="0"/>
    </xf>
    <xf numFmtId="0" fontId="26" fillId="0" borderId="23" xfId="704" applyFont="1" applyBorder="1" applyAlignment="1" applyProtection="1">
      <alignment horizontal="justify" vertical="center" wrapText="1"/>
      <protection locked="0"/>
    </xf>
    <xf numFmtId="0" fontId="33" fillId="0" borderId="23" xfId="704" applyFont="1" applyBorder="1" applyAlignment="1" applyProtection="1">
      <alignment horizontal="justify" vertical="center" wrapText="1"/>
      <protection locked="0"/>
    </xf>
    <xf numFmtId="49" fontId="28" fillId="0" borderId="23" xfId="2" applyNumberFormat="1" applyFont="1" applyBorder="1" applyAlignment="1">
      <alignment horizontal="center" vertical="center" wrapText="1"/>
    </xf>
    <xf numFmtId="0" fontId="4" fillId="0" borderId="23" xfId="7" applyFont="1" applyBorder="1" applyAlignment="1" applyProtection="1">
      <alignment vertical="center" wrapText="1"/>
      <protection locked="0"/>
    </xf>
    <xf numFmtId="0" fontId="4" fillId="0" borderId="23" xfId="824" applyFont="1" applyBorder="1" applyAlignment="1" applyProtection="1">
      <alignment horizontal="right" vertical="center" wrapText="1"/>
      <protection locked="0"/>
    </xf>
    <xf numFmtId="0" fontId="4" fillId="0" borderId="23" xfId="824" applyFont="1" applyBorder="1" applyAlignment="1" applyProtection="1">
      <alignment horizontal="center" vertical="center" wrapText="1"/>
      <protection locked="0"/>
    </xf>
    <xf numFmtId="0" fontId="33" fillId="0" borderId="23" xfId="766" applyFont="1" applyBorder="1" applyAlignment="1" applyProtection="1">
      <alignment horizontal="justify" vertical="center" wrapText="1"/>
      <protection locked="0"/>
    </xf>
    <xf numFmtId="0" fontId="42" fillId="0" borderId="23" xfId="2" applyFont="1" applyBorder="1" applyAlignment="1">
      <alignment horizontal="center" vertical="center" wrapText="1"/>
    </xf>
    <xf numFmtId="0" fontId="28" fillId="0" borderId="23" xfId="767" applyFont="1" applyBorder="1" applyAlignment="1" applyProtection="1">
      <alignment vertical="center" wrapText="1"/>
      <protection locked="0"/>
    </xf>
    <xf numFmtId="2" fontId="26" fillId="0" borderId="23" xfId="767" applyNumberFormat="1" applyFont="1" applyBorder="1" applyAlignment="1">
      <alignment horizontal="right" vertical="center" wrapText="1"/>
    </xf>
    <xf numFmtId="2" fontId="26" fillId="84" borderId="23" xfId="2" applyNumberFormat="1" applyFont="1" applyFill="1" applyBorder="1" applyAlignment="1">
      <alignment horizontal="center" vertical="center"/>
    </xf>
    <xf numFmtId="2" fontId="26" fillId="85" borderId="23" xfId="2" applyNumberFormat="1" applyFont="1" applyFill="1" applyBorder="1" applyAlignment="1">
      <alignment vertical="center" wrapText="1"/>
    </xf>
    <xf numFmtId="2" fontId="26" fillId="85" borderId="23" xfId="2" applyNumberFormat="1" applyFont="1" applyFill="1" applyBorder="1" applyAlignment="1">
      <alignment horizontal="center" vertical="center" wrapText="1"/>
    </xf>
    <xf numFmtId="2" fontId="26" fillId="85" borderId="23" xfId="2" applyNumberFormat="1" applyFont="1" applyFill="1" applyBorder="1" applyAlignment="1">
      <alignment horizontal="right" vertical="center" wrapText="1"/>
    </xf>
    <xf numFmtId="0" fontId="26" fillId="85" borderId="23" xfId="2" applyFont="1" applyFill="1" applyBorder="1" applyAlignment="1">
      <alignment horizontal="justify" vertical="center"/>
    </xf>
    <xf numFmtId="164" fontId="2" fillId="84" borderId="23" xfId="4" applyFont="1" applyFill="1" applyBorder="1" applyAlignment="1">
      <alignment horizontal="center" vertical="center" wrapText="1"/>
    </xf>
    <xf numFmtId="164" fontId="26" fillId="85" borderId="23" xfId="4" applyFont="1" applyFill="1" applyBorder="1" applyAlignment="1">
      <alignment horizontal="center" vertical="center" wrapText="1"/>
    </xf>
    <xf numFmtId="0" fontId="26" fillId="62" borderId="23" xfId="2" applyFont="1" applyFill="1" applyBorder="1" applyAlignment="1">
      <alignment horizontal="left" vertical="center" wrapText="1"/>
    </xf>
    <xf numFmtId="43" fontId="26" fillId="63" borderId="23" xfId="2" applyNumberFormat="1" applyFont="1" applyFill="1" applyBorder="1" applyAlignment="1">
      <alignment vertical="center" wrapText="1"/>
    </xf>
    <xf numFmtId="43" fontId="26" fillId="63" borderId="23" xfId="2" applyNumberFormat="1" applyFont="1" applyFill="1" applyBorder="1" applyAlignment="1">
      <alignment horizontal="right" vertical="center" wrapText="1"/>
    </xf>
    <xf numFmtId="0" fontId="26" fillId="64" borderId="23" xfId="2" applyFont="1" applyFill="1" applyBorder="1" applyAlignment="1">
      <alignment horizontal="left" vertical="center" wrapText="1"/>
    </xf>
    <xf numFmtId="0" fontId="26" fillId="64" borderId="23" xfId="2" applyFont="1" applyFill="1" applyBorder="1" applyAlignment="1">
      <alignment horizontal="center" vertical="center" wrapText="1"/>
    </xf>
    <xf numFmtId="0" fontId="26" fillId="64" borderId="23" xfId="2" applyFont="1" applyFill="1" applyBorder="1" applyAlignment="1">
      <alignment vertical="center" wrapText="1"/>
    </xf>
    <xf numFmtId="2" fontId="26" fillId="64" borderId="23" xfId="2" applyNumberFormat="1" applyFont="1" applyFill="1" applyBorder="1" applyAlignment="1">
      <alignment horizontal="right" vertical="center" wrapText="1"/>
    </xf>
    <xf numFmtId="0" fontId="28" fillId="64" borderId="23" xfId="2" applyFont="1" applyFill="1" applyBorder="1" applyAlignment="1">
      <alignment horizontal="justify" vertical="center" wrapText="1"/>
    </xf>
    <xf numFmtId="43" fontId="26" fillId="0" borderId="23" xfId="2" applyNumberFormat="1" applyFont="1" applyBorder="1" applyAlignment="1">
      <alignment vertical="center" wrapText="1"/>
    </xf>
    <xf numFmtId="43" fontId="28" fillId="0" borderId="23" xfId="9" applyNumberFormat="1" applyFont="1" applyFill="1" applyBorder="1" applyAlignment="1" applyProtection="1">
      <alignment vertical="center" wrapText="1"/>
    </xf>
    <xf numFmtId="0" fontId="28" fillId="0" borderId="23" xfId="766" applyFont="1" applyBorder="1" applyAlignment="1" applyProtection="1">
      <alignment horizontal="justify" vertical="center" wrapText="1"/>
      <protection locked="0"/>
    </xf>
    <xf numFmtId="43" fontId="28" fillId="0" borderId="23" xfId="766" applyNumberFormat="1" applyFont="1" applyBorder="1" applyAlignment="1" applyProtection="1">
      <alignment horizontal="right" vertical="center" wrapText="1"/>
      <protection locked="0"/>
    </xf>
    <xf numFmtId="2" fontId="28" fillId="78" borderId="23" xfId="10" applyNumberFormat="1" applyFont="1" applyFill="1" applyBorder="1" applyAlignment="1" applyProtection="1">
      <alignment vertical="center" wrapText="1"/>
      <protection locked="0"/>
    </xf>
    <xf numFmtId="43" fontId="28" fillId="0" borderId="23" xfId="10" applyNumberFormat="1" applyFont="1" applyBorder="1" applyAlignment="1">
      <alignment vertical="center"/>
    </xf>
    <xf numFmtId="0" fontId="28" fillId="0" borderId="23" xfId="10" applyFont="1" applyBorder="1" applyAlignment="1" applyProtection="1">
      <alignment horizontal="center" vertical="center" wrapText="1"/>
      <protection locked="0"/>
    </xf>
    <xf numFmtId="0" fontId="26" fillId="0" borderId="23" xfId="767" applyFont="1" applyBorder="1" applyAlignment="1" applyProtection="1">
      <alignment horizontal="left" vertical="center" wrapText="1"/>
      <protection locked="0"/>
    </xf>
    <xf numFmtId="0" fontId="26" fillId="0" borderId="23" xfId="767" applyFont="1" applyBorder="1" applyAlignment="1" applyProtection="1">
      <alignment horizontal="center" vertical="center" wrapText="1"/>
      <protection locked="0"/>
    </xf>
    <xf numFmtId="0" fontId="26" fillId="0" borderId="23" xfId="766" applyFont="1" applyBorder="1" applyAlignment="1" applyProtection="1">
      <alignment horizontal="center" vertical="center" wrapText="1"/>
      <protection locked="0"/>
    </xf>
    <xf numFmtId="43" fontId="26" fillId="0" borderId="23" xfId="767" applyNumberFormat="1" applyFont="1" applyBorder="1" applyAlignment="1">
      <alignment vertical="center" wrapText="1"/>
    </xf>
    <xf numFmtId="0" fontId="33" fillId="0" borderId="23" xfId="766" applyFont="1" applyBorder="1" applyAlignment="1" applyProtection="1">
      <alignment vertical="center" wrapText="1"/>
      <protection locked="0"/>
    </xf>
    <xf numFmtId="0" fontId="26" fillId="0" borderId="23" xfId="704" applyFont="1" applyBorder="1" applyAlignment="1">
      <alignment horizontal="left" vertical="center" wrapText="1"/>
    </xf>
    <xf numFmtId="0" fontId="33" fillId="0" borderId="23" xfId="7" applyFont="1" applyBorder="1" applyAlignment="1" applyProtection="1">
      <alignment vertical="center" wrapText="1"/>
      <protection locked="0"/>
    </xf>
    <xf numFmtId="0" fontId="28" fillId="0" borderId="23" xfId="6" applyFont="1" applyBorder="1" applyAlignment="1" applyProtection="1">
      <alignment horizontal="center" vertical="center" wrapText="1"/>
      <protection locked="0"/>
    </xf>
    <xf numFmtId="43" fontId="28" fillId="0" borderId="23" xfId="9" applyNumberFormat="1" applyFont="1" applyFill="1" applyBorder="1" applyAlignment="1">
      <alignment vertical="center" wrapText="1"/>
    </xf>
    <xf numFmtId="43" fontId="26" fillId="0" borderId="23" xfId="9" applyNumberFormat="1" applyFont="1" applyFill="1" applyBorder="1" applyAlignment="1" applyProtection="1">
      <alignment vertical="center" wrapText="1"/>
    </xf>
    <xf numFmtId="0" fontId="26" fillId="64" borderId="23" xfId="2" applyFont="1" applyFill="1" applyBorder="1" applyAlignment="1">
      <alignment horizontal="right" vertical="center" wrapText="1"/>
    </xf>
    <xf numFmtId="0" fontId="28" fillId="64" borderId="23" xfId="2" applyFont="1" applyFill="1" applyBorder="1" applyAlignment="1">
      <alignment horizontal="right" vertical="center" wrapText="1"/>
    </xf>
    <xf numFmtId="0" fontId="28" fillId="0" borderId="23" xfId="10" applyFont="1" applyFill="1" applyBorder="1" applyAlignment="1" applyProtection="1">
      <alignment vertical="center" wrapText="1"/>
      <protection locked="0"/>
    </xf>
    <xf numFmtId="43" fontId="28" fillId="0" borderId="23" xfId="10" applyNumberFormat="1" applyFont="1" applyFill="1" applyBorder="1" applyAlignment="1">
      <alignment vertical="center"/>
    </xf>
    <xf numFmtId="2" fontId="28" fillId="0" borderId="23" xfId="10" applyNumberFormat="1" applyFont="1" applyFill="1" applyBorder="1" applyAlignment="1" applyProtection="1">
      <alignment horizontal="right" vertical="center" wrapText="1"/>
      <protection locked="0"/>
    </xf>
    <xf numFmtId="2" fontId="28" fillId="0" borderId="23" xfId="10" applyNumberFormat="1" applyFont="1" applyFill="1" applyBorder="1" applyAlignment="1" applyProtection="1">
      <alignment vertical="center" wrapText="1"/>
      <protection locked="0"/>
    </xf>
    <xf numFmtId="43" fontId="28" fillId="0" borderId="23" xfId="2" applyNumberFormat="1" applyFont="1" applyFill="1" applyBorder="1" applyAlignment="1" applyProtection="1">
      <alignment horizontal="justify" vertical="center" wrapText="1"/>
      <protection locked="0"/>
    </xf>
    <xf numFmtId="1" fontId="28" fillId="0" borderId="23" xfId="2" applyNumberFormat="1" applyFont="1" applyBorder="1" applyAlignment="1">
      <alignment horizontal="left" vertical="center"/>
    </xf>
    <xf numFmtId="43" fontId="28" fillId="0" borderId="23" xfId="4" applyNumberFormat="1" applyFont="1" applyFill="1" applyBorder="1" applyAlignment="1">
      <alignment vertical="center"/>
    </xf>
    <xf numFmtId="0" fontId="26" fillId="0" borderId="23" xfId="8" applyFont="1" applyBorder="1" applyAlignment="1" applyProtection="1">
      <alignment horizontal="center" vertical="center" wrapText="1"/>
      <protection locked="0"/>
    </xf>
    <xf numFmtId="0" fontId="28" fillId="0" borderId="23" xfId="2" applyFont="1" applyBorder="1" applyAlignment="1" applyProtection="1">
      <alignment horizontal="center" vertical="center" wrapText="1"/>
      <protection locked="0"/>
    </xf>
    <xf numFmtId="43" fontId="28" fillId="0" borderId="23" xfId="2" applyNumberFormat="1" applyFont="1" applyBorder="1" applyAlignment="1">
      <alignment vertical="center" wrapText="1"/>
    </xf>
    <xf numFmtId="2" fontId="28" fillId="0" borderId="23"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3" xfId="2" applyFont="1" applyFill="1" applyBorder="1" applyAlignment="1">
      <alignment horizontal="center" vertical="center" wrapText="1"/>
    </xf>
    <xf numFmtId="0" fontId="28" fillId="2" borderId="23" xfId="704" applyFont="1" applyFill="1" applyBorder="1" applyAlignment="1">
      <alignment horizontal="justify" vertical="center" wrapText="1"/>
    </xf>
    <xf numFmtId="0" fontId="28" fillId="2" borderId="23" xfId="2" applyFont="1" applyFill="1" applyBorder="1" applyAlignment="1">
      <alignment horizontal="left" vertical="center" wrapText="1"/>
    </xf>
    <xf numFmtId="1" fontId="28" fillId="2" borderId="23" xfId="2" applyNumberFormat="1" applyFont="1" applyFill="1" applyBorder="1" applyAlignment="1">
      <alignment horizontal="center" vertical="center"/>
    </xf>
    <xf numFmtId="164" fontId="28" fillId="2" borderId="23" xfId="4" applyFont="1" applyFill="1" applyBorder="1" applyAlignment="1">
      <alignment vertical="center"/>
    </xf>
    <xf numFmtId="0" fontId="28" fillId="2" borderId="23" xfId="2" applyFont="1" applyFill="1" applyBorder="1" applyAlignment="1">
      <alignment horizontal="justify" vertical="top" wrapText="1"/>
    </xf>
    <xf numFmtId="43" fontId="28" fillId="0" borderId="23" xfId="2" applyNumberFormat="1" applyFont="1" applyFill="1" applyBorder="1" applyAlignment="1">
      <alignment vertical="center" wrapText="1"/>
    </xf>
    <xf numFmtId="2" fontId="28" fillId="0" borderId="23" xfId="2" applyNumberFormat="1" applyFont="1" applyFill="1" applyBorder="1" applyAlignment="1">
      <alignment horizontal="justify" vertical="center" wrapText="1"/>
    </xf>
    <xf numFmtId="0" fontId="28" fillId="2" borderId="23" xfId="2" applyFont="1" applyFill="1" applyBorder="1" applyAlignment="1" applyProtection="1">
      <alignment horizontal="center" vertical="center" wrapText="1"/>
      <protection locked="0"/>
    </xf>
    <xf numFmtId="43" fontId="28" fillId="2" borderId="23" xfId="9" applyFont="1" applyFill="1" applyBorder="1" applyAlignment="1" applyProtection="1">
      <alignment horizontal="center" vertical="center" wrapText="1"/>
    </xf>
    <xf numFmtId="0" fontId="28" fillId="0" borderId="23" xfId="2" applyFont="1" applyBorder="1" applyAlignment="1">
      <alignment vertical="top" wrapText="1"/>
    </xf>
    <xf numFmtId="2" fontId="28" fillId="0" borderId="23" xfId="2" applyNumberFormat="1" applyFont="1" applyBorder="1" applyAlignment="1">
      <alignment vertical="center" wrapText="1"/>
    </xf>
    <xf numFmtId="2" fontId="28" fillId="0" borderId="23" xfId="10" applyNumberFormat="1" applyFont="1" applyBorder="1" applyAlignment="1" applyProtection="1">
      <alignment vertical="center" wrapText="1"/>
      <protection locked="0"/>
    </xf>
    <xf numFmtId="0" fontId="71" fillId="0" borderId="23" xfId="704" applyFont="1" applyBorder="1" applyAlignment="1">
      <alignment horizontal="justify" vertical="center" wrapText="1"/>
    </xf>
    <xf numFmtId="0" fontId="26" fillId="65" borderId="23" xfId="2" applyFont="1" applyFill="1" applyBorder="1" applyAlignment="1">
      <alignment horizontal="center" vertical="center" wrapText="1"/>
    </xf>
    <xf numFmtId="0" fontId="26" fillId="65" borderId="23" xfId="2" applyFont="1" applyFill="1" applyBorder="1" applyAlignment="1">
      <alignment vertical="center" wrapText="1"/>
    </xf>
    <xf numFmtId="0" fontId="28" fillId="58" borderId="23" xfId="2" applyFont="1" applyFill="1" applyBorder="1" applyAlignment="1">
      <alignment horizontal="left" vertical="center" wrapText="1"/>
    </xf>
    <xf numFmtId="0" fontId="28" fillId="58" borderId="23" xfId="2" applyFont="1" applyFill="1" applyBorder="1" applyAlignment="1">
      <alignment horizontal="center" vertical="center" wrapText="1"/>
    </xf>
    <xf numFmtId="0" fontId="28" fillId="58" borderId="23" xfId="2" applyFont="1" applyFill="1" applyBorder="1" applyAlignment="1">
      <alignment vertical="center" wrapText="1"/>
    </xf>
    <xf numFmtId="190" fontId="28" fillId="0" borderId="23" xfId="9" applyNumberFormat="1" applyFont="1" applyFill="1" applyBorder="1" applyAlignment="1" applyProtection="1">
      <alignment horizontal="right" vertical="center" wrapText="1"/>
    </xf>
    <xf numFmtId="0" fontId="28" fillId="0" borderId="23" xfId="10" applyFont="1" applyBorder="1" applyAlignment="1" applyProtection="1">
      <alignment vertical="center" wrapText="1"/>
      <protection locked="0"/>
    </xf>
    <xf numFmtId="0" fontId="28" fillId="0" borderId="23" xfId="704" applyFont="1" applyBorder="1" applyAlignment="1" applyProtection="1">
      <alignment horizontal="center" vertical="center" wrapText="1"/>
      <protection locked="0"/>
    </xf>
    <xf numFmtId="164" fontId="26" fillId="0" borderId="23" xfId="4" applyFont="1" applyFill="1" applyBorder="1" applyAlignment="1">
      <alignment vertical="center" wrapText="1"/>
    </xf>
    <xf numFmtId="43" fontId="26" fillId="0" borderId="23" xfId="4" applyNumberFormat="1" applyFont="1" applyFill="1" applyBorder="1" applyAlignment="1">
      <alignment vertical="center" wrapText="1"/>
    </xf>
    <xf numFmtId="164" fontId="28" fillId="0" borderId="23" xfId="4" applyFont="1" applyFill="1" applyBorder="1" applyAlignment="1">
      <alignment vertical="center" wrapText="1"/>
    </xf>
    <xf numFmtId="43" fontId="28" fillId="0" borderId="23" xfId="4" applyNumberFormat="1" applyFont="1" applyFill="1" applyBorder="1" applyAlignment="1">
      <alignment vertical="center" wrapText="1"/>
    </xf>
    <xf numFmtId="164" fontId="28" fillId="0" borderId="23" xfId="2" applyNumberFormat="1" applyFont="1" applyBorder="1" applyAlignment="1">
      <alignment horizontal="right" vertical="center" wrapText="1"/>
    </xf>
    <xf numFmtId="0" fontId="28" fillId="78" borderId="23" xfId="766" applyFont="1" applyFill="1" applyBorder="1" applyAlignment="1" applyProtection="1">
      <alignment horizontal="justify" vertical="center" wrapText="1"/>
      <protection locked="0"/>
    </xf>
    <xf numFmtId="164" fontId="28" fillId="0" borderId="23" xfId="9" applyNumberFormat="1" applyFont="1" applyFill="1" applyBorder="1" applyAlignment="1">
      <alignment vertical="center" wrapText="1"/>
    </xf>
    <xf numFmtId="0" fontId="26" fillId="0" borderId="23" xfId="2" applyFont="1" applyBorder="1" applyAlignment="1" applyProtection="1">
      <alignment horizontal="center" vertical="center" wrapText="1"/>
      <protection locked="0"/>
    </xf>
    <xf numFmtId="0" fontId="26" fillId="0" borderId="23" xfId="2" applyFont="1" applyBorder="1" applyAlignment="1" applyProtection="1">
      <alignment vertical="center" wrapText="1"/>
      <protection locked="0"/>
    </xf>
    <xf numFmtId="0" fontId="26" fillId="78" borderId="23" xfId="2" applyFont="1" applyFill="1" applyBorder="1" applyAlignment="1" applyProtection="1">
      <alignment vertical="center" wrapText="1"/>
      <protection locked="0"/>
    </xf>
    <xf numFmtId="2" fontId="26" fillId="0" borderId="23" xfId="2" applyNumberFormat="1" applyFont="1" applyBorder="1" applyAlignment="1" applyProtection="1">
      <alignment horizontal="right" vertical="center" wrapText="1"/>
      <protection locked="0"/>
    </xf>
    <xf numFmtId="0" fontId="33" fillId="0" borderId="23" xfId="2" applyFont="1" applyBorder="1" applyAlignment="1" applyProtection="1">
      <alignment horizontal="left" vertical="center" wrapText="1"/>
      <protection locked="0"/>
    </xf>
    <xf numFmtId="0" fontId="33" fillId="0" borderId="23" xfId="2" applyFont="1" applyBorder="1" applyAlignment="1" applyProtection="1">
      <alignment horizontal="justify" vertical="center" wrapText="1"/>
      <protection locked="0"/>
    </xf>
    <xf numFmtId="2" fontId="26" fillId="0" borderId="23" xfId="7" applyNumberFormat="1" applyFont="1" applyBorder="1" applyAlignment="1" applyProtection="1">
      <alignment horizontal="right" vertical="center" wrapText="1"/>
      <protection locked="0"/>
    </xf>
    <xf numFmtId="0" fontId="28" fillId="0" borderId="23" xfId="15" applyFont="1" applyBorder="1" applyAlignment="1" applyProtection="1">
      <alignment horizontal="left" vertical="center" wrapText="1"/>
      <protection locked="0"/>
    </xf>
    <xf numFmtId="0" fontId="28" fillId="0" borderId="23" xfId="15" applyFont="1" applyBorder="1" applyAlignment="1" applyProtection="1">
      <alignment horizontal="center" vertical="center" wrapText="1"/>
      <protection locked="0"/>
    </xf>
    <xf numFmtId="43" fontId="28" fillId="0" borderId="23" xfId="9" applyNumberFormat="1" applyFont="1" applyFill="1" applyBorder="1" applyAlignment="1" applyProtection="1">
      <alignment vertical="center"/>
    </xf>
    <xf numFmtId="2" fontId="28" fillId="0" borderId="23" xfId="824" applyNumberFormat="1" applyFont="1" applyBorder="1" applyAlignment="1" applyProtection="1">
      <alignment horizontal="justify" vertical="center" wrapText="1"/>
      <protection locked="0"/>
    </xf>
    <xf numFmtId="2" fontId="33" fillId="0" borderId="23" xfId="824" applyNumberFormat="1" applyFont="1" applyBorder="1" applyAlignment="1" applyProtection="1">
      <alignment horizontal="justify" vertical="center" wrapText="1"/>
      <protection locked="0"/>
    </xf>
    <xf numFmtId="167" fontId="26" fillId="0" borderId="23" xfId="9" applyNumberFormat="1" applyFont="1" applyFill="1" applyBorder="1" applyAlignment="1" applyProtection="1">
      <alignment horizontal="right" vertical="center" wrapText="1"/>
    </xf>
    <xf numFmtId="0" fontId="28" fillId="0" borderId="23" xfId="767" applyFont="1" applyBorder="1" applyAlignment="1" applyProtection="1">
      <alignment horizontal="left" vertical="center" wrapText="1"/>
      <protection locked="0"/>
    </xf>
    <xf numFmtId="166" fontId="28"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lignment vertical="center" wrapText="1"/>
    </xf>
    <xf numFmtId="43" fontId="28" fillId="0" borderId="23" xfId="767" applyNumberFormat="1" applyFont="1" applyBorder="1" applyAlignment="1">
      <alignment vertical="center" wrapText="1"/>
    </xf>
    <xf numFmtId="2" fontId="28" fillId="0" borderId="23" xfId="767" applyNumberFormat="1" applyFont="1" applyBorder="1" applyAlignment="1" applyProtection="1">
      <alignment horizontal="right" vertical="center" wrapText="1"/>
      <protection locked="0"/>
    </xf>
    <xf numFmtId="0" fontId="28" fillId="0" borderId="23" xfId="767" applyFont="1" applyBorder="1" applyAlignment="1" applyProtection="1">
      <alignment horizontal="justify" vertical="center" wrapText="1"/>
      <protection locked="0"/>
    </xf>
    <xf numFmtId="0" fontId="28" fillId="0" borderId="23" xfId="2" applyFont="1" applyBorder="1" applyAlignment="1" applyProtection="1">
      <alignment horizontal="center" vertical="center"/>
      <protection locked="0"/>
    </xf>
    <xf numFmtId="43" fontId="28" fillId="0" borderId="23" xfId="6" applyNumberFormat="1" applyFont="1" applyBorder="1" applyAlignment="1">
      <alignment vertical="center" wrapText="1"/>
    </xf>
    <xf numFmtId="2" fontId="28" fillId="0" borderId="23" xfId="704" applyNumberFormat="1" applyFont="1" applyBorder="1" applyAlignment="1" applyProtection="1">
      <alignment horizontal="left" vertical="center" wrapText="1"/>
      <protection locked="0"/>
    </xf>
    <xf numFmtId="2" fontId="26" fillId="0" borderId="23" xfId="6" applyNumberFormat="1" applyFont="1" applyBorder="1" applyAlignment="1" applyProtection="1">
      <alignment vertical="center" wrapText="1"/>
      <protection locked="0"/>
    </xf>
    <xf numFmtId="164" fontId="28" fillId="0" borderId="23" xfId="2" applyNumberFormat="1" applyFont="1" applyFill="1" applyBorder="1" applyAlignment="1">
      <alignment horizontal="right" vertical="center" wrapText="1"/>
    </xf>
    <xf numFmtId="165" fontId="28" fillId="0" borderId="23" xfId="704" applyNumberFormat="1" applyFont="1" applyBorder="1" applyAlignment="1" applyProtection="1">
      <alignment horizontal="center" vertical="center" wrapText="1"/>
      <protection locked="0"/>
    </xf>
    <xf numFmtId="2" fontId="28" fillId="0" borderId="23" xfId="7" applyNumberFormat="1" applyFont="1" applyBorder="1" applyAlignment="1">
      <alignment vertical="center" wrapText="1"/>
    </xf>
    <xf numFmtId="1" fontId="28" fillId="0" borderId="23" xfId="7" applyNumberFormat="1" applyFont="1" applyBorder="1" applyAlignment="1" applyProtection="1">
      <alignment horizontal="center" vertical="center" wrapText="1"/>
      <protection locked="0"/>
    </xf>
    <xf numFmtId="0" fontId="28" fillId="0" borderId="23" xfId="704" applyFont="1" applyBorder="1" applyAlignment="1">
      <alignment horizontal="left" vertical="center" wrapText="1"/>
    </xf>
    <xf numFmtId="4" fontId="26" fillId="0" borderId="23" xfId="4" applyNumberFormat="1" applyFont="1" applyFill="1" applyBorder="1" applyAlignment="1">
      <alignment horizontal="right" vertical="center" wrapText="1"/>
    </xf>
    <xf numFmtId="43" fontId="28" fillId="0" borderId="23" xfId="2" applyNumberFormat="1" applyFont="1" applyBorder="1" applyAlignment="1" applyProtection="1">
      <alignment horizontal="justify" vertical="center" wrapText="1"/>
      <protection locked="0"/>
    </xf>
    <xf numFmtId="2" fontId="28" fillId="0" borderId="23" xfId="767" applyNumberFormat="1" applyFont="1" applyFill="1" applyBorder="1" applyAlignment="1" applyProtection="1">
      <alignment horizontal="right" vertical="center" wrapText="1"/>
      <protection locked="0"/>
    </xf>
    <xf numFmtId="0" fontId="26" fillId="0" borderId="23" xfId="767" applyFont="1" applyBorder="1" applyAlignment="1" applyProtection="1">
      <alignment vertical="center" wrapText="1"/>
      <protection locked="0"/>
    </xf>
    <xf numFmtId="166" fontId="26"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pplyProtection="1">
      <alignment horizontal="right" vertical="center" wrapText="1"/>
      <protection locked="0"/>
    </xf>
    <xf numFmtId="0" fontId="33" fillId="0" borderId="23" xfId="767" applyFont="1" applyBorder="1" applyAlignment="1" applyProtection="1">
      <alignment horizontal="justify" vertical="center" wrapText="1"/>
      <protection locked="0"/>
    </xf>
    <xf numFmtId="167" fontId="26" fillId="58" borderId="23" xfId="2" applyNumberFormat="1" applyFont="1" applyFill="1" applyBorder="1" applyAlignment="1">
      <alignment vertical="center" wrapText="1"/>
    </xf>
    <xf numFmtId="0" fontId="28" fillId="0" borderId="23" xfId="10" applyFont="1" applyBorder="1" applyAlignment="1" applyProtection="1">
      <alignment horizontal="center" vertical="center"/>
      <protection locked="0"/>
    </xf>
    <xf numFmtId="2" fontId="28" fillId="0" borderId="23" xfId="704" applyNumberFormat="1" applyFont="1" applyBorder="1" applyAlignment="1">
      <alignment horizontal="right" vertical="center" wrapText="1"/>
    </xf>
    <xf numFmtId="0" fontId="26" fillId="0" borderId="23" xfId="704" applyFont="1" applyBorder="1" applyAlignment="1" applyProtection="1">
      <alignment horizontal="left" vertical="center" wrapText="1"/>
      <protection locked="0"/>
    </xf>
    <xf numFmtId="0" fontId="33" fillId="0" borderId="23" xfId="704" applyFont="1" applyBorder="1" applyAlignment="1" applyProtection="1">
      <alignment horizontal="left" vertical="center" wrapText="1"/>
      <protection locked="0"/>
    </xf>
    <xf numFmtId="0" fontId="33" fillId="0" borderId="23" xfId="2" applyFont="1" applyFill="1" applyBorder="1" applyAlignment="1" applyProtection="1">
      <alignment horizontal="justify" vertical="center" wrapText="1"/>
      <protection locked="0"/>
    </xf>
    <xf numFmtId="43" fontId="28" fillId="0" borderId="23" xfId="810" applyNumberFormat="1" applyFont="1" applyBorder="1" applyAlignment="1">
      <alignment vertical="center" wrapText="1"/>
    </xf>
    <xf numFmtId="0" fontId="26" fillId="85" borderId="23" xfId="2" applyFont="1" applyFill="1" applyBorder="1" applyAlignment="1">
      <alignment horizontal="left" vertical="center" wrapText="1"/>
    </xf>
    <xf numFmtId="43" fontId="26" fillId="85" borderId="23" xfId="2" applyNumberFormat="1" applyFont="1" applyFill="1" applyBorder="1" applyAlignment="1">
      <alignment vertical="center" wrapText="1"/>
    </xf>
    <xf numFmtId="0" fontId="26" fillId="85" borderId="23" xfId="2" applyFont="1" applyFill="1" applyBorder="1" applyAlignment="1">
      <alignment horizontal="justify" vertical="center" wrapText="1"/>
    </xf>
    <xf numFmtId="0" fontId="87" fillId="0" borderId="0" xfId="2" applyFont="1" applyAlignment="1">
      <alignment vertical="center" wrapText="1"/>
    </xf>
    <xf numFmtId="0" fontId="87" fillId="0" borderId="0" xfId="2" applyFont="1" applyAlignment="1">
      <alignment horizontal="right" vertical="center" wrapText="1"/>
    </xf>
    <xf numFmtId="0" fontId="28" fillId="62" borderId="23" xfId="2" applyFont="1" applyFill="1" applyBorder="1" applyAlignment="1">
      <alignment horizontal="center" vertical="center" wrapText="1"/>
    </xf>
    <xf numFmtId="0" fontId="26" fillId="63" borderId="23" xfId="2" applyFont="1" applyFill="1" applyBorder="1" applyAlignment="1">
      <alignment vertical="center" wrapText="1"/>
    </xf>
    <xf numFmtId="0" fontId="26" fillId="63" borderId="23" xfId="2" applyFont="1" applyFill="1" applyBorder="1" applyAlignment="1">
      <alignment horizontal="right" vertical="center" wrapText="1"/>
    </xf>
    <xf numFmtId="0" fontId="26" fillId="11" borderId="23" xfId="2" applyFont="1" applyFill="1" applyBorder="1" applyAlignment="1" applyProtection="1">
      <alignment horizontal="left" vertical="center" wrapText="1"/>
      <protection locked="0"/>
    </xf>
    <xf numFmtId="0" fontId="26" fillId="11" borderId="23" xfId="2" applyFont="1" applyFill="1" applyBorder="1" applyAlignment="1">
      <alignment horizontal="right" vertical="center" wrapText="1"/>
    </xf>
    <xf numFmtId="2" fontId="26" fillId="11" borderId="23" xfId="2" applyNumberFormat="1" applyFont="1" applyFill="1" applyBorder="1" applyAlignment="1">
      <alignment horizontal="right" vertical="center" wrapText="1"/>
    </xf>
    <xf numFmtId="0" fontId="4" fillId="2" borderId="23" xfId="2" applyFont="1" applyFill="1" applyBorder="1" applyAlignment="1">
      <alignment horizontal="center" vertical="center" wrapText="1"/>
    </xf>
    <xf numFmtId="0" fontId="4" fillId="2" borderId="23" xfId="15" applyFont="1" applyFill="1" applyBorder="1" applyAlignment="1" applyProtection="1">
      <alignment vertical="center" wrapText="1"/>
      <protection locked="0"/>
    </xf>
    <xf numFmtId="0" fontId="4" fillId="2" borderId="23" xfId="822" applyFont="1" applyFill="1" applyBorder="1" applyAlignment="1" applyProtection="1">
      <alignment horizontal="center" vertical="center" wrapText="1"/>
      <protection locked="0"/>
    </xf>
    <xf numFmtId="2" fontId="4" fillId="2" borderId="23" xfId="2" applyNumberFormat="1" applyFont="1" applyFill="1" applyBorder="1" applyAlignment="1">
      <alignment horizontal="center" vertical="center" wrapText="1"/>
    </xf>
    <xf numFmtId="2" fontId="4" fillId="2" borderId="23" xfId="10" applyNumberFormat="1" applyFont="1" applyFill="1" applyBorder="1" applyAlignment="1">
      <alignment horizontal="right" vertical="center"/>
    </xf>
    <xf numFmtId="0" fontId="32" fillId="2" borderId="23" xfId="15" applyFont="1" applyFill="1" applyBorder="1" applyAlignment="1" applyProtection="1">
      <alignment horizontal="justify" vertical="center" wrapText="1"/>
      <protection locked="0"/>
    </xf>
    <xf numFmtId="2" fontId="32" fillId="2" borderId="23" xfId="15" applyNumberFormat="1" applyFont="1" applyFill="1" applyBorder="1" applyAlignment="1" applyProtection="1">
      <alignment horizontal="right" vertical="center" wrapText="1"/>
      <protection locked="0"/>
    </xf>
    <xf numFmtId="2" fontId="4" fillId="0" borderId="23" xfId="15" applyNumberFormat="1" applyFont="1" applyBorder="1" applyAlignment="1">
      <alignment horizontal="right" vertical="center" wrapText="1"/>
    </xf>
    <xf numFmtId="0" fontId="4" fillId="2" borderId="23" xfId="10" applyFont="1" applyFill="1" applyBorder="1" applyAlignment="1" applyProtection="1">
      <alignment vertical="center" wrapText="1"/>
      <protection locked="0"/>
    </xf>
    <xf numFmtId="0" fontId="4" fillId="2" borderId="23" xfId="10" applyFont="1" applyFill="1" applyBorder="1" applyAlignment="1" applyProtection="1">
      <alignment horizontal="center" vertical="center"/>
      <protection locked="0"/>
    </xf>
    <xf numFmtId="1" fontId="4" fillId="2" borderId="23" xfId="10" applyNumberFormat="1" applyFont="1" applyFill="1" applyBorder="1" applyAlignment="1" applyProtection="1">
      <alignment horizontal="center" vertical="center" wrapText="1"/>
      <protection locked="0"/>
    </xf>
    <xf numFmtId="0" fontId="32" fillId="2" borderId="23" xfId="15" applyFont="1" applyFill="1" applyBorder="1" applyAlignment="1">
      <alignment horizontal="justify" vertical="center" wrapText="1"/>
    </xf>
    <xf numFmtId="0" fontId="34" fillId="2" borderId="23" xfId="10" applyFont="1" applyFill="1" applyBorder="1" applyAlignment="1" applyProtection="1">
      <alignment horizontal="justify" vertical="center" wrapText="1"/>
      <protection locked="0"/>
    </xf>
    <xf numFmtId="2" fontId="4" fillId="2" borderId="23" xfId="10" applyNumberFormat="1" applyFont="1" applyFill="1" applyBorder="1" applyAlignment="1" applyProtection="1">
      <alignment horizontal="right" vertical="center" wrapText="1"/>
      <protection locked="0"/>
    </xf>
    <xf numFmtId="2" fontId="34" fillId="2" borderId="23" xfId="10" applyNumberFormat="1" applyFont="1" applyFill="1" applyBorder="1" applyAlignment="1" applyProtection="1">
      <alignment horizontal="justify" vertical="center" wrapText="1"/>
      <protection locked="0"/>
    </xf>
    <xf numFmtId="0" fontId="33" fillId="2" borderId="23" xfId="10" applyFont="1" applyFill="1" applyBorder="1" applyAlignment="1" applyProtection="1">
      <alignment horizontal="justify" vertical="center" wrapText="1"/>
      <protection locked="0"/>
    </xf>
    <xf numFmtId="0" fontId="4" fillId="0" borderId="23" xfId="822" applyFont="1" applyBorder="1" applyAlignment="1" applyProtection="1">
      <alignment horizontal="left" vertical="center" wrapText="1"/>
      <protection locked="0"/>
    </xf>
    <xf numFmtId="0" fontId="4" fillId="0" borderId="23" xfId="822" applyFont="1" applyBorder="1" applyAlignment="1" applyProtection="1">
      <alignment horizontal="center" vertical="center" wrapText="1"/>
      <protection locked="0"/>
    </xf>
    <xf numFmtId="2" fontId="4" fillId="2" borderId="23" xfId="822" applyNumberFormat="1" applyFont="1" applyFill="1" applyBorder="1" applyAlignment="1" applyProtection="1">
      <alignment horizontal="right" vertical="center" wrapText="1"/>
      <protection locked="0"/>
    </xf>
    <xf numFmtId="0" fontId="33" fillId="0" borderId="23" xfId="15" applyFont="1" applyBorder="1" applyAlignment="1">
      <alignment horizontal="justify" vertical="center" wrapText="1"/>
    </xf>
    <xf numFmtId="0" fontId="34" fillId="0" borderId="23" xfId="822" applyFont="1" applyBorder="1" applyAlignment="1" applyProtection="1">
      <alignment horizontal="left" vertical="center" wrapText="1"/>
      <protection locked="0"/>
    </xf>
    <xf numFmtId="0" fontId="34" fillId="0" borderId="23" xfId="822" applyFont="1" applyBorder="1" applyAlignment="1" applyProtection="1">
      <alignment horizontal="center" vertical="center" wrapText="1"/>
      <protection locked="0"/>
    </xf>
    <xf numFmtId="2" fontId="34" fillId="2" borderId="23" xfId="822" applyNumberFormat="1" applyFont="1" applyFill="1" applyBorder="1" applyAlignment="1" applyProtection="1">
      <alignment horizontal="right" vertical="center" wrapText="1"/>
      <protection locked="0"/>
    </xf>
    <xf numFmtId="2" fontId="34" fillId="0" borderId="23" xfId="15" applyNumberFormat="1" applyFont="1" applyBorder="1" applyAlignment="1">
      <alignment horizontal="right" vertical="center" wrapText="1"/>
    </xf>
    <xf numFmtId="0" fontId="89" fillId="0" borderId="0" xfId="2" applyFont="1" applyAlignment="1">
      <alignment vertical="center" wrapText="1"/>
    </xf>
    <xf numFmtId="0" fontId="4" fillId="0" borderId="23" xfId="2" applyFont="1" applyBorder="1" applyAlignment="1" applyProtection="1">
      <alignment horizontal="left" vertical="center" wrapText="1"/>
      <protection locked="0"/>
    </xf>
    <xf numFmtId="0" fontId="4" fillId="2" borderId="23" xfId="1070" applyFont="1" applyFill="1" applyBorder="1" applyAlignment="1" applyProtection="1">
      <alignment horizontal="left" vertical="center" wrapText="1"/>
      <protection locked="0"/>
    </xf>
    <xf numFmtId="0" fontId="4" fillId="2" borderId="23" xfId="1070" applyFont="1" applyFill="1" applyBorder="1" applyAlignment="1" applyProtection="1">
      <alignment horizontal="center" vertical="center"/>
      <protection locked="0"/>
    </xf>
    <xf numFmtId="43" fontId="4" fillId="2" borderId="23" xfId="9" applyFont="1" applyFill="1" applyBorder="1" applyAlignment="1" applyProtection="1">
      <alignment horizontal="center" vertical="center" wrapText="1"/>
    </xf>
    <xf numFmtId="43" fontId="4" fillId="0" borderId="23" xfId="9" applyFont="1" applyFill="1" applyBorder="1" applyAlignment="1" applyProtection="1">
      <alignment horizontal="right" vertical="center"/>
    </xf>
    <xf numFmtId="2" fontId="34" fillId="2" borderId="23" xfId="822" applyNumberFormat="1" applyFont="1" applyFill="1" applyBorder="1" applyAlignment="1" applyProtection="1">
      <alignment horizontal="justify" vertical="center" wrapText="1"/>
      <protection locked="0"/>
    </xf>
    <xf numFmtId="2" fontId="32" fillId="2" borderId="23" xfId="822" applyNumberFormat="1" applyFont="1" applyFill="1" applyBorder="1" applyAlignment="1" applyProtection="1">
      <alignment horizontal="justify" vertical="center" wrapText="1"/>
      <protection locked="0"/>
    </xf>
    <xf numFmtId="0" fontId="4" fillId="2" borderId="23" xfId="1070" applyFont="1" applyFill="1" applyBorder="1" applyAlignment="1" applyProtection="1">
      <alignment horizontal="center" vertical="center" wrapText="1"/>
      <protection locked="0"/>
    </xf>
    <xf numFmtId="2" fontId="4" fillId="2" borderId="23" xfId="822" applyNumberFormat="1" applyFont="1" applyFill="1" applyBorder="1" applyAlignment="1" applyProtection="1">
      <alignment horizontal="justify" vertical="center" wrapText="1"/>
      <protection locked="0"/>
    </xf>
    <xf numFmtId="2" fontId="4" fillId="78" borderId="23" xfId="15" applyNumberFormat="1" applyFont="1" applyFill="1" applyBorder="1" applyAlignment="1">
      <alignment horizontal="right" vertical="center" wrapText="1"/>
    </xf>
    <xf numFmtId="0" fontId="4" fillId="2" borderId="23" xfId="824" applyFont="1" applyFill="1" applyBorder="1" applyAlignment="1" applyProtection="1">
      <alignment horizontal="center" vertical="center" wrapText="1"/>
      <protection locked="0"/>
    </xf>
    <xf numFmtId="0" fontId="34" fillId="2" borderId="23" xfId="824" applyFont="1" applyFill="1" applyBorder="1" applyAlignment="1" applyProtection="1">
      <alignment horizontal="justify" vertical="center" wrapText="1"/>
      <protection locked="0"/>
    </xf>
    <xf numFmtId="0" fontId="34" fillId="2" borderId="23" xfId="824" applyFont="1" applyFill="1" applyBorder="1" applyAlignment="1" applyProtection="1">
      <alignment horizontal="center" vertical="center" wrapText="1"/>
      <protection locked="0"/>
    </xf>
    <xf numFmtId="43" fontId="34" fillId="2" borderId="23" xfId="9" applyFont="1" applyFill="1" applyBorder="1" applyAlignment="1" applyProtection="1">
      <alignment horizontal="center" vertical="center" wrapText="1"/>
    </xf>
    <xf numFmtId="2" fontId="34" fillId="2" borderId="23" xfId="824" applyNumberFormat="1" applyFont="1" applyFill="1" applyBorder="1" applyAlignment="1" applyProtection="1">
      <alignment horizontal="right" vertical="center" wrapText="1"/>
      <protection locked="0"/>
    </xf>
    <xf numFmtId="0" fontId="4" fillId="0" borderId="23" xfId="824" applyFont="1" applyFill="1" applyBorder="1" applyAlignment="1" applyProtection="1">
      <alignment horizontal="justify" vertical="center" wrapText="1"/>
      <protection locked="0"/>
    </xf>
    <xf numFmtId="0" fontId="4" fillId="0" borderId="23" xfId="824" applyFont="1" applyFill="1" applyBorder="1" applyAlignment="1" applyProtection="1">
      <alignment vertical="center" wrapText="1"/>
      <protection locked="0"/>
    </xf>
    <xf numFmtId="2" fontId="4" fillId="0" borderId="23" xfId="822" applyNumberFormat="1" applyFont="1" applyFill="1" applyBorder="1" applyAlignment="1" applyProtection="1">
      <alignment horizontal="right" vertical="center" wrapText="1"/>
      <protection locked="0"/>
    </xf>
    <xf numFmtId="2" fontId="4" fillId="0" borderId="23" xfId="15" applyNumberFormat="1" applyFont="1" applyFill="1" applyBorder="1" applyAlignment="1">
      <alignment horizontal="right" vertical="center" wrapText="1"/>
    </xf>
    <xf numFmtId="0" fontId="33" fillId="0" borderId="23" xfId="824" applyFont="1" applyFill="1" applyBorder="1" applyAlignment="1" applyProtection="1">
      <alignment vertical="center" wrapText="1"/>
      <protection locked="0"/>
    </xf>
    <xf numFmtId="0" fontId="32" fillId="0" borderId="23" xfId="824" applyFont="1" applyFill="1" applyBorder="1" applyAlignment="1" applyProtection="1">
      <alignment horizontal="justify" vertical="center" wrapText="1"/>
      <protection locked="0"/>
    </xf>
    <xf numFmtId="43" fontId="32" fillId="0" borderId="23" xfId="824" applyNumberFormat="1" applyFont="1" applyFill="1" applyBorder="1" applyAlignment="1" applyProtection="1">
      <alignment horizontal="justify" vertical="center" wrapText="1"/>
      <protection locked="0"/>
    </xf>
    <xf numFmtId="0" fontId="4" fillId="25" borderId="23" xfId="2" applyFont="1" applyFill="1" applyBorder="1" applyAlignment="1">
      <alignment horizontal="center" vertical="center" wrapText="1"/>
    </xf>
    <xf numFmtId="0" fontId="34" fillId="25" borderId="23" xfId="15" applyFont="1" applyFill="1" applyBorder="1" applyAlignment="1">
      <alignment horizontal="justify" vertical="center" wrapText="1"/>
    </xf>
    <xf numFmtId="0" fontId="4" fillId="25" borderId="23" xfId="824" applyFont="1" applyFill="1" applyBorder="1" applyAlignment="1" applyProtection="1">
      <alignment horizontal="justify" vertical="center" wrapText="1"/>
      <protection locked="0"/>
    </xf>
    <xf numFmtId="0" fontId="4" fillId="25" borderId="23" xfId="824" applyFont="1" applyFill="1" applyBorder="1" applyAlignment="1" applyProtection="1">
      <alignment horizontal="center" vertical="center" wrapText="1"/>
      <protection locked="0"/>
    </xf>
    <xf numFmtId="43" fontId="34" fillId="25" borderId="23" xfId="9" applyFont="1" applyFill="1" applyBorder="1" applyAlignment="1" applyProtection="1">
      <alignment horizontal="right" vertical="center" wrapText="1"/>
    </xf>
    <xf numFmtId="2" fontId="34" fillId="25" borderId="23" xfId="15" applyNumberFormat="1" applyFont="1" applyFill="1" applyBorder="1" applyAlignment="1" applyProtection="1">
      <alignment horizontal="justify" vertical="center" wrapText="1"/>
      <protection locked="0"/>
    </xf>
    <xf numFmtId="0" fontId="4" fillId="25" borderId="23" xfId="15" applyFont="1" applyFill="1" applyBorder="1" applyAlignment="1" applyProtection="1">
      <alignment horizontal="justify" vertical="center" wrapText="1"/>
      <protection locked="0"/>
    </xf>
    <xf numFmtId="0" fontId="4" fillId="25" borderId="23" xfId="767" applyFont="1" applyFill="1" applyBorder="1" applyAlignment="1" applyProtection="1">
      <alignment horizontal="justify" vertical="center" wrapText="1"/>
      <protection locked="0"/>
    </xf>
    <xf numFmtId="1" fontId="4" fillId="25" borderId="23" xfId="767" applyNumberFormat="1" applyFont="1" applyFill="1" applyBorder="1" applyAlignment="1" applyProtection="1">
      <alignment horizontal="center" vertical="center" wrapText="1"/>
      <protection locked="0"/>
    </xf>
    <xf numFmtId="2" fontId="4" fillId="25" borderId="23" xfId="767" applyNumberFormat="1" applyFont="1" applyFill="1" applyBorder="1" applyAlignment="1">
      <alignment horizontal="center" vertical="center" wrapText="1"/>
    </xf>
    <xf numFmtId="0" fontId="4" fillId="25" borderId="23" xfId="767" applyFont="1" applyFill="1" applyBorder="1" applyAlignment="1" applyProtection="1">
      <alignment horizontal="center" vertical="center" wrapText="1"/>
      <protection locked="0"/>
    </xf>
    <xf numFmtId="164" fontId="4" fillId="25" borderId="23" xfId="4" applyFont="1" applyFill="1" applyBorder="1" applyAlignment="1">
      <alignment horizontal="right" vertical="center" wrapText="1"/>
    </xf>
    <xf numFmtId="2" fontId="4" fillId="25" borderId="23" xfId="822" applyNumberFormat="1" applyFont="1" applyFill="1" applyBorder="1" applyAlignment="1" applyProtection="1">
      <alignment horizontal="right" vertical="center" wrapText="1"/>
      <protection locked="0"/>
    </xf>
    <xf numFmtId="2" fontId="4" fillId="25" borderId="23" xfId="15" applyNumberFormat="1" applyFont="1" applyFill="1" applyBorder="1" applyAlignment="1">
      <alignment horizontal="right" vertical="center" wrapText="1"/>
    </xf>
    <xf numFmtId="0" fontId="33" fillId="25" borderId="23" xfId="767" applyFont="1" applyFill="1" applyBorder="1" applyAlignment="1" applyProtection="1">
      <alignment horizontal="justify" vertical="center" wrapText="1"/>
      <protection locked="0"/>
    </xf>
    <xf numFmtId="183" fontId="4" fillId="25" borderId="23" xfId="4" applyNumberFormat="1" applyFont="1" applyFill="1" applyBorder="1" applyAlignment="1">
      <alignment horizontal="right" vertical="center" wrapText="1"/>
    </xf>
    <xf numFmtId="0" fontId="28" fillId="25" borderId="23" xfId="1070" applyFont="1" applyFill="1" applyBorder="1" applyAlignment="1" applyProtection="1">
      <alignment vertical="center" wrapText="1"/>
      <protection locked="0"/>
    </xf>
    <xf numFmtId="0" fontId="28" fillId="25" borderId="23" xfId="2" applyFont="1" applyFill="1" applyBorder="1" applyAlignment="1">
      <alignment horizontal="center" vertical="center"/>
    </xf>
    <xf numFmtId="2" fontId="28" fillId="25" borderId="23" xfId="2" applyNumberFormat="1" applyFont="1" applyFill="1" applyBorder="1" applyAlignment="1">
      <alignment horizontal="center" vertical="center"/>
    </xf>
    <xf numFmtId="43" fontId="28" fillId="25" borderId="23" xfId="9" applyFont="1" applyFill="1" applyBorder="1" applyAlignment="1" applyProtection="1">
      <alignment horizontal="right" vertical="center"/>
    </xf>
    <xf numFmtId="0" fontId="43" fillId="25" borderId="23" xfId="2" applyFont="1" applyFill="1" applyBorder="1" applyAlignment="1">
      <alignment horizontal="justify" vertical="center" wrapText="1"/>
    </xf>
    <xf numFmtId="43" fontId="43" fillId="25" borderId="23" xfId="2" applyNumberFormat="1" applyFont="1" applyFill="1" applyBorder="1" applyAlignment="1">
      <alignment horizontal="justify" vertical="center" wrapText="1"/>
    </xf>
    <xf numFmtId="2" fontId="43" fillId="25" borderId="23" xfId="15" applyNumberFormat="1" applyFont="1" applyFill="1" applyBorder="1" applyAlignment="1">
      <alignment horizontal="right" vertical="center" wrapText="1"/>
    </xf>
    <xf numFmtId="0" fontId="34" fillId="2" borderId="23" xfId="2" applyFont="1" applyFill="1" applyBorder="1" applyAlignment="1">
      <alignment horizontal="center" vertical="center" wrapText="1"/>
    </xf>
    <xf numFmtId="0" fontId="34" fillId="2" borderId="23" xfId="15" applyFont="1" applyFill="1" applyBorder="1" applyAlignment="1">
      <alignment horizontal="justify" vertical="center" wrapText="1"/>
    </xf>
    <xf numFmtId="0" fontId="34" fillId="2" borderId="23" xfId="1070" applyFont="1" applyFill="1" applyBorder="1" applyAlignment="1" applyProtection="1">
      <alignment vertical="center" wrapText="1"/>
      <protection locked="0"/>
    </xf>
    <xf numFmtId="0" fontId="34" fillId="2" borderId="23" xfId="1070" applyFont="1" applyFill="1" applyBorder="1" applyAlignment="1" applyProtection="1">
      <alignment horizontal="center" vertical="center" wrapText="1"/>
      <protection locked="0"/>
    </xf>
    <xf numFmtId="0" fontId="34" fillId="2" borderId="23" xfId="822" applyFont="1" applyFill="1" applyBorder="1" applyAlignment="1" applyProtection="1">
      <alignment horizontal="center" vertical="center" wrapText="1"/>
      <protection locked="0"/>
    </xf>
    <xf numFmtId="43" fontId="34" fillId="2" borderId="23" xfId="9" applyFont="1" applyFill="1" applyBorder="1" applyAlignment="1" applyProtection="1">
      <alignment horizontal="right" vertical="center"/>
    </xf>
    <xf numFmtId="0" fontId="4" fillId="2" borderId="23" xfId="1070" applyFont="1" applyFill="1" applyBorder="1" applyAlignment="1" applyProtection="1">
      <alignment vertical="center" wrapText="1"/>
      <protection locked="0"/>
    </xf>
    <xf numFmtId="43" fontId="4" fillId="2" borderId="23" xfId="1070" applyNumberFormat="1" applyFont="1" applyFill="1" applyBorder="1" applyAlignment="1" applyProtection="1">
      <alignment vertical="center" wrapText="1"/>
      <protection locked="0"/>
    </xf>
    <xf numFmtId="43" fontId="34" fillId="2" borderId="23" xfId="1070" applyNumberFormat="1" applyFont="1" applyFill="1" applyBorder="1" applyAlignment="1" applyProtection="1">
      <alignment vertical="center" wrapText="1"/>
      <protection locked="0"/>
    </xf>
    <xf numFmtId="0" fontId="34" fillId="2" borderId="23" xfId="1070" applyFont="1" applyFill="1" applyBorder="1" applyAlignment="1" applyProtection="1">
      <alignment horizontal="justify" vertical="center" wrapText="1"/>
      <protection locked="0"/>
    </xf>
    <xf numFmtId="0" fontId="4" fillId="0" borderId="23" xfId="822" applyFont="1" applyFill="1" applyBorder="1" applyAlignment="1" applyProtection="1">
      <alignment horizontal="center" vertical="center" wrapText="1"/>
      <protection locked="0"/>
    </xf>
    <xf numFmtId="2" fontId="4" fillId="0" borderId="23" xfId="2" applyNumberFormat="1" applyFont="1" applyFill="1" applyBorder="1" applyAlignment="1">
      <alignment horizontal="center" vertical="center"/>
    </xf>
    <xf numFmtId="2" fontId="4" fillId="0" borderId="23" xfId="2" applyNumberFormat="1" applyFont="1" applyFill="1" applyBorder="1" applyAlignment="1">
      <alignment horizontal="right" vertical="center"/>
    </xf>
    <xf numFmtId="0" fontId="4" fillId="0" borderId="23" xfId="2" applyFont="1" applyBorder="1" applyAlignment="1">
      <alignment horizontal="center" vertical="center" wrapText="1"/>
    </xf>
    <xf numFmtId="0" fontId="4" fillId="0" borderId="23" xfId="15" applyFont="1" applyBorder="1" applyAlignment="1" applyProtection="1">
      <alignment horizontal="justify" vertical="center" wrapText="1"/>
      <protection locked="0"/>
    </xf>
    <xf numFmtId="0" fontId="4" fillId="0" borderId="23" xfId="822" applyFont="1" applyBorder="1" applyAlignment="1" applyProtection="1">
      <alignment vertical="center" wrapText="1"/>
      <protection locked="0"/>
    </xf>
    <xf numFmtId="2" fontId="32" fillId="0" borderId="23" xfId="2" applyNumberFormat="1" applyFont="1" applyBorder="1" applyAlignment="1" applyProtection="1">
      <alignment horizontal="right" vertical="center" wrapText="1"/>
      <protection locked="0"/>
    </xf>
    <xf numFmtId="0" fontId="4" fillId="25" borderId="23" xfId="822" applyFont="1" applyFill="1" applyBorder="1" applyAlignment="1" applyProtection="1">
      <alignment vertical="center" wrapText="1"/>
      <protection locked="0"/>
    </xf>
    <xf numFmtId="166" fontId="4" fillId="25" borderId="23" xfId="822" applyNumberFormat="1" applyFont="1" applyFill="1" applyBorder="1" applyAlignment="1" applyProtection="1">
      <alignment horizontal="center" vertical="center" wrapText="1"/>
      <protection locked="0"/>
    </xf>
    <xf numFmtId="0" fontId="4" fillId="25" borderId="23" xfId="822" applyFont="1" applyFill="1" applyBorder="1" applyAlignment="1" applyProtection="1">
      <alignment horizontal="center" vertical="center" wrapText="1"/>
      <protection locked="0"/>
    </xf>
    <xf numFmtId="43" fontId="4" fillId="25" borderId="23" xfId="9" applyFont="1" applyFill="1" applyBorder="1" applyAlignment="1" applyProtection="1">
      <alignment horizontal="right" vertical="center" wrapText="1"/>
    </xf>
    <xf numFmtId="0" fontId="32" fillId="25" borderId="23" xfId="2" applyFont="1" applyFill="1" applyBorder="1" applyAlignment="1" applyProtection="1">
      <alignment horizontal="justify" vertical="center" wrapText="1"/>
      <protection locked="0"/>
    </xf>
    <xf numFmtId="2" fontId="32" fillId="25" borderId="23" xfId="2" applyNumberFormat="1" applyFont="1" applyFill="1" applyBorder="1" applyAlignment="1" applyProtection="1">
      <alignment horizontal="right" vertical="center" wrapText="1"/>
      <protection locked="0"/>
    </xf>
    <xf numFmtId="0" fontId="4" fillId="2" borderId="23" xfId="2" applyFont="1" applyFill="1" applyBorder="1" applyAlignment="1" applyProtection="1">
      <alignment horizontal="justify" vertical="center" wrapText="1"/>
      <protection locked="0"/>
    </xf>
    <xf numFmtId="43" fontId="4" fillId="2" borderId="23" xfId="2" applyNumberFormat="1" applyFont="1" applyFill="1" applyBorder="1" applyAlignment="1" applyProtection="1">
      <alignment horizontal="justify" vertical="center" wrapText="1"/>
      <protection locked="0"/>
    </xf>
    <xf numFmtId="0" fontId="4" fillId="0" borderId="23" xfId="2" applyFont="1" applyBorder="1" applyAlignment="1" applyProtection="1">
      <alignment horizontal="justify" vertical="center" wrapText="1"/>
      <protection locked="0"/>
    </xf>
    <xf numFmtId="1" fontId="4" fillId="0" borderId="23" xfId="2" applyNumberFormat="1" applyFont="1" applyBorder="1" applyAlignment="1">
      <alignment horizontal="center" vertical="center" wrapText="1"/>
    </xf>
    <xf numFmtId="164" fontId="4" fillId="0" borderId="23" xfId="4" applyFont="1" applyFill="1" applyBorder="1" applyAlignment="1">
      <alignment horizontal="center" vertical="center" wrapText="1"/>
    </xf>
    <xf numFmtId="164" fontId="4" fillId="0" borderId="23" xfId="4" applyFont="1" applyFill="1" applyBorder="1" applyAlignment="1">
      <alignment horizontal="right" vertical="center" wrapText="1"/>
    </xf>
    <xf numFmtId="2" fontId="26" fillId="0" borderId="23" xfId="2" applyNumberFormat="1" applyFont="1" applyBorder="1" applyAlignment="1">
      <alignment horizontal="left" vertical="center" wrapText="1"/>
    </xf>
    <xf numFmtId="2" fontId="27" fillId="2" borderId="23" xfId="15" applyNumberFormat="1" applyFont="1" applyFill="1" applyBorder="1" applyAlignment="1" applyProtection="1">
      <alignment horizontal="justify" vertical="center" wrapText="1"/>
      <protection locked="0"/>
    </xf>
    <xf numFmtId="0" fontId="26" fillId="21" borderId="23" xfId="2" applyFont="1" applyFill="1" applyBorder="1" applyAlignment="1">
      <alignment horizontal="center" vertical="center" wrapText="1"/>
    </xf>
    <xf numFmtId="0" fontId="26" fillId="21" borderId="23" xfId="2" applyFont="1" applyFill="1" applyBorder="1" applyAlignment="1">
      <alignment vertical="center" wrapText="1"/>
    </xf>
    <xf numFmtId="0" fontId="26" fillId="21" borderId="23" xfId="2" applyFont="1" applyFill="1" applyBorder="1" applyAlignment="1">
      <alignment horizontal="right" vertical="center" wrapText="1"/>
    </xf>
    <xf numFmtId="2" fontId="26" fillId="21" borderId="23" xfId="2" applyNumberFormat="1" applyFont="1" applyFill="1" applyBorder="1" applyAlignment="1">
      <alignment horizontal="right" vertical="center" wrapText="1"/>
    </xf>
    <xf numFmtId="0" fontId="26" fillId="21" borderId="23" xfId="2" applyFont="1" applyFill="1" applyBorder="1" applyAlignment="1">
      <alignment horizontal="justify" vertical="center" wrapText="1"/>
    </xf>
    <xf numFmtId="0" fontId="26" fillId="84" borderId="23" xfId="2" applyFont="1" applyFill="1" applyBorder="1" applyAlignment="1">
      <alignment horizontal="center" vertical="center" wrapText="1"/>
    </xf>
    <xf numFmtId="0" fontId="26" fillId="85" borderId="23" xfId="2" applyFont="1" applyFill="1" applyBorder="1" applyAlignment="1">
      <alignment vertical="center" wrapText="1"/>
    </xf>
    <xf numFmtId="0" fontId="26" fillId="85" borderId="23" xfId="2" applyFont="1" applyFill="1" applyBorder="1" applyAlignment="1">
      <alignment horizontal="right" vertical="center" wrapText="1"/>
    </xf>
    <xf numFmtId="0" fontId="87" fillId="0" borderId="0" xfId="2" applyFont="1" applyAlignment="1">
      <alignment horizontal="center" vertical="center" wrapText="1"/>
    </xf>
    <xf numFmtId="0" fontId="90" fillId="0" borderId="0" xfId="2" applyFont="1" applyAlignment="1">
      <alignment horizontal="center" vertical="center" wrapText="1"/>
    </xf>
    <xf numFmtId="0" fontId="2" fillId="62" borderId="23" xfId="2" applyFont="1" applyFill="1" applyBorder="1" applyAlignment="1">
      <alignment horizontal="center" vertical="center" wrapText="1"/>
    </xf>
    <xf numFmtId="0" fontId="2" fillId="62" borderId="23" xfId="2" applyFont="1" applyFill="1" applyBorder="1" applyAlignment="1">
      <alignment horizontal="justify" vertical="center" wrapText="1"/>
    </xf>
    <xf numFmtId="165" fontId="28" fillId="2" borderId="23" xfId="2" applyNumberFormat="1" applyFont="1" applyFill="1" applyBorder="1" applyAlignment="1">
      <alignment horizontal="center" vertical="center" wrapText="1"/>
    </xf>
    <xf numFmtId="0" fontId="45" fillId="0" borderId="23" xfId="2" applyFont="1" applyBorder="1" applyAlignment="1">
      <alignment horizontal="justify" vertical="center" wrapText="1"/>
    </xf>
    <xf numFmtId="0" fontId="4" fillId="0" borderId="23" xfId="766" applyFont="1" applyBorder="1" applyAlignment="1" applyProtection="1">
      <alignment vertical="center" wrapText="1"/>
      <protection locked="0"/>
    </xf>
    <xf numFmtId="2" fontId="4" fillId="0" borderId="23" xfId="9" applyNumberFormat="1" applyFont="1" applyBorder="1" applyAlignment="1" applyProtection="1">
      <alignment vertical="center" wrapText="1"/>
    </xf>
    <xf numFmtId="2" fontId="4" fillId="0" borderId="23" xfId="766" applyNumberFormat="1" applyFont="1" applyBorder="1" applyAlignment="1" applyProtection="1">
      <alignment horizontal="center" vertical="center" wrapText="1"/>
      <protection locked="0"/>
    </xf>
    <xf numFmtId="165" fontId="26" fillId="0" borderId="23" xfId="2" applyNumberFormat="1" applyFont="1" applyFill="1" applyBorder="1" applyAlignment="1">
      <alignment horizontal="center" vertical="center" wrapText="1"/>
    </xf>
    <xf numFmtId="0" fontId="34" fillId="0" borderId="23" xfId="704" applyFont="1" applyFill="1" applyBorder="1" applyAlignment="1">
      <alignment horizontal="justify" vertical="center" wrapText="1"/>
    </xf>
    <xf numFmtId="0" fontId="28" fillId="0" borderId="23" xfId="2" applyFont="1" applyFill="1" applyBorder="1" applyAlignment="1" applyProtection="1">
      <alignment vertical="center" wrapText="1"/>
      <protection locked="0"/>
    </xf>
    <xf numFmtId="43" fontId="4" fillId="0" borderId="23" xfId="9" applyFont="1" applyFill="1" applyBorder="1" applyAlignment="1" applyProtection="1">
      <alignment vertical="center" wrapText="1"/>
    </xf>
    <xf numFmtId="165" fontId="28" fillId="0" borderId="23" xfId="2" applyNumberFormat="1" applyFont="1" applyFill="1" applyBorder="1" applyAlignment="1">
      <alignment horizontal="center" vertical="center" wrapText="1"/>
    </xf>
    <xf numFmtId="165" fontId="28" fillId="25" borderId="23" xfId="2" applyNumberFormat="1" applyFont="1" applyFill="1" applyBorder="1" applyAlignment="1">
      <alignment horizontal="center" vertical="center" wrapText="1"/>
    </xf>
    <xf numFmtId="0" fontId="4" fillId="25" borderId="23" xfId="704" applyFont="1" applyFill="1" applyBorder="1" applyAlignment="1">
      <alignment horizontal="justify" vertical="center" wrapText="1"/>
    </xf>
    <xf numFmtId="0" fontId="28" fillId="25" borderId="23" xfId="2" applyFont="1" applyFill="1" applyBorder="1" applyAlignment="1" applyProtection="1">
      <alignment vertical="center" wrapText="1"/>
      <protection locked="0"/>
    </xf>
    <xf numFmtId="0" fontId="4" fillId="25" borderId="23" xfId="766" applyFont="1" applyFill="1" applyBorder="1" applyAlignment="1" applyProtection="1">
      <alignment vertical="center" wrapText="1"/>
      <protection locked="0"/>
    </xf>
    <xf numFmtId="43" fontId="4" fillId="25" borderId="23" xfId="9" applyFont="1" applyFill="1" applyBorder="1" applyAlignment="1" applyProtection="1">
      <alignment vertical="center" wrapText="1"/>
    </xf>
    <xf numFmtId="43" fontId="3" fillId="25" borderId="23" xfId="2" applyNumberFormat="1" applyFont="1" applyFill="1" applyBorder="1" applyAlignment="1">
      <alignment vertical="center" wrapText="1"/>
    </xf>
    <xf numFmtId="0" fontId="28" fillId="25" borderId="23" xfId="766" applyFont="1" applyFill="1" applyBorder="1" applyAlignment="1" applyProtection="1">
      <alignment horizontal="justify" vertical="center" wrapText="1"/>
      <protection locked="0"/>
    </xf>
    <xf numFmtId="0" fontId="34" fillId="0" borderId="23" xfId="766" applyFont="1" applyBorder="1" applyAlignment="1" applyProtection="1">
      <alignment vertical="center" wrapText="1"/>
      <protection locked="0"/>
    </xf>
    <xf numFmtId="0" fontId="34" fillId="0" borderId="23" xfId="766" applyFont="1" applyBorder="1" applyAlignment="1" applyProtection="1">
      <alignment horizontal="center" vertical="center" wrapText="1"/>
      <protection locked="0"/>
    </xf>
    <xf numFmtId="2" fontId="34" fillId="0" borderId="23" xfId="2" applyNumberFormat="1" applyFont="1" applyBorder="1" applyAlignment="1">
      <alignment vertical="center" wrapText="1"/>
    </xf>
    <xf numFmtId="2" fontId="34" fillId="0" borderId="23" xfId="767" applyNumberFormat="1" applyFont="1" applyBorder="1" applyAlignment="1">
      <alignment vertical="center" wrapText="1"/>
    </xf>
    <xf numFmtId="2" fontId="33" fillId="0" borderId="23" xfId="704" applyNumberFormat="1" applyFont="1" applyBorder="1" applyAlignment="1" applyProtection="1">
      <alignment horizontal="justify" vertical="center" wrapText="1"/>
      <protection locked="0"/>
    </xf>
    <xf numFmtId="0" fontId="26" fillId="0" borderId="23" xfId="767" applyFont="1" applyBorder="1" applyAlignment="1">
      <alignment horizontal="justify" vertical="center" wrapText="1"/>
    </xf>
    <xf numFmtId="2" fontId="4" fillId="0" borderId="23" xfId="2" applyNumberFormat="1" applyFont="1" applyBorder="1" applyAlignment="1">
      <alignment vertical="center" wrapText="1"/>
    </xf>
    <xf numFmtId="2" fontId="4" fillId="0" borderId="23" xfId="767" applyNumberFormat="1" applyFont="1" applyBorder="1" applyAlignment="1">
      <alignment vertical="center" wrapText="1"/>
    </xf>
    <xf numFmtId="0" fontId="28" fillId="2" borderId="23" xfId="10" applyFont="1" applyFill="1" applyBorder="1" applyAlignment="1">
      <alignment horizontal="justify" vertical="center" wrapText="1"/>
    </xf>
    <xf numFmtId="2" fontId="28" fillId="0" borderId="23" xfId="10" applyNumberFormat="1" applyFont="1" applyBorder="1" applyAlignment="1">
      <alignment vertical="center" wrapText="1"/>
    </xf>
    <xf numFmtId="0" fontId="26" fillId="2" borderId="23" xfId="10" applyFont="1" applyFill="1" applyBorder="1" applyAlignment="1" applyProtection="1">
      <alignment horizontal="justify" vertical="center" wrapText="1"/>
      <protection locked="0"/>
    </xf>
    <xf numFmtId="0" fontId="28" fillId="0" borderId="23" xfId="10" applyFont="1" applyBorder="1" applyAlignment="1">
      <alignment horizontal="justify" vertical="center" wrapText="1"/>
    </xf>
    <xf numFmtId="0" fontId="28" fillId="0" borderId="23" xfId="704" applyFont="1" applyBorder="1" applyAlignment="1" applyProtection="1">
      <alignment vertical="center" wrapText="1"/>
      <protection locked="0"/>
    </xf>
    <xf numFmtId="2" fontId="28" fillId="0" borderId="23" xfId="704" applyNumberFormat="1" applyFont="1" applyBorder="1" applyAlignment="1" applyProtection="1">
      <alignment vertical="center" wrapText="1"/>
      <protection locked="0"/>
    </xf>
    <xf numFmtId="166" fontId="4" fillId="0" borderId="23" xfId="9" applyNumberFormat="1" applyFont="1" applyFill="1" applyBorder="1" applyAlignment="1" applyProtection="1">
      <alignment vertical="center" wrapText="1"/>
    </xf>
    <xf numFmtId="0" fontId="28" fillId="2" borderId="23" xfId="10" applyFont="1" applyFill="1" applyBorder="1" applyAlignment="1" applyProtection="1">
      <alignment horizontal="center" vertical="center" wrapText="1"/>
      <protection locked="0"/>
    </xf>
    <xf numFmtId="0" fontId="28" fillId="2" borderId="23" xfId="2" applyFont="1" applyFill="1" applyBorder="1" applyAlignment="1" applyProtection="1">
      <alignment horizontal="justify" vertical="center" wrapText="1"/>
      <protection locked="0"/>
    </xf>
    <xf numFmtId="0" fontId="34" fillId="0" borderId="23" xfId="767" applyFont="1" applyBorder="1" applyAlignment="1" applyProtection="1">
      <alignment vertical="center" wrapText="1"/>
      <protection locked="0"/>
    </xf>
    <xf numFmtId="0" fontId="26" fillId="0" borderId="23" xfId="10" applyFont="1" applyBorder="1" applyAlignment="1" applyProtection="1">
      <alignment horizontal="center" vertical="center" wrapText="1"/>
      <protection locked="0"/>
    </xf>
    <xf numFmtId="2" fontId="26" fillId="0" borderId="23" xfId="704" applyNumberFormat="1" applyFont="1" applyBorder="1" applyAlignment="1" applyProtection="1">
      <alignment horizontal="justify" vertical="center" wrapText="1"/>
      <protection locked="0"/>
    </xf>
    <xf numFmtId="0" fontId="28" fillId="25" borderId="23" xfId="766" applyFont="1" applyFill="1" applyBorder="1" applyAlignment="1" applyProtection="1">
      <alignment vertical="center" wrapText="1"/>
      <protection locked="0"/>
    </xf>
    <xf numFmtId="0" fontId="28" fillId="25" borderId="23" xfId="10" applyFont="1" applyFill="1" applyBorder="1" applyAlignment="1" applyProtection="1">
      <alignment horizontal="center" vertical="center" wrapText="1"/>
      <protection locked="0"/>
    </xf>
    <xf numFmtId="0" fontId="28" fillId="25" borderId="23" xfId="2" applyFont="1" applyFill="1" applyBorder="1" applyAlignment="1" applyProtection="1">
      <alignment horizontal="justify" vertical="center" wrapText="1"/>
      <protection locked="0"/>
    </xf>
    <xf numFmtId="43" fontId="4" fillId="0" borderId="23" xfId="9" applyFont="1" applyBorder="1" applyAlignment="1" applyProtection="1">
      <alignment vertical="center" wrapText="1"/>
    </xf>
    <xf numFmtId="43" fontId="28" fillId="0" borderId="23" xfId="9" applyFont="1" applyFill="1" applyBorder="1" applyAlignment="1" applyProtection="1">
      <alignment vertical="center" wrapText="1"/>
    </xf>
    <xf numFmtId="0" fontId="28" fillId="0" borderId="23" xfId="7" applyFont="1" applyBorder="1" applyAlignment="1">
      <alignment horizontal="justify" vertical="center" wrapText="1"/>
    </xf>
    <xf numFmtId="0" fontId="28" fillId="0" borderId="23" xfId="7" applyFont="1" applyBorder="1" applyAlignment="1" applyProtection="1">
      <alignment vertical="center" wrapText="1"/>
      <protection locked="0"/>
    </xf>
    <xf numFmtId="0" fontId="28" fillId="0" borderId="23" xfId="824" applyFont="1" applyBorder="1" applyAlignment="1" applyProtection="1">
      <alignment vertical="center" wrapText="1"/>
      <protection locked="0"/>
    </xf>
    <xf numFmtId="43" fontId="28" fillId="0" borderId="23" xfId="9" applyFont="1" applyBorder="1" applyAlignment="1" applyProtection="1">
      <alignment vertical="center" wrapText="1"/>
    </xf>
    <xf numFmtId="0" fontId="3" fillId="58" borderId="23" xfId="2" applyFont="1" applyFill="1" applyBorder="1" applyAlignment="1">
      <alignment horizontal="justify" vertical="center" wrapText="1"/>
    </xf>
    <xf numFmtId="0" fontId="33" fillId="0" borderId="23" xfId="766" applyFont="1" applyBorder="1" applyAlignment="1">
      <alignment horizontal="left" vertical="center" wrapText="1"/>
    </xf>
    <xf numFmtId="0" fontId="33" fillId="0" borderId="23" xfId="766" applyFont="1" applyBorder="1" applyAlignment="1">
      <alignment horizontal="justify" vertical="center" wrapText="1"/>
    </xf>
    <xf numFmtId="0" fontId="28" fillId="0" borderId="23" xfId="766" applyFont="1" applyBorder="1" applyAlignment="1">
      <alignment horizontal="justify" vertical="center" wrapText="1"/>
    </xf>
    <xf numFmtId="0" fontId="33" fillId="58" borderId="23" xfId="2" applyFont="1" applyFill="1" applyBorder="1" applyAlignment="1">
      <alignment vertical="center" wrapText="1"/>
    </xf>
    <xf numFmtId="0" fontId="34" fillId="85" borderId="23" xfId="2" applyFont="1" applyFill="1" applyBorder="1" applyAlignment="1">
      <alignment horizontal="center" vertical="center" wrapText="1"/>
    </xf>
    <xf numFmtId="0" fontId="2" fillId="85" borderId="23" xfId="2" applyFont="1" applyFill="1" applyBorder="1" applyAlignment="1">
      <alignment horizontal="justify" vertical="center" wrapText="1"/>
    </xf>
    <xf numFmtId="0" fontId="2" fillId="85" borderId="23" xfId="2" applyFont="1" applyFill="1" applyBorder="1" applyAlignment="1">
      <alignment vertical="center" wrapText="1"/>
    </xf>
    <xf numFmtId="0" fontId="2" fillId="85" borderId="23" xfId="2" applyFont="1" applyFill="1" applyBorder="1" applyAlignment="1">
      <alignment horizontal="center" vertical="center" wrapText="1"/>
    </xf>
    <xf numFmtId="2" fontId="42" fillId="85" borderId="23" xfId="2" applyNumberFormat="1" applyFont="1" applyFill="1" applyBorder="1" applyAlignment="1">
      <alignment vertical="center" wrapText="1"/>
    </xf>
    <xf numFmtId="0" fontId="2" fillId="62" borderId="23" xfId="2" applyFont="1" applyFill="1" applyBorder="1" applyAlignment="1">
      <alignment horizontal="left" vertical="center" wrapText="1"/>
    </xf>
    <xf numFmtId="2" fontId="26" fillId="58" borderId="23" xfId="2" applyNumberFormat="1" applyFont="1" applyFill="1" applyBorder="1" applyAlignment="1" applyProtection="1">
      <alignment horizontal="right" vertical="center" wrapText="1"/>
      <protection locked="0"/>
    </xf>
    <xf numFmtId="0" fontId="28" fillId="58" borderId="23" xfId="2" applyFont="1" applyFill="1" applyBorder="1" applyAlignment="1" applyProtection="1">
      <alignment horizontal="justify" vertical="center" wrapText="1"/>
      <protection locked="0"/>
    </xf>
    <xf numFmtId="2" fontId="3" fillId="0" borderId="23" xfId="2" applyNumberFormat="1" applyFont="1" applyBorder="1" applyAlignment="1">
      <alignment horizontal="center" vertical="center" wrapText="1"/>
    </xf>
    <xf numFmtId="0" fontId="26" fillId="0" borderId="23" xfId="2" applyFont="1" applyFill="1" applyBorder="1" applyAlignment="1" applyProtection="1">
      <alignment vertical="center" wrapText="1"/>
      <protection locked="0"/>
    </xf>
    <xf numFmtId="0" fontId="26" fillId="0" borderId="23" xfId="2" applyFont="1" applyFill="1" applyBorder="1" applyAlignment="1" applyProtection="1">
      <alignment horizontal="center" vertical="center"/>
      <protection locked="0"/>
    </xf>
    <xf numFmtId="0" fontId="28" fillId="0" borderId="23" xfId="2" applyFont="1" applyFill="1" applyBorder="1" applyAlignment="1" applyProtection="1">
      <alignment horizontal="center" vertical="center"/>
      <protection locked="0"/>
    </xf>
    <xf numFmtId="43" fontId="28" fillId="0" borderId="23" xfId="2" applyNumberFormat="1" applyFont="1" applyFill="1" applyBorder="1" applyAlignment="1" applyProtection="1">
      <alignment vertical="center" wrapText="1"/>
      <protection locked="0"/>
    </xf>
    <xf numFmtId="43" fontId="26" fillId="0" borderId="23" xfId="2" applyNumberFormat="1" applyFont="1" applyFill="1" applyBorder="1" applyAlignment="1" applyProtection="1">
      <alignment vertical="center" wrapText="1"/>
      <protection locked="0"/>
    </xf>
    <xf numFmtId="2" fontId="4" fillId="0" borderId="23" xfId="2" applyNumberFormat="1" applyFont="1" applyFill="1" applyBorder="1" applyAlignment="1">
      <alignment horizontal="right" vertical="center" wrapText="1"/>
    </xf>
    <xf numFmtId="0" fontId="28" fillId="0" borderId="23" xfId="766" applyFont="1" applyFill="1" applyBorder="1" applyAlignment="1">
      <alignment horizontal="justify" vertical="center" wrapText="1"/>
    </xf>
    <xf numFmtId="0" fontId="4"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horizontal="right" vertical="center" wrapText="1"/>
    </xf>
    <xf numFmtId="2" fontId="4" fillId="0" borderId="23" xfId="766" applyNumberFormat="1" applyFont="1" applyFill="1" applyBorder="1" applyAlignment="1">
      <alignment horizontal="right" vertical="center" wrapText="1"/>
    </xf>
    <xf numFmtId="2" fontId="28" fillId="0" borderId="23" xfId="766" applyNumberFormat="1" applyFont="1" applyFill="1" applyBorder="1" applyAlignment="1" applyProtection="1">
      <alignment horizontal="justify" vertical="center" wrapText="1"/>
      <protection locked="0"/>
    </xf>
    <xf numFmtId="2" fontId="34" fillId="0" borderId="23" xfId="2" applyNumberFormat="1" applyFont="1" applyBorder="1" applyAlignment="1">
      <alignment horizontal="right" vertical="center" wrapText="1"/>
    </xf>
    <xf numFmtId="0" fontId="26" fillId="0" borderId="23" xfId="7" applyFont="1" applyBorder="1" applyAlignment="1" applyProtection="1">
      <alignment vertical="center" wrapText="1"/>
      <protection locked="0"/>
    </xf>
    <xf numFmtId="2" fontId="26" fillId="0" borderId="23" xfId="7" applyNumberFormat="1" applyFont="1" applyBorder="1" applyAlignment="1">
      <alignment vertical="center" wrapText="1"/>
    </xf>
    <xf numFmtId="0" fontId="26" fillId="0" borderId="23" xfId="7" applyFont="1" applyBorder="1" applyAlignment="1" applyProtection="1">
      <alignment horizontal="center" vertical="center" wrapText="1"/>
      <protection locked="0"/>
    </xf>
    <xf numFmtId="43" fontId="28" fillId="78" borderId="23" xfId="2" applyNumberFormat="1" applyFont="1" applyFill="1" applyBorder="1" applyAlignment="1" applyProtection="1">
      <alignment vertical="center" wrapText="1"/>
      <protection locked="0"/>
    </xf>
    <xf numFmtId="2" fontId="4" fillId="0" borderId="23" xfId="2" applyNumberFormat="1" applyFont="1" applyBorder="1" applyAlignment="1">
      <alignment horizontal="right" vertical="center" wrapText="1"/>
    </xf>
    <xf numFmtId="0" fontId="28" fillId="0" borderId="23" xfId="767" applyFont="1" applyBorder="1" applyAlignment="1" applyProtection="1">
      <alignment horizontal="center" vertical="center" wrapText="1"/>
      <protection locked="0"/>
    </xf>
    <xf numFmtId="0" fontId="34" fillId="0" borderId="23" xfId="7" applyFont="1" applyBorder="1" applyAlignment="1" applyProtection="1">
      <alignment horizontal="justify" vertical="center" wrapText="1"/>
      <protection locked="0"/>
    </xf>
    <xf numFmtId="43" fontId="28" fillId="0" borderId="23" xfId="2" applyNumberFormat="1" applyFont="1" applyBorder="1" applyAlignment="1" applyProtection="1">
      <alignment horizontal="right" vertical="center" wrapText="1"/>
      <protection locked="0"/>
    </xf>
    <xf numFmtId="0" fontId="43" fillId="0" borderId="23" xfId="2" applyFont="1" applyBorder="1" applyAlignment="1" applyProtection="1">
      <alignment horizontal="justify" vertical="center" wrapText="1"/>
      <protection locked="0"/>
    </xf>
    <xf numFmtId="0" fontId="33" fillId="0" borderId="24" xfId="7" applyFont="1" applyBorder="1" applyAlignment="1" applyProtection="1">
      <alignment horizontal="left" vertical="center" wrapText="1"/>
      <protection locked="0"/>
    </xf>
    <xf numFmtId="0" fontId="26" fillId="58" borderId="23" xfId="2" applyFont="1" applyFill="1" applyBorder="1" applyAlignment="1" applyProtection="1">
      <alignment horizontal="justify" vertical="center" wrapText="1"/>
      <protection locked="0"/>
    </xf>
    <xf numFmtId="0" fontId="43" fillId="0" borderId="23" xfId="767" applyFont="1" applyBorder="1" applyAlignment="1" applyProtection="1">
      <alignment vertical="center" wrapText="1"/>
      <protection locked="0"/>
    </xf>
    <xf numFmtId="0" fontId="26" fillId="0" borderId="24" xfId="7" applyFont="1" applyBorder="1" applyAlignment="1" applyProtection="1">
      <alignment horizontal="left" vertical="center" wrapText="1"/>
      <protection locked="0"/>
    </xf>
    <xf numFmtId="43" fontId="26" fillId="0" borderId="23" xfId="2" applyNumberFormat="1" applyFont="1" applyFill="1" applyBorder="1" applyAlignment="1" applyProtection="1">
      <alignment horizontal="justify" vertical="center" wrapText="1"/>
      <protection locked="0"/>
    </xf>
    <xf numFmtId="43" fontId="28" fillId="0" borderId="23" xfId="2" applyNumberFormat="1" applyFont="1" applyFill="1" applyBorder="1" applyAlignment="1" applyProtection="1">
      <alignment horizontal="right" vertical="center" wrapText="1"/>
      <protection locked="0"/>
    </xf>
    <xf numFmtId="0" fontId="33" fillId="0" borderId="23" xfId="767" applyFont="1" applyBorder="1" applyAlignment="1">
      <alignment horizontal="justify" vertical="center" wrapText="1"/>
    </xf>
    <xf numFmtId="0" fontId="28" fillId="0" borderId="23" xfId="767" applyFont="1" applyBorder="1" applyAlignment="1">
      <alignment horizontal="justify" vertical="center" wrapText="1"/>
    </xf>
    <xf numFmtId="0" fontId="33" fillId="58" borderId="23" xfId="2" applyFont="1" applyFill="1" applyBorder="1" applyAlignment="1" applyProtection="1">
      <alignment horizontal="justify" vertical="center" wrapText="1"/>
      <protection locked="0"/>
    </xf>
    <xf numFmtId="0" fontId="34" fillId="0" borderId="23" xfId="704" applyFont="1" applyBorder="1" applyAlignment="1" applyProtection="1">
      <alignment vertical="center" wrapText="1"/>
      <protection locked="0"/>
    </xf>
    <xf numFmtId="0" fontId="34" fillId="0" borderId="23" xfId="704" applyFont="1" applyBorder="1" applyAlignment="1" applyProtection="1">
      <alignment horizontal="center" vertical="center" wrapText="1"/>
      <protection locked="0"/>
    </xf>
    <xf numFmtId="0" fontId="33" fillId="0" borderId="24" xfId="704" applyFont="1" applyBorder="1" applyAlignment="1" applyProtection="1">
      <alignment horizontal="left" vertical="center" wrapText="1"/>
      <protection locked="0"/>
    </xf>
    <xf numFmtId="0" fontId="4" fillId="0" borderId="23" xfId="1070" applyFont="1" applyBorder="1" applyAlignment="1" applyProtection="1">
      <alignment vertical="center"/>
      <protection locked="0"/>
    </xf>
    <xf numFmtId="0" fontId="4" fillId="0" borderId="23" xfId="1070" applyFont="1" applyBorder="1" applyAlignment="1" applyProtection="1">
      <alignment horizontal="center" vertical="center" wrapText="1"/>
      <protection locked="0"/>
    </xf>
    <xf numFmtId="43" fontId="34" fillId="0" borderId="23" xfId="9" applyFont="1" applyFill="1" applyBorder="1" applyAlignment="1" applyProtection="1">
      <alignment horizontal="center" vertical="center"/>
    </xf>
    <xf numFmtId="0" fontId="27" fillId="0" borderId="23" xfId="1070" applyFont="1" applyBorder="1" applyAlignment="1" applyProtection="1">
      <alignment horizontal="justify" vertical="center" wrapText="1"/>
      <protection locked="0"/>
    </xf>
    <xf numFmtId="43" fontId="4" fillId="0" borderId="23" xfId="9" applyFont="1" applyFill="1" applyBorder="1" applyAlignment="1" applyProtection="1">
      <alignment horizontal="center" vertical="center"/>
    </xf>
    <xf numFmtId="2" fontId="28" fillId="0" borderId="23" xfId="2" applyNumberFormat="1" applyFont="1" applyFill="1" applyBorder="1" applyAlignment="1" applyProtection="1">
      <alignment horizontal="justify" vertical="center" wrapText="1"/>
      <protection locked="0"/>
    </xf>
    <xf numFmtId="2" fontId="28" fillId="0" borderId="23" xfId="2" applyNumberFormat="1" applyFont="1" applyFill="1" applyBorder="1" applyAlignment="1" applyProtection="1">
      <alignment horizontal="right" vertical="center" wrapText="1"/>
      <protection locked="0"/>
    </xf>
    <xf numFmtId="190" fontId="28" fillId="25" borderId="23" xfId="9" applyNumberFormat="1" applyFont="1" applyFill="1" applyBorder="1" applyAlignment="1" applyProtection="1">
      <alignment horizontal="right" vertical="center" wrapText="1"/>
    </xf>
    <xf numFmtId="2" fontId="28" fillId="25" borderId="23" xfId="2" applyNumberFormat="1" applyFont="1" applyFill="1" applyBorder="1" applyAlignment="1" applyProtection="1">
      <alignment horizontal="right" vertical="center" wrapText="1"/>
      <protection locked="0"/>
    </xf>
    <xf numFmtId="43" fontId="28" fillId="25" borderId="23" xfId="2" applyNumberFormat="1" applyFont="1" applyFill="1" applyBorder="1" applyAlignment="1" applyProtection="1">
      <alignment horizontal="justify" vertical="center" wrapText="1"/>
      <protection locked="0"/>
    </xf>
    <xf numFmtId="43" fontId="28" fillId="25" borderId="23" xfId="2" applyNumberFormat="1" applyFont="1" applyFill="1" applyBorder="1" applyAlignment="1" applyProtection="1">
      <alignment vertical="center" wrapText="1"/>
      <protection locked="0"/>
    </xf>
    <xf numFmtId="0" fontId="26" fillId="25" borderId="23" xfId="2" applyFont="1" applyFill="1" applyBorder="1" applyAlignment="1" applyProtection="1">
      <alignment horizontal="justify" vertical="center" wrapText="1"/>
      <protection locked="0"/>
    </xf>
    <xf numFmtId="2" fontId="2" fillId="58" borderId="23" xfId="2" applyNumberFormat="1" applyFont="1" applyFill="1" applyBorder="1" applyAlignment="1">
      <alignment horizontal="right" vertical="center" wrapText="1"/>
    </xf>
    <xf numFmtId="0" fontId="2" fillId="58" borderId="23" xfId="2" applyFont="1" applyFill="1" applyBorder="1" applyAlignment="1">
      <alignment horizontal="justify" vertical="center" wrapText="1"/>
    </xf>
    <xf numFmtId="164" fontId="32" fillId="0" borderId="23" xfId="10" applyNumberFormat="1" applyFont="1" applyBorder="1" applyAlignment="1" applyProtection="1">
      <alignment horizontal="justify" vertical="center" wrapText="1"/>
      <protection locked="0"/>
    </xf>
    <xf numFmtId="0" fontId="28" fillId="0" borderId="23" xfId="10" applyFont="1" applyBorder="1" applyAlignment="1" applyProtection="1">
      <alignment horizontal="left" vertical="center"/>
      <protection locked="0"/>
    </xf>
    <xf numFmtId="166" fontId="28" fillId="0" borderId="23" xfId="9" applyNumberFormat="1" applyFont="1" applyFill="1" applyBorder="1" applyAlignment="1" applyProtection="1">
      <alignment horizontal="center" vertical="center" wrapText="1"/>
      <protection locked="0"/>
    </xf>
    <xf numFmtId="0" fontId="28" fillId="0" borderId="23" xfId="824" applyFont="1" applyBorder="1" applyAlignment="1" applyProtection="1">
      <alignment horizontal="left" vertical="center" wrapText="1"/>
      <protection locked="0"/>
    </xf>
    <xf numFmtId="166" fontId="28" fillId="0" borderId="23" xfId="9" applyNumberFormat="1" applyFont="1" applyFill="1" applyBorder="1" applyAlignment="1" applyProtection="1">
      <alignment horizontal="right" vertical="center" wrapText="1"/>
    </xf>
    <xf numFmtId="167" fontId="28" fillId="0" borderId="23" xfId="9" applyNumberFormat="1" applyFont="1" applyFill="1" applyBorder="1" applyAlignment="1" applyProtection="1">
      <alignment horizontal="right" vertical="center" wrapText="1"/>
    </xf>
    <xf numFmtId="2" fontId="28" fillId="0" borderId="23" xfId="767" applyNumberFormat="1" applyFont="1" applyBorder="1" applyAlignment="1">
      <alignment vertical="center" wrapText="1"/>
    </xf>
    <xf numFmtId="0" fontId="28" fillId="0" borderId="23" xfId="6" applyFont="1" applyFill="1" applyBorder="1" applyAlignment="1" applyProtection="1">
      <alignment horizontal="left" vertical="center" wrapText="1"/>
      <protection locked="0"/>
    </xf>
    <xf numFmtId="164" fontId="32" fillId="0" borderId="23" xfId="10" applyNumberFormat="1" applyFont="1" applyFill="1" applyBorder="1" applyAlignment="1" applyProtection="1">
      <alignment horizontal="justify" vertical="center" wrapText="1"/>
      <protection locked="0"/>
    </xf>
    <xf numFmtId="164" fontId="28" fillId="0" borderId="23" xfId="4" applyFont="1" applyFill="1" applyBorder="1" applyAlignment="1">
      <alignment horizontal="right" vertical="center" wrapText="1"/>
    </xf>
    <xf numFmtId="43" fontId="28" fillId="78" borderId="23" xfId="6" applyNumberFormat="1" applyFont="1" applyFill="1" applyBorder="1" applyAlignment="1" applyProtection="1">
      <alignment horizontal="justify" vertical="center" wrapText="1"/>
      <protection locked="0"/>
    </xf>
    <xf numFmtId="1" fontId="28" fillId="0" borderId="23" xfId="767" applyNumberFormat="1" applyFont="1" applyBorder="1" applyAlignment="1" applyProtection="1">
      <alignment horizontal="center" vertical="center" wrapText="1"/>
      <protection locked="0"/>
    </xf>
    <xf numFmtId="2" fontId="28" fillId="0" borderId="23" xfId="704" applyNumberFormat="1" applyFont="1" applyBorder="1" applyAlignment="1" applyProtection="1">
      <alignment horizontal="left" vertical="center"/>
      <protection locked="0"/>
    </xf>
    <xf numFmtId="0" fontId="28" fillId="0" borderId="23" xfId="704" applyFont="1" applyBorder="1" applyAlignment="1" applyProtection="1">
      <alignment horizontal="right" vertical="center" wrapText="1"/>
      <protection locked="0"/>
    </xf>
    <xf numFmtId="0" fontId="4" fillId="0" borderId="23" xfId="908" applyFont="1" applyBorder="1" applyAlignment="1">
      <alignment horizontal="justify" vertical="center" wrapText="1"/>
    </xf>
    <xf numFmtId="0" fontId="26" fillId="25" borderId="23" xfId="704" applyFont="1" applyFill="1" applyBorder="1" applyAlignment="1">
      <alignment horizontal="justify" vertical="center" wrapText="1"/>
    </xf>
    <xf numFmtId="0" fontId="26" fillId="25" borderId="23" xfId="2" applyFont="1" applyFill="1" applyBorder="1" applyAlignment="1" applyProtection="1">
      <alignment horizontal="left" vertical="center" wrapText="1"/>
      <protection locked="0"/>
    </xf>
    <xf numFmtId="0" fontId="26" fillId="25" borderId="23" xfId="767" applyFont="1" applyFill="1" applyBorder="1" applyAlignment="1" applyProtection="1">
      <alignment horizontal="left" vertical="center" wrapText="1"/>
      <protection locked="0"/>
    </xf>
    <xf numFmtId="43" fontId="26" fillId="25" borderId="23" xfId="9" applyFont="1" applyFill="1" applyBorder="1" applyAlignment="1" applyProtection="1">
      <alignment horizontal="center" vertical="center" wrapText="1"/>
    </xf>
    <xf numFmtId="0" fontId="26" fillId="25" borderId="23" xfId="767" applyFont="1" applyFill="1" applyBorder="1" applyAlignment="1" applyProtection="1">
      <alignment horizontal="center" vertical="center" wrapText="1"/>
      <protection locked="0"/>
    </xf>
    <xf numFmtId="0" fontId="26" fillId="25" borderId="23" xfId="2" applyFont="1" applyFill="1" applyBorder="1" applyAlignment="1" applyProtection="1">
      <alignment vertical="center" wrapText="1"/>
      <protection locked="0"/>
    </xf>
    <xf numFmtId="0" fontId="28" fillId="25" borderId="23" xfId="767" applyFont="1" applyFill="1" applyBorder="1" applyAlignment="1" applyProtection="1">
      <alignment horizontal="left" vertical="center" wrapText="1"/>
      <protection locked="0"/>
    </xf>
    <xf numFmtId="43" fontId="28" fillId="25" borderId="23" xfId="9" applyFont="1" applyFill="1" applyBorder="1" applyAlignment="1" applyProtection="1">
      <alignment horizontal="center" vertical="center" wrapText="1"/>
    </xf>
    <xf numFmtId="0" fontId="28" fillId="25" borderId="23" xfId="767" applyFont="1" applyFill="1" applyBorder="1" applyAlignment="1" applyProtection="1">
      <alignment horizontal="center" vertical="center" wrapText="1"/>
      <protection locked="0"/>
    </xf>
    <xf numFmtId="43" fontId="28" fillId="25" borderId="23" xfId="6" applyNumberFormat="1" applyFont="1" applyFill="1" applyBorder="1" applyAlignment="1" applyProtection="1">
      <alignment horizontal="justify" vertical="center" wrapText="1"/>
      <protection locked="0"/>
    </xf>
    <xf numFmtId="0" fontId="28" fillId="0" borderId="24" xfId="2" applyFont="1" applyBorder="1" applyAlignment="1">
      <alignment horizontal="center" vertical="center" wrapText="1"/>
    </xf>
    <xf numFmtId="0" fontId="26" fillId="0" borderId="23" xfId="1087" applyFont="1" applyBorder="1" applyAlignment="1">
      <alignment horizontal="left" vertical="center" wrapText="1"/>
    </xf>
    <xf numFmtId="43" fontId="26" fillId="0" borderId="23" xfId="9" applyFont="1" applyFill="1" applyBorder="1" applyAlignment="1">
      <alignment horizontal="left" vertical="center" wrapText="1"/>
    </xf>
    <xf numFmtId="0" fontId="26" fillId="0" borderId="23" xfId="1087" applyFont="1" applyBorder="1" applyAlignment="1">
      <alignment horizontal="center" vertical="center" wrapText="1"/>
    </xf>
    <xf numFmtId="43" fontId="26" fillId="0" borderId="23" xfId="9" applyFont="1" applyFill="1" applyBorder="1" applyAlignment="1">
      <alignment horizontal="right" vertical="center" wrapText="1"/>
    </xf>
    <xf numFmtId="0" fontId="4" fillId="0" borderId="23" xfId="1087" applyFont="1" applyBorder="1" applyAlignment="1">
      <alignment vertical="center" wrapText="1"/>
    </xf>
    <xf numFmtId="0" fontId="33" fillId="0" borderId="24" xfId="767" applyFont="1" applyBorder="1" applyAlignment="1" applyProtection="1">
      <alignment horizontal="left" vertical="center" wrapText="1"/>
      <protection locked="0"/>
    </xf>
    <xf numFmtId="43" fontId="28" fillId="0" borderId="23" xfId="9" applyFont="1" applyFill="1" applyBorder="1" applyAlignment="1">
      <alignment horizontal="left" vertical="center" wrapText="1"/>
    </xf>
    <xf numFmtId="0" fontId="28" fillId="0" borderId="23" xfId="1087" applyFont="1" applyBorder="1" applyAlignment="1">
      <alignment horizontal="center" vertical="center" wrapText="1"/>
    </xf>
    <xf numFmtId="43" fontId="28" fillId="0" borderId="23" xfId="9" applyFont="1" applyFill="1" applyBorder="1" applyAlignment="1">
      <alignment horizontal="right" vertical="center" wrapText="1"/>
    </xf>
    <xf numFmtId="0" fontId="34" fillId="0" borderId="23" xfId="767" applyFont="1" applyBorder="1" applyAlignment="1" applyProtection="1">
      <alignment horizontal="justify" vertical="center" wrapText="1"/>
      <protection locked="0"/>
    </xf>
    <xf numFmtId="0" fontId="28" fillId="0" borderId="23" xfId="1087" applyFont="1" applyFill="1" applyBorder="1" applyAlignment="1">
      <alignment horizontal="left" vertical="center" wrapText="1"/>
    </xf>
    <xf numFmtId="43" fontId="4" fillId="0" borderId="23" xfId="1087" applyNumberFormat="1" applyFont="1" applyFill="1" applyBorder="1" applyAlignment="1">
      <alignment horizontal="justify" vertical="center" wrapText="1"/>
    </xf>
    <xf numFmtId="0" fontId="34" fillId="0" borderId="23" xfId="1087" applyFont="1" applyBorder="1" applyAlignment="1">
      <alignment horizontal="justify" vertical="center" wrapText="1"/>
    </xf>
    <xf numFmtId="0" fontId="33" fillId="0" borderId="23" xfId="1087" applyFont="1" applyBorder="1" applyAlignment="1">
      <alignment horizontal="justify" vertical="center" wrapText="1"/>
    </xf>
    <xf numFmtId="43" fontId="26" fillId="0" borderId="23" xfId="9" applyFont="1" applyFill="1" applyBorder="1" applyAlignment="1" applyProtection="1">
      <alignment horizontal="center" vertical="center"/>
    </xf>
    <xf numFmtId="43" fontId="28" fillId="0" borderId="23" xfId="9" applyFont="1" applyFill="1" applyBorder="1" applyAlignment="1" applyProtection="1">
      <alignment horizontal="center" vertical="center"/>
    </xf>
    <xf numFmtId="0" fontId="3" fillId="0" borderId="23" xfId="2" applyFont="1" applyFill="1" applyBorder="1" applyAlignment="1">
      <alignment horizontal="justify" vertical="center" wrapText="1"/>
    </xf>
    <xf numFmtId="43" fontId="3" fillId="0" borderId="23" xfId="2" applyNumberFormat="1" applyFont="1" applyFill="1" applyBorder="1" applyAlignment="1">
      <alignment horizontal="justify" vertical="center" wrapText="1"/>
    </xf>
    <xf numFmtId="43" fontId="28" fillId="0" borderId="23" xfId="2" applyNumberFormat="1" applyFont="1" applyBorder="1" applyAlignment="1">
      <alignment horizontal="justify" vertical="center" wrapText="1"/>
    </xf>
    <xf numFmtId="43" fontId="26" fillId="0" borderId="23" xfId="9" applyFont="1" applyBorder="1" applyAlignment="1" applyProtection="1">
      <alignment horizontal="center" vertical="center"/>
    </xf>
    <xf numFmtId="43" fontId="3" fillId="0" borderId="23" xfId="2" applyNumberFormat="1" applyFont="1" applyBorder="1" applyAlignment="1">
      <alignment horizontal="justify" vertical="center" wrapText="1"/>
    </xf>
    <xf numFmtId="0" fontId="28" fillId="58" borderId="23" xfId="10" applyFont="1" applyFill="1" applyBorder="1" applyAlignment="1" applyProtection="1">
      <alignment vertical="center" wrapText="1"/>
      <protection locked="0"/>
    </xf>
    <xf numFmtId="0" fontId="28" fillId="58" borderId="23" xfId="767" applyFont="1" applyFill="1" applyBorder="1" applyAlignment="1" applyProtection="1">
      <alignment horizontal="left" vertical="center" wrapText="1"/>
      <protection locked="0"/>
    </xf>
    <xf numFmtId="2" fontId="28" fillId="58" borderId="23" xfId="2" applyNumberFormat="1" applyFont="1" applyFill="1" applyBorder="1" applyAlignment="1">
      <alignment horizontal="right" vertical="center" wrapText="1"/>
    </xf>
    <xf numFmtId="0" fontId="28" fillId="58" borderId="23" xfId="767" applyFont="1" applyFill="1" applyBorder="1" applyAlignment="1" applyProtection="1">
      <alignment horizontal="center" vertical="center" wrapText="1"/>
      <protection locked="0"/>
    </xf>
    <xf numFmtId="2" fontId="28" fillId="58" borderId="23" xfId="10" applyNumberFormat="1" applyFont="1" applyFill="1" applyBorder="1" applyAlignment="1">
      <alignment horizontal="right" vertical="center"/>
    </xf>
    <xf numFmtId="0" fontId="4" fillId="58" borderId="23"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3"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5" borderId="4" xfId="2" applyFont="1" applyFill="1" applyBorder="1" applyAlignment="1">
      <alignment horizontal="center" vertical="center" wrapText="1"/>
    </xf>
    <xf numFmtId="43" fontId="26" fillId="86" borderId="23" xfId="2" applyNumberFormat="1" applyFont="1" applyFill="1" applyBorder="1" applyAlignment="1">
      <alignment horizontal="right" vertical="center" wrapText="1"/>
    </xf>
    <xf numFmtId="0" fontId="26" fillId="85" borderId="4" xfId="2" applyFont="1" applyFill="1" applyBorder="1" applyAlignment="1">
      <alignment horizontal="justify" vertical="center" wrapText="1"/>
    </xf>
    <xf numFmtId="1" fontId="26" fillId="85" borderId="23" xfId="2" applyNumberFormat="1" applyFont="1" applyFill="1" applyBorder="1" applyAlignment="1">
      <alignment horizontal="center" vertical="center" wrapText="1"/>
    </xf>
    <xf numFmtId="0" fontId="26" fillId="68" borderId="23" xfId="2" applyFont="1" applyFill="1" applyBorder="1" applyAlignment="1">
      <alignment horizontal="center" vertical="center" wrapText="1"/>
    </xf>
    <xf numFmtId="0" fontId="26" fillId="69" borderId="23" xfId="2" applyFont="1" applyFill="1" applyBorder="1" applyAlignment="1">
      <alignment vertical="center" wrapText="1"/>
    </xf>
    <xf numFmtId="0" fontId="2" fillId="68" borderId="23" xfId="2" applyFont="1" applyFill="1" applyBorder="1" applyAlignment="1">
      <alignment vertical="center" wrapText="1"/>
    </xf>
    <xf numFmtId="43" fontId="42" fillId="68" borderId="23" xfId="2" applyNumberFormat="1" applyFont="1" applyFill="1" applyBorder="1" applyAlignment="1">
      <alignment horizontal="right" vertical="center" wrapText="1"/>
    </xf>
    <xf numFmtId="2" fontId="2" fillId="68" borderId="23" xfId="2" applyNumberFormat="1" applyFont="1" applyFill="1" applyBorder="1" applyAlignment="1">
      <alignment horizontal="right" vertical="center" wrapText="1"/>
    </xf>
    <xf numFmtId="0" fontId="4" fillId="0" borderId="23" xfId="10" applyFont="1" applyBorder="1" applyAlignment="1" applyProtection="1">
      <alignment horizontal="center" vertical="center"/>
      <protection locked="0"/>
    </xf>
    <xf numFmtId="2" fontId="28" fillId="0" borderId="23" xfId="766" applyNumberFormat="1" applyFont="1" applyFill="1" applyBorder="1" applyAlignment="1" applyProtection="1">
      <alignment horizontal="right" vertical="center" wrapText="1"/>
      <protection locked="0"/>
    </xf>
    <xf numFmtId="166" fontId="4" fillId="0" borderId="23" xfId="9" applyNumberFormat="1" applyFont="1" applyFill="1" applyBorder="1" applyAlignment="1" applyProtection="1">
      <alignment vertical="center" wrapText="1"/>
      <protection locked="0"/>
    </xf>
    <xf numFmtId="190" fontId="4" fillId="0" borderId="23" xfId="9" applyNumberFormat="1" applyFont="1" applyFill="1" applyBorder="1" applyAlignment="1" applyProtection="1">
      <alignment horizontal="right" vertical="center" wrapText="1"/>
    </xf>
    <xf numFmtId="190" fontId="34" fillId="0" borderId="23" xfId="9" applyNumberFormat="1" applyFont="1" applyFill="1" applyBorder="1" applyAlignment="1" applyProtection="1">
      <alignment horizontal="right" vertical="center" wrapText="1"/>
    </xf>
    <xf numFmtId="0" fontId="4" fillId="0" borderId="23" xfId="919" applyFont="1" applyBorder="1" applyAlignment="1" applyProtection="1">
      <alignment horizontal="left" vertical="center" wrapText="1"/>
      <protection locked="0"/>
    </xf>
    <xf numFmtId="0" fontId="27" fillId="0" borderId="23" xfId="919" applyFont="1" applyBorder="1" applyAlignment="1" applyProtection="1">
      <alignment horizontal="justify" vertical="top" wrapText="1"/>
      <protection locked="0"/>
    </xf>
    <xf numFmtId="0" fontId="26" fillId="62" borderId="23" xfId="1150" applyFont="1" applyFill="1" applyBorder="1" applyAlignment="1">
      <alignment horizontal="center" vertical="center" wrapText="1"/>
    </xf>
    <xf numFmtId="0" fontId="26" fillId="0" borderId="23" xfId="1150" applyFont="1" applyBorder="1" applyAlignment="1">
      <alignment horizontal="center" vertical="center" wrapText="1"/>
    </xf>
    <xf numFmtId="0" fontId="26" fillId="0" borderId="23" xfId="1150" applyFont="1" applyBorder="1" applyAlignment="1">
      <alignment vertical="center" wrapText="1"/>
    </xf>
    <xf numFmtId="2" fontId="26" fillId="0" borderId="23" xfId="766" applyNumberFormat="1" applyFont="1" applyBorder="1" applyAlignment="1">
      <alignment vertical="center" wrapText="1"/>
    </xf>
    <xf numFmtId="0" fontId="33" fillId="0" borderId="23" xfId="1150" applyFont="1" applyBorder="1" applyAlignment="1">
      <alignment vertical="center" wrapText="1"/>
    </xf>
    <xf numFmtId="0" fontId="26" fillId="0" borderId="23" xfId="766" applyFont="1" applyBorder="1" applyAlignment="1">
      <alignment horizontal="left" vertical="center" wrapText="1"/>
    </xf>
    <xf numFmtId="0" fontId="28" fillId="0" borderId="23" xfId="766"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766" applyFont="1" applyFill="1" applyBorder="1" applyAlignment="1">
      <alignment horizontal="left" vertical="center" wrapText="1"/>
    </xf>
    <xf numFmtId="0" fontId="28" fillId="0" borderId="23" xfId="767" applyFont="1" applyFill="1" applyBorder="1" applyAlignment="1" applyProtection="1">
      <alignment vertical="center" wrapText="1"/>
      <protection locked="0"/>
    </xf>
    <xf numFmtId="2" fontId="28" fillId="0" borderId="23" xfId="766" applyNumberFormat="1" applyFont="1" applyFill="1" applyBorder="1" applyAlignment="1" applyProtection="1">
      <alignment vertical="center" wrapText="1"/>
      <protection locked="0"/>
    </xf>
    <xf numFmtId="0" fontId="26" fillId="0" borderId="23" xfId="766" applyFont="1" applyFill="1" applyBorder="1" applyAlignment="1">
      <alignment horizontal="left" vertical="center" wrapText="1"/>
    </xf>
    <xf numFmtId="2" fontId="28" fillId="0" borderId="23" xfId="766" applyNumberFormat="1" applyFont="1" applyBorder="1" applyAlignment="1" applyProtection="1">
      <alignment horizontal="justify" vertical="center" wrapText="1"/>
      <protection locked="0"/>
    </xf>
    <xf numFmtId="2" fontId="28" fillId="0" borderId="23" xfId="766" applyNumberFormat="1" applyFont="1" applyBorder="1" applyAlignment="1" applyProtection="1">
      <alignment vertical="center" wrapText="1"/>
      <protection locked="0"/>
    </xf>
    <xf numFmtId="0" fontId="28" fillId="0" borderId="23" xfId="1070" applyFont="1" applyBorder="1" applyAlignment="1" applyProtection="1">
      <alignment vertical="center" wrapText="1"/>
      <protection locked="0"/>
    </xf>
    <xf numFmtId="1" fontId="28" fillId="0" borderId="23" xfId="1070" applyNumberFormat="1" applyFont="1" applyBorder="1" applyAlignment="1" applyProtection="1">
      <alignment horizontal="center" vertical="center"/>
      <protection locked="0"/>
    </xf>
    <xf numFmtId="2" fontId="28" fillId="0" borderId="23" xfId="822" applyNumberFormat="1" applyFont="1" applyBorder="1" applyAlignment="1" applyProtection="1">
      <alignment horizontal="justify" vertical="center" wrapText="1"/>
      <protection locked="0"/>
    </xf>
    <xf numFmtId="2" fontId="28" fillId="0" borderId="23" xfId="822" applyNumberFormat="1" applyFont="1" applyBorder="1" applyAlignment="1" applyProtection="1">
      <alignment horizontal="right" vertical="center" wrapText="1"/>
      <protection locked="0"/>
    </xf>
    <xf numFmtId="0" fontId="26" fillId="0" borderId="23" xfId="1070" applyFont="1" applyBorder="1" applyAlignment="1" applyProtection="1">
      <alignment horizontal="left" vertical="center"/>
      <protection locked="0"/>
    </xf>
    <xf numFmtId="2" fontId="26" fillId="0" borderId="23" xfId="1150" applyNumberFormat="1" applyFont="1" applyBorder="1" applyAlignment="1">
      <alignment horizontal="right" vertical="center" wrapText="1"/>
    </xf>
    <xf numFmtId="2" fontId="26" fillId="0" borderId="23" xfId="822" applyNumberFormat="1" applyFont="1" applyBorder="1" applyAlignment="1" applyProtection="1">
      <alignment vertical="center" wrapText="1"/>
      <protection locked="0"/>
    </xf>
    <xf numFmtId="0" fontId="33" fillId="0" borderId="23" xfId="10" applyFont="1" applyBorder="1" applyAlignment="1" applyProtection="1">
      <alignment vertical="center" wrapText="1"/>
      <protection locked="0"/>
    </xf>
    <xf numFmtId="0" fontId="26" fillId="85" borderId="23" xfId="1150" applyFont="1" applyFill="1" applyBorder="1" applyAlignment="1">
      <alignment horizontal="left" vertical="center"/>
    </xf>
    <xf numFmtId="0" fontId="26" fillId="84" borderId="23" xfId="1150" applyFont="1" applyFill="1" applyBorder="1" applyAlignment="1">
      <alignment horizontal="center" vertical="center" wrapText="1"/>
    </xf>
    <xf numFmtId="0" fontId="26"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2" fontId="26" fillId="85" borderId="23" xfId="1150" applyNumberFormat="1" applyFont="1" applyFill="1" applyBorder="1" applyAlignment="1">
      <alignment horizontal="right" vertical="center" wrapText="1"/>
    </xf>
    <xf numFmtId="2" fontId="26" fillId="63" borderId="23" xfId="1150" applyNumberFormat="1" applyFont="1" applyFill="1" applyBorder="1" applyAlignment="1">
      <alignment horizontal="center" vertical="center"/>
    </xf>
    <xf numFmtId="2" fontId="26" fillId="63" borderId="23" xfId="1150" applyNumberFormat="1" applyFont="1" applyFill="1" applyBorder="1" applyAlignment="1">
      <alignment horizontal="center" vertical="center" wrapText="1"/>
    </xf>
    <xf numFmtId="2" fontId="26" fillId="63" borderId="23" xfId="1150" applyNumberFormat="1" applyFont="1" applyFill="1" applyBorder="1" applyAlignment="1">
      <alignment horizontal="right" vertical="center"/>
    </xf>
    <xf numFmtId="0" fontId="26" fillId="21" borderId="23" xfId="1150" applyFont="1" applyFill="1" applyBorder="1" applyAlignment="1">
      <alignment horizontal="center" vertical="center" wrapText="1"/>
    </xf>
    <xf numFmtId="0" fontId="26" fillId="21" borderId="23" xfId="1150" applyFont="1" applyFill="1" applyBorder="1" applyAlignment="1">
      <alignment vertical="center" wrapText="1"/>
    </xf>
    <xf numFmtId="2" fontId="26" fillId="21" borderId="23" xfId="1150" applyNumberFormat="1" applyFont="1" applyFill="1" applyBorder="1" applyAlignment="1">
      <alignment vertical="center" wrapText="1"/>
    </xf>
    <xf numFmtId="2" fontId="26" fillId="21" borderId="23" xfId="1150" applyNumberFormat="1" applyFont="1" applyFill="1" applyBorder="1" applyAlignment="1">
      <alignment horizontal="right" vertical="center" wrapText="1"/>
    </xf>
    <xf numFmtId="2" fontId="26" fillId="0" borderId="23" xfId="1150" applyNumberFormat="1" applyFont="1" applyBorder="1" applyAlignment="1">
      <alignment vertical="center" wrapText="1"/>
    </xf>
    <xf numFmtId="2" fontId="28" fillId="0" borderId="23" xfId="1150" applyNumberFormat="1" applyFont="1" applyFill="1" applyBorder="1" applyAlignment="1">
      <alignment horizontal="justify" vertical="center" wrapText="1"/>
    </xf>
    <xf numFmtId="0" fontId="71" fillId="0" borderId="23" xfId="1150" applyFont="1" applyFill="1" applyBorder="1" applyAlignment="1">
      <alignment horizontal="justify" vertical="center" wrapText="1"/>
    </xf>
    <xf numFmtId="0" fontId="26" fillId="0" borderId="23" xfId="704" applyFont="1" applyFill="1" applyBorder="1" applyAlignment="1">
      <alignment vertical="center" wrapText="1"/>
    </xf>
    <xf numFmtId="2" fontId="26" fillId="0" borderId="23" xfId="704" applyNumberFormat="1" applyFont="1" applyFill="1" applyBorder="1" applyAlignment="1">
      <alignment vertical="center" wrapText="1"/>
    </xf>
    <xf numFmtId="0" fontId="26" fillId="0" borderId="23" xfId="704" applyFont="1" applyFill="1" applyBorder="1" applyAlignment="1">
      <alignment horizontal="center" vertical="center" wrapText="1"/>
    </xf>
    <xf numFmtId="0" fontId="28" fillId="0" borderId="23" xfId="982" applyFont="1" applyFill="1" applyBorder="1" applyAlignment="1" applyProtection="1">
      <alignment vertical="center" wrapText="1"/>
      <protection locked="0"/>
    </xf>
    <xf numFmtId="0" fontId="28" fillId="0" borderId="23" xfId="704" applyFont="1" applyFill="1" applyBorder="1" applyAlignment="1">
      <alignment vertical="center" wrapText="1"/>
    </xf>
    <xf numFmtId="2" fontId="28" fillId="0" borderId="23" xfId="704" applyNumberFormat="1" applyFont="1" applyFill="1" applyBorder="1" applyAlignment="1">
      <alignment vertical="center" wrapText="1"/>
    </xf>
    <xf numFmtId="0" fontId="28" fillId="0" borderId="23" xfId="704" applyFont="1" applyFill="1" applyBorder="1" applyAlignment="1">
      <alignment horizontal="center" vertical="center" wrapText="1"/>
    </xf>
    <xf numFmtId="2" fontId="28" fillId="0" borderId="23" xfId="982" applyNumberFormat="1" applyFont="1" applyFill="1" applyBorder="1" applyAlignment="1" applyProtection="1">
      <alignment vertical="center" wrapText="1"/>
      <protection locked="0"/>
    </xf>
    <xf numFmtId="194" fontId="28" fillId="0" borderId="23" xfId="1150" applyNumberFormat="1" applyFont="1" applyFill="1" applyBorder="1" applyAlignment="1">
      <alignment vertical="center" wrapText="1"/>
    </xf>
    <xf numFmtId="0" fontId="28" fillId="0" borderId="23" xfId="908" applyFont="1" applyFill="1" applyBorder="1" applyAlignment="1" applyProtection="1">
      <alignment horizontal="left" vertical="center" wrapText="1"/>
      <protection locked="0"/>
    </xf>
    <xf numFmtId="165" fontId="28" fillId="0" borderId="23" xfId="1150" applyNumberFormat="1" applyFont="1" applyFill="1" applyBorder="1" applyAlignment="1">
      <alignment horizontal="center" vertical="center" wrapText="1"/>
    </xf>
    <xf numFmtId="0" fontId="26" fillId="0" borderId="23" xfId="1070" applyFont="1" applyFill="1" applyBorder="1" applyAlignment="1">
      <alignment horizontal="justify" vertical="center" wrapText="1"/>
    </xf>
    <xf numFmtId="0" fontId="28" fillId="0" borderId="23" xfId="1070" applyFont="1" applyFill="1" applyBorder="1" applyAlignment="1" applyProtection="1">
      <alignment vertical="center"/>
      <protection locked="0"/>
    </xf>
    <xf numFmtId="0" fontId="28" fillId="0" borderId="23" xfId="1070" applyFont="1" applyFill="1" applyBorder="1" applyAlignment="1" applyProtection="1">
      <alignment horizontal="left" vertical="center" wrapText="1"/>
      <protection locked="0"/>
    </xf>
    <xf numFmtId="0" fontId="33" fillId="0" borderId="23" xfId="1096" applyFont="1" applyFill="1" applyBorder="1" applyAlignment="1" applyProtection="1">
      <alignment horizontal="justify" vertical="center" wrapText="1"/>
      <protection locked="0"/>
    </xf>
    <xf numFmtId="174" fontId="28" fillId="0" borderId="23" xfId="1152" applyNumberFormat="1" applyFont="1" applyFill="1" applyBorder="1" applyAlignment="1" applyProtection="1">
      <alignment horizontal="left" vertical="center" wrapText="1"/>
      <protection locked="0"/>
    </xf>
    <xf numFmtId="0" fontId="26" fillId="25" borderId="23" xfId="15" applyFont="1" applyFill="1" applyBorder="1" applyAlignment="1">
      <alignment horizontal="justify" vertical="center" wrapText="1"/>
    </xf>
    <xf numFmtId="0" fontId="28" fillId="25" borderId="23" xfId="1070" applyFont="1" applyFill="1" applyBorder="1" applyAlignment="1" applyProtection="1">
      <alignment vertical="center"/>
      <protection locked="0"/>
    </xf>
    <xf numFmtId="0" fontId="28" fillId="25" borderId="23" xfId="1070" applyFont="1" applyFill="1" applyBorder="1" applyAlignment="1" applyProtection="1">
      <alignment horizontal="left" vertical="center" wrapText="1"/>
      <protection locked="0"/>
    </xf>
    <xf numFmtId="0" fontId="28" fillId="25" borderId="23" xfId="822" applyFont="1" applyFill="1" applyBorder="1" applyAlignment="1" applyProtection="1">
      <alignment horizontal="center" vertical="center" wrapText="1"/>
      <protection locked="0"/>
    </xf>
    <xf numFmtId="0" fontId="26" fillId="25" borderId="23" xfId="1096" applyFont="1" applyFill="1" applyBorder="1" applyAlignment="1" applyProtection="1">
      <alignment horizontal="justify" vertical="center" wrapText="1"/>
      <protection locked="0"/>
    </xf>
    <xf numFmtId="0" fontId="26" fillId="0" borderId="23" xfId="1096" applyFont="1" applyFill="1" applyBorder="1" applyAlignment="1" applyProtection="1">
      <alignment horizontal="justify" vertical="center" wrapText="1"/>
      <protection locked="0"/>
    </xf>
    <xf numFmtId="43" fontId="28" fillId="25" borderId="23" xfId="822" applyNumberFormat="1" applyFont="1" applyFill="1" applyBorder="1" applyAlignment="1" applyProtection="1">
      <alignment horizontal="center" vertical="center" wrapText="1"/>
      <protection locked="0"/>
    </xf>
    <xf numFmtId="43" fontId="28" fillId="25" borderId="23" xfId="1096" applyNumberFormat="1" applyFont="1" applyFill="1" applyBorder="1" applyAlignment="1" applyProtection="1">
      <alignment horizontal="justify" vertical="center" wrapText="1"/>
      <protection locked="0"/>
    </xf>
    <xf numFmtId="43" fontId="26" fillId="25" borderId="23" xfId="1096" applyNumberFormat="1"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left" vertical="center"/>
      <protection locked="0"/>
    </xf>
    <xf numFmtId="0" fontId="26" fillId="0" borderId="23" xfId="822" applyFont="1" applyFill="1" applyBorder="1" applyAlignment="1" applyProtection="1">
      <alignment horizontal="justify" vertical="center" wrapText="1"/>
      <protection locked="0"/>
    </xf>
    <xf numFmtId="0" fontId="33" fillId="0" borderId="23" xfId="1070"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justify" vertical="center" wrapText="1"/>
      <protection locked="0"/>
    </xf>
    <xf numFmtId="0" fontId="28" fillId="0" borderId="23" xfId="15" applyFont="1" applyFill="1" applyBorder="1" applyAlignment="1" applyProtection="1">
      <alignment horizontal="justify" vertical="center" wrapText="1"/>
      <protection locked="0"/>
    </xf>
    <xf numFmtId="165" fontId="28" fillId="0" borderId="23" xfId="1150" applyNumberFormat="1" applyFont="1" applyBorder="1" applyAlignment="1">
      <alignment horizontal="center" vertical="center" wrapText="1"/>
    </xf>
    <xf numFmtId="0" fontId="28" fillId="0" borderId="23" xfId="1150" applyFont="1" applyBorder="1" applyAlignment="1">
      <alignment horizontal="justify" vertical="center" wrapText="1"/>
    </xf>
    <xf numFmtId="2" fontId="28" fillId="0" borderId="23" xfId="1150" applyNumberFormat="1" applyFont="1" applyBorder="1" applyAlignment="1">
      <alignment horizontal="center" vertical="center" wrapText="1"/>
    </xf>
    <xf numFmtId="0" fontId="28" fillId="0" borderId="23" xfId="1070" applyFont="1" applyBorder="1" applyAlignment="1">
      <alignment horizontal="justify" vertical="center" wrapText="1"/>
    </xf>
    <xf numFmtId="0" fontId="28" fillId="0" borderId="23" xfId="1070" applyFont="1" applyBorder="1" applyAlignment="1" applyProtection="1">
      <alignment horizontal="center" vertical="center"/>
      <protection locked="0"/>
    </xf>
    <xf numFmtId="0" fontId="28" fillId="0" borderId="23" xfId="822" applyFont="1" applyBorder="1" applyAlignment="1" applyProtection="1">
      <alignment horizontal="left" vertical="center" wrapText="1"/>
      <protection locked="0"/>
    </xf>
    <xf numFmtId="0" fontId="28" fillId="0" borderId="23" xfId="822" applyFont="1" applyBorder="1" applyAlignment="1" applyProtection="1">
      <alignment horizontal="center" vertical="center" wrapText="1"/>
      <protection locked="0"/>
    </xf>
    <xf numFmtId="0" fontId="26" fillId="0" borderId="23" xfId="822" applyFont="1" applyBorder="1" applyAlignment="1" applyProtection="1">
      <alignment horizontal="justify" vertical="center"/>
      <protection locked="0"/>
    </xf>
    <xf numFmtId="0" fontId="26" fillId="0" borderId="23" xfId="982" applyFont="1" applyFill="1" applyBorder="1" applyAlignment="1" applyProtection="1">
      <alignment horizontal="justify" vertical="center" wrapText="1"/>
      <protection locked="0"/>
    </xf>
    <xf numFmtId="0" fontId="26" fillId="0" borderId="23" xfId="1150" applyFont="1" applyBorder="1" applyAlignment="1">
      <alignment horizontal="left" vertical="center" wrapText="1"/>
    </xf>
    <xf numFmtId="0" fontId="33" fillId="0" borderId="23" xfId="1150" applyFont="1" applyBorder="1" applyAlignment="1">
      <alignment horizontal="left" vertical="center" wrapText="1"/>
    </xf>
    <xf numFmtId="2" fontId="26" fillId="0" borderId="23" xfId="1150" applyNumberFormat="1" applyFont="1" applyBorder="1" applyAlignment="1">
      <alignment horizontal="justify" vertical="center" wrapText="1"/>
    </xf>
    <xf numFmtId="0" fontId="26" fillId="0" borderId="23" xfId="912" applyFont="1" applyBorder="1" applyAlignment="1" applyProtection="1">
      <alignment horizontal="justify" vertical="center" wrapText="1"/>
      <protection locked="0"/>
    </xf>
    <xf numFmtId="0" fontId="28" fillId="0" borderId="23" xfId="1150" applyFont="1" applyBorder="1" applyAlignment="1">
      <alignment vertical="center"/>
    </xf>
    <xf numFmtId="0" fontId="28" fillId="0" borderId="23" xfId="1150" applyFont="1" applyBorder="1" applyAlignment="1">
      <alignment horizontal="center" vertical="center"/>
    </xf>
    <xf numFmtId="164" fontId="28" fillId="0" borderId="23" xfId="299" applyNumberFormat="1" applyFont="1" applyFill="1" applyBorder="1" applyAlignment="1">
      <alignment horizontal="right" vertical="center"/>
    </xf>
    <xf numFmtId="0" fontId="28" fillId="0" borderId="23" xfId="822" applyFont="1" applyBorder="1" applyAlignment="1" applyProtection="1">
      <alignment horizontal="right" vertical="center" wrapText="1"/>
      <protection locked="0"/>
    </xf>
    <xf numFmtId="2" fontId="26" fillId="0" borderId="23" xfId="1150" applyNumberFormat="1" applyFont="1" applyFill="1" applyBorder="1" applyAlignment="1">
      <alignment horizontal="center" vertical="center" wrapText="1"/>
    </xf>
    <xf numFmtId="165" fontId="26" fillId="25" borderId="23" xfId="1150" applyNumberFormat="1" applyFont="1" applyFill="1" applyBorder="1" applyAlignment="1">
      <alignment horizontal="center" vertical="center" wrapText="1"/>
    </xf>
    <xf numFmtId="2" fontId="43" fillId="25" borderId="23" xfId="1150" applyNumberFormat="1" applyFont="1" applyFill="1" applyBorder="1" applyAlignment="1">
      <alignment horizontal="justify" vertical="center" wrapText="1"/>
    </xf>
    <xf numFmtId="2" fontId="28" fillId="25" borderId="23" xfId="1150" applyNumberFormat="1" applyFont="1" applyFill="1" applyBorder="1" applyAlignment="1">
      <alignment horizontal="justify" vertical="center" wrapText="1"/>
    </xf>
    <xf numFmtId="165" fontId="26" fillId="0" borderId="23" xfId="1150" applyNumberFormat="1" applyFont="1" applyBorder="1" applyAlignment="1">
      <alignment horizontal="center" vertical="center" wrapText="1"/>
    </xf>
    <xf numFmtId="2" fontId="26" fillId="0" borderId="23" xfId="1150" applyNumberFormat="1" applyFont="1" applyBorder="1" applyAlignment="1">
      <alignment horizontal="center" vertical="center" wrapText="1"/>
    </xf>
    <xf numFmtId="165" fontId="26" fillId="0" borderId="23" xfId="1150" applyNumberFormat="1" applyFont="1" applyFill="1" applyBorder="1" applyAlignment="1">
      <alignment horizontal="center" vertical="center" wrapText="1"/>
    </xf>
    <xf numFmtId="0" fontId="33" fillId="0" borderId="23" xfId="1150" applyFont="1" applyBorder="1" applyAlignment="1">
      <alignment horizontal="justify" vertical="center" wrapText="1"/>
    </xf>
    <xf numFmtId="167" fontId="28" fillId="0" borderId="23" xfId="9" applyNumberFormat="1" applyFont="1" applyFill="1" applyBorder="1" applyAlignment="1" applyProtection="1">
      <alignment horizontal="right" vertical="center"/>
    </xf>
    <xf numFmtId="0" fontId="28" fillId="0" borderId="23" xfId="1150" applyFont="1" applyFill="1" applyBorder="1" applyAlignment="1">
      <alignment horizontal="right" vertical="center" wrapText="1"/>
    </xf>
    <xf numFmtId="3" fontId="28" fillId="0" borderId="23" xfId="1150" applyNumberFormat="1" applyFont="1" applyBorder="1" applyAlignment="1">
      <alignment horizontal="center" vertical="center" wrapText="1"/>
    </xf>
    <xf numFmtId="0" fontId="28" fillId="0" borderId="23" xfId="1070" applyFont="1" applyBorder="1" applyAlignment="1" applyProtection="1">
      <alignment vertical="center"/>
      <protection locked="0"/>
    </xf>
    <xf numFmtId="0" fontId="28" fillId="0" borderId="23" xfId="1070" applyFont="1" applyBorder="1" applyAlignment="1" applyProtection="1">
      <alignment horizontal="left" vertical="center" wrapText="1"/>
      <protection locked="0"/>
    </xf>
    <xf numFmtId="0" fontId="28"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justify" vertical="center" wrapText="1"/>
      <protection locked="0"/>
    </xf>
    <xf numFmtId="0" fontId="28" fillId="0" borderId="23" xfId="1070" applyFont="1" applyFill="1" applyBorder="1" applyAlignment="1" applyProtection="1">
      <alignment horizontal="right" vertical="center" wrapText="1"/>
      <protection locked="0"/>
    </xf>
    <xf numFmtId="0" fontId="2" fillId="0" borderId="23" xfId="1150" applyFont="1" applyBorder="1" applyAlignment="1">
      <alignment horizontal="center" vertical="center" wrapText="1"/>
    </xf>
    <xf numFmtId="0" fontId="26" fillId="0" borderId="23" xfId="1070" applyFont="1" applyBorder="1" applyAlignment="1" applyProtection="1">
      <alignment vertical="center"/>
      <protection locked="0"/>
    </xf>
    <xf numFmtId="0" fontId="26"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center" vertical="center" wrapText="1"/>
      <protection locked="0"/>
    </xf>
    <xf numFmtId="0" fontId="26" fillId="0" borderId="23" xfId="1070" applyFont="1" applyBorder="1" applyAlignment="1">
      <alignment horizontal="justify" vertical="center" wrapText="1"/>
    </xf>
    <xf numFmtId="2" fontId="26" fillId="70" borderId="23" xfId="1150" applyNumberFormat="1" applyFont="1" applyFill="1" applyBorder="1" applyAlignment="1">
      <alignment vertical="center" wrapText="1"/>
    </xf>
    <xf numFmtId="1" fontId="26" fillId="9" borderId="23" xfId="2" applyNumberFormat="1" applyFont="1" applyFill="1" applyBorder="1" applyAlignment="1">
      <alignment horizontal="center" vertical="center" wrapText="1"/>
    </xf>
    <xf numFmtId="0" fontId="26" fillId="63" borderId="23" xfId="1150" applyFont="1" applyFill="1" applyBorder="1" applyAlignment="1">
      <alignment horizontal="left" vertical="center" wrapText="1"/>
    </xf>
    <xf numFmtId="0" fontId="26" fillId="64" borderId="23" xfId="1150" applyFont="1" applyFill="1" applyBorder="1" applyAlignment="1">
      <alignment vertical="center" wrapText="1"/>
    </xf>
    <xf numFmtId="2" fontId="28" fillId="78" borderId="23" xfId="1150" applyNumberFormat="1" applyFont="1" applyFill="1" applyBorder="1" applyAlignment="1">
      <alignment vertical="center" wrapText="1"/>
    </xf>
    <xf numFmtId="0" fontId="43" fillId="0" borderId="0" xfId="1150" applyFont="1" applyAlignment="1">
      <alignment vertical="center" wrapText="1"/>
    </xf>
    <xf numFmtId="0" fontId="28" fillId="78" borderId="23" xfId="1150" applyFont="1" applyFill="1" applyBorder="1" applyAlignment="1">
      <alignment vertical="center" wrapText="1"/>
    </xf>
    <xf numFmtId="0" fontId="28" fillId="0" borderId="23" xfId="766" applyFont="1" applyBorder="1" applyAlignment="1" applyProtection="1">
      <alignment horizontal="right" vertical="center" wrapText="1"/>
      <protection locked="0"/>
    </xf>
    <xf numFmtId="0" fontId="26" fillId="2" borderId="23" xfId="1150" applyFont="1" applyFill="1" applyBorder="1" applyAlignment="1">
      <alignment horizontal="center" vertical="center" wrapText="1"/>
    </xf>
    <xf numFmtId="0" fontId="28" fillId="2" borderId="23" xfId="1150" applyFont="1" applyFill="1" applyBorder="1" applyAlignment="1">
      <alignment vertical="center" wrapText="1"/>
    </xf>
    <xf numFmtId="2" fontId="28" fillId="2" borderId="23" xfId="1150" applyNumberFormat="1" applyFont="1" applyFill="1" applyBorder="1" applyAlignment="1">
      <alignment vertical="center" wrapText="1"/>
    </xf>
    <xf numFmtId="0" fontId="2" fillId="0" borderId="23" xfId="1150" applyFont="1" applyBorder="1" applyAlignment="1">
      <alignment horizontal="left" vertical="center" wrapText="1"/>
    </xf>
    <xf numFmtId="0" fontId="69" fillId="0" borderId="23" xfId="767" applyFont="1" applyBorder="1" applyAlignment="1">
      <alignment horizontal="justify" vertical="center" wrapText="1"/>
    </xf>
    <xf numFmtId="164" fontId="2" fillId="8" borderId="23" xfId="3" applyNumberFormat="1" applyFont="1" applyFill="1" applyBorder="1" applyAlignment="1">
      <alignment horizontal="center" vertical="center" wrapText="1"/>
    </xf>
    <xf numFmtId="1" fontId="26" fillId="9" borderId="23" xfId="1150" applyNumberFormat="1" applyFont="1" applyFill="1" applyBorder="1" applyAlignment="1">
      <alignment horizontal="center" vertical="center" wrapText="1"/>
    </xf>
    <xf numFmtId="164" fontId="26" fillId="10" borderId="23" xfId="3" applyNumberFormat="1" applyFont="1" applyFill="1" applyBorder="1" applyAlignment="1">
      <alignment horizontal="center" vertical="center" wrapText="1"/>
    </xf>
    <xf numFmtId="2" fontId="26" fillId="63" borderId="23" xfId="1150" applyNumberFormat="1" applyFont="1" applyFill="1" applyBorder="1" applyAlignment="1">
      <alignment vertical="center" wrapText="1"/>
    </xf>
    <xf numFmtId="0" fontId="26" fillId="71" borderId="23" xfId="1150" applyFont="1" applyFill="1" applyBorder="1" applyAlignment="1">
      <alignment vertical="center" wrapText="1"/>
    </xf>
    <xf numFmtId="0" fontId="26" fillId="71" borderId="23" xfId="1150" applyFont="1" applyFill="1" applyBorder="1" applyAlignment="1">
      <alignment horizontal="left" vertical="center" wrapText="1"/>
    </xf>
    <xf numFmtId="0" fontId="26" fillId="71" borderId="23" xfId="1150" applyFont="1" applyFill="1" applyBorder="1" applyAlignment="1">
      <alignment horizontal="center" vertical="center" wrapText="1"/>
    </xf>
    <xf numFmtId="2" fontId="26" fillId="71" borderId="23" xfId="1150" applyNumberFormat="1" applyFont="1" applyFill="1" applyBorder="1" applyAlignment="1">
      <alignment vertical="center" wrapText="1"/>
    </xf>
    <xf numFmtId="2" fontId="26" fillId="71" borderId="23" xfId="1150" applyNumberFormat="1" applyFont="1" applyFill="1" applyBorder="1" applyAlignment="1">
      <alignment horizontal="right" vertical="center" wrapText="1"/>
    </xf>
    <xf numFmtId="2" fontId="26" fillId="71" borderId="23"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3" xfId="1150" applyNumberFormat="1" applyFont="1" applyFill="1" applyBorder="1" applyAlignment="1" applyProtection="1">
      <alignment horizontal="right" vertical="center" wrapText="1"/>
      <protection locked="0"/>
    </xf>
    <xf numFmtId="2" fontId="28" fillId="0" borderId="23" xfId="1150" applyNumberFormat="1" applyFont="1" applyFill="1" applyBorder="1" applyAlignment="1" applyProtection="1">
      <alignment horizontal="left" vertical="center" wrapText="1"/>
      <protection locked="0"/>
    </xf>
    <xf numFmtId="2" fontId="28" fillId="0" borderId="23" xfId="1150" applyNumberFormat="1" applyFont="1" applyFill="1" applyBorder="1" applyAlignment="1" applyProtection="1">
      <alignment horizontal="justify" vertical="center" wrapText="1"/>
      <protection locked="0"/>
    </xf>
    <xf numFmtId="2" fontId="26" fillId="0" borderId="23" xfId="15" applyNumberFormat="1" applyFont="1" applyFill="1" applyBorder="1" applyAlignment="1" applyProtection="1">
      <alignment horizontal="justify" vertical="center" wrapText="1"/>
      <protection locked="0"/>
    </xf>
    <xf numFmtId="2" fontId="28" fillId="0" borderId="23" xfId="15" applyNumberFormat="1" applyFont="1" applyFill="1" applyBorder="1" applyAlignment="1" applyProtection="1">
      <alignment horizontal="right" vertical="center" wrapText="1"/>
      <protection locked="0"/>
    </xf>
    <xf numFmtId="0" fontId="28" fillId="0" borderId="24" xfId="1150" applyFont="1" applyFill="1" applyBorder="1" applyAlignment="1">
      <alignment horizontal="center" vertical="center" wrapText="1"/>
    </xf>
    <xf numFmtId="2" fontId="28" fillId="0" borderId="23" xfId="767" applyNumberFormat="1" applyFont="1" applyFill="1" applyBorder="1" applyAlignment="1" applyProtection="1">
      <alignment horizontal="justify" vertical="center" wrapText="1"/>
      <protection locked="0"/>
    </xf>
    <xf numFmtId="0" fontId="3" fillId="0" borderId="23" xfId="1150" applyFont="1" applyFill="1" applyBorder="1" applyAlignment="1">
      <alignment horizontal="right" vertical="center" wrapText="1"/>
    </xf>
    <xf numFmtId="0" fontId="3" fillId="0" borderId="23" xfId="1150" applyFont="1" applyFill="1" applyBorder="1" applyAlignment="1">
      <alignment horizontal="justify" vertical="center" wrapText="1"/>
    </xf>
    <xf numFmtId="2" fontId="26" fillId="0" borderId="23" xfId="115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center" vertical="center" wrapText="1"/>
      <protection locked="0"/>
    </xf>
    <xf numFmtId="2" fontId="28" fillId="0" borderId="24" xfId="1150" applyNumberFormat="1" applyFont="1" applyFill="1" applyBorder="1" applyAlignment="1">
      <alignment horizontal="justify" vertical="center" wrapText="1"/>
    </xf>
    <xf numFmtId="2" fontId="28" fillId="0" borderId="23" xfId="1150" applyNumberFormat="1" applyFont="1" applyFill="1" applyBorder="1" applyAlignment="1" applyProtection="1">
      <alignment vertical="center" wrapText="1"/>
      <protection locked="0"/>
    </xf>
    <xf numFmtId="0" fontId="28" fillId="0" borderId="23" xfId="1150" applyFont="1" applyFill="1" applyBorder="1" applyAlignment="1">
      <alignment horizontal="left" vertical="center"/>
    </xf>
    <xf numFmtId="2" fontId="3" fillId="0" borderId="23" xfId="1150" applyNumberFormat="1" applyFont="1" applyFill="1" applyBorder="1" applyAlignment="1">
      <alignment horizontal="justify" vertical="center" wrapText="1"/>
    </xf>
    <xf numFmtId="0" fontId="3" fillId="25" borderId="23" xfId="1150" applyFont="1" applyFill="1" applyBorder="1" applyAlignment="1">
      <alignment horizontal="justify" vertical="center" wrapText="1"/>
    </xf>
    <xf numFmtId="1" fontId="28" fillId="0" borderId="23" xfId="1150" applyNumberFormat="1" applyFont="1" applyFill="1" applyBorder="1" applyAlignment="1">
      <alignment horizontal="center" vertical="center" wrapText="1"/>
    </xf>
    <xf numFmtId="2" fontId="26" fillId="0" borderId="24" xfId="1150" applyNumberFormat="1" applyFont="1" applyFill="1" applyBorder="1" applyAlignment="1" applyProtection="1">
      <alignment horizontal="right" vertical="center" wrapText="1"/>
      <protection locked="0"/>
    </xf>
    <xf numFmtId="2" fontId="26" fillId="0" borderId="24" xfId="1150" applyNumberFormat="1" applyFont="1" applyFill="1" applyBorder="1" applyAlignment="1" applyProtection="1">
      <alignment vertical="center" wrapText="1"/>
      <protection locked="0"/>
    </xf>
    <xf numFmtId="2" fontId="26" fillId="0" borderId="2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right" vertical="center" wrapText="1"/>
      <protection locked="0"/>
    </xf>
    <xf numFmtId="165" fontId="28" fillId="0" borderId="23" xfId="1150" applyNumberFormat="1" applyFont="1" applyFill="1" applyBorder="1" applyAlignment="1">
      <alignment horizontal="right" vertical="center" wrapText="1"/>
    </xf>
    <xf numFmtId="2" fontId="28" fillId="0" borderId="23" xfId="1150" applyNumberFormat="1" applyFont="1" applyFill="1" applyBorder="1" applyAlignment="1">
      <alignment horizontal="left" vertical="center" wrapText="1"/>
    </xf>
    <xf numFmtId="49" fontId="28" fillId="0" borderId="23" xfId="1150" applyNumberFormat="1" applyFont="1" applyFill="1" applyBorder="1" applyAlignment="1">
      <alignment horizontal="center" vertical="center" wrapText="1"/>
    </xf>
    <xf numFmtId="0" fontId="28" fillId="0" borderId="23" xfId="766" applyFont="1" applyFill="1" applyBorder="1" applyAlignment="1" applyProtection="1">
      <alignment horizontal="right" vertical="center" wrapText="1"/>
      <protection locked="0"/>
    </xf>
    <xf numFmtId="2" fontId="33" fillId="0" borderId="23" xfId="781" applyNumberFormat="1" applyFont="1" applyFill="1" applyBorder="1" applyAlignment="1" applyProtection="1">
      <alignment horizontal="justify" vertical="center" wrapText="1"/>
      <protection locked="0"/>
    </xf>
    <xf numFmtId="2" fontId="33" fillId="0" borderId="23" xfId="1150" applyNumberFormat="1" applyFont="1" applyFill="1" applyBorder="1" applyAlignment="1">
      <alignment horizontal="justify" vertical="center" wrapText="1"/>
    </xf>
    <xf numFmtId="0" fontId="28" fillId="0" borderId="23" xfId="625" applyFont="1" applyFill="1" applyBorder="1" applyAlignment="1">
      <alignment horizontal="left" vertical="center" wrapText="1"/>
    </xf>
    <xf numFmtId="0" fontId="28" fillId="0" borderId="23" xfId="767"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justify" vertical="center" wrapText="1"/>
      <protection locked="0"/>
    </xf>
    <xf numFmtId="0" fontId="28" fillId="0" borderId="23" xfId="768" applyFont="1" applyFill="1" applyBorder="1" applyAlignment="1" applyProtection="1">
      <alignment horizontal="right" vertical="center" wrapText="1"/>
      <protection locked="0"/>
    </xf>
    <xf numFmtId="0" fontId="28" fillId="0" borderId="23" xfId="768" applyFont="1" applyFill="1" applyBorder="1" applyAlignment="1" applyProtection="1">
      <alignment horizontal="justify" vertical="center" wrapText="1"/>
      <protection locked="0"/>
    </xf>
    <xf numFmtId="0" fontId="2" fillId="0" borderId="23" xfId="1150" applyFont="1" applyFill="1" applyBorder="1" applyAlignment="1">
      <alignment horizontal="center" vertical="center" wrapText="1"/>
    </xf>
    <xf numFmtId="2" fontId="26" fillId="0" borderId="23" xfId="767" applyNumberFormat="1" applyFont="1" applyFill="1" applyBorder="1" applyAlignment="1" applyProtection="1">
      <alignment horizontal="right" vertical="center" wrapText="1"/>
      <protection locked="0"/>
    </xf>
    <xf numFmtId="2" fontId="33" fillId="0" borderId="23" xfId="767" applyNumberFormat="1" applyFont="1" applyFill="1" applyBorder="1" applyAlignment="1" applyProtection="1">
      <alignment horizontal="justify" vertical="center" wrapText="1"/>
      <protection locked="0"/>
    </xf>
    <xf numFmtId="0" fontId="26" fillId="0" borderId="23" xfId="704" applyFont="1" applyFill="1" applyBorder="1" applyAlignment="1">
      <alignment horizontal="left" vertical="center" wrapText="1"/>
    </xf>
    <xf numFmtId="0" fontId="26" fillId="0" borderId="23" xfId="6" applyFont="1" applyFill="1" applyBorder="1" applyAlignment="1" applyProtection="1">
      <alignment horizontal="left" vertical="center" wrapText="1"/>
      <protection locked="0"/>
    </xf>
    <xf numFmtId="0" fontId="26" fillId="0" borderId="23" xfId="914" applyFont="1" applyFill="1" applyBorder="1" applyAlignment="1" applyProtection="1">
      <alignment horizontal="center" vertical="center"/>
      <protection locked="0"/>
    </xf>
    <xf numFmtId="0" fontId="26" fillId="0" borderId="23" xfId="824" applyFont="1" applyFill="1" applyBorder="1" applyAlignment="1" applyProtection="1">
      <alignment horizontal="center" vertical="center" wrapText="1"/>
      <protection locked="0"/>
    </xf>
    <xf numFmtId="2" fontId="26" fillId="0" borderId="23" xfId="824" applyNumberFormat="1" applyFont="1" applyFill="1" applyBorder="1" applyAlignment="1" applyProtection="1">
      <alignment horizontal="right" vertical="center" wrapText="1"/>
      <protection locked="0"/>
    </xf>
    <xf numFmtId="2" fontId="26" fillId="0" borderId="23" xfId="824" applyNumberFormat="1" applyFont="1" applyFill="1" applyBorder="1" applyAlignment="1" applyProtection="1">
      <alignment horizontal="justify" vertical="center" wrapText="1"/>
      <protection locked="0"/>
    </xf>
    <xf numFmtId="2" fontId="33" fillId="0" borderId="23" xfId="824" applyNumberFormat="1" applyFont="1" applyFill="1" applyBorder="1" applyAlignment="1" applyProtection="1">
      <alignment horizontal="justify" vertical="center" wrapText="1"/>
      <protection locked="0"/>
    </xf>
    <xf numFmtId="0" fontId="26" fillId="21" borderId="23" xfId="1150" applyFont="1" applyFill="1" applyBorder="1" applyAlignment="1">
      <alignment horizontal="left" vertical="center" wrapText="1"/>
    </xf>
    <xf numFmtId="2" fontId="26" fillId="21" borderId="23" xfId="1150" applyNumberFormat="1" applyFont="1" applyFill="1" applyBorder="1" applyAlignment="1">
      <alignment horizontal="justify" vertical="center" wrapText="1"/>
    </xf>
    <xf numFmtId="2" fontId="2" fillId="0" borderId="23" xfId="1150" applyNumberFormat="1" applyFont="1" applyFill="1" applyBorder="1" applyAlignment="1">
      <alignment horizontal="justify" vertical="center" wrapText="1"/>
    </xf>
    <xf numFmtId="0" fontId="28" fillId="0" borderId="23" xfId="781" applyFont="1" applyFill="1" applyBorder="1" applyAlignment="1" applyProtection="1">
      <alignment horizontal="center" vertical="center"/>
      <protection locked="0"/>
    </xf>
    <xf numFmtId="2" fontId="28" fillId="0" borderId="23" xfId="781" applyNumberFormat="1" applyFont="1" applyFill="1" applyBorder="1" applyAlignment="1" applyProtection="1">
      <alignment horizontal="right" vertical="center" wrapText="1"/>
      <protection locked="0"/>
    </xf>
    <xf numFmtId="2" fontId="28" fillId="0" borderId="23" xfId="781" applyNumberFormat="1" applyFont="1" applyFill="1" applyBorder="1" applyAlignment="1" applyProtection="1">
      <alignment horizontal="justify" vertical="center" wrapText="1"/>
      <protection locked="0"/>
    </xf>
    <xf numFmtId="2" fontId="4" fillId="0" borderId="23" xfId="767" applyNumberFormat="1" applyFont="1" applyFill="1" applyBorder="1" applyAlignment="1" applyProtection="1">
      <alignment horizontal="justify" vertical="center" wrapText="1"/>
      <protection locked="0"/>
    </xf>
    <xf numFmtId="2" fontId="26" fillId="0" borderId="23" xfId="781"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left" vertical="center" wrapText="1"/>
      <protection locked="0"/>
    </xf>
    <xf numFmtId="2" fontId="4" fillId="0" borderId="23" xfId="6" applyNumberFormat="1" applyFont="1" applyFill="1" applyBorder="1" applyAlignment="1" applyProtection="1">
      <alignment horizontal="justify" vertical="center" wrapText="1"/>
      <protection locked="0"/>
    </xf>
    <xf numFmtId="2" fontId="4" fillId="0" borderId="23" xfId="1150" applyNumberFormat="1" applyFont="1" applyFill="1" applyBorder="1" applyAlignment="1">
      <alignment horizontal="justify" vertical="center" wrapText="1"/>
    </xf>
    <xf numFmtId="0" fontId="28" fillId="0" borderId="23" xfId="1150"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vertical="center" wrapText="1"/>
      <protection locked="0"/>
    </xf>
    <xf numFmtId="2" fontId="42" fillId="0" borderId="23" xfId="1150" applyNumberFormat="1" applyFont="1" applyFill="1" applyBorder="1" applyAlignment="1">
      <alignment horizontal="right" vertical="center" wrapText="1"/>
    </xf>
    <xf numFmtId="2" fontId="42" fillId="0" borderId="23" xfId="1150" applyNumberFormat="1" applyFont="1" applyFill="1" applyBorder="1" applyAlignment="1">
      <alignment horizontal="justify" vertical="center" wrapText="1"/>
    </xf>
    <xf numFmtId="49" fontId="26" fillId="0" borderId="23" xfId="1150" applyNumberFormat="1" applyFont="1" applyFill="1" applyBorder="1" applyAlignment="1">
      <alignment horizontal="center" vertical="center" wrapText="1"/>
    </xf>
    <xf numFmtId="2" fontId="28" fillId="0" borderId="23" xfId="7" applyNumberFormat="1" applyFont="1" applyFill="1" applyBorder="1" applyAlignment="1" applyProtection="1">
      <alignment horizontal="right" vertical="center" wrapText="1"/>
      <protection locked="0"/>
    </xf>
    <xf numFmtId="2" fontId="28" fillId="0" borderId="23" xfId="7"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left" vertical="center" wrapText="1"/>
    </xf>
    <xf numFmtId="2" fontId="26" fillId="9" borderId="23" xfId="1150" applyNumberFormat="1" applyFont="1" applyFill="1" applyBorder="1" applyAlignment="1">
      <alignment vertical="center" wrapText="1"/>
    </xf>
    <xf numFmtId="2" fontId="26" fillId="9" borderId="23"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4" borderId="23" xfId="3" applyNumberFormat="1" applyFont="1" applyFill="1" applyBorder="1" applyAlignment="1">
      <alignment horizontal="center" vertical="center" wrapText="1"/>
    </xf>
    <xf numFmtId="1" fontId="26" fillId="85" borderId="23" xfId="1150" applyNumberFormat="1" applyFont="1" applyFill="1" applyBorder="1" applyAlignment="1">
      <alignment horizontal="center" vertical="center" wrapText="1"/>
    </xf>
    <xf numFmtId="164" fontId="26" fillId="85" borderId="23" xfId="3" applyNumberFormat="1" applyFont="1" applyFill="1" applyBorder="1" applyAlignment="1">
      <alignment horizontal="center" vertical="center" wrapText="1"/>
    </xf>
    <xf numFmtId="0" fontId="26" fillId="62" borderId="23" xfId="1211" applyFont="1" applyFill="1" applyBorder="1" applyAlignment="1">
      <alignment horizontal="center" vertical="center" wrapText="1"/>
    </xf>
    <xf numFmtId="0" fontId="2" fillId="62" borderId="23" xfId="1211" applyFont="1" applyFill="1" applyBorder="1" applyAlignment="1">
      <alignment horizontal="center" vertical="center" wrapText="1"/>
    </xf>
    <xf numFmtId="0" fontId="26" fillId="63" borderId="23" xfId="1211" applyFont="1" applyFill="1" applyBorder="1" applyAlignment="1">
      <alignment horizontal="center" vertical="center" wrapText="1"/>
    </xf>
    <xf numFmtId="43" fontId="26" fillId="63" borderId="23" xfId="1211" applyNumberFormat="1" applyFont="1" applyFill="1" applyBorder="1" applyAlignment="1">
      <alignment horizontal="center" vertical="center" wrapText="1"/>
    </xf>
    <xf numFmtId="2" fontId="26" fillId="63" borderId="23" xfId="1211" applyNumberFormat="1" applyFont="1" applyFill="1" applyBorder="1" applyAlignment="1">
      <alignment horizontal="right" vertical="center" wrapText="1"/>
    </xf>
    <xf numFmtId="0" fontId="26" fillId="58" borderId="23" xfId="1211" applyFont="1" applyFill="1" applyBorder="1" applyAlignment="1">
      <alignment horizontal="center" vertical="center" wrapText="1"/>
    </xf>
    <xf numFmtId="0" fontId="26" fillId="58" borderId="23" xfId="1211" applyFont="1" applyFill="1" applyBorder="1" applyAlignment="1">
      <alignment vertical="center" wrapText="1"/>
    </xf>
    <xf numFmtId="0" fontId="26" fillId="58" borderId="23" xfId="1211" applyFont="1" applyFill="1" applyBorder="1" applyAlignment="1">
      <alignment horizontal="left" vertical="center" wrapText="1"/>
    </xf>
    <xf numFmtId="2" fontId="26" fillId="58" borderId="23" xfId="1211" applyNumberFormat="1" applyFont="1" applyFill="1" applyBorder="1" applyAlignment="1">
      <alignment horizontal="right" vertical="center" wrapText="1"/>
    </xf>
    <xf numFmtId="0" fontId="26" fillId="2" borderId="23" xfId="1211" applyFont="1" applyFill="1" applyBorder="1" applyAlignment="1">
      <alignment horizontal="center" vertical="center" wrapText="1"/>
    </xf>
    <xf numFmtId="0" fontId="26" fillId="2" borderId="23" xfId="1211" applyFont="1" applyFill="1" applyBorder="1" applyAlignment="1">
      <alignment horizontal="justify" vertical="center" wrapText="1"/>
    </xf>
    <xf numFmtId="0" fontId="26" fillId="2" borderId="23" xfId="1211" applyFont="1" applyFill="1" applyBorder="1" applyAlignment="1" applyProtection="1">
      <alignment horizontal="center" vertical="center" wrapText="1"/>
      <protection locked="0"/>
    </xf>
    <xf numFmtId="0" fontId="34" fillId="2" borderId="23" xfId="781" applyFont="1" applyFill="1" applyBorder="1" applyAlignment="1" applyProtection="1">
      <alignment horizontal="left" vertical="center" wrapText="1"/>
      <protection locked="0"/>
    </xf>
    <xf numFmtId="0" fontId="2" fillId="2" borderId="23" xfId="1211" applyFont="1" applyFill="1" applyBorder="1" applyAlignment="1">
      <alignment vertical="center" wrapText="1"/>
    </xf>
    <xf numFmtId="0" fontId="2" fillId="2" borderId="23" xfId="1211" applyFont="1" applyFill="1" applyBorder="1" applyAlignment="1">
      <alignment horizontal="center" vertical="center" wrapText="1"/>
    </xf>
    <xf numFmtId="2" fontId="42" fillId="2" borderId="23" xfId="1211" applyNumberFormat="1" applyFont="1" applyFill="1" applyBorder="1" applyAlignment="1">
      <alignment horizontal="right" vertical="center" wrapText="1"/>
    </xf>
    <xf numFmtId="0" fontId="28" fillId="0" borderId="23" xfId="1211" applyFont="1" applyFill="1" applyBorder="1" applyAlignment="1">
      <alignment horizontal="center" vertical="center" wrapText="1"/>
    </xf>
    <xf numFmtId="0" fontId="3" fillId="0" borderId="23" xfId="1211" applyFont="1" applyFill="1" applyBorder="1" applyAlignment="1">
      <alignment vertical="center" wrapText="1"/>
    </xf>
    <xf numFmtId="0" fontId="3" fillId="0" borderId="23" xfId="1211" applyFont="1" applyFill="1" applyBorder="1" applyAlignment="1">
      <alignment horizontal="center" vertical="center" wrapText="1"/>
    </xf>
    <xf numFmtId="2" fontId="28" fillId="0" borderId="23" xfId="1211" applyNumberFormat="1" applyFont="1" applyFill="1" applyBorder="1" applyAlignment="1">
      <alignment horizontal="right" vertical="center" wrapText="1"/>
    </xf>
    <xf numFmtId="0" fontId="32" fillId="0" borderId="23" xfId="767" applyFont="1" applyFill="1" applyBorder="1" applyAlignment="1" applyProtection="1">
      <alignment horizontal="justify" vertical="center" wrapText="1"/>
      <protection locked="0"/>
    </xf>
    <xf numFmtId="2" fontId="28" fillId="0" borderId="23"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3" xfId="1211" applyFont="1" applyFill="1" applyBorder="1" applyAlignment="1">
      <alignment horizontal="center" vertical="center" wrapText="1"/>
    </xf>
    <xf numFmtId="0" fontId="26" fillId="0" borderId="23" xfId="1211" applyFont="1" applyFill="1" applyBorder="1" applyAlignment="1">
      <alignment vertical="center" wrapText="1"/>
    </xf>
    <xf numFmtId="0" fontId="34" fillId="0" borderId="23" xfId="704" applyFont="1" applyFill="1" applyBorder="1" applyAlignment="1">
      <alignment horizontal="left" vertical="center" wrapText="1"/>
    </xf>
    <xf numFmtId="0" fontId="4" fillId="0" borderId="23" xfId="704" applyFont="1" applyFill="1" applyBorder="1" applyAlignment="1">
      <alignment horizontal="left" vertical="center" wrapText="1"/>
    </xf>
    <xf numFmtId="2" fontId="3" fillId="0" borderId="23" xfId="1211" applyNumberFormat="1" applyFont="1" applyFill="1" applyBorder="1" applyAlignment="1">
      <alignment vertical="center" wrapText="1"/>
    </xf>
    <xf numFmtId="0" fontId="26" fillId="0" borderId="23" xfId="1211" applyFont="1" applyBorder="1" applyAlignment="1">
      <alignment horizontal="center" vertical="center" wrapText="1"/>
    </xf>
    <xf numFmtId="1" fontId="28" fillId="0" borderId="23" xfId="767" applyNumberFormat="1" applyFont="1" applyBorder="1" applyAlignment="1" applyProtection="1">
      <alignment horizontal="left" vertical="center" wrapText="1"/>
      <protection locked="0"/>
    </xf>
    <xf numFmtId="0" fontId="3" fillId="0" borderId="23" xfId="1211" applyFont="1" applyBorder="1" applyAlignment="1">
      <alignment vertical="center" wrapText="1"/>
    </xf>
    <xf numFmtId="0" fontId="3" fillId="0" borderId="23" xfId="1211" applyFont="1" applyBorder="1" applyAlignment="1">
      <alignment horizontal="center" vertical="center" wrapText="1"/>
    </xf>
    <xf numFmtId="2" fontId="28" fillId="0" borderId="23" xfId="1211" applyNumberFormat="1" applyFont="1" applyBorder="1" applyAlignment="1">
      <alignment horizontal="right" vertical="center" wrapText="1"/>
    </xf>
    <xf numFmtId="2" fontId="28" fillId="0" borderId="23" xfId="1211" applyNumberFormat="1" applyFont="1" applyBorder="1" applyAlignment="1" applyProtection="1">
      <alignment vertical="center" wrapText="1"/>
      <protection locked="0"/>
    </xf>
    <xf numFmtId="0" fontId="28" fillId="0" borderId="23" xfId="1211" applyFont="1" applyBorder="1" applyAlignment="1">
      <alignment horizontal="center" vertical="center" wrapText="1"/>
    </xf>
    <xf numFmtId="2" fontId="3" fillId="0" borderId="23" xfId="1211" applyNumberFormat="1" applyFont="1" applyBorder="1" applyAlignment="1">
      <alignment vertical="center" wrapText="1"/>
    </xf>
    <xf numFmtId="0" fontId="32" fillId="0" borderId="23" xfId="767" applyFont="1" applyBorder="1" applyAlignment="1" applyProtection="1">
      <alignment horizontal="justify" vertical="center" wrapText="1"/>
      <protection locked="0"/>
    </xf>
    <xf numFmtId="0" fontId="34" fillId="2" borderId="23" xfId="704" applyFont="1" applyFill="1" applyBorder="1" applyAlignment="1">
      <alignment horizontal="left" vertical="center" wrapText="1"/>
    </xf>
    <xf numFmtId="0" fontId="4" fillId="2" borderId="23" xfId="767" applyFont="1" applyFill="1" applyBorder="1" applyAlignment="1" applyProtection="1">
      <alignment horizontal="left" vertical="center" wrapText="1"/>
      <protection locked="0"/>
    </xf>
    <xf numFmtId="1" fontId="28" fillId="2" borderId="23" xfId="767" applyNumberFormat="1" applyFont="1" applyFill="1" applyBorder="1" applyAlignment="1" applyProtection="1">
      <alignment horizontal="left" vertical="center" wrapText="1"/>
      <protection locked="0"/>
    </xf>
    <xf numFmtId="2" fontId="3" fillId="2" borderId="23" xfId="1211" applyNumberFormat="1" applyFont="1" applyFill="1" applyBorder="1" applyAlignment="1">
      <alignment vertical="center" wrapText="1"/>
    </xf>
    <xf numFmtId="0" fontId="3" fillId="2" borderId="23" xfId="1211" applyFont="1" applyFill="1" applyBorder="1" applyAlignment="1">
      <alignment horizontal="center" vertical="center" wrapText="1"/>
    </xf>
    <xf numFmtId="2" fontId="28" fillId="2" borderId="23" xfId="1211" applyNumberFormat="1" applyFont="1" applyFill="1" applyBorder="1" applyAlignment="1">
      <alignment horizontal="right" vertical="center" wrapText="1"/>
    </xf>
    <xf numFmtId="0" fontId="32" fillId="2" borderId="23" xfId="767" applyFont="1" applyFill="1" applyBorder="1" applyAlignment="1" applyProtection="1">
      <alignment horizontal="justify" vertical="center" wrapText="1"/>
      <protection locked="0"/>
    </xf>
    <xf numFmtId="0" fontId="28" fillId="2" borderId="23" xfId="1211" applyFont="1" applyFill="1" applyBorder="1" applyAlignment="1">
      <alignment horizontal="center" vertical="center" wrapText="1"/>
    </xf>
    <xf numFmtId="0" fontId="4" fillId="2" borderId="23" xfId="704" applyFont="1" applyFill="1" applyBorder="1" applyAlignment="1">
      <alignment horizontal="left" vertical="center" wrapText="1"/>
    </xf>
    <xf numFmtId="0" fontId="26" fillId="0" borderId="23" xfId="1211" applyFont="1" applyBorder="1" applyAlignment="1">
      <alignment vertical="center" wrapText="1"/>
    </xf>
    <xf numFmtId="0" fontId="3" fillId="0" borderId="23" xfId="1211" applyFont="1" applyBorder="1" applyAlignment="1">
      <alignment horizontal="left" vertical="center" wrapText="1"/>
    </xf>
    <xf numFmtId="2" fontId="42" fillId="0" borderId="23" xfId="1211" applyNumberFormat="1" applyFont="1" applyBorder="1" applyAlignment="1">
      <alignment horizontal="right" vertical="center" wrapText="1"/>
    </xf>
    <xf numFmtId="0" fontId="32" fillId="0" borderId="23" xfId="1029" applyFont="1" applyBorder="1" applyAlignment="1" applyProtection="1">
      <alignment horizontal="justify" vertical="center" wrapText="1"/>
      <protection locked="0"/>
    </xf>
    <xf numFmtId="0" fontId="28" fillId="2" borderId="23" xfId="1211" applyFont="1" applyFill="1" applyBorder="1" applyAlignment="1">
      <alignment vertical="center" wrapText="1"/>
    </xf>
    <xf numFmtId="0" fontId="32" fillId="0" borderId="23" xfId="1029" applyFont="1" applyFill="1" applyBorder="1" applyAlignment="1" applyProtection="1">
      <alignment horizontal="justify" vertical="center" wrapText="1"/>
      <protection locked="0"/>
    </xf>
    <xf numFmtId="2" fontId="32" fillId="0" borderId="23" xfId="1029" applyNumberFormat="1" applyFont="1" applyFill="1" applyBorder="1" applyAlignment="1" applyProtection="1">
      <alignment horizontal="right" vertical="center" wrapText="1"/>
      <protection locked="0"/>
    </xf>
    <xf numFmtId="0" fontId="28" fillId="0" borderId="23" xfId="1211" applyFont="1" applyFill="1" applyBorder="1" applyAlignment="1">
      <alignment vertical="center" wrapText="1"/>
    </xf>
    <xf numFmtId="0" fontId="3" fillId="0" borderId="23" xfId="1211" applyFont="1" applyFill="1" applyBorder="1" applyAlignment="1">
      <alignment horizontal="left" vertical="center" wrapText="1"/>
    </xf>
    <xf numFmtId="0" fontId="28" fillId="0" borderId="23" xfId="1211" applyFont="1" applyBorder="1" applyAlignment="1">
      <alignment vertical="center" wrapText="1"/>
    </xf>
    <xf numFmtId="0" fontId="28" fillId="25" borderId="23" xfId="1211" applyFont="1" applyFill="1" applyBorder="1" applyAlignment="1">
      <alignment horizontal="center" vertical="center" wrapText="1"/>
    </xf>
    <xf numFmtId="0" fontId="28" fillId="25" borderId="23" xfId="1211" applyFont="1" applyFill="1" applyBorder="1" applyAlignment="1">
      <alignment vertical="center" wrapText="1"/>
    </xf>
    <xf numFmtId="0" fontId="3" fillId="25" borderId="23" xfId="1211" applyFont="1" applyFill="1" applyBorder="1" applyAlignment="1">
      <alignment horizontal="left" vertical="center" wrapText="1"/>
    </xf>
    <xf numFmtId="2" fontId="3" fillId="25" borderId="23" xfId="1211" applyNumberFormat="1" applyFont="1" applyFill="1" applyBorder="1" applyAlignment="1">
      <alignment vertical="center" wrapText="1"/>
    </xf>
    <xf numFmtId="0" fontId="3" fillId="25" borderId="23" xfId="1211" applyFont="1" applyFill="1" applyBorder="1" applyAlignment="1">
      <alignment horizontal="center" vertical="center" wrapText="1"/>
    </xf>
    <xf numFmtId="2" fontId="28" fillId="25" borderId="23" xfId="1211" applyNumberFormat="1" applyFont="1" applyFill="1" applyBorder="1" applyAlignment="1">
      <alignment horizontal="right" vertical="center" wrapText="1"/>
    </xf>
    <xf numFmtId="0" fontId="32" fillId="25" borderId="23" xfId="1029" applyFont="1" applyFill="1" applyBorder="1" applyAlignment="1" applyProtection="1">
      <alignment horizontal="justify" vertical="center" wrapText="1"/>
      <protection locked="0"/>
    </xf>
    <xf numFmtId="2" fontId="32" fillId="25" borderId="23" xfId="1029" applyNumberFormat="1" applyFont="1" applyFill="1" applyBorder="1" applyAlignment="1" applyProtection="1">
      <alignment horizontal="right" vertical="center" wrapText="1"/>
      <protection locked="0"/>
    </xf>
    <xf numFmtId="2" fontId="28" fillId="25" borderId="23" xfId="1211" applyNumberFormat="1" applyFont="1" applyFill="1" applyBorder="1" applyAlignment="1" applyProtection="1">
      <alignment vertical="center" wrapText="1"/>
      <protection locked="0"/>
    </xf>
    <xf numFmtId="0" fontId="4" fillId="25" borderId="23" xfId="767" applyFont="1" applyFill="1" applyBorder="1" applyAlignment="1" applyProtection="1">
      <alignment horizontal="left" vertical="center" wrapText="1"/>
      <protection locked="0"/>
    </xf>
    <xf numFmtId="1" fontId="28" fillId="25" borderId="23" xfId="767" applyNumberFormat="1" applyFont="1" applyFill="1" applyBorder="1" applyAlignment="1" applyProtection="1">
      <alignment horizontal="left" vertical="center" wrapText="1"/>
      <protection locked="0"/>
    </xf>
    <xf numFmtId="0" fontId="3" fillId="25" borderId="23" xfId="1211" applyFont="1" applyFill="1" applyBorder="1" applyAlignment="1">
      <alignment vertical="center" wrapText="1"/>
    </xf>
    <xf numFmtId="2" fontId="32" fillId="0" borderId="23" xfId="1029" applyNumberFormat="1" applyFont="1" applyBorder="1" applyAlignment="1" applyProtection="1">
      <alignment horizontal="right" vertical="center" wrapText="1"/>
      <protection locked="0"/>
    </xf>
    <xf numFmtId="0" fontId="4" fillId="0" borderId="23" xfId="1029" applyFont="1" applyBorder="1" applyAlignment="1" applyProtection="1">
      <alignment horizontal="left" vertical="center" wrapText="1"/>
      <protection locked="0"/>
    </xf>
    <xf numFmtId="1" fontId="4" fillId="0" borderId="23" xfId="1029" applyNumberFormat="1" applyFont="1" applyBorder="1" applyAlignment="1" applyProtection="1">
      <alignment horizontal="left" vertical="center"/>
      <protection locked="0"/>
    </xf>
    <xf numFmtId="2" fontId="28" fillId="0" borderId="23" xfId="1029" applyNumberFormat="1" applyFont="1" applyBorder="1" applyAlignment="1">
      <alignment horizontal="right" vertical="center"/>
    </xf>
    <xf numFmtId="0" fontId="4" fillId="0" borderId="23" xfId="1029" applyFont="1" applyBorder="1" applyAlignment="1" applyProtection="1">
      <alignment horizontal="left" vertical="center"/>
      <protection locked="0"/>
    </xf>
    <xf numFmtId="0" fontId="4" fillId="0" borderId="23" xfId="704" applyFont="1" applyBorder="1" applyAlignment="1">
      <alignment horizontal="left" vertical="center" wrapText="1"/>
    </xf>
    <xf numFmtId="2" fontId="28" fillId="78" borderId="23" xfId="1211" applyNumberFormat="1" applyFont="1" applyFill="1" applyBorder="1" applyAlignment="1" applyProtection="1">
      <alignment vertical="center" wrapText="1"/>
      <protection locked="0"/>
    </xf>
    <xf numFmtId="0" fontId="26" fillId="25" borderId="23" xfId="1211" applyFont="1" applyFill="1" applyBorder="1" applyAlignment="1">
      <alignment horizontal="center" vertical="center" wrapText="1"/>
    </xf>
    <xf numFmtId="0" fontId="26" fillId="25" borderId="23" xfId="1211" applyFont="1" applyFill="1" applyBorder="1" applyAlignment="1">
      <alignment vertical="center" wrapText="1"/>
    </xf>
    <xf numFmtId="0" fontId="4" fillId="25" borderId="23" xfId="1029" applyFont="1" applyFill="1" applyBorder="1" applyAlignment="1" applyProtection="1">
      <alignment horizontal="left" vertical="center" wrapText="1"/>
      <protection locked="0"/>
    </xf>
    <xf numFmtId="0" fontId="4" fillId="25" borderId="23" xfId="1029" applyFont="1" applyFill="1" applyBorder="1" applyAlignment="1" applyProtection="1">
      <alignment horizontal="left" vertical="center"/>
      <protection locked="0"/>
    </xf>
    <xf numFmtId="43" fontId="32" fillId="25" borderId="23" xfId="1029" applyNumberFormat="1" applyFont="1" applyFill="1" applyBorder="1" applyAlignment="1" applyProtection="1">
      <alignment horizontal="justify" vertical="center" wrapText="1"/>
      <protection locked="0"/>
    </xf>
    <xf numFmtId="2" fontId="33" fillId="58" borderId="23" xfId="1211" applyNumberFormat="1" applyFont="1" applyFill="1" applyBorder="1" applyAlignment="1">
      <alignment horizontal="left" vertical="center" wrapText="1"/>
    </xf>
    <xf numFmtId="0" fontId="28" fillId="0" borderId="23" xfId="1211" applyFont="1" applyBorder="1" applyAlignment="1" applyProtection="1">
      <alignment horizontal="left" vertical="center" wrapText="1"/>
      <protection locked="0"/>
    </xf>
    <xf numFmtId="0" fontId="4" fillId="0" borderId="23" xfId="781" applyFont="1" applyBorder="1" applyAlignment="1" applyProtection="1">
      <alignment horizontal="left" vertical="center" wrapText="1"/>
      <protection locked="0"/>
    </xf>
    <xf numFmtId="43" fontId="28" fillId="0" borderId="23" xfId="1211" applyNumberFormat="1" applyFont="1" applyBorder="1" applyAlignment="1">
      <alignment vertical="center" wrapText="1"/>
    </xf>
    <xf numFmtId="0" fontId="28" fillId="0" borderId="0" xfId="1211" applyFont="1" applyAlignment="1">
      <alignment vertical="center" wrapText="1"/>
    </xf>
    <xf numFmtId="0" fontId="4" fillId="2" borderId="23" xfId="1029" applyFont="1" applyFill="1" applyBorder="1" applyAlignment="1" applyProtection="1">
      <alignment horizontal="left" vertical="center" wrapText="1"/>
      <protection locked="0"/>
    </xf>
    <xf numFmtId="0" fontId="4" fillId="2" borderId="23" xfId="1029" applyFont="1" applyFill="1" applyBorder="1" applyAlignment="1" applyProtection="1">
      <alignment horizontal="center" vertical="center"/>
      <protection locked="0"/>
    </xf>
    <xf numFmtId="0" fontId="32" fillId="0" borderId="23" xfId="767" quotePrefix="1" applyFont="1" applyBorder="1" applyAlignment="1" applyProtection="1">
      <alignment horizontal="justify" vertical="center" wrapText="1"/>
      <protection locked="0"/>
    </xf>
    <xf numFmtId="43" fontId="32" fillId="0" borderId="23" xfId="767" quotePrefix="1" applyNumberFormat="1" applyFont="1" applyBorder="1" applyAlignment="1" applyProtection="1">
      <alignment horizontal="justify" vertical="center" wrapText="1"/>
      <protection locked="0"/>
    </xf>
    <xf numFmtId="0" fontId="34" fillId="0" borderId="23" xfId="704" applyFont="1" applyBorder="1" applyAlignment="1">
      <alignment horizontal="left" vertical="center" wrapText="1"/>
    </xf>
    <xf numFmtId="0" fontId="28" fillId="0" borderId="23" xfId="1211" applyFont="1" applyBorder="1" applyAlignment="1" applyProtection="1">
      <alignment horizontal="center" vertical="center" wrapText="1"/>
      <protection locked="0"/>
    </xf>
    <xf numFmtId="0" fontId="28" fillId="0" borderId="23" xfId="1211" applyFont="1" applyBorder="1" applyAlignment="1" applyProtection="1">
      <alignment vertical="center" wrapText="1"/>
      <protection locked="0"/>
    </xf>
    <xf numFmtId="0" fontId="28" fillId="0" borderId="23" xfId="1211" applyFont="1" applyFill="1" applyBorder="1" applyAlignment="1" applyProtection="1">
      <alignment horizontal="left" vertical="center" wrapText="1"/>
      <protection locked="0"/>
    </xf>
    <xf numFmtId="0" fontId="28" fillId="0" borderId="23" xfId="1211" applyFont="1" applyFill="1" applyBorder="1" applyAlignment="1" applyProtection="1">
      <alignment horizontal="center" vertical="center" wrapText="1"/>
      <protection locked="0"/>
    </xf>
    <xf numFmtId="0" fontId="28" fillId="0" borderId="23" xfId="1211" applyFont="1" applyFill="1" applyBorder="1" applyAlignment="1" applyProtection="1">
      <alignment vertical="center" wrapText="1"/>
      <protection locked="0"/>
    </xf>
    <xf numFmtId="43" fontId="32" fillId="0" borderId="23" xfId="767" quotePrefix="1" applyNumberFormat="1" applyFont="1" applyFill="1" applyBorder="1" applyAlignment="1" applyProtection="1">
      <alignment horizontal="justify" vertical="center" wrapText="1"/>
      <protection locked="0"/>
    </xf>
    <xf numFmtId="0" fontId="32" fillId="0" borderId="23"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5" borderId="23" xfId="1211" applyFont="1" applyFill="1" applyBorder="1" applyAlignment="1">
      <alignment horizontal="center" vertical="center" wrapText="1"/>
    </xf>
    <xf numFmtId="0" fontId="26" fillId="85" borderId="23" xfId="1211" applyFont="1" applyFill="1" applyBorder="1" applyAlignment="1">
      <alignment horizontal="left" vertical="center" wrapText="1"/>
    </xf>
    <xf numFmtId="2" fontId="26" fillId="86" borderId="23"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3" xfId="1150" applyNumberFormat="1" applyFont="1" applyFill="1" applyBorder="1" applyAlignment="1">
      <alignment horizontal="center" vertical="center" wrapText="1"/>
    </xf>
    <xf numFmtId="0" fontId="4" fillId="0" borderId="23" xfId="10" applyFont="1" applyBorder="1" applyAlignment="1">
      <alignment horizontal="justify" vertical="center" wrapText="1"/>
    </xf>
    <xf numFmtId="0" fontId="4" fillId="0" borderId="23" xfId="1034" applyFont="1" applyBorder="1" applyAlignment="1" applyProtection="1">
      <alignment vertical="center" wrapText="1"/>
      <protection locked="0"/>
    </xf>
    <xf numFmtId="2" fontId="28" fillId="0" borderId="23" xfId="704" applyNumberFormat="1" applyFont="1" applyBorder="1" applyAlignment="1">
      <alignment horizontal="left" vertical="center" wrapText="1"/>
    </xf>
    <xf numFmtId="0" fontId="4" fillId="0" borderId="23" xfId="1070" applyFont="1" applyBorder="1" applyAlignment="1" applyProtection="1">
      <alignment vertical="center" wrapText="1"/>
      <protection locked="0"/>
    </xf>
    <xf numFmtId="0" fontId="4" fillId="0" borderId="23" xfId="1070" applyFont="1" applyBorder="1" applyAlignment="1" applyProtection="1">
      <alignment horizontal="left" vertical="center" wrapText="1"/>
      <protection locked="0"/>
    </xf>
    <xf numFmtId="2" fontId="4" fillId="0" borderId="23" xfId="822" applyNumberFormat="1" applyFont="1" applyBorder="1" applyAlignment="1" applyProtection="1">
      <alignment horizontal="center" vertical="center" wrapText="1"/>
      <protection locked="0"/>
    </xf>
    <xf numFmtId="0" fontId="28" fillId="0" borderId="23" xfId="854" applyFont="1" applyBorder="1" applyAlignment="1" applyProtection="1">
      <alignment horizontal="center" vertical="center" wrapText="1"/>
      <protection locked="0"/>
    </xf>
    <xf numFmtId="2" fontId="28"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center" vertical="center" wrapText="1"/>
      <protection locked="0"/>
    </xf>
    <xf numFmtId="2" fontId="4"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right" vertical="center" wrapText="1"/>
      <protection locked="0"/>
    </xf>
    <xf numFmtId="0" fontId="34" fillId="0" borderId="23" xfId="1070" applyFont="1" applyBorder="1" applyAlignment="1">
      <alignment horizontal="justify" vertical="center" wrapText="1"/>
    </xf>
    <xf numFmtId="2" fontId="34" fillId="0" borderId="23" xfId="9" applyNumberFormat="1" applyFont="1" applyFill="1" applyBorder="1" applyAlignment="1" applyProtection="1">
      <alignment vertical="center" wrapText="1"/>
    </xf>
    <xf numFmtId="0" fontId="2" fillId="84" borderId="23" xfId="1150" applyFont="1" applyFill="1" applyBorder="1" applyAlignment="1">
      <alignment horizontal="center" vertical="center" wrapText="1"/>
    </xf>
    <xf numFmtId="2" fontId="26" fillId="85" borderId="23" xfId="1150" applyNumberFormat="1" applyFont="1" applyFill="1" applyBorder="1" applyAlignment="1">
      <alignment horizontal="center" vertical="center" wrapText="1"/>
    </xf>
    <xf numFmtId="0" fontId="2" fillId="57" borderId="24" xfId="1150" applyFont="1" applyFill="1" applyBorder="1" applyAlignment="1">
      <alignment horizontal="center" vertical="center" wrapText="1"/>
    </xf>
    <xf numFmtId="0" fontId="26" fillId="57" borderId="24" xfId="1150" applyFont="1" applyFill="1" applyBorder="1" applyAlignment="1">
      <alignment horizontal="center" vertical="center" wrapText="1"/>
    </xf>
    <xf numFmtId="167" fontId="26" fillId="57" borderId="24" xfId="1150" applyNumberFormat="1" applyFont="1" applyFill="1" applyBorder="1" applyAlignment="1">
      <alignment horizontal="right" vertical="center" wrapText="1"/>
    </xf>
    <xf numFmtId="2" fontId="26" fillId="57" borderId="24" xfId="1150" applyNumberFormat="1" applyFont="1" applyFill="1" applyBorder="1" applyAlignment="1">
      <alignment horizontal="right" vertical="center" wrapText="1"/>
    </xf>
    <xf numFmtId="0" fontId="26" fillId="58" borderId="23" xfId="1150" applyFont="1" applyFill="1" applyBorder="1" applyAlignment="1">
      <alignment horizontal="right" vertical="center" wrapText="1"/>
    </xf>
    <xf numFmtId="1" fontId="26" fillId="58" borderId="23" xfId="1150" applyNumberFormat="1" applyFont="1" applyFill="1" applyBorder="1" applyAlignment="1">
      <alignment horizontal="center" vertical="center" wrapText="1"/>
    </xf>
    <xf numFmtId="167" fontId="26" fillId="58" borderId="23" xfId="1150" applyNumberFormat="1" applyFont="1" applyFill="1" applyBorder="1" applyAlignment="1">
      <alignment horizontal="right" vertical="center" wrapText="1"/>
    </xf>
    <xf numFmtId="2" fontId="2" fillId="0" borderId="23" xfId="1150" applyNumberFormat="1" applyFont="1" applyBorder="1" applyAlignment="1">
      <alignment vertical="center" wrapText="1"/>
    </xf>
    <xf numFmtId="0" fontId="2" fillId="0" borderId="23" xfId="1095" applyFont="1" applyBorder="1" applyAlignment="1">
      <alignment vertical="center" wrapText="1"/>
    </xf>
    <xf numFmtId="0" fontId="2" fillId="85" borderId="23" xfId="1150" applyFont="1" applyFill="1" applyBorder="1" applyAlignment="1">
      <alignment horizontal="center" vertical="center" wrapText="1"/>
    </xf>
    <xf numFmtId="43" fontId="26" fillId="85" borderId="23"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1" fillId="0" borderId="0" xfId="1281" applyFont="1" applyAlignment="1">
      <alignment vertical="center" wrapText="1"/>
    </xf>
    <xf numFmtId="0" fontId="26" fillId="62" borderId="23" xfId="1281" applyFont="1" applyFill="1" applyBorder="1" applyAlignment="1">
      <alignment horizontal="center" vertical="center" wrapText="1"/>
    </xf>
    <xf numFmtId="0" fontId="26" fillId="63" borderId="23" xfId="1281" applyFont="1" applyFill="1" applyBorder="1" applyAlignment="1">
      <alignment horizontal="left" vertical="center" wrapText="1"/>
    </xf>
    <xf numFmtId="2" fontId="26" fillId="63" borderId="23" xfId="1281" applyNumberFormat="1" applyFont="1" applyFill="1" applyBorder="1" applyAlignment="1">
      <alignment horizontal="justify" vertical="center" wrapText="1"/>
    </xf>
    <xf numFmtId="0" fontId="26" fillId="68" borderId="23" xfId="704" applyFont="1" applyFill="1" applyBorder="1" applyAlignment="1">
      <alignment horizontal="center" vertical="center" wrapText="1"/>
    </xf>
    <xf numFmtId="0" fontId="50" fillId="69" borderId="23" xfId="704" applyFont="1" applyFill="1" applyBorder="1" applyAlignment="1">
      <alignment vertical="center" wrapText="1"/>
    </xf>
    <xf numFmtId="0" fontId="50" fillId="68" borderId="23" xfId="704" applyFont="1" applyFill="1" applyBorder="1" applyAlignment="1">
      <alignment horizontal="left" vertical="center" wrapText="1"/>
    </xf>
    <xf numFmtId="0" fontId="50" fillId="68" borderId="23" xfId="704" applyFont="1" applyFill="1" applyBorder="1" applyAlignment="1">
      <alignment horizontal="right" vertical="center" wrapText="1"/>
    </xf>
    <xf numFmtId="0" fontId="50" fillId="68" borderId="23" xfId="704" applyFont="1" applyFill="1" applyBorder="1" applyAlignment="1">
      <alignment vertical="center" wrapText="1"/>
    </xf>
    <xf numFmtId="0" fontId="50" fillId="68" borderId="23" xfId="704" applyFont="1" applyFill="1" applyBorder="1" applyAlignment="1">
      <alignment horizontal="center" vertical="center" wrapText="1"/>
    </xf>
    <xf numFmtId="2" fontId="50" fillId="68" borderId="23" xfId="704" applyNumberFormat="1" applyFont="1" applyFill="1" applyBorder="1" applyAlignment="1">
      <alignment vertical="center" wrapText="1"/>
    </xf>
    <xf numFmtId="2" fontId="26" fillId="68" borderId="23" xfId="704" applyNumberFormat="1" applyFont="1" applyFill="1" applyBorder="1" applyAlignment="1">
      <alignment horizontal="right" vertical="center" wrapText="1"/>
    </xf>
    <xf numFmtId="2" fontId="26" fillId="68" borderId="23" xfId="704" applyNumberFormat="1" applyFont="1" applyFill="1" applyBorder="1" applyAlignment="1">
      <alignment horizontal="justify" vertical="center" wrapText="1"/>
    </xf>
    <xf numFmtId="0" fontId="28" fillId="2" borderId="23" xfId="704" applyFont="1" applyFill="1" applyBorder="1" applyAlignment="1">
      <alignment horizontal="center" vertical="center" wrapText="1"/>
    </xf>
    <xf numFmtId="0" fontId="4" fillId="0" borderId="23" xfId="936" applyFont="1" applyBorder="1" applyAlignment="1">
      <alignment horizontal="left" vertical="center" wrapText="1"/>
    </xf>
    <xf numFmtId="0" fontId="3" fillId="0" borderId="23" xfId="704" applyFont="1" applyBorder="1" applyAlignment="1">
      <alignment horizontal="left" vertical="center" wrapText="1"/>
    </xf>
    <xf numFmtId="0" fontId="3" fillId="0" borderId="23" xfId="704" applyFont="1" applyBorder="1" applyAlignment="1">
      <alignment horizontal="right" vertical="center" wrapText="1"/>
    </xf>
    <xf numFmtId="2" fontId="3" fillId="0" borderId="23" xfId="704" applyNumberFormat="1" applyFont="1" applyBorder="1" applyAlignment="1">
      <alignment vertical="center" wrapText="1"/>
    </xf>
    <xf numFmtId="0" fontId="3" fillId="0" borderId="23" xfId="704" applyFont="1" applyBorder="1" applyAlignment="1">
      <alignment horizontal="center" vertical="center" wrapText="1"/>
    </xf>
    <xf numFmtId="0" fontId="2" fillId="0" borderId="23" xfId="1281" applyFont="1" applyBorder="1" applyAlignment="1">
      <alignment horizontal="justify" vertical="center" wrapText="1"/>
    </xf>
    <xf numFmtId="2" fontId="2" fillId="0" borderId="23" xfId="1281" applyNumberFormat="1" applyFont="1" applyBorder="1" applyAlignment="1">
      <alignment horizontal="justify" vertical="center" wrapText="1"/>
    </xf>
    <xf numFmtId="2" fontId="3" fillId="0" borderId="23" xfId="1281" applyNumberFormat="1" applyFont="1" applyBorder="1" applyAlignment="1">
      <alignment horizontal="right" vertical="center" wrapText="1"/>
    </xf>
    <xf numFmtId="0" fontId="3" fillId="0" borderId="23" xfId="936" applyFont="1" applyBorder="1" applyAlignment="1">
      <alignment horizontal="left" vertical="center" wrapText="1"/>
    </xf>
    <xf numFmtId="0" fontId="26" fillId="69" borderId="23" xfId="704" applyFont="1" applyFill="1" applyBorder="1" applyAlignment="1">
      <alignment vertical="center" wrapText="1"/>
    </xf>
    <xf numFmtId="2" fontId="26" fillId="68" borderId="23" xfId="704" applyNumberFormat="1" applyFont="1" applyFill="1" applyBorder="1" applyAlignment="1">
      <alignment vertical="center" wrapText="1"/>
    </xf>
    <xf numFmtId="0" fontId="4" fillId="4" borderId="23" xfId="704" applyFont="1" applyFill="1" applyBorder="1" applyAlignment="1">
      <alignment horizontal="left" vertical="center" wrapText="1"/>
    </xf>
    <xf numFmtId="0" fontId="2" fillId="0" borderId="23" xfId="704" applyFont="1" applyBorder="1" applyAlignment="1">
      <alignment horizontal="justify" vertical="center" wrapText="1"/>
    </xf>
    <xf numFmtId="2" fontId="3" fillId="0" borderId="23" xfId="704" applyNumberFormat="1" applyFont="1" applyBorder="1" applyAlignment="1">
      <alignment horizontal="right" vertical="center" wrapText="1"/>
    </xf>
    <xf numFmtId="0" fontId="26" fillId="68" borderId="23" xfId="704" applyFont="1" applyFill="1" applyBorder="1" applyAlignment="1">
      <alignment horizontal="left" vertical="center" wrapText="1"/>
    </xf>
    <xf numFmtId="0" fontId="26" fillId="68" borderId="23" xfId="704" applyFont="1" applyFill="1" applyBorder="1" applyAlignment="1">
      <alignment horizontal="right" vertical="center" wrapText="1"/>
    </xf>
    <xf numFmtId="2" fontId="50" fillId="68" borderId="23" xfId="704" applyNumberFormat="1" applyFont="1" applyFill="1" applyBorder="1" applyAlignment="1">
      <alignment horizontal="justify" vertical="center" wrapText="1"/>
    </xf>
    <xf numFmtId="0" fontId="28" fillId="0" borderId="23" xfId="1281" applyFont="1" applyBorder="1" applyAlignment="1">
      <alignment horizontal="center" vertical="center" wrapText="1"/>
    </xf>
    <xf numFmtId="0" fontId="28" fillId="0" borderId="23" xfId="909" applyFont="1" applyBorder="1" applyAlignment="1" applyProtection="1">
      <alignment horizontal="left" vertical="center"/>
      <protection locked="0"/>
    </xf>
    <xf numFmtId="0" fontId="28" fillId="0" borderId="23" xfId="704" applyFont="1" applyBorder="1" applyAlignment="1">
      <alignment horizontal="center" vertical="center" wrapText="1"/>
    </xf>
    <xf numFmtId="43" fontId="3" fillId="0" borderId="23" xfId="3" applyFont="1" applyFill="1" applyBorder="1" applyAlignment="1">
      <alignment horizontal="center" vertical="center" wrapText="1"/>
    </xf>
    <xf numFmtId="43" fontId="3" fillId="0" borderId="23" xfId="3" applyFont="1" applyFill="1" applyBorder="1" applyAlignment="1">
      <alignment vertical="center" wrapText="1"/>
    </xf>
    <xf numFmtId="0" fontId="3" fillId="0" borderId="23" xfId="704" applyFont="1" applyBorder="1" applyAlignment="1">
      <alignment horizontal="justify" vertical="center" wrapText="1"/>
    </xf>
    <xf numFmtId="0" fontId="26" fillId="0" borderId="23" xfId="1281" applyFont="1" applyBorder="1" applyAlignment="1">
      <alignment horizontal="left" vertical="center" wrapText="1"/>
    </xf>
    <xf numFmtId="166" fontId="3" fillId="0" borderId="23" xfId="3" applyNumberFormat="1" applyFont="1" applyFill="1" applyBorder="1" applyAlignment="1">
      <alignment horizontal="center" vertical="center" wrapText="1"/>
    </xf>
    <xf numFmtId="0" fontId="27" fillId="0" borderId="23" xfId="781" applyFont="1" applyBorder="1" applyAlignment="1" applyProtection="1">
      <alignment horizontal="justify" vertical="center" wrapText="1"/>
      <protection locked="0"/>
    </xf>
    <xf numFmtId="2" fontId="50" fillId="68" borderId="23" xfId="704" applyNumberFormat="1" applyFont="1" applyFill="1" applyBorder="1" applyAlignment="1">
      <alignment horizontal="right" vertical="center" wrapText="1"/>
    </xf>
    <xf numFmtId="2" fontId="33" fillId="68" borderId="23" xfId="704" applyNumberFormat="1" applyFont="1" applyFill="1" applyBorder="1" applyAlignment="1">
      <alignment horizontal="justify" vertical="center" wrapText="1"/>
    </xf>
    <xf numFmtId="0" fontId="28" fillId="0" borderId="23" xfId="704" applyFont="1" applyFill="1" applyBorder="1" applyAlignment="1">
      <alignment horizontal="left" vertical="center" wrapText="1"/>
    </xf>
    <xf numFmtId="0" fontId="28" fillId="0" borderId="23" xfId="704" applyFont="1" applyFill="1" applyBorder="1" applyAlignment="1">
      <alignment horizontal="right" vertical="center" wrapText="1"/>
    </xf>
    <xf numFmtId="2" fontId="3" fillId="0" borderId="23" xfId="704" applyNumberFormat="1" applyFont="1" applyFill="1" applyBorder="1" applyAlignment="1">
      <alignment vertical="center" wrapText="1"/>
    </xf>
    <xf numFmtId="0" fontId="26" fillId="0" borderId="23" xfId="781" applyFont="1" applyFill="1" applyBorder="1" applyAlignment="1" applyProtection="1">
      <alignment horizontal="justify" vertical="center" wrapText="1"/>
      <protection locked="0"/>
    </xf>
    <xf numFmtId="43" fontId="26" fillId="0" borderId="23" xfId="781" applyNumberFormat="1" applyFont="1" applyFill="1" applyBorder="1" applyAlignment="1" applyProtection="1">
      <alignment horizontal="justify" vertical="center" wrapText="1"/>
      <protection locked="0"/>
    </xf>
    <xf numFmtId="0" fontId="3" fillId="0" borderId="23" xfId="704" applyFont="1" applyFill="1" applyBorder="1" applyAlignment="1">
      <alignment horizontal="left" vertical="center" wrapText="1"/>
    </xf>
    <xf numFmtId="0" fontId="3" fillId="0" borderId="23" xfId="704" applyFont="1" applyFill="1" applyBorder="1" applyAlignment="1">
      <alignment horizontal="right" vertical="center" wrapText="1"/>
    </xf>
    <xf numFmtId="0" fontId="3" fillId="0" borderId="23" xfId="704" applyFont="1" applyFill="1" applyBorder="1" applyAlignment="1">
      <alignment horizontal="center" vertical="center" wrapText="1"/>
    </xf>
    <xf numFmtId="175" fontId="3" fillId="0" borderId="23" xfId="704" applyNumberFormat="1" applyFont="1" applyFill="1" applyBorder="1" applyAlignment="1">
      <alignment vertical="center" wrapText="1"/>
    </xf>
    <xf numFmtId="0" fontId="4" fillId="0" borderId="23" xfId="767" applyFont="1" applyFill="1" applyBorder="1" applyAlignment="1" applyProtection="1">
      <alignment horizontal="right" vertical="center" wrapText="1"/>
      <protection locked="0"/>
    </xf>
    <xf numFmtId="2" fontId="3" fillId="0" borderId="23" xfId="1281" applyNumberFormat="1" applyFont="1" applyFill="1" applyBorder="1" applyAlignment="1">
      <alignment vertical="center" wrapText="1"/>
    </xf>
    <xf numFmtId="0" fontId="28" fillId="0" borderId="23" xfId="1281" applyFont="1" applyFill="1" applyBorder="1" applyAlignment="1">
      <alignment horizontal="left" vertical="center" wrapText="1"/>
    </xf>
    <xf numFmtId="0" fontId="28" fillId="0" borderId="23" xfId="909" applyFont="1" applyFill="1" applyBorder="1" applyAlignment="1" applyProtection="1">
      <alignment horizontal="left" vertical="center"/>
      <protection locked="0"/>
    </xf>
    <xf numFmtId="0" fontId="26" fillId="68" borderId="23" xfId="704" applyFont="1" applyFill="1" applyBorder="1" applyAlignment="1">
      <alignment vertical="center" wrapText="1"/>
    </xf>
    <xf numFmtId="0" fontId="3" fillId="68" borderId="23" xfId="704" applyFont="1" applyFill="1" applyBorder="1" applyAlignment="1">
      <alignment horizontal="left" vertical="center" wrapText="1"/>
    </xf>
    <xf numFmtId="0" fontId="3" fillId="68" borderId="23" xfId="704" applyFont="1" applyFill="1" applyBorder="1" applyAlignment="1">
      <alignment horizontal="right" vertical="center" wrapText="1"/>
    </xf>
    <xf numFmtId="168" fontId="3" fillId="68" borderId="23" xfId="704" applyNumberFormat="1" applyFont="1" applyFill="1" applyBorder="1" applyAlignment="1">
      <alignment vertical="center" wrapText="1"/>
    </xf>
    <xf numFmtId="0" fontId="3" fillId="68" borderId="23" xfId="704" applyFont="1" applyFill="1" applyBorder="1" applyAlignment="1">
      <alignment horizontal="center" vertical="center" wrapText="1"/>
    </xf>
    <xf numFmtId="2" fontId="3" fillId="68" borderId="23" xfId="704" applyNumberFormat="1" applyFont="1" applyFill="1" applyBorder="1" applyAlignment="1">
      <alignment horizontal="right" vertical="center" wrapText="1"/>
    </xf>
    <xf numFmtId="0" fontId="26" fillId="68" borderId="23" xfId="767" applyFont="1" applyFill="1" applyBorder="1" applyAlignment="1" applyProtection="1">
      <alignment horizontal="justify" vertical="center" wrapText="1"/>
      <protection locked="0"/>
    </xf>
    <xf numFmtId="2" fontId="28" fillId="68" borderId="23" xfId="767" applyNumberFormat="1" applyFont="1" applyFill="1" applyBorder="1" applyAlignment="1" applyProtection="1">
      <alignment horizontal="right" vertical="center" wrapText="1"/>
      <protection locked="0"/>
    </xf>
    <xf numFmtId="2" fontId="26" fillId="78" borderId="23" xfId="767" applyNumberFormat="1" applyFont="1" applyFill="1" applyBorder="1" applyAlignment="1" applyProtection="1">
      <alignment horizontal="right" vertical="center" wrapText="1"/>
      <protection locked="0"/>
    </xf>
    <xf numFmtId="0" fontId="4" fillId="4" borderId="23" xfId="704" applyFont="1" applyFill="1" applyBorder="1" applyAlignment="1">
      <alignment vertical="center" wrapText="1"/>
    </xf>
    <xf numFmtId="2" fontId="28" fillId="0" borderId="23" xfId="10" applyNumberFormat="1" applyFont="1" applyBorder="1" applyAlignment="1" applyProtection="1">
      <alignment horizontal="right" vertical="center" wrapText="1"/>
      <protection locked="0"/>
    </xf>
    <xf numFmtId="2" fontId="3" fillId="78" borderId="23" xfId="1281" applyNumberFormat="1" applyFont="1" applyFill="1" applyBorder="1" applyAlignment="1">
      <alignment vertical="center" wrapText="1"/>
    </xf>
    <xf numFmtId="0" fontId="28" fillId="0" borderId="23" xfId="1281" applyFont="1" applyBorder="1" applyAlignment="1">
      <alignment horizontal="left" vertical="center" wrapText="1"/>
    </xf>
    <xf numFmtId="0" fontId="28" fillId="0" borderId="23" xfId="704" applyFont="1" applyBorder="1" applyAlignment="1">
      <alignment horizontal="right" vertical="center" wrapText="1"/>
    </xf>
    <xf numFmtId="2" fontId="28" fillId="0" borderId="23" xfId="704" applyNumberFormat="1" applyFont="1" applyBorder="1" applyAlignment="1">
      <alignment vertical="center" wrapText="1"/>
    </xf>
    <xf numFmtId="0" fontId="2" fillId="0" borderId="23" xfId="704" applyFont="1" applyBorder="1" applyAlignment="1">
      <alignment horizontal="left" vertical="center" wrapText="1"/>
    </xf>
    <xf numFmtId="0" fontId="2" fillId="0" borderId="23" xfId="704" applyFont="1" applyBorder="1" applyAlignment="1">
      <alignment horizontal="right" vertical="center" wrapText="1"/>
    </xf>
    <xf numFmtId="2" fontId="26" fillId="0" borderId="23" xfId="704" applyNumberFormat="1" applyFont="1" applyBorder="1" applyAlignment="1">
      <alignment vertical="center" wrapText="1"/>
    </xf>
    <xf numFmtId="0" fontId="2" fillId="0" borderId="23" xfId="704" applyFont="1" applyBorder="1" applyAlignment="1">
      <alignment horizontal="center" vertical="center" wrapText="1"/>
    </xf>
    <xf numFmtId="2" fontId="2" fillId="0" borderId="23" xfId="704" applyNumberFormat="1" applyFont="1" applyBorder="1" applyAlignment="1">
      <alignment vertical="center" wrapText="1"/>
    </xf>
    <xf numFmtId="0" fontId="26" fillId="0" borderId="23" xfId="767" applyFont="1" applyBorder="1" applyAlignment="1">
      <alignment horizontal="left" vertical="center" wrapText="1"/>
    </xf>
    <xf numFmtId="0" fontId="26" fillId="0" borderId="23" xfId="767" applyFont="1" applyBorder="1" applyAlignment="1">
      <alignment horizontal="right" vertical="center" wrapText="1"/>
    </xf>
    <xf numFmtId="0" fontId="26" fillId="0" borderId="23" xfId="767" applyFont="1" applyBorder="1" applyAlignment="1">
      <alignment horizontal="center" vertical="center" wrapText="1"/>
    </xf>
    <xf numFmtId="0" fontId="87" fillId="85" borderId="23" xfId="1281" applyFont="1" applyFill="1" applyBorder="1" applyAlignment="1">
      <alignment horizontal="center" vertical="center" wrapText="1"/>
    </xf>
    <xf numFmtId="0" fontId="2" fillId="85" borderId="23" xfId="1281" applyFont="1" applyFill="1" applyBorder="1" applyAlignment="1">
      <alignment vertical="center" wrapText="1"/>
    </xf>
    <xf numFmtId="0" fontId="92" fillId="85" borderId="23" xfId="1281" applyFont="1" applyFill="1" applyBorder="1" applyAlignment="1">
      <alignment horizontal="left" vertical="center" wrapText="1"/>
    </xf>
    <xf numFmtId="0" fontId="92" fillId="85" borderId="23" xfId="1281" applyFont="1" applyFill="1" applyBorder="1" applyAlignment="1">
      <alignment horizontal="right" vertical="center" wrapText="1"/>
    </xf>
    <xf numFmtId="0" fontId="92" fillId="85" borderId="23" xfId="1281" applyFont="1" applyFill="1" applyBorder="1" applyAlignment="1">
      <alignment vertical="center" wrapText="1"/>
    </xf>
    <xf numFmtId="0" fontId="92" fillId="85" borderId="23" xfId="1281" applyFont="1" applyFill="1" applyBorder="1" applyAlignment="1">
      <alignment horizontal="center" vertical="center" wrapText="1"/>
    </xf>
    <xf numFmtId="2" fontId="26" fillId="85" borderId="23" xfId="1281" applyNumberFormat="1" applyFont="1" applyFill="1" applyBorder="1" applyAlignment="1">
      <alignment vertical="center" wrapText="1"/>
    </xf>
    <xf numFmtId="0" fontId="92" fillId="0" borderId="0" xfId="1281" applyFont="1" applyAlignment="1">
      <alignment vertical="center" wrapText="1"/>
    </xf>
    <xf numFmtId="0" fontId="87" fillId="0" borderId="0" xfId="1281" applyFont="1" applyAlignment="1">
      <alignment horizontal="center" vertical="center" wrapText="1"/>
    </xf>
    <xf numFmtId="0" fontId="92" fillId="0" borderId="0" xfId="1281" applyFont="1" applyAlignment="1">
      <alignment horizontal="left" vertical="center" wrapText="1"/>
    </xf>
    <xf numFmtId="0" fontId="92" fillId="0" borderId="0" xfId="1281" applyFont="1" applyAlignment="1">
      <alignment horizontal="right" vertical="center" wrapText="1"/>
    </xf>
    <xf numFmtId="0" fontId="92"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3" xfId="1281" applyFont="1" applyFill="1" applyBorder="1" applyAlignment="1">
      <alignment horizontal="center" vertical="center" wrapText="1"/>
    </xf>
    <xf numFmtId="2" fontId="4" fillId="0" borderId="23" xfId="6" applyNumberFormat="1" applyFont="1" applyBorder="1" applyAlignment="1">
      <alignment horizontal="right" vertical="center" wrapText="1"/>
    </xf>
    <xf numFmtId="0" fontId="26" fillId="0" borderId="23" xfId="1281" applyFont="1" applyBorder="1" applyAlignment="1">
      <alignment horizontal="justify" vertical="top" wrapText="1"/>
    </xf>
    <xf numFmtId="0" fontId="26" fillId="0" borderId="23" xfId="908" applyFont="1" applyBorder="1" applyAlignment="1" applyProtection="1">
      <alignment vertical="center" wrapText="1"/>
      <protection locked="0"/>
    </xf>
    <xf numFmtId="0" fontId="33" fillId="0" borderId="23" xfId="1281" applyFont="1" applyBorder="1" applyAlignment="1">
      <alignment horizontal="justify" vertical="center" wrapText="1"/>
    </xf>
    <xf numFmtId="0" fontId="28" fillId="25" borderId="23" xfId="1281" applyFont="1" applyFill="1" applyBorder="1" applyAlignment="1">
      <alignment horizontal="center" vertical="center" wrapText="1"/>
    </xf>
    <xf numFmtId="0" fontId="4" fillId="25" borderId="23" xfId="704" applyFont="1" applyFill="1" applyBorder="1" applyAlignment="1">
      <alignment vertical="center" wrapText="1"/>
    </xf>
    <xf numFmtId="0" fontId="4" fillId="25" borderId="23" xfId="10" applyFont="1" applyFill="1" applyBorder="1" applyAlignment="1" applyProtection="1">
      <alignment vertical="center" wrapText="1"/>
      <protection locked="0"/>
    </xf>
    <xf numFmtId="1" fontId="28" fillId="25" borderId="23" xfId="6" applyNumberFormat="1" applyFont="1" applyFill="1" applyBorder="1" applyAlignment="1" applyProtection="1">
      <alignment horizontal="right" vertical="center" wrapText="1"/>
      <protection locked="0"/>
    </xf>
    <xf numFmtId="1" fontId="4" fillId="25" borderId="23" xfId="10" applyNumberFormat="1" applyFont="1" applyFill="1" applyBorder="1" applyAlignment="1" applyProtection="1">
      <alignment horizontal="center" vertical="center" wrapText="1"/>
      <protection locked="0"/>
    </xf>
    <xf numFmtId="2" fontId="4" fillId="25" borderId="23" xfId="10" applyNumberFormat="1" applyFont="1" applyFill="1" applyBorder="1" applyAlignment="1">
      <alignment horizontal="right" vertical="center" wrapText="1"/>
    </xf>
    <xf numFmtId="0" fontId="28" fillId="25" borderId="23" xfId="1281" applyFont="1" applyFill="1" applyBorder="1" applyAlignment="1">
      <alignment horizontal="justify" vertical="center" wrapText="1"/>
    </xf>
    <xf numFmtId="2" fontId="28" fillId="25" borderId="23" xfId="1281" applyNumberFormat="1" applyFont="1" applyFill="1" applyBorder="1" applyAlignment="1">
      <alignment horizontal="justify" vertical="center" wrapText="1"/>
    </xf>
    <xf numFmtId="2" fontId="28" fillId="25" borderId="23" xfId="1281" applyNumberFormat="1" applyFont="1" applyFill="1" applyBorder="1" applyAlignment="1">
      <alignment horizontal="right" vertical="center" wrapText="1"/>
    </xf>
    <xf numFmtId="2" fontId="28" fillId="25" borderId="23" xfId="1281" applyNumberFormat="1" applyFont="1" applyFill="1" applyBorder="1" applyAlignment="1" applyProtection="1">
      <alignment vertical="center" wrapText="1"/>
      <protection locked="0"/>
    </xf>
    <xf numFmtId="0" fontId="33" fillId="0" borderId="23" xfId="1095" applyFont="1" applyBorder="1" applyAlignment="1">
      <alignment vertical="center" wrapText="1"/>
    </xf>
    <xf numFmtId="0" fontId="34" fillId="0" borderId="23" xfId="1281" applyFont="1" applyBorder="1" applyAlignment="1">
      <alignment horizontal="justify" vertical="center" wrapText="1"/>
    </xf>
    <xf numFmtId="0" fontId="28" fillId="0" borderId="23" xfId="1281" applyFont="1" applyBorder="1" applyAlignment="1">
      <alignment horizontal="center" vertical="center"/>
    </xf>
    <xf numFmtId="1" fontId="3" fillId="0" borderId="23" xfId="1281" applyNumberFormat="1" applyFont="1" applyBorder="1" applyAlignment="1">
      <alignment vertical="center"/>
    </xf>
    <xf numFmtId="0" fontId="26" fillId="0" borderId="23" xfId="1281" applyFont="1" applyBorder="1" applyAlignment="1">
      <alignment horizontal="center"/>
    </xf>
    <xf numFmtId="0" fontId="28" fillId="85" borderId="23" xfId="1281" applyFont="1" applyFill="1" applyBorder="1" applyAlignment="1">
      <alignment horizontal="center" vertical="center" wrapText="1"/>
    </xf>
    <xf numFmtId="0" fontId="3" fillId="85" borderId="23" xfId="1281" applyFont="1" applyFill="1" applyBorder="1" applyAlignment="1">
      <alignment vertical="center" wrapText="1"/>
    </xf>
    <xf numFmtId="1" fontId="3" fillId="85" borderId="23" xfId="1281" applyNumberFormat="1" applyFont="1" applyFill="1" applyBorder="1" applyAlignment="1">
      <alignment vertical="center" wrapText="1"/>
    </xf>
    <xf numFmtId="0" fontId="3" fillId="85" borderId="23" xfId="1281" applyFont="1" applyFill="1" applyBorder="1" applyAlignment="1">
      <alignment horizontal="right" vertical="center" wrapText="1"/>
    </xf>
    <xf numFmtId="1" fontId="3" fillId="85" borderId="23" xfId="1281" applyNumberFormat="1" applyFont="1" applyFill="1" applyBorder="1" applyAlignment="1">
      <alignment horizontal="center" vertical="center" wrapText="1"/>
    </xf>
    <xf numFmtId="43" fontId="2" fillId="85" borderId="23" xfId="1281" applyNumberFormat="1" applyFont="1" applyFill="1" applyBorder="1" applyAlignment="1">
      <alignment horizontal="right" vertical="center" wrapText="1"/>
    </xf>
    <xf numFmtId="2" fontId="42" fillId="0" borderId="23" xfId="1150" applyNumberFormat="1" applyFont="1" applyBorder="1" applyAlignment="1">
      <alignment horizontal="right" vertical="center" wrapText="1"/>
    </xf>
    <xf numFmtId="0" fontId="4" fillId="0" borderId="23" xfId="10" applyFont="1" applyBorder="1" applyAlignment="1" applyProtection="1">
      <alignment horizontal="left" vertical="center"/>
      <protection locked="0"/>
    </xf>
    <xf numFmtId="0" fontId="2" fillId="0" borderId="23" xfId="1150" applyFont="1" applyBorder="1" applyAlignment="1">
      <alignment horizontal="justify" vertical="center" wrapText="1"/>
    </xf>
    <xf numFmtId="0" fontId="4" fillId="0" borderId="23" xfId="10" applyFont="1" applyFill="1" applyBorder="1" applyAlignment="1" applyProtection="1">
      <alignment horizontal="left" vertical="center"/>
      <protection locked="0"/>
    </xf>
    <xf numFmtId="0" fontId="4" fillId="25" borderId="23" xfId="10" applyFont="1" applyFill="1" applyBorder="1" applyAlignment="1">
      <alignment horizontal="justify" vertical="center" wrapText="1"/>
    </xf>
    <xf numFmtId="0" fontId="4" fillId="25" borderId="23" xfId="766" applyFont="1" applyFill="1" applyBorder="1" applyAlignment="1" applyProtection="1">
      <alignment horizontal="left" vertical="center" wrapText="1"/>
      <protection locked="0"/>
    </xf>
    <xf numFmtId="2" fontId="28" fillId="25" borderId="23" xfId="10" applyNumberFormat="1" applyFont="1" applyFill="1" applyBorder="1" applyAlignment="1">
      <alignment horizontal="right" vertical="center"/>
    </xf>
    <xf numFmtId="2" fontId="28" fillId="25" borderId="23" xfId="1150" applyNumberFormat="1" applyFont="1" applyFill="1" applyBorder="1" applyAlignment="1" applyProtection="1">
      <alignment vertical="center" wrapText="1"/>
      <protection locked="0"/>
    </xf>
    <xf numFmtId="0" fontId="2" fillId="0" borderId="23" xfId="10" applyFont="1" applyBorder="1" applyAlignment="1">
      <alignment horizontal="justify" vertical="center" wrapText="1"/>
    </xf>
    <xf numFmtId="0" fontId="34" fillId="0" borderId="23" xfId="10" applyFont="1" applyBorder="1" applyAlignment="1" applyProtection="1">
      <alignment horizontal="left" vertical="center"/>
      <protection locked="0"/>
    </xf>
    <xf numFmtId="2" fontId="34" fillId="0" borderId="23" xfId="1150" applyNumberFormat="1" applyFont="1" applyBorder="1" applyAlignment="1">
      <alignment horizontal="right" vertical="center" wrapText="1"/>
    </xf>
    <xf numFmtId="0" fontId="34" fillId="0" borderId="23" xfId="1150" applyFont="1" applyBorder="1" applyAlignment="1">
      <alignment horizontal="justify" vertical="center" wrapText="1"/>
    </xf>
    <xf numFmtId="0" fontId="44" fillId="25" borderId="23" xfId="1150" applyFont="1" applyFill="1" applyBorder="1" applyAlignment="1">
      <alignment horizontal="center" vertical="center" wrapText="1"/>
    </xf>
    <xf numFmtId="0" fontId="4" fillId="25" borderId="23" xfId="10" applyFont="1" applyFill="1" applyBorder="1" applyAlignment="1" applyProtection="1">
      <alignment horizontal="left" vertical="center"/>
      <protection locked="0"/>
    </xf>
    <xf numFmtId="0" fontId="4" fillId="25" borderId="23" xfId="10" applyFont="1" applyFill="1" applyBorder="1" applyAlignment="1" applyProtection="1">
      <alignment horizontal="justify" vertical="center" wrapText="1"/>
      <protection locked="0"/>
    </xf>
    <xf numFmtId="2" fontId="4" fillId="25" borderId="23" xfId="10" applyNumberFormat="1" applyFont="1" applyFill="1" applyBorder="1" applyAlignment="1" applyProtection="1">
      <alignment horizontal="right" vertical="center" wrapText="1"/>
      <protection locked="0"/>
    </xf>
    <xf numFmtId="0" fontId="42" fillId="2" borderId="23" xfId="1150" applyFont="1" applyFill="1" applyBorder="1" applyAlignment="1">
      <alignment horizontal="center" vertical="center" wrapText="1"/>
    </xf>
    <xf numFmtId="0" fontId="28" fillId="58" borderId="23" xfId="1150" applyFont="1" applyFill="1" applyBorder="1" applyAlignment="1">
      <alignment vertical="center" wrapText="1"/>
    </xf>
    <xf numFmtId="0" fontId="28" fillId="58" borderId="23" xfId="1150" applyFont="1" applyFill="1" applyBorder="1" applyAlignment="1">
      <alignment horizontal="left" vertical="center" wrapText="1"/>
    </xf>
    <xf numFmtId="43" fontId="26" fillId="58" borderId="23" xfId="1150" applyNumberFormat="1" applyFont="1" applyFill="1" applyBorder="1" applyAlignment="1">
      <alignment horizontal="right" vertical="center" wrapText="1"/>
    </xf>
    <xf numFmtId="0" fontId="28" fillId="58" borderId="23" xfId="1150" applyFont="1" applyFill="1" applyBorder="1" applyAlignment="1">
      <alignment horizontal="justify" vertical="center" wrapText="1"/>
    </xf>
    <xf numFmtId="0" fontId="4" fillId="0" borderId="23" xfId="766" applyFont="1" applyBorder="1" applyAlignment="1" applyProtection="1">
      <alignment horizontal="left" vertical="center" wrapText="1"/>
      <protection locked="0"/>
    </xf>
    <xf numFmtId="166" fontId="4" fillId="0" borderId="23" xfId="9" applyNumberFormat="1" applyFont="1" applyFill="1" applyBorder="1" applyAlignment="1" applyProtection="1">
      <alignment horizontal="center" vertical="center" wrapText="1"/>
    </xf>
    <xf numFmtId="0" fontId="4" fillId="0" borderId="23" xfId="766" applyFont="1" applyFill="1" applyBorder="1" applyAlignment="1" applyProtection="1">
      <alignment horizontal="left" vertical="center" wrapText="1"/>
      <protection locked="0"/>
    </xf>
    <xf numFmtId="0" fontId="3" fillId="0" borderId="23" xfId="1150" applyFont="1" applyFill="1" applyBorder="1" applyAlignment="1">
      <alignment horizontal="left" vertical="center" wrapText="1"/>
    </xf>
    <xf numFmtId="0" fontId="43" fillId="58" borderId="23" xfId="1150" applyFont="1" applyFill="1" applyBorder="1" applyAlignment="1">
      <alignment horizontal="justify" vertical="center" wrapText="1"/>
    </xf>
    <xf numFmtId="0" fontId="28" fillId="85" borderId="23" xfId="1150" applyFont="1" applyFill="1" applyBorder="1" applyAlignment="1">
      <alignment horizontal="center" vertical="center" wrapText="1"/>
    </xf>
    <xf numFmtId="43" fontId="26" fillId="86" borderId="23" xfId="1150" applyNumberFormat="1" applyFont="1" applyFill="1" applyBorder="1" applyAlignment="1">
      <alignment horizontal="right" vertical="center" wrapText="1"/>
    </xf>
    <xf numFmtId="0" fontId="28" fillId="85" borderId="23" xfId="1150" applyFont="1" applyFill="1" applyBorder="1" applyAlignment="1">
      <alignment horizontal="justify" vertical="center" wrapText="1"/>
    </xf>
    <xf numFmtId="0" fontId="26" fillId="63" borderId="23" xfId="1095" applyFont="1" applyFill="1" applyBorder="1" applyAlignment="1">
      <alignment horizontal="right" vertical="center" wrapText="1"/>
    </xf>
    <xf numFmtId="43" fontId="26" fillId="63" borderId="23" xfId="1095" applyNumberFormat="1" applyFont="1" applyFill="1" applyBorder="1" applyAlignment="1">
      <alignment horizontal="right" vertical="center" wrapText="1"/>
    </xf>
    <xf numFmtId="0" fontId="26" fillId="21" borderId="23" xfId="1095" applyFont="1" applyFill="1" applyBorder="1" applyAlignment="1">
      <alignment horizontal="center" vertical="center" wrapText="1"/>
    </xf>
    <xf numFmtId="0" fontId="26" fillId="71" borderId="23" xfId="1095" applyFont="1" applyFill="1" applyBorder="1" applyAlignment="1">
      <alignment vertical="center" wrapText="1"/>
    </xf>
    <xf numFmtId="0" fontId="26" fillId="21" borderId="23" xfId="1095" applyFont="1" applyFill="1" applyBorder="1" applyAlignment="1">
      <alignment vertical="center" wrapText="1"/>
    </xf>
    <xf numFmtId="0" fontId="26" fillId="21" borderId="23" xfId="1095" applyFont="1" applyFill="1" applyBorder="1" applyAlignment="1">
      <alignment horizontal="right" vertical="center" wrapText="1"/>
    </xf>
    <xf numFmtId="2" fontId="26" fillId="21" borderId="23" xfId="1095" applyNumberFormat="1" applyFont="1" applyFill="1" applyBorder="1" applyAlignment="1">
      <alignment horizontal="right" vertical="center" wrapText="1"/>
    </xf>
    <xf numFmtId="0" fontId="3" fillId="0" borderId="23" xfId="1095" applyFont="1" applyBorder="1" applyAlignment="1">
      <alignment vertical="center" wrapText="1"/>
    </xf>
    <xf numFmtId="0" fontId="3" fillId="0" borderId="23" xfId="1095" applyFont="1" applyBorder="1" applyAlignment="1">
      <alignment horizontal="right" vertical="center" wrapText="1"/>
    </xf>
    <xf numFmtId="0" fontId="3" fillId="0" borderId="23" xfId="1095" applyFont="1" applyBorder="1" applyAlignment="1">
      <alignment horizontal="center" vertical="center" wrapText="1"/>
    </xf>
    <xf numFmtId="2" fontId="3" fillId="0" borderId="23" xfId="1095" applyNumberFormat="1" applyFont="1" applyBorder="1" applyAlignment="1">
      <alignment vertical="center" wrapText="1"/>
    </xf>
    <xf numFmtId="2" fontId="28" fillId="78" borderId="23" xfId="0" applyNumberFormat="1" applyFont="1" applyFill="1" applyBorder="1" applyAlignment="1" applyProtection="1">
      <alignment vertical="center" wrapText="1"/>
      <protection locked="0"/>
    </xf>
    <xf numFmtId="0" fontId="28" fillId="0" borderId="24" xfId="1095" applyFont="1" applyBorder="1" applyAlignment="1">
      <alignment vertical="center" wrapText="1"/>
    </xf>
    <xf numFmtId="0" fontId="4" fillId="0" borderId="24" xfId="7" applyFont="1" applyBorder="1" applyAlignment="1" applyProtection="1">
      <alignment vertical="center" wrapText="1"/>
      <protection locked="0"/>
    </xf>
    <xf numFmtId="0" fontId="4" fillId="0" borderId="24" xfId="7" applyFont="1" applyBorder="1" applyAlignment="1" applyProtection="1">
      <alignment horizontal="right" vertical="center" wrapText="1"/>
      <protection locked="0"/>
    </xf>
    <xf numFmtId="43" fontId="4" fillId="0" borderId="24" xfId="9" applyFont="1" applyFill="1" applyBorder="1" applyAlignment="1" applyProtection="1">
      <alignment horizontal="right" vertical="center" wrapText="1"/>
    </xf>
    <xf numFmtId="43" fontId="4" fillId="0" borderId="24" xfId="9" applyFont="1" applyFill="1" applyBorder="1" applyAlignment="1" applyProtection="1">
      <alignment vertical="center" wrapText="1"/>
    </xf>
    <xf numFmtId="43" fontId="32" fillId="0" borderId="23" xfId="7" applyNumberFormat="1" applyFont="1" applyBorder="1" applyAlignment="1" applyProtection="1">
      <alignment horizontal="justify" vertical="center" wrapText="1"/>
      <protection locked="0"/>
    </xf>
    <xf numFmtId="0" fontId="28" fillId="0" borderId="23" xfId="1095" applyFont="1" applyBorder="1" applyAlignment="1">
      <alignment horizontal="center" vertical="center" wrapText="1"/>
    </xf>
    <xf numFmtId="0" fontId="2" fillId="0" borderId="23" xfId="1095" applyFont="1" applyBorder="1" applyAlignment="1">
      <alignment horizontal="right" vertical="center" wrapText="1"/>
    </xf>
    <xf numFmtId="0" fontId="2" fillId="0" borderId="23" xfId="1095" applyFont="1" applyBorder="1" applyAlignment="1">
      <alignment horizontal="center" vertical="center" wrapText="1"/>
    </xf>
    <xf numFmtId="2" fontId="42" fillId="0" borderId="23" xfId="1095" applyNumberFormat="1" applyFont="1" applyBorder="1" applyAlignment="1">
      <alignment horizontal="right" vertical="center" wrapText="1"/>
    </xf>
    <xf numFmtId="0" fontId="28" fillId="0" borderId="23" xfId="1095" applyFont="1" applyBorder="1" applyAlignment="1">
      <alignment vertical="center" wrapText="1"/>
    </xf>
    <xf numFmtId="0" fontId="28" fillId="0" borderId="23" xfId="1095" applyFont="1" applyBorder="1" applyAlignment="1">
      <alignment horizontal="right" vertical="center" wrapText="1"/>
    </xf>
    <xf numFmtId="2" fontId="28" fillId="0" borderId="23" xfId="1095" applyNumberFormat="1" applyFont="1" applyBorder="1" applyAlignment="1">
      <alignment horizontal="right" vertical="center" wrapText="1"/>
    </xf>
    <xf numFmtId="43" fontId="2" fillId="0" borderId="23" xfId="1095" applyNumberFormat="1" applyFont="1" applyBorder="1" applyAlignment="1">
      <alignment horizontal="right" vertical="center" wrapText="1"/>
    </xf>
    <xf numFmtId="0" fontId="42" fillId="58" borderId="23" xfId="1095" applyFont="1" applyFill="1" applyBorder="1" applyAlignment="1">
      <alignment horizontal="center" vertical="center" wrapText="1"/>
    </xf>
    <xf numFmtId="0" fontId="42" fillId="64" borderId="23" xfId="1095" applyFont="1" applyFill="1" applyBorder="1" applyAlignment="1">
      <alignment vertical="center" wrapText="1"/>
    </xf>
    <xf numFmtId="0" fontId="4" fillId="58" borderId="23" xfId="7" applyFont="1" applyFill="1" applyBorder="1" applyAlignment="1" applyProtection="1">
      <alignment vertical="center" wrapText="1"/>
      <protection locked="0"/>
    </xf>
    <xf numFmtId="0" fontId="4" fillId="58" borderId="23" xfId="7" applyFont="1" applyFill="1" applyBorder="1" applyAlignment="1" applyProtection="1">
      <alignment horizontal="right" vertical="center" wrapText="1"/>
      <protection locked="0"/>
    </xf>
    <xf numFmtId="43" fontId="4" fillId="58" borderId="23" xfId="9" applyFont="1" applyFill="1" applyBorder="1" applyAlignment="1" applyProtection="1">
      <alignment horizontal="right" vertical="center" wrapText="1"/>
    </xf>
    <xf numFmtId="0" fontId="4" fillId="58" borderId="23" xfId="7" applyFont="1" applyFill="1" applyBorder="1" applyAlignment="1" applyProtection="1">
      <alignment horizontal="center" vertical="center" wrapText="1"/>
      <protection locked="0"/>
    </xf>
    <xf numFmtId="2" fontId="42" fillId="58" borderId="23" xfId="1095" applyNumberFormat="1" applyFont="1" applyFill="1" applyBorder="1" applyAlignment="1">
      <alignment horizontal="right" vertical="center" wrapText="1"/>
    </xf>
    <xf numFmtId="2" fontId="27" fillId="58" borderId="23" xfId="7" applyNumberFormat="1" applyFont="1" applyFill="1" applyBorder="1" applyAlignment="1" applyProtection="1">
      <alignment horizontal="right" vertical="center" wrapText="1"/>
      <protection locked="0"/>
    </xf>
    <xf numFmtId="0" fontId="42" fillId="0" borderId="23" xfId="1095" applyFont="1" applyBorder="1" applyAlignment="1">
      <alignment horizontal="center" vertical="center" wrapText="1"/>
    </xf>
    <xf numFmtId="0" fontId="4" fillId="0" borderId="23" xfId="7" applyFont="1" applyBorder="1" applyAlignment="1" applyProtection="1">
      <alignment horizontal="right" vertical="center" wrapText="1"/>
      <protection locked="0"/>
    </xf>
    <xf numFmtId="0" fontId="4" fillId="0" borderId="23" xfId="7" applyFont="1" applyBorder="1" applyAlignment="1" applyProtection="1">
      <alignment horizontal="center" vertical="center" wrapText="1"/>
      <protection locked="0"/>
    </xf>
    <xf numFmtId="0" fontId="42" fillId="0" borderId="24" xfId="1095" applyFont="1" applyBorder="1" applyAlignment="1">
      <alignment horizontal="center" vertical="center" wrapText="1"/>
    </xf>
    <xf numFmtId="0" fontId="4" fillId="0" borderId="24" xfId="7" applyFont="1" applyBorder="1" applyAlignment="1" applyProtection="1">
      <alignment horizontal="center" vertical="center" wrapText="1"/>
      <protection locked="0"/>
    </xf>
    <xf numFmtId="0" fontId="33" fillId="0" borderId="24" xfId="7" applyFont="1" applyBorder="1" applyAlignment="1" applyProtection="1">
      <alignment horizontal="justify" vertical="center" wrapText="1"/>
      <protection locked="0"/>
    </xf>
    <xf numFmtId="0" fontId="34" fillId="0" borderId="24" xfId="7" applyFont="1" applyBorder="1" applyAlignment="1" applyProtection="1">
      <alignment vertical="center" wrapText="1"/>
      <protection locked="0"/>
    </xf>
    <xf numFmtId="0" fontId="34" fillId="0" borderId="24" xfId="7" applyFont="1" applyBorder="1" applyAlignment="1" applyProtection="1">
      <alignment horizontal="right" vertical="center" wrapText="1"/>
      <protection locked="0"/>
    </xf>
    <xf numFmtId="43" fontId="34" fillId="0" borderId="24" xfId="9" applyFont="1" applyFill="1" applyBorder="1" applyAlignment="1" applyProtection="1">
      <alignment horizontal="right" vertical="center" wrapText="1"/>
    </xf>
    <xf numFmtId="0" fontId="34" fillId="0" borderId="24" xfId="7" applyFont="1" applyBorder="1" applyAlignment="1" applyProtection="1">
      <alignment horizontal="center" vertical="center" wrapText="1"/>
      <protection locked="0"/>
    </xf>
    <xf numFmtId="43" fontId="34" fillId="0" borderId="24" xfId="9" applyFont="1" applyFill="1" applyBorder="1" applyAlignment="1" applyProtection="1">
      <alignment vertical="center" wrapText="1"/>
    </xf>
    <xf numFmtId="0" fontId="27" fillId="0" borderId="24" xfId="7" applyFont="1" applyBorder="1" applyAlignment="1" applyProtection="1">
      <alignment horizontal="justify" vertical="center" wrapText="1"/>
      <protection locked="0"/>
    </xf>
    <xf numFmtId="0" fontId="34" fillId="0" borderId="23" xfId="7" applyFont="1" applyBorder="1" applyAlignment="1" applyProtection="1">
      <alignment vertical="center" wrapText="1"/>
      <protection locked="0"/>
    </xf>
    <xf numFmtId="0" fontId="34" fillId="0" borderId="23" xfId="7" applyFont="1" applyBorder="1" applyAlignment="1" applyProtection="1">
      <alignment horizontal="right" vertical="center" wrapText="1"/>
      <protection locked="0"/>
    </xf>
    <xf numFmtId="0" fontId="34" fillId="0" borderId="23" xfId="7" applyFont="1" applyBorder="1" applyAlignment="1" applyProtection="1">
      <alignment horizontal="center" vertical="center" wrapText="1"/>
      <protection locked="0"/>
    </xf>
    <xf numFmtId="0" fontId="42" fillId="58" borderId="24" xfId="1095" applyFont="1" applyFill="1" applyBorder="1" applyAlignment="1">
      <alignment horizontal="center" vertical="center" wrapText="1"/>
    </xf>
    <xf numFmtId="0" fontId="42" fillId="64" borderId="24" xfId="1095" applyFont="1" applyFill="1" applyBorder="1" applyAlignment="1">
      <alignment vertical="center" wrapText="1"/>
    </xf>
    <xf numFmtId="0" fontId="3" fillId="58" borderId="24" xfId="1095" applyFont="1" applyFill="1" applyBorder="1" applyAlignment="1">
      <alignment vertical="center" wrapText="1"/>
    </xf>
    <xf numFmtId="0" fontId="3" fillId="58" borderId="24" xfId="1095" applyFont="1" applyFill="1" applyBorder="1" applyAlignment="1">
      <alignment horizontal="right" vertical="center" wrapText="1"/>
    </xf>
    <xf numFmtId="0" fontId="3" fillId="58" borderId="24" xfId="1095" applyFont="1" applyFill="1" applyBorder="1" applyAlignment="1">
      <alignment horizontal="center" vertical="center" wrapText="1"/>
    </xf>
    <xf numFmtId="43" fontId="42" fillId="58" borderId="24" xfId="1095" applyNumberFormat="1" applyFont="1" applyFill="1" applyBorder="1" applyAlignment="1">
      <alignment horizontal="right" vertical="center" wrapText="1"/>
    </xf>
    <xf numFmtId="2" fontId="2" fillId="58" borderId="24" xfId="1095" applyNumberFormat="1" applyFont="1" applyFill="1" applyBorder="1" applyAlignment="1">
      <alignment vertical="center" wrapText="1"/>
    </xf>
    <xf numFmtId="0" fontId="3" fillId="0" borderId="23" xfId="1095" applyFont="1" applyFill="1" applyBorder="1" applyAlignment="1">
      <alignment horizontal="right" vertical="center" wrapText="1"/>
    </xf>
    <xf numFmtId="2" fontId="3" fillId="0" borderId="24" xfId="1095" applyNumberFormat="1" applyFont="1" applyFill="1" applyBorder="1" applyAlignment="1">
      <alignment vertical="center" wrapText="1"/>
    </xf>
    <xf numFmtId="2" fontId="28" fillId="0" borderId="23" xfId="0" applyNumberFormat="1" applyFont="1" applyFill="1" applyBorder="1" applyAlignment="1" applyProtection="1">
      <alignment vertical="center" wrapText="1"/>
      <protection locked="0"/>
    </xf>
    <xf numFmtId="2" fontId="3" fillId="0" borderId="24" xfId="1095" applyNumberFormat="1" applyFont="1" applyBorder="1" applyAlignment="1">
      <alignment vertical="center" wrapText="1"/>
    </xf>
    <xf numFmtId="0" fontId="26" fillId="0" borderId="24" xfId="704" applyFont="1" applyBorder="1" applyAlignment="1">
      <alignment horizontal="justify" vertical="center" wrapText="1"/>
    </xf>
    <xf numFmtId="0" fontId="2" fillId="0" borderId="24" xfId="1095" applyFont="1" applyBorder="1" applyAlignment="1">
      <alignment vertical="center" wrapText="1"/>
    </xf>
    <xf numFmtId="0" fontId="2" fillId="0" borderId="24" xfId="1095" applyFont="1" applyBorder="1" applyAlignment="1">
      <alignment horizontal="right" vertical="center" wrapText="1"/>
    </xf>
    <xf numFmtId="0" fontId="2" fillId="0" borderId="24" xfId="1095" applyFont="1" applyBorder="1" applyAlignment="1">
      <alignment horizontal="center" vertical="center" wrapText="1"/>
    </xf>
    <xf numFmtId="0" fontId="3" fillId="0" borderId="24" xfId="1095" applyFont="1" applyBorder="1" applyAlignment="1">
      <alignment vertical="center" wrapText="1"/>
    </xf>
    <xf numFmtId="0" fontId="3" fillId="0" borderId="24" xfId="1095" applyFont="1" applyBorder="1" applyAlignment="1">
      <alignment horizontal="right" vertical="center" wrapText="1"/>
    </xf>
    <xf numFmtId="0" fontId="26" fillId="0" borderId="24" xfId="0" applyFont="1" applyBorder="1" applyAlignment="1">
      <alignment horizontal="center" vertical="center" wrapText="1"/>
    </xf>
    <xf numFmtId="2" fontId="2" fillId="0" borderId="24" xfId="1095" applyNumberFormat="1" applyFont="1" applyBorder="1" applyAlignment="1">
      <alignment vertical="center" wrapText="1"/>
    </xf>
    <xf numFmtId="0" fontId="26" fillId="0" borderId="24" xfId="7" applyFont="1" applyBorder="1" applyAlignment="1" applyProtection="1">
      <alignment horizontal="justify" vertical="center" wrapText="1"/>
      <protection locked="0"/>
    </xf>
    <xf numFmtId="0" fontId="33" fillId="0" borderId="24" xfId="10" applyFont="1" applyBorder="1" applyAlignment="1" applyProtection="1">
      <alignment vertical="center" wrapText="1"/>
      <protection locked="0"/>
    </xf>
    <xf numFmtId="0" fontId="28" fillId="85" borderId="23" xfId="1095" applyFont="1" applyFill="1" applyBorder="1" applyAlignment="1">
      <alignment horizontal="center" vertical="center" wrapText="1"/>
    </xf>
    <xf numFmtId="0" fontId="26" fillId="85" borderId="23" xfId="1095" applyFont="1" applyFill="1" applyBorder="1" applyAlignment="1">
      <alignment vertical="center" wrapText="1"/>
    </xf>
    <xf numFmtId="0" fontId="28" fillId="85" borderId="23" xfId="1095" applyFont="1" applyFill="1" applyBorder="1" applyAlignment="1">
      <alignment vertical="center" wrapText="1"/>
    </xf>
    <xf numFmtId="0" fontId="28" fillId="85" borderId="23" xfId="1095" applyFont="1" applyFill="1" applyBorder="1" applyAlignment="1">
      <alignment horizontal="right" vertical="center" wrapText="1"/>
    </xf>
    <xf numFmtId="0" fontId="26" fillId="58" borderId="23" xfId="704" applyFont="1" applyFill="1" applyBorder="1" applyAlignment="1">
      <alignment vertical="center" wrapText="1"/>
    </xf>
    <xf numFmtId="0" fontId="3" fillId="2" borderId="23" xfId="1263" applyFont="1" applyFill="1" applyBorder="1" applyAlignment="1">
      <alignment horizontal="justify" vertical="center" wrapText="1"/>
    </xf>
    <xf numFmtId="0" fontId="2" fillId="2" borderId="23" xfId="1263" applyFont="1" applyFill="1" applyBorder="1" applyAlignment="1">
      <alignment horizontal="justify" vertical="center" wrapText="1"/>
    </xf>
    <xf numFmtId="2" fontId="28" fillId="0" borderId="23" xfId="1263" applyNumberFormat="1" applyFont="1" applyBorder="1" applyAlignment="1">
      <alignment horizontal="right" vertical="center" wrapText="1"/>
    </xf>
    <xf numFmtId="2" fontId="4" fillId="78" borderId="23" xfId="704" applyNumberFormat="1" applyFont="1" applyFill="1" applyBorder="1" applyAlignment="1">
      <alignment horizontal="right" vertical="center" wrapText="1"/>
    </xf>
    <xf numFmtId="2" fontId="26" fillId="58" borderId="23" xfId="704" applyNumberFormat="1" applyFont="1" applyFill="1" applyBorder="1" applyAlignment="1">
      <alignment horizontal="right" vertical="center" wrapText="1"/>
    </xf>
    <xf numFmtId="0" fontId="3" fillId="0" borderId="23" xfId="1263" applyFont="1" applyBorder="1" applyAlignment="1">
      <alignment horizontal="left" vertical="center" wrapText="1"/>
    </xf>
    <xf numFmtId="0" fontId="26" fillId="0" borderId="23" xfId="1263" applyFont="1" applyBorder="1" applyAlignment="1">
      <alignment horizontal="center" vertical="center" wrapText="1"/>
    </xf>
    <xf numFmtId="0" fontId="26" fillId="0" borderId="23" xfId="1263" applyFont="1" applyBorder="1" applyAlignment="1">
      <alignment vertical="center" wrapText="1"/>
    </xf>
    <xf numFmtId="2" fontId="42" fillId="0" borderId="23" xfId="1263" applyNumberFormat="1" applyFont="1" applyBorder="1" applyAlignment="1">
      <alignment horizontal="right" vertical="center" wrapText="1"/>
    </xf>
    <xf numFmtId="0" fontId="3" fillId="0" borderId="23" xfId="1263" applyFont="1" applyBorder="1" applyAlignment="1">
      <alignment horizontal="justify" vertical="center" wrapText="1"/>
    </xf>
    <xf numFmtId="0" fontId="28" fillId="25" borderId="23" xfId="1263" applyFont="1" applyFill="1" applyBorder="1" applyAlignment="1">
      <alignment horizontal="center" vertical="center" wrapText="1"/>
    </xf>
    <xf numFmtId="0" fontId="28" fillId="67" borderId="23" xfId="1263" applyFont="1" applyFill="1" applyBorder="1" applyAlignment="1">
      <alignment vertical="center" wrapText="1"/>
    </xf>
    <xf numFmtId="0" fontId="3" fillId="25" borderId="23" xfId="1263" applyFont="1" applyFill="1" applyBorder="1" applyAlignment="1">
      <alignment horizontal="left" vertical="center" wrapText="1"/>
    </xf>
    <xf numFmtId="0" fontId="3" fillId="25" borderId="23" xfId="1263" applyFont="1" applyFill="1" applyBorder="1" applyAlignment="1">
      <alignment vertical="center" wrapText="1"/>
    </xf>
    <xf numFmtId="2" fontId="3" fillId="25" borderId="23" xfId="1263" applyNumberFormat="1" applyFont="1" applyFill="1" applyBorder="1" applyAlignment="1">
      <alignment vertical="center" wrapText="1"/>
    </xf>
    <xf numFmtId="0" fontId="3" fillId="25" borderId="23" xfId="1263" applyFont="1" applyFill="1" applyBorder="1" applyAlignment="1">
      <alignment horizontal="center" vertical="center" wrapText="1"/>
    </xf>
    <xf numFmtId="2" fontId="28" fillId="25" borderId="23" xfId="1263" applyNumberFormat="1" applyFont="1" applyFill="1" applyBorder="1" applyAlignment="1">
      <alignment horizontal="right" vertical="center" wrapText="1"/>
    </xf>
    <xf numFmtId="2" fontId="4" fillId="25" borderId="23" xfId="704" applyNumberFormat="1" applyFont="1" applyFill="1" applyBorder="1" applyAlignment="1">
      <alignment horizontal="right" vertical="center" wrapText="1"/>
    </xf>
    <xf numFmtId="0" fontId="32" fillId="25" borderId="23" xfId="1263" applyFont="1" applyFill="1" applyBorder="1" applyAlignment="1">
      <alignment horizontal="justify" vertical="center" wrapText="1"/>
    </xf>
    <xf numFmtId="2" fontId="28" fillId="0" borderId="23" xfId="1261" applyNumberFormat="1" applyFont="1" applyFill="1" applyBorder="1" applyAlignment="1">
      <alignment horizontal="left" vertical="center" wrapText="1"/>
    </xf>
    <xf numFmtId="1" fontId="28" fillId="0" borderId="23" xfId="1261" applyNumberFormat="1" applyFont="1" applyFill="1" applyBorder="1" applyAlignment="1">
      <alignment horizontal="right" vertical="center" wrapText="1"/>
    </xf>
    <xf numFmtId="2" fontId="28" fillId="0" borderId="23" xfId="1261" applyNumberFormat="1" applyFont="1" applyFill="1" applyBorder="1" applyAlignment="1">
      <alignment horizontal="right" vertical="center" wrapText="1"/>
    </xf>
    <xf numFmtId="0" fontId="28" fillId="0" borderId="23" xfId="810" applyFont="1" applyFill="1" applyBorder="1" applyAlignment="1" applyProtection="1">
      <alignment horizontal="center" vertical="center" wrapText="1"/>
      <protection locked="0"/>
    </xf>
    <xf numFmtId="2" fontId="4" fillId="0" borderId="23" xfId="1263" applyNumberFormat="1" applyFont="1" applyBorder="1" applyAlignment="1">
      <alignment horizontal="right" vertical="center" wrapText="1"/>
    </xf>
    <xf numFmtId="2" fontId="4" fillId="0" borderId="23" xfId="704" applyNumberFormat="1" applyFont="1" applyBorder="1" applyAlignment="1">
      <alignment horizontal="right" vertical="center" wrapText="1"/>
    </xf>
    <xf numFmtId="0" fontId="32" fillId="0" borderId="23" xfId="1263" applyFont="1" applyFill="1" applyBorder="1" applyAlignment="1">
      <alignment horizontal="justify" vertical="center" wrapText="1"/>
    </xf>
    <xf numFmtId="0" fontId="32" fillId="0" borderId="23" xfId="1263" applyFont="1" applyBorder="1" applyAlignment="1">
      <alignment horizontal="justify" vertical="center" wrapText="1"/>
    </xf>
    <xf numFmtId="2" fontId="26" fillId="21" borderId="23" xfId="0" applyNumberFormat="1" applyFont="1" applyFill="1" applyBorder="1" applyAlignment="1">
      <alignment horizontal="justify" vertical="center" wrapText="1"/>
    </xf>
    <xf numFmtId="43" fontId="42" fillId="0" borderId="23" xfId="1263" applyNumberFormat="1" applyFont="1" applyBorder="1" applyAlignment="1">
      <alignment horizontal="right" vertical="center" wrapText="1"/>
    </xf>
    <xf numFmtId="0" fontId="4" fillId="0" borderId="23" xfId="1263" applyFont="1" applyBorder="1" applyAlignment="1">
      <alignment horizontal="justify" vertical="center" wrapText="1"/>
    </xf>
    <xf numFmtId="0" fontId="28" fillId="0" borderId="23" xfId="1263" applyFont="1" applyBorder="1" applyAlignment="1">
      <alignment horizontal="justify" vertical="center" wrapText="1"/>
    </xf>
    <xf numFmtId="167" fontId="28" fillId="0" borderId="23" xfId="1263" applyNumberFormat="1" applyFont="1" applyBorder="1" applyAlignment="1">
      <alignment horizontal="right" vertical="center" wrapText="1"/>
    </xf>
    <xf numFmtId="43" fontId="28" fillId="0" borderId="23" xfId="1263" applyNumberFormat="1" applyFont="1" applyBorder="1" applyAlignment="1">
      <alignment horizontal="right" vertical="center" wrapText="1"/>
    </xf>
    <xf numFmtId="43" fontId="3" fillId="0" borderId="23" xfId="1263" applyNumberFormat="1" applyFont="1" applyBorder="1" applyAlignment="1">
      <alignment vertical="center" wrapText="1"/>
    </xf>
    <xf numFmtId="0" fontId="4" fillId="0" borderId="23" xfId="1263" applyFont="1" applyBorder="1" applyAlignment="1">
      <alignment vertical="center" wrapText="1"/>
    </xf>
    <xf numFmtId="0" fontId="32" fillId="2" borderId="23" xfId="1263" applyFont="1" applyFill="1" applyBorder="1" applyAlignment="1">
      <alignment horizontal="justify" vertical="center" wrapText="1"/>
    </xf>
    <xf numFmtId="0" fontId="28" fillId="25" borderId="23" xfId="1263" applyFont="1" applyFill="1" applyBorder="1" applyAlignment="1">
      <alignment vertical="center" wrapText="1"/>
    </xf>
    <xf numFmtId="167" fontId="28" fillId="25" borderId="23" xfId="1263" applyNumberFormat="1" applyFont="1" applyFill="1" applyBorder="1" applyAlignment="1">
      <alignment horizontal="right" vertical="center" wrapText="1"/>
    </xf>
    <xf numFmtId="43" fontId="3" fillId="25" borderId="23" xfId="1263" applyNumberFormat="1" applyFont="1" applyFill="1" applyBorder="1" applyAlignment="1">
      <alignment vertical="center" wrapText="1"/>
    </xf>
    <xf numFmtId="0" fontId="3" fillId="25" borderId="23" xfId="1263" applyFont="1" applyFill="1" applyBorder="1" applyAlignment="1">
      <alignment horizontal="justify" vertical="center" wrapText="1"/>
    </xf>
    <xf numFmtId="2" fontId="3" fillId="0" borderId="23" xfId="1263" applyNumberFormat="1" applyFont="1" applyFill="1" applyBorder="1" applyAlignment="1">
      <alignment horizontal="center" vertical="center" wrapText="1"/>
    </xf>
    <xf numFmtId="0" fontId="33" fillId="0" borderId="23" xfId="1263" applyFont="1" applyFill="1" applyBorder="1" applyAlignment="1">
      <alignment horizontal="justify" vertical="center" wrapText="1"/>
    </xf>
    <xf numFmtId="0" fontId="33" fillId="0" borderId="23" xfId="1263" applyFont="1" applyBorder="1" applyAlignment="1">
      <alignment horizontal="justify" vertical="center" wrapText="1"/>
    </xf>
    <xf numFmtId="0" fontId="4" fillId="0" borderId="23" xfId="781" applyFont="1" applyBorder="1" applyAlignment="1" applyProtection="1">
      <alignment vertical="center"/>
      <protection locked="0"/>
    </xf>
    <xf numFmtId="0" fontId="4" fillId="0" borderId="23" xfId="810" applyFont="1" applyBorder="1" applyAlignment="1" applyProtection="1">
      <alignment horizontal="center" vertical="center" wrapText="1"/>
      <protection locked="0"/>
    </xf>
    <xf numFmtId="0" fontId="4" fillId="0" borderId="23" xfId="11" applyFont="1" applyBorder="1" applyAlignment="1" applyProtection="1">
      <alignment horizontal="center" vertical="center" wrapText="1"/>
      <protection locked="0"/>
    </xf>
    <xf numFmtId="0" fontId="26" fillId="78" borderId="23" xfId="1150" applyFont="1" applyFill="1" applyBorder="1" applyAlignment="1">
      <alignment vertical="center" wrapText="1"/>
    </xf>
    <xf numFmtId="0" fontId="4" fillId="0" borderId="23" xfId="1150" applyFont="1" applyBorder="1" applyAlignment="1">
      <alignment horizontal="justify" vertical="center" wrapText="1"/>
    </xf>
    <xf numFmtId="0" fontId="33" fillId="63" borderId="23" xfId="1150" applyFont="1" applyFill="1" applyBorder="1" applyAlignment="1">
      <alignment horizontal="left" vertical="center" wrapText="1"/>
    </xf>
    <xf numFmtId="0" fontId="2" fillId="72" borderId="23" xfId="1150" applyFont="1" applyFill="1" applyBorder="1" applyAlignment="1">
      <alignment horizontal="center" vertical="center" wrapText="1"/>
    </xf>
    <xf numFmtId="0" fontId="26" fillId="72" borderId="23" xfId="704" applyFont="1" applyFill="1" applyBorder="1" applyAlignment="1">
      <alignment vertical="center" wrapText="1"/>
    </xf>
    <xf numFmtId="0" fontId="28" fillId="72" borderId="23" xfId="11" applyFont="1" applyFill="1" applyBorder="1" applyAlignment="1" applyProtection="1">
      <alignment vertical="center" wrapText="1"/>
      <protection locked="0"/>
    </xf>
    <xf numFmtId="0" fontId="28" fillId="72" borderId="23" xfId="11" applyFont="1" applyFill="1" applyBorder="1" applyAlignment="1" applyProtection="1">
      <alignment horizontal="center" vertical="center" wrapText="1"/>
      <protection locked="0"/>
    </xf>
    <xf numFmtId="2" fontId="28" fillId="72" borderId="23" xfId="1150" applyNumberFormat="1" applyFont="1" applyFill="1" applyBorder="1" applyAlignment="1">
      <alignment horizontal="right" vertical="center" wrapText="1"/>
    </xf>
    <xf numFmtId="2" fontId="26" fillId="72" borderId="23" xfId="11" applyNumberFormat="1" applyFont="1" applyFill="1" applyBorder="1" applyAlignment="1">
      <alignment horizontal="right" vertical="center" wrapText="1"/>
    </xf>
    <xf numFmtId="0" fontId="33" fillId="72" borderId="23" xfId="11" applyFont="1" applyFill="1" applyBorder="1" applyAlignment="1" applyProtection="1">
      <alignment horizontal="left" vertical="center" wrapText="1"/>
      <protection locked="0"/>
    </xf>
    <xf numFmtId="0" fontId="28" fillId="0" borderId="23" xfId="704" applyFont="1" applyBorder="1" applyAlignment="1">
      <alignment vertical="center" wrapText="1"/>
    </xf>
    <xf numFmtId="2" fontId="4" fillId="0" borderId="23" xfId="767" applyNumberFormat="1" applyFont="1" applyBorder="1" applyAlignment="1">
      <alignment horizontal="right" vertical="center" wrapText="1"/>
    </xf>
    <xf numFmtId="0" fontId="4" fillId="0" borderId="23" xfId="15" applyFont="1" applyBorder="1" applyAlignment="1">
      <alignment horizontal="left" vertical="center" wrapText="1"/>
    </xf>
    <xf numFmtId="0" fontId="4" fillId="2" borderId="23" xfId="704" applyFont="1" applyFill="1" applyBorder="1" applyAlignment="1">
      <alignment horizontal="justify" vertical="center" wrapText="1"/>
    </xf>
    <xf numFmtId="2" fontId="4" fillId="0" borderId="23" xfId="822" applyNumberFormat="1" applyFont="1" applyBorder="1" applyAlignment="1" applyProtection="1">
      <alignment horizontal="left" vertical="top" wrapText="1"/>
      <protection locked="0"/>
    </xf>
    <xf numFmtId="0" fontId="28" fillId="0" borderId="23" xfId="943" applyFont="1" applyBorder="1" applyAlignment="1" applyProtection="1">
      <alignment horizontal="justify" vertical="center" wrapText="1"/>
      <protection locked="0"/>
    </xf>
    <xf numFmtId="0" fontId="2" fillId="25" borderId="23" xfId="1150" applyFont="1" applyFill="1" applyBorder="1" applyAlignment="1">
      <alignment horizontal="center" vertical="center" wrapText="1"/>
    </xf>
    <xf numFmtId="0" fontId="2" fillId="25" borderId="23" xfId="1150" applyFont="1" applyFill="1" applyBorder="1" applyAlignment="1">
      <alignment vertical="center" wrapText="1"/>
    </xf>
    <xf numFmtId="0" fontId="26" fillId="25" borderId="23" xfId="11" applyFont="1" applyFill="1" applyBorder="1" applyAlignment="1" applyProtection="1">
      <alignment vertical="center" wrapText="1"/>
      <protection locked="0"/>
    </xf>
    <xf numFmtId="0" fontId="26" fillId="25" borderId="23" xfId="11" applyFont="1" applyFill="1" applyBorder="1" applyAlignment="1" applyProtection="1">
      <alignment horizontal="center" vertical="center" wrapText="1"/>
      <protection locked="0"/>
    </xf>
    <xf numFmtId="2" fontId="34" fillId="25" borderId="23" xfId="1150" applyNumberFormat="1" applyFont="1" applyFill="1" applyBorder="1" applyAlignment="1">
      <alignment horizontal="right" vertical="center" wrapText="1"/>
    </xf>
    <xf numFmtId="0" fontId="34" fillId="25" borderId="23" xfId="766" applyFont="1" applyFill="1" applyBorder="1" applyAlignment="1" applyProtection="1">
      <alignment horizontal="center" vertical="center" wrapText="1"/>
      <protection locked="0"/>
    </xf>
    <xf numFmtId="2" fontId="34" fillId="25" borderId="23" xfId="767" applyNumberFormat="1" applyFont="1" applyFill="1" applyBorder="1" applyAlignment="1">
      <alignment horizontal="right" vertical="center" wrapText="1"/>
    </xf>
    <xf numFmtId="0" fontId="28" fillId="25" borderId="23" xfId="11" applyFont="1" applyFill="1" applyBorder="1" applyAlignment="1" applyProtection="1">
      <alignment horizontal="justify" vertical="center" wrapText="1"/>
      <protection locked="0"/>
    </xf>
    <xf numFmtId="0" fontId="34" fillId="72" borderId="23" xfId="704" applyFont="1" applyFill="1" applyBorder="1" applyAlignment="1">
      <alignment horizontal="justify" vertical="center" wrapText="1"/>
    </xf>
    <xf numFmtId="0" fontId="4" fillId="72" borderId="23" xfId="767" applyFont="1" applyFill="1" applyBorder="1" applyAlignment="1" applyProtection="1">
      <alignment vertical="center" wrapText="1"/>
      <protection locked="0"/>
    </xf>
    <xf numFmtId="0" fontId="4" fillId="72" borderId="23" xfId="766" applyFont="1" applyFill="1" applyBorder="1" applyAlignment="1" applyProtection="1">
      <alignment horizontal="center" vertical="center" wrapText="1"/>
      <protection locked="0"/>
    </xf>
    <xf numFmtId="2" fontId="4" fillId="72" borderId="23" xfId="1150" applyNumberFormat="1" applyFont="1" applyFill="1" applyBorder="1" applyAlignment="1">
      <alignment horizontal="right" vertical="center" wrapText="1"/>
    </xf>
    <xf numFmtId="2" fontId="34" fillId="72" borderId="23" xfId="767" applyNumberFormat="1" applyFont="1" applyFill="1" applyBorder="1" applyAlignment="1">
      <alignment horizontal="right" vertical="center" wrapText="1"/>
    </xf>
    <xf numFmtId="0" fontId="33" fillId="72" borderId="23" xfId="767" applyFont="1" applyFill="1" applyBorder="1" applyAlignment="1" applyProtection="1">
      <alignment horizontal="justify" vertical="center" wrapText="1"/>
      <protection locked="0"/>
    </xf>
    <xf numFmtId="2" fontId="33" fillId="72" borderId="23" xfId="1150" applyNumberFormat="1" applyFont="1" applyFill="1" applyBorder="1" applyAlignment="1">
      <alignment horizontal="left" vertical="center" wrapText="1"/>
    </xf>
    <xf numFmtId="0" fontId="26" fillId="72" borderId="23" xfId="704" applyFont="1" applyFill="1" applyBorder="1" applyAlignment="1">
      <alignment horizontal="center" vertical="center" wrapText="1"/>
    </xf>
    <xf numFmtId="0" fontId="26" fillId="72" borderId="23" xfId="704" applyFont="1" applyFill="1" applyBorder="1" applyAlignment="1">
      <alignment horizontal="justify" vertical="center" wrapText="1"/>
    </xf>
    <xf numFmtId="2" fontId="26" fillId="72" borderId="23" xfId="704" applyNumberFormat="1" applyFont="1" applyFill="1" applyBorder="1" applyAlignment="1">
      <alignment horizontal="right" vertical="center" wrapText="1"/>
    </xf>
    <xf numFmtId="0" fontId="3" fillId="72" borderId="23" xfId="1150" applyFont="1" applyFill="1" applyBorder="1" applyAlignment="1">
      <alignment vertical="center" wrapText="1"/>
    </xf>
    <xf numFmtId="0" fontId="26" fillId="0" borderId="23" xfId="625" applyFont="1" applyBorder="1" applyAlignment="1" applyProtection="1">
      <alignment horizontal="left" vertical="center" wrapText="1"/>
      <protection locked="0"/>
    </xf>
    <xf numFmtId="0" fontId="28" fillId="0" borderId="23" xfId="908" applyFont="1" applyBorder="1" applyAlignment="1" applyProtection="1">
      <alignment horizontal="center" vertical="center"/>
      <protection locked="0"/>
    </xf>
    <xf numFmtId="0" fontId="26" fillId="0" borderId="23" xfId="908" applyFont="1" applyBorder="1" applyAlignment="1" applyProtection="1">
      <alignment horizontal="center" vertical="center"/>
      <protection locked="0"/>
    </xf>
    <xf numFmtId="0" fontId="26" fillId="0" borderId="23" xfId="943" applyFont="1" applyBorder="1" applyAlignment="1" applyProtection="1">
      <alignment horizontal="justify" vertical="center" wrapText="1"/>
      <protection locked="0"/>
    </xf>
    <xf numFmtId="2" fontId="34" fillId="0" borderId="23" xfId="822" applyNumberFormat="1" applyFont="1" applyBorder="1" applyAlignment="1" applyProtection="1">
      <alignment horizontal="left" vertical="center" wrapText="1"/>
      <protection locked="0"/>
    </xf>
    <xf numFmtId="0" fontId="4" fillId="0" borderId="23" xfId="1070" applyFont="1" applyBorder="1" applyAlignment="1" applyProtection="1">
      <alignment horizontal="center" vertical="center"/>
      <protection locked="0"/>
    </xf>
    <xf numFmtId="43" fontId="34" fillId="0" borderId="23" xfId="9" applyFont="1" applyBorder="1" applyAlignment="1" applyProtection="1">
      <alignment horizontal="right" vertical="center"/>
    </xf>
    <xf numFmtId="0" fontId="4" fillId="0" borderId="23" xfId="1070" applyFont="1" applyBorder="1" applyAlignment="1" applyProtection="1">
      <alignment horizontal="left" vertical="top"/>
      <protection locked="0"/>
    </xf>
    <xf numFmtId="2" fontId="33" fillId="0" borderId="23" xfId="822" applyNumberFormat="1" applyFont="1" applyBorder="1" applyAlignment="1" applyProtection="1">
      <alignment horizontal="justify" vertical="center" wrapText="1"/>
      <protection locked="0"/>
    </xf>
    <xf numFmtId="1" fontId="26" fillId="58" borderId="23" xfId="1150" applyNumberFormat="1" applyFont="1" applyFill="1" applyBorder="1" applyAlignment="1">
      <alignment vertical="center" wrapText="1"/>
    </xf>
    <xf numFmtId="43" fontId="26" fillId="58" borderId="23" xfId="1150" applyNumberFormat="1" applyFont="1" applyFill="1" applyBorder="1" applyAlignment="1">
      <alignment horizontal="left" vertical="center" wrapText="1"/>
    </xf>
    <xf numFmtId="0" fontId="44" fillId="0" borderId="23" xfId="1150" applyFont="1" applyBorder="1" applyAlignment="1">
      <alignment horizontal="center" vertical="center" wrapText="1"/>
    </xf>
    <xf numFmtId="1" fontId="28" fillId="0" borderId="23" xfId="1150" applyNumberFormat="1" applyFont="1" applyBorder="1" applyAlignment="1">
      <alignment horizontal="center" vertical="center"/>
    </xf>
    <xf numFmtId="0" fontId="42" fillId="0" borderId="23" xfId="1150" applyFont="1" applyBorder="1" applyAlignment="1">
      <alignment horizontal="center" vertical="center" wrapText="1"/>
    </xf>
    <xf numFmtId="0" fontId="28" fillId="0" borderId="23" xfId="908" applyFont="1" applyBorder="1" applyAlignment="1" applyProtection="1">
      <alignment horizontal="left" vertical="center" wrapText="1"/>
      <protection locked="0"/>
    </xf>
    <xf numFmtId="0" fontId="28" fillId="0" borderId="23" xfId="908" applyFont="1" applyBorder="1" applyAlignment="1" applyProtection="1">
      <alignment horizontal="right" vertical="center"/>
      <protection locked="0"/>
    </xf>
    <xf numFmtId="0" fontId="33" fillId="0" borderId="23" xfId="943" applyFont="1" applyBorder="1" applyAlignment="1" applyProtection="1">
      <alignment horizontal="justify" vertical="center" wrapText="1"/>
      <protection locked="0"/>
    </xf>
    <xf numFmtId="0" fontId="4" fillId="0" borderId="23" xfId="10" applyFont="1" applyFill="1" applyBorder="1" applyAlignment="1">
      <alignment horizontal="justify" vertical="center" wrapText="1"/>
    </xf>
    <xf numFmtId="43" fontId="26" fillId="58" borderId="23" xfId="1150" applyNumberFormat="1" applyFont="1" applyFill="1" applyBorder="1" applyAlignment="1">
      <alignment vertical="center" wrapText="1"/>
    </xf>
    <xf numFmtId="0" fontId="26" fillId="0" borderId="23" xfId="1150" applyFont="1" applyBorder="1" applyAlignment="1" applyProtection="1">
      <alignment horizontal="center" vertical="center" wrapText="1"/>
      <protection locked="0"/>
    </xf>
    <xf numFmtId="2" fontId="34" fillId="0" borderId="23" xfId="9" applyNumberFormat="1" applyFont="1" applyFill="1" applyBorder="1" applyAlignment="1" applyProtection="1">
      <alignment horizontal="center" vertical="center" wrapText="1"/>
    </xf>
    <xf numFmtId="2" fontId="27" fillId="0" borderId="23" xfId="1150" applyNumberFormat="1" applyFont="1" applyBorder="1" applyAlignment="1">
      <alignment horizontal="right" vertical="center" wrapText="1"/>
    </xf>
    <xf numFmtId="0" fontId="43" fillId="0" borderId="23" xfId="1150" applyFont="1" applyBorder="1" applyAlignment="1">
      <alignment horizontal="justify" vertical="center" wrapText="1"/>
    </xf>
    <xf numFmtId="167" fontId="4" fillId="0" borderId="23" xfId="9" applyNumberFormat="1" applyFont="1" applyFill="1" applyBorder="1" applyAlignment="1" applyProtection="1">
      <alignment horizontal="right" vertical="center" wrapText="1"/>
    </xf>
    <xf numFmtId="0" fontId="27" fillId="0" borderId="23" xfId="1150" applyFont="1" applyBorder="1" applyAlignment="1">
      <alignment horizontal="justify" vertical="center" wrapText="1"/>
    </xf>
    <xf numFmtId="2" fontId="3" fillId="78" borderId="23" xfId="1150" applyNumberFormat="1" applyFont="1" applyFill="1" applyBorder="1" applyAlignment="1">
      <alignment horizontal="right" vertical="center" wrapText="1"/>
    </xf>
    <xf numFmtId="2" fontId="26" fillId="63" borderId="23"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0" fillId="0" borderId="0" xfId="1150" applyFont="1" applyAlignment="1">
      <alignment vertical="center" wrapText="1"/>
    </xf>
    <xf numFmtId="0" fontId="2" fillId="62" borderId="23" xfId="1150" applyFont="1" applyFill="1" applyBorder="1" applyAlignment="1">
      <alignment horizontal="left" vertical="center" wrapText="1"/>
    </xf>
    <xf numFmtId="0" fontId="26" fillId="0" borderId="23" xfId="908" applyFont="1" applyBorder="1" applyAlignment="1" applyProtection="1">
      <alignment horizontal="left" vertical="center" wrapText="1"/>
      <protection locked="0"/>
    </xf>
    <xf numFmtId="0" fontId="34" fillId="0" borderId="23" xfId="766" applyFont="1" applyBorder="1" applyAlignment="1" applyProtection="1">
      <alignment horizontal="left" vertical="center" wrapText="1"/>
      <protection locked="0"/>
    </xf>
    <xf numFmtId="0" fontId="33" fillId="0" borderId="23" xfId="914" applyFont="1" applyBorder="1" applyAlignment="1" applyProtection="1">
      <alignment horizontal="justify" vertical="center" wrapText="1"/>
      <protection locked="0"/>
    </xf>
    <xf numFmtId="0" fontId="3" fillId="68" borderId="23" xfId="1150" applyFont="1" applyFill="1" applyBorder="1" applyAlignment="1">
      <alignment vertical="center" wrapText="1"/>
    </xf>
    <xf numFmtId="2" fontId="2" fillId="68" borderId="23" xfId="1150" applyNumberFormat="1" applyFont="1" applyFill="1" applyBorder="1" applyAlignment="1">
      <alignment vertical="center" wrapText="1"/>
    </xf>
    <xf numFmtId="0" fontId="3" fillId="0" borderId="23"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3" xfId="7" applyFont="1" applyBorder="1" applyAlignment="1" applyProtection="1">
      <alignment horizontal="justify" vertical="center" wrapText="1"/>
      <protection locked="0"/>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164" fontId="2" fillId="84" borderId="23" xfId="4" applyFont="1" applyFill="1" applyBorder="1" applyAlignment="1">
      <alignment horizontal="center" vertical="center" wrapText="1"/>
    </xf>
    <xf numFmtId="2" fontId="28" fillId="0" borderId="23"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center" vertical="center" wrapText="1"/>
    </xf>
    <xf numFmtId="0" fontId="26" fillId="85" borderId="23" xfId="1150" applyFont="1" applyFill="1" applyBorder="1" applyAlignment="1">
      <alignment horizontal="center" vertical="center" wrapText="1"/>
    </xf>
    <xf numFmtId="0" fontId="26" fillId="11"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26" fillId="85" borderId="23"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3" xfId="1150" applyNumberFormat="1" applyFont="1" applyFill="1" applyBorder="1" applyAlignment="1">
      <alignment horizontal="justify" vertical="center"/>
    </xf>
    <xf numFmtId="0" fontId="28" fillId="0" borderId="23" xfId="1096" applyFont="1" applyFill="1" applyBorder="1" applyAlignment="1" applyProtection="1">
      <alignment horizontal="justify" vertical="center" wrapText="1"/>
      <protection locked="0"/>
    </xf>
    <xf numFmtId="0" fontId="28" fillId="58" borderId="23" xfId="7" applyFont="1" applyFill="1" applyBorder="1" applyAlignment="1" applyProtection="1">
      <alignment horizontal="justify" vertical="center" wrapText="1"/>
      <protection locked="0"/>
    </xf>
    <xf numFmtId="0" fontId="2" fillId="0" borderId="23" xfId="1263" applyFont="1" applyBorder="1" applyAlignment="1">
      <alignment horizontal="justify" vertical="center" wrapText="1"/>
    </xf>
    <xf numFmtId="0" fontId="2" fillId="85" borderId="23" xfId="1263" applyFont="1" applyFill="1" applyBorder="1" applyAlignment="1">
      <alignment vertical="center" wrapText="1"/>
    </xf>
    <xf numFmtId="0" fontId="2" fillId="85" borderId="23" xfId="1263" applyFont="1" applyFill="1" applyBorder="1" applyAlignment="1">
      <alignment horizontal="center" vertical="center" wrapText="1"/>
    </xf>
    <xf numFmtId="2" fontId="2" fillId="85" borderId="23"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3" xfId="1150" applyNumberFormat="1" applyFont="1" applyFill="1" applyBorder="1" applyAlignment="1">
      <alignment horizontal="right" vertical="center" wrapText="1"/>
    </xf>
    <xf numFmtId="0" fontId="28" fillId="9" borderId="23" xfId="1150" applyFont="1" applyFill="1" applyBorder="1" applyAlignment="1">
      <alignment horizontal="center" vertical="center" wrapText="1"/>
    </xf>
    <xf numFmtId="2" fontId="4" fillId="0" borderId="23" xfId="822" applyNumberFormat="1" applyFont="1" applyBorder="1" applyAlignment="1" applyProtection="1">
      <alignment horizontal="left" vertical="center" wrapText="1"/>
      <protection locked="0"/>
    </xf>
    <xf numFmtId="0" fontId="3" fillId="85" borderId="23" xfId="1150" applyFont="1" applyFill="1" applyBorder="1" applyAlignment="1">
      <alignment horizontal="center" vertical="center" wrapText="1"/>
    </xf>
    <xf numFmtId="43" fontId="42" fillId="70" borderId="23" xfId="1150" applyNumberFormat="1" applyFont="1" applyFill="1" applyBorder="1" applyAlignment="1">
      <alignment horizontal="center" vertical="center"/>
    </xf>
    <xf numFmtId="0" fontId="3" fillId="9" borderId="23" xfId="1150" applyFont="1" applyFill="1" applyBorder="1" applyAlignment="1">
      <alignment vertical="center" wrapText="1"/>
    </xf>
    <xf numFmtId="0" fontId="3" fillId="9" borderId="23" xfId="1150" applyFont="1" applyFill="1" applyBorder="1" applyAlignment="1">
      <alignment horizontal="center" vertical="center" wrapText="1"/>
    </xf>
    <xf numFmtId="0" fontId="3" fillId="85" borderId="23" xfId="1150" applyFont="1" applyFill="1" applyBorder="1" applyAlignment="1">
      <alignment horizontal="justify" vertical="center" wrapText="1"/>
    </xf>
    <xf numFmtId="43" fontId="42" fillId="86" borderId="23" xfId="1150" applyNumberFormat="1" applyFont="1" applyFill="1" applyBorder="1" applyAlignment="1">
      <alignment horizontal="right" vertical="center" wrapText="1"/>
    </xf>
    <xf numFmtId="2" fontId="26" fillId="85" borderId="23" xfId="1150" applyNumberFormat="1" applyFont="1" applyFill="1" applyBorder="1" applyAlignment="1">
      <alignment vertical="center" wrapText="1"/>
    </xf>
    <xf numFmtId="0" fontId="4" fillId="85" borderId="23" xfId="0" applyFont="1" applyFill="1" applyBorder="1"/>
    <xf numFmtId="0" fontId="34" fillId="85" borderId="23" xfId="0" applyFont="1" applyFill="1" applyBorder="1"/>
    <xf numFmtId="2" fontId="34" fillId="85" borderId="23" xfId="0" applyNumberFormat="1" applyFont="1" applyFill="1" applyBorder="1"/>
    <xf numFmtId="0" fontId="3" fillId="85" borderId="23" xfId="1150" applyFont="1" applyFill="1" applyBorder="1" applyAlignment="1">
      <alignment horizontal="left" vertical="center" wrapText="1"/>
    </xf>
    <xf numFmtId="0" fontId="2" fillId="58" borderId="23" xfId="1150" applyFont="1" applyFill="1" applyBorder="1" applyAlignment="1">
      <alignment vertical="center" wrapText="1"/>
    </xf>
    <xf numFmtId="0" fontId="3" fillId="72" borderId="23"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3" xfId="1150" applyFont="1" applyFill="1" applyBorder="1" applyAlignment="1">
      <alignment horizontal="justify" vertical="center" wrapText="1"/>
    </xf>
    <xf numFmtId="0" fontId="49" fillId="85" borderId="23" xfId="0" applyFont="1" applyFill="1" applyBorder="1" applyAlignment="1">
      <alignment horizontal="center" vertical="center" wrapText="1"/>
    </xf>
    <xf numFmtId="43" fontId="49" fillId="87" borderId="23" xfId="100" applyFont="1" applyFill="1" applyBorder="1" applyAlignment="1">
      <alignment horizontal="center" vertical="center" wrapText="1"/>
    </xf>
    <xf numFmtId="1" fontId="49" fillId="87" borderId="23" xfId="100" applyNumberFormat="1" applyFont="1" applyFill="1" applyBorder="1" applyAlignment="1">
      <alignment horizontal="center" vertical="center" wrapText="1"/>
    </xf>
    <xf numFmtId="2" fontId="28" fillId="0" borderId="23" xfId="0" applyNumberFormat="1" applyFont="1" applyFill="1" applyBorder="1" applyAlignment="1" applyProtection="1">
      <alignment horizontal="right" vertical="center" wrapText="1"/>
      <protection locked="0"/>
    </xf>
    <xf numFmtId="2" fontId="26" fillId="88" borderId="23" xfId="0" applyNumberFormat="1" applyFont="1" applyFill="1" applyBorder="1" applyAlignment="1" applyProtection="1">
      <alignment horizontal="right" vertical="center" wrapText="1"/>
      <protection locked="0"/>
    </xf>
    <xf numFmtId="2" fontId="26" fillId="77" borderId="23" xfId="0" applyNumberFormat="1" applyFont="1" applyFill="1" applyBorder="1" applyAlignment="1" applyProtection="1">
      <alignment horizontal="right" vertical="center" wrapText="1"/>
      <protection locked="0"/>
    </xf>
    <xf numFmtId="0" fontId="28" fillId="11" borderId="23" xfId="0" applyFont="1" applyFill="1" applyBorder="1" applyAlignment="1" applyProtection="1">
      <alignment horizontal="right" vertical="center" wrapText="1"/>
      <protection locked="0"/>
    </xf>
    <xf numFmtId="2" fontId="28" fillId="11" borderId="23" xfId="0" applyNumberFormat="1" applyFont="1" applyFill="1" applyBorder="1" applyAlignment="1" applyProtection="1">
      <alignment horizontal="right" vertical="center" wrapText="1"/>
      <protection locked="0"/>
    </xf>
    <xf numFmtId="2" fontId="26" fillId="91" borderId="23" xfId="0" applyNumberFormat="1" applyFont="1" applyFill="1" applyBorder="1" applyAlignment="1" applyProtection="1">
      <alignment horizontal="right" vertical="center" wrapText="1"/>
      <protection locked="0"/>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3" xfId="0" applyNumberFormat="1" applyFont="1" applyBorder="1" applyAlignment="1">
      <alignment vertical="center"/>
    </xf>
    <xf numFmtId="0" fontId="4" fillId="0" borderId="23" xfId="0" applyFont="1" applyBorder="1" applyAlignment="1">
      <alignment vertical="center"/>
    </xf>
    <xf numFmtId="0" fontId="4" fillId="0" borderId="23" xfId="0" applyFont="1" applyFill="1" applyBorder="1" applyAlignment="1">
      <alignment vertical="center"/>
    </xf>
    <xf numFmtId="0" fontId="4" fillId="0" borderId="23" xfId="0" applyFont="1" applyFill="1" applyBorder="1" applyAlignment="1">
      <alignment horizontal="justify" vertical="center"/>
    </xf>
    <xf numFmtId="2" fontId="4" fillId="0" borderId="0" xfId="0" applyNumberFormat="1" applyFont="1" applyFill="1" applyBorder="1"/>
    <xf numFmtId="1" fontId="4" fillId="11" borderId="23" xfId="0" applyNumberFormat="1" applyFont="1" applyFill="1" applyBorder="1" applyAlignment="1">
      <alignment vertical="center"/>
    </xf>
    <xf numFmtId="1" fontId="34" fillId="11" borderId="23" xfId="0" applyNumberFormat="1" applyFont="1" applyFill="1" applyBorder="1" applyAlignment="1">
      <alignment vertical="center"/>
    </xf>
    <xf numFmtId="0" fontId="34" fillId="11" borderId="23" xfId="0" applyFont="1" applyFill="1" applyBorder="1" applyAlignment="1">
      <alignment vertical="center"/>
    </xf>
    <xf numFmtId="2" fontId="34" fillId="11" borderId="23" xfId="0" applyNumberFormat="1" applyFont="1" applyFill="1" applyBorder="1" applyAlignment="1">
      <alignment vertical="center"/>
    </xf>
    <xf numFmtId="0" fontId="34" fillId="11" borderId="23"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3" xfId="0" applyNumberFormat="1" applyFont="1" applyFill="1" applyBorder="1" applyAlignment="1">
      <alignment vertical="center"/>
    </xf>
    <xf numFmtId="1" fontId="28" fillId="0" borderId="23" xfId="0" applyNumberFormat="1" applyFont="1" applyBorder="1" applyAlignment="1">
      <alignment vertical="center"/>
    </xf>
    <xf numFmtId="2" fontId="4" fillId="0" borderId="23" xfId="0" applyNumberFormat="1" applyFont="1" applyBorder="1" applyAlignment="1">
      <alignment horizontal="justify" vertical="center"/>
    </xf>
    <xf numFmtId="2" fontId="4" fillId="0" borderId="27" xfId="0" applyNumberFormat="1" applyFont="1" applyFill="1" applyBorder="1" applyAlignment="1"/>
    <xf numFmtId="0" fontId="4" fillId="0" borderId="27" xfId="0" applyFont="1" applyFill="1" applyBorder="1"/>
    <xf numFmtId="0" fontId="34" fillId="0" borderId="23" xfId="0" applyFont="1" applyBorder="1" applyAlignment="1">
      <alignment horizontal="justify" vertical="center"/>
    </xf>
    <xf numFmtId="0" fontId="34" fillId="85" borderId="23" xfId="0" applyFont="1" applyFill="1" applyBorder="1" applyAlignment="1">
      <alignment horizontal="center" vertical="center"/>
    </xf>
    <xf numFmtId="0" fontId="34" fillId="85" borderId="23" xfId="0" applyFont="1" applyFill="1" applyBorder="1" applyAlignment="1">
      <alignment vertical="center" wrapText="1"/>
    </xf>
    <xf numFmtId="0" fontId="34" fillId="85" borderId="23" xfId="0" applyFont="1" applyFill="1" applyBorder="1" applyAlignment="1">
      <alignment vertical="center"/>
    </xf>
    <xf numFmtId="1" fontId="34" fillId="85" borderId="23" xfId="0" applyNumberFormat="1" applyFont="1" applyFill="1" applyBorder="1" applyAlignment="1">
      <alignment vertical="center"/>
    </xf>
    <xf numFmtId="2" fontId="34" fillId="85" borderId="23" xfId="0" applyNumberFormat="1" applyFont="1" applyFill="1" applyBorder="1" applyAlignment="1">
      <alignment horizontal="justify" vertical="center"/>
    </xf>
    <xf numFmtId="1" fontId="26" fillId="0" borderId="23" xfId="100" applyNumberFormat="1" applyFont="1" applyFill="1" applyBorder="1" applyAlignment="1">
      <alignment vertical="center" wrapText="1"/>
    </xf>
    <xf numFmtId="1" fontId="28" fillId="0" borderId="23" xfId="100" applyNumberFormat="1" applyFont="1" applyFill="1" applyBorder="1" applyAlignment="1">
      <alignment vertical="center" wrapText="1"/>
    </xf>
    <xf numFmtId="2" fontId="26" fillId="0" borderId="23" xfId="100" applyNumberFormat="1" applyFont="1" applyFill="1" applyBorder="1" applyAlignment="1">
      <alignment vertical="center" wrapText="1"/>
    </xf>
    <xf numFmtId="1" fontId="26" fillId="11" borderId="23" xfId="100" applyNumberFormat="1" applyFont="1" applyFill="1" applyBorder="1" applyAlignment="1">
      <alignment vertical="center" wrapText="1"/>
    </xf>
    <xf numFmtId="0" fontId="4" fillId="25" borderId="23" xfId="0" applyFont="1" applyFill="1" applyBorder="1" applyAlignment="1">
      <alignment horizontal="center" vertical="center" wrapText="1"/>
    </xf>
    <xf numFmtId="1" fontId="93" fillId="87" borderId="23" xfId="100" applyNumberFormat="1" applyFont="1" applyFill="1" applyBorder="1" applyAlignment="1">
      <alignment horizontal="center" vertical="center" wrapText="1"/>
    </xf>
    <xf numFmtId="1" fontId="4" fillId="0" borderId="23" xfId="1279" applyNumberFormat="1" applyFont="1" applyFill="1" applyBorder="1" applyAlignment="1">
      <alignment vertical="center" wrapText="1"/>
    </xf>
    <xf numFmtId="175" fontId="28" fillId="0" borderId="23" xfId="1150" applyNumberFormat="1" applyFont="1" applyFill="1" applyBorder="1" applyAlignment="1">
      <alignment vertical="center" wrapText="1"/>
    </xf>
    <xf numFmtId="175" fontId="3" fillId="0" borderId="23" xfId="1150" applyNumberFormat="1" applyFont="1" applyBorder="1" applyAlignment="1">
      <alignment vertical="center" wrapText="1"/>
    </xf>
    <xf numFmtId="0" fontId="34" fillId="11" borderId="23" xfId="1141" applyFont="1" applyFill="1" applyBorder="1" applyAlignment="1">
      <alignment horizontal="center" vertical="center" wrapText="1"/>
    </xf>
    <xf numFmtId="164" fontId="94" fillId="8" borderId="23" xfId="2019" applyNumberFormat="1" applyFont="1" applyFill="1" applyBorder="1" applyAlignment="1">
      <alignment horizontal="center" vertical="center" wrapText="1"/>
    </xf>
    <xf numFmtId="164" fontId="2" fillId="8" borderId="23" xfId="2019" applyNumberFormat="1" applyFont="1" applyFill="1" applyBorder="1" applyAlignment="1">
      <alignment horizontal="center" wrapText="1"/>
    </xf>
    <xf numFmtId="0" fontId="28" fillId="0" borderId="23" xfId="1150" applyFont="1" applyFill="1" applyBorder="1" applyAlignment="1">
      <alignment horizontal="justify" vertical="center" wrapText="1"/>
    </xf>
    <xf numFmtId="43" fontId="3" fillId="0" borderId="0" xfId="0" applyNumberFormat="1" applyFont="1" applyFill="1" applyAlignment="1">
      <alignment horizontal="center" vertical="center" wrapText="1"/>
    </xf>
    <xf numFmtId="0" fontId="3" fillId="0" borderId="0" xfId="1150" applyFont="1" applyAlignment="1">
      <alignment horizontal="left" vertical="center"/>
    </xf>
    <xf numFmtId="0" fontId="3" fillId="0" borderId="0" xfId="2" applyFont="1" applyAlignment="1">
      <alignment horizontal="left" vertical="center"/>
    </xf>
    <xf numFmtId="0" fontId="3" fillId="0" borderId="0" xfId="2018" applyFont="1" applyAlignment="1">
      <alignment horizontal="left" vertical="center"/>
    </xf>
    <xf numFmtId="0" fontId="3" fillId="0" borderId="0" xfId="1095" applyFont="1" applyAlignment="1">
      <alignment horizontal="left" vertical="center"/>
    </xf>
    <xf numFmtId="0" fontId="3" fillId="0" borderId="0" xfId="1141" applyFont="1" applyAlignment="1">
      <alignment horizontal="left" vertical="center"/>
    </xf>
    <xf numFmtId="0" fontId="3" fillId="0" borderId="0" xfId="1215" applyFont="1" applyAlignment="1">
      <alignment horizontal="left" vertical="center"/>
    </xf>
    <xf numFmtId="0" fontId="3" fillId="0" borderId="0" xfId="1098" applyFont="1" applyAlignment="1">
      <alignment horizontal="left" vertical="center"/>
    </xf>
    <xf numFmtId="2" fontId="3" fillId="0" borderId="0" xfId="2" applyNumberFormat="1" applyFont="1" applyAlignment="1">
      <alignment horizontal="left" vertical="center"/>
    </xf>
    <xf numFmtId="0" fontId="28" fillId="0" borderId="23" xfId="0" applyFont="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4" fillId="0" borderId="23" xfId="0" applyFont="1" applyBorder="1" applyAlignment="1">
      <alignment horizontal="justify" vertical="center"/>
    </xf>
    <xf numFmtId="0" fontId="34" fillId="11" borderId="23" xfId="0" applyFont="1" applyFill="1" applyBorder="1" applyAlignment="1">
      <alignment horizontal="center" vertical="center"/>
    </xf>
    <xf numFmtId="43" fontId="26" fillId="90" borderId="23" xfId="100" applyFont="1" applyFill="1" applyBorder="1" applyAlignment="1">
      <alignment horizontal="left" vertical="center" wrapText="1"/>
    </xf>
    <xf numFmtId="0" fontId="26" fillId="89" borderId="23" xfId="0" applyFont="1" applyFill="1" applyBorder="1" applyAlignment="1">
      <alignment horizontal="left" vertical="center" wrapText="1"/>
    </xf>
    <xf numFmtId="1" fontId="26" fillId="90" borderId="23" xfId="100" applyNumberFormat="1" applyFont="1" applyFill="1" applyBorder="1" applyAlignment="1">
      <alignment horizontal="left" vertical="center" wrapText="1"/>
    </xf>
    <xf numFmtId="0" fontId="34" fillId="92" borderId="23" xfId="0" applyFont="1" applyFill="1" applyBorder="1" applyAlignment="1">
      <alignment horizontal="center" vertical="center"/>
    </xf>
    <xf numFmtId="0" fontId="34" fillId="92" borderId="23" xfId="0" applyFont="1" applyFill="1" applyBorder="1" applyAlignment="1">
      <alignment horizontal="center" vertical="center" wrapText="1"/>
    </xf>
    <xf numFmtId="0" fontId="34" fillId="92" borderId="23" xfId="0" applyFont="1" applyFill="1" applyBorder="1" applyAlignment="1">
      <alignment vertical="center" wrapText="1"/>
    </xf>
    <xf numFmtId="1" fontId="4" fillId="92" borderId="23" xfId="0" applyNumberFormat="1" applyFont="1" applyFill="1" applyBorder="1" applyAlignment="1">
      <alignment vertical="center"/>
    </xf>
    <xf numFmtId="1" fontId="34" fillId="92" borderId="23" xfId="0" applyNumberFormat="1" applyFont="1" applyFill="1" applyBorder="1" applyAlignment="1">
      <alignment vertical="center"/>
    </xf>
    <xf numFmtId="0" fontId="34" fillId="92" borderId="23" xfId="0" applyFont="1" applyFill="1" applyBorder="1" applyAlignment="1">
      <alignment vertical="center"/>
    </xf>
    <xf numFmtId="2" fontId="34" fillId="92" borderId="23" xfId="0" applyNumberFormat="1" applyFont="1" applyFill="1" applyBorder="1" applyAlignment="1">
      <alignment vertical="center"/>
    </xf>
    <xf numFmtId="0" fontId="34" fillId="92" borderId="23" xfId="0" applyFont="1" applyFill="1" applyBorder="1" applyAlignment="1">
      <alignment horizontal="justify" vertical="center"/>
    </xf>
    <xf numFmtId="0" fontId="34" fillId="85" borderId="23" xfId="0" applyFont="1" applyFill="1" applyBorder="1" applyAlignment="1">
      <alignment horizontal="center" vertical="center" wrapText="1"/>
    </xf>
    <xf numFmtId="0" fontId="67" fillId="0" borderId="0" xfId="0" applyFont="1" applyFill="1" applyBorder="1" applyAlignment="1">
      <alignment horizontal="center"/>
    </xf>
    <xf numFmtId="0" fontId="57" fillId="0" borderId="23" xfId="0" applyFont="1" applyBorder="1" applyAlignment="1">
      <alignment horizontal="center" vertical="center" wrapText="1"/>
    </xf>
    <xf numFmtId="0" fontId="3" fillId="0" borderId="23" xfId="0" applyFont="1" applyBorder="1" applyAlignment="1">
      <alignment horizontal="center" vertical="center" wrapText="1"/>
    </xf>
    <xf numFmtId="0" fontId="34" fillId="9" borderId="23" xfId="0" applyFont="1" applyFill="1" applyBorder="1" applyAlignment="1">
      <alignment horizontal="center" vertical="center" wrapText="1"/>
    </xf>
    <xf numFmtId="0" fontId="3" fillId="0" borderId="23" xfId="0" applyFont="1" applyBorder="1" applyAlignment="1">
      <alignment horizontal="left" vertical="center" wrapText="1"/>
    </xf>
    <xf numFmtId="43" fontId="2" fillId="8" borderId="23" xfId="10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0" fontId="34" fillId="9" borderId="23" xfId="0"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9" borderId="23" xfId="1150" applyFont="1" applyFill="1" applyBorder="1" applyAlignment="1">
      <alignment horizontal="center" vertical="center" wrapText="1"/>
    </xf>
    <xf numFmtId="0" fontId="25" fillId="0" borderId="0" xfId="1150" applyFont="1" applyAlignment="1">
      <alignment horizontal="center" vertical="center" wrapText="1"/>
    </xf>
    <xf numFmtId="0" fontId="26" fillId="8" borderId="1" xfId="115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3" fillId="0" borderId="23" xfId="0" applyFont="1" applyBorder="1" applyAlignment="1">
      <alignment horizontal="justify" vertical="center" wrapText="1"/>
    </xf>
    <xf numFmtId="0" fontId="26" fillId="0" borderId="23" xfId="1150" applyFont="1" applyFill="1" applyBorder="1" applyAlignment="1">
      <alignment horizontal="justify" vertical="center" wrapText="1"/>
    </xf>
    <xf numFmtId="0" fontId="0" fillId="0" borderId="0" xfId="0" applyAlignment="1">
      <alignment horizontal="left"/>
    </xf>
    <xf numFmtId="0" fontId="4" fillId="0" borderId="0" xfId="0" applyFont="1" applyAlignment="1">
      <alignment horizontal="left"/>
    </xf>
    <xf numFmtId="0" fontId="4" fillId="0" borderId="0" xfId="0" applyFont="1" applyAlignment="1">
      <alignment horizontal="left" vertical="center"/>
    </xf>
    <xf numFmtId="0" fontId="34" fillId="0" borderId="0" xfId="0" applyFont="1" applyAlignment="1">
      <alignment horizontal="left" vertical="center"/>
    </xf>
    <xf numFmtId="2" fontId="34" fillId="0" borderId="0" xfId="0" applyNumberFormat="1" applyFont="1" applyAlignment="1">
      <alignment horizontal="left" vertical="center"/>
    </xf>
    <xf numFmtId="0" fontId="26" fillId="68" borderId="23" xfId="0" applyFont="1" applyFill="1" applyBorder="1" applyAlignment="1">
      <alignment horizontal="justify" vertical="center" wrapText="1"/>
    </xf>
    <xf numFmtId="0" fontId="26" fillId="68" borderId="23" xfId="0" applyFont="1" applyFill="1" applyBorder="1" applyAlignment="1">
      <alignment horizontal="justify" vertical="center"/>
    </xf>
    <xf numFmtId="0" fontId="34" fillId="68" borderId="23" xfId="0" applyFont="1" applyFill="1" applyBorder="1" applyAlignment="1">
      <alignment horizontal="justify" vertical="center"/>
    </xf>
    <xf numFmtId="0" fontId="34" fillId="9" borderId="23" xfId="0" applyFont="1" applyFill="1" applyBorder="1" applyAlignment="1">
      <alignment horizontal="justify" vertical="center"/>
    </xf>
    <xf numFmtId="0" fontId="2" fillId="21" borderId="23" xfId="0"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34" fillId="11" borderId="23" xfId="0" applyFont="1" applyFill="1" applyBorder="1" applyAlignment="1">
      <alignment horizontal="center" vertical="center"/>
    </xf>
    <xf numFmtId="0" fontId="3" fillId="0" borderId="23" xfId="0" applyFont="1" applyBorder="1" applyAlignment="1">
      <alignment vertical="center"/>
    </xf>
    <xf numFmtId="0" fontId="3" fillId="0" borderId="23" xfId="0" applyFont="1" applyBorder="1" applyAlignment="1">
      <alignment horizontal="right" vertical="center"/>
    </xf>
    <xf numFmtId="2" fontId="3" fillId="0" borderId="23" xfId="0" applyNumberFormat="1" applyFont="1" applyBorder="1" applyAlignment="1">
      <alignment horizontal="right" vertical="center"/>
    </xf>
    <xf numFmtId="2" fontId="0" fillId="0" borderId="0" xfId="0" applyNumberFormat="1" applyAlignment="1">
      <alignment vertical="center"/>
    </xf>
    <xf numFmtId="0" fontId="0" fillId="0" borderId="0" xfId="0" applyAlignment="1">
      <alignment vertical="center"/>
    </xf>
    <xf numFmtId="2" fontId="0" fillId="0" borderId="0" xfId="0" applyNumberFormat="1"/>
    <xf numFmtId="1" fontId="3" fillId="0" borderId="23" xfId="0" applyNumberFormat="1" applyFont="1" applyBorder="1" applyAlignment="1">
      <alignment horizontal="right" vertical="center"/>
    </xf>
    <xf numFmtId="0" fontId="3" fillId="93" borderId="23" xfId="0" applyFont="1" applyFill="1" applyBorder="1" applyAlignment="1">
      <alignment vertical="center"/>
    </xf>
    <xf numFmtId="0" fontId="2" fillId="93" borderId="23" xfId="0" applyFont="1" applyFill="1" applyBorder="1" applyAlignment="1">
      <alignment vertical="center"/>
    </xf>
    <xf numFmtId="0" fontId="2" fillId="93" borderId="23" xfId="0" applyFont="1" applyFill="1" applyBorder="1" applyAlignment="1">
      <alignment horizontal="right" vertical="center"/>
    </xf>
    <xf numFmtId="2" fontId="2" fillId="93" borderId="23" xfId="0" applyNumberFormat="1" applyFont="1" applyFill="1" applyBorder="1" applyAlignment="1">
      <alignment horizontal="right" vertical="center"/>
    </xf>
    <xf numFmtId="0" fontId="2" fillId="93" borderId="23" xfId="0" applyFont="1" applyFill="1" applyBorder="1" applyAlignment="1">
      <alignment vertical="center" wrapText="1"/>
    </xf>
    <xf numFmtId="10" fontId="0" fillId="0" borderId="0" xfId="0" applyNumberFormat="1" applyAlignment="1">
      <alignment vertical="center"/>
    </xf>
    <xf numFmtId="0" fontId="2" fillId="94" borderId="23" xfId="0" applyFont="1" applyFill="1" applyBorder="1" applyAlignment="1">
      <alignment vertical="center"/>
    </xf>
    <xf numFmtId="2" fontId="2" fillId="94" borderId="23" xfId="0" applyNumberFormat="1" applyFont="1" applyFill="1" applyBorder="1" applyAlignment="1">
      <alignment horizontal="right" vertical="center"/>
    </xf>
    <xf numFmtId="0" fontId="97" fillId="0" borderId="0" xfId="2421" applyFont="1" applyAlignment="1">
      <alignment wrapText="1"/>
    </xf>
    <xf numFmtId="0" fontId="26" fillId="0" borderId="0" xfId="2421" applyFont="1" applyFill="1" applyAlignment="1">
      <alignment wrapText="1"/>
    </xf>
    <xf numFmtId="1" fontId="26" fillId="56" borderId="23" xfId="2421" applyNumberFormat="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28" fillId="56" borderId="23" xfId="1098"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0" xfId="2421" applyFont="1" applyAlignment="1">
      <alignment wrapText="1"/>
    </xf>
    <xf numFmtId="0" fontId="26" fillId="97" borderId="23" xfId="2421" applyFont="1" applyFill="1" applyBorder="1" applyAlignment="1">
      <alignment horizontal="center" vertical="center" wrapText="1"/>
    </xf>
    <xf numFmtId="2" fontId="26" fillId="97" borderId="23" xfId="2421" applyNumberFormat="1" applyFont="1" applyFill="1" applyBorder="1" applyAlignment="1">
      <alignment horizontal="center" vertical="center" wrapText="1"/>
    </xf>
    <xf numFmtId="0" fontId="2" fillId="0" borderId="0" xfId="2421" applyFont="1" applyAlignment="1">
      <alignment horizontal="center" wrapText="1"/>
    </xf>
    <xf numFmtId="0" fontId="28" fillId="0" borderId="23" xfId="2421" applyFont="1" applyFill="1" applyBorder="1" applyAlignment="1">
      <alignment horizontal="center" vertical="center" wrapText="1"/>
    </xf>
    <xf numFmtId="0" fontId="28" fillId="0" borderId="23" xfId="936" applyFont="1" applyFill="1" applyBorder="1" applyAlignment="1">
      <alignment horizontal="left" vertical="center" wrapText="1"/>
    </xf>
    <xf numFmtId="2" fontId="28" fillId="0" borderId="23" xfId="2421" applyNumberFormat="1" applyFont="1" applyFill="1" applyBorder="1" applyAlignment="1">
      <alignment horizontal="right" vertical="center" wrapText="1"/>
    </xf>
    <xf numFmtId="2" fontId="28" fillId="0" borderId="23" xfId="2421" applyNumberFormat="1" applyFont="1" applyFill="1" applyBorder="1" applyAlignment="1">
      <alignment horizontal="right" wrapText="1"/>
    </xf>
    <xf numFmtId="2" fontId="28" fillId="0" borderId="23" xfId="2421" applyNumberFormat="1" applyFont="1" applyFill="1" applyBorder="1" applyAlignment="1">
      <alignment vertical="center" wrapText="1"/>
    </xf>
    <xf numFmtId="1" fontId="28" fillId="0" borderId="23" xfId="2421" applyNumberFormat="1" applyFont="1" applyFill="1" applyBorder="1" applyAlignment="1">
      <alignment horizontal="center" vertical="center" wrapText="1"/>
    </xf>
    <xf numFmtId="1" fontId="26" fillId="0" borderId="23" xfId="2421" applyNumberFormat="1" applyFont="1" applyFill="1" applyBorder="1" applyAlignment="1">
      <alignment horizontal="center" vertical="center" wrapText="1"/>
    </xf>
    <xf numFmtId="2" fontId="26" fillId="0" borderId="23" xfId="2421" applyNumberFormat="1" applyFont="1" applyFill="1" applyBorder="1" applyAlignment="1">
      <alignment vertical="center" wrapText="1"/>
    </xf>
    <xf numFmtId="0" fontId="28" fillId="0" borderId="23" xfId="2421" applyFont="1" applyFill="1" applyBorder="1" applyAlignment="1">
      <alignment vertical="center" wrapText="1"/>
    </xf>
    <xf numFmtId="0" fontId="28" fillId="0" borderId="0" xfId="2421" applyFont="1" applyFill="1" applyAlignment="1">
      <alignment wrapText="1"/>
    </xf>
    <xf numFmtId="2" fontId="28" fillId="0" borderId="0" xfId="2421" applyNumberFormat="1" applyFont="1" applyFill="1" applyAlignment="1">
      <alignment wrapText="1"/>
    </xf>
    <xf numFmtId="0" fontId="3" fillId="0" borderId="23" xfId="2421" applyFont="1" applyFill="1" applyBorder="1" applyAlignment="1">
      <alignment horizontal="center" vertical="center" wrapText="1"/>
    </xf>
    <xf numFmtId="2" fontId="26" fillId="0" borderId="23" xfId="2421" applyNumberFormat="1" applyFont="1" applyFill="1" applyBorder="1" applyAlignment="1">
      <alignment horizontal="center" vertical="center" wrapText="1"/>
    </xf>
    <xf numFmtId="0" fontId="3" fillId="0" borderId="23" xfId="2421" applyFont="1" applyBorder="1" applyAlignment="1">
      <alignment horizontal="center" vertical="center" wrapText="1"/>
    </xf>
    <xf numFmtId="2" fontId="2" fillId="0" borderId="23" xfId="2421" applyNumberFormat="1" applyFont="1" applyBorder="1" applyAlignment="1">
      <alignment wrapText="1"/>
    </xf>
    <xf numFmtId="0" fontId="3" fillId="0" borderId="0" xfId="2421" applyFont="1" applyAlignment="1">
      <alignment wrapText="1"/>
    </xf>
    <xf numFmtId="0" fontId="28" fillId="68" borderId="23" xfId="936" applyFont="1" applyFill="1" applyBorder="1" applyAlignment="1">
      <alignment horizontal="left" vertical="center" wrapText="1"/>
    </xf>
    <xf numFmtId="0" fontId="26" fillId="97" borderId="23" xfId="2421" applyFont="1" applyFill="1" applyBorder="1" applyAlignment="1">
      <alignment vertical="center" wrapText="1"/>
    </xf>
    <xf numFmtId="2" fontId="26" fillId="97" borderId="23" xfId="2421" applyNumberFormat="1" applyFont="1" applyFill="1" applyBorder="1" applyAlignment="1">
      <alignment vertical="center" wrapText="1"/>
    </xf>
    <xf numFmtId="0" fontId="28" fillId="97" borderId="23" xfId="2421" applyFont="1" applyFill="1" applyBorder="1" applyAlignment="1">
      <alignment horizontal="center" vertical="center" wrapText="1"/>
    </xf>
    <xf numFmtId="0" fontId="3" fillId="0" borderId="0" xfId="2421" applyFont="1" applyAlignment="1">
      <alignment vertical="center" wrapText="1"/>
    </xf>
    <xf numFmtId="0" fontId="97" fillId="0" borderId="23" xfId="2421" applyFont="1" applyBorder="1" applyAlignment="1">
      <alignment horizontal="center" wrapText="1"/>
    </xf>
    <xf numFmtId="0" fontId="97" fillId="0" borderId="23" xfId="2421" applyFont="1" applyBorder="1" applyAlignment="1">
      <alignment horizontal="center" vertical="center" wrapText="1"/>
    </xf>
    <xf numFmtId="0" fontId="97" fillId="0" borderId="0" xfId="2421" applyFont="1" applyAlignment="1">
      <alignment horizontal="center" vertical="center" wrapText="1"/>
    </xf>
    <xf numFmtId="2" fontId="96" fillId="0" borderId="0" xfId="2421" applyNumberFormat="1" applyFont="1" applyAlignment="1">
      <alignment wrapText="1"/>
    </xf>
    <xf numFmtId="2" fontId="97" fillId="0" borderId="0" xfId="2421" applyNumberFormat="1" applyFont="1" applyAlignment="1">
      <alignment horizontal="center" vertical="center" wrapText="1"/>
    </xf>
    <xf numFmtId="2" fontId="96" fillId="0" borderId="0" xfId="2421" applyNumberFormat="1" applyFont="1" applyAlignment="1">
      <alignment horizontal="center" vertical="center" wrapText="1"/>
    </xf>
    <xf numFmtId="0" fontId="96" fillId="0" borderId="0" xfId="2421" applyFont="1" applyAlignment="1">
      <alignment wrapText="1"/>
    </xf>
    <xf numFmtId="0" fontId="97" fillId="0" borderId="0" xfId="2070" applyFont="1"/>
    <xf numFmtId="0" fontId="97" fillId="0" borderId="0" xfId="2070" applyFont="1" applyAlignment="1">
      <alignment horizontal="center"/>
    </xf>
    <xf numFmtId="0" fontId="2" fillId="97" borderId="23" xfId="2070" applyFont="1" applyFill="1" applyBorder="1" applyAlignment="1">
      <alignment horizontal="center" vertical="center" wrapText="1"/>
    </xf>
    <xf numFmtId="0" fontId="2" fillId="97" borderId="23" xfId="2070" applyFont="1" applyFill="1" applyBorder="1" applyAlignment="1">
      <alignment horizontal="center" vertical="center"/>
    </xf>
    <xf numFmtId="0" fontId="96" fillId="0" borderId="0" xfId="2070" applyFont="1" applyAlignment="1">
      <alignment horizontal="center" vertical="center" wrapText="1"/>
    </xf>
    <xf numFmtId="0" fontId="96" fillId="0" borderId="0" xfId="2070" applyFont="1" applyAlignment="1">
      <alignment vertical="center"/>
    </xf>
    <xf numFmtId="0" fontId="4" fillId="0" borderId="23" xfId="2070" applyFont="1" applyFill="1" applyBorder="1" applyAlignment="1">
      <alignment horizontal="center" vertical="center" wrapText="1"/>
    </xf>
    <xf numFmtId="0" fontId="3" fillId="0" borderId="23" xfId="2070" applyFont="1" applyFill="1" applyBorder="1" applyAlignment="1">
      <alignment vertical="center"/>
    </xf>
    <xf numFmtId="0" fontId="3" fillId="0" borderId="23" xfId="2070" applyFont="1" applyFill="1" applyBorder="1" applyAlignment="1">
      <alignment horizontal="center" vertical="center"/>
    </xf>
    <xf numFmtId="0" fontId="2" fillId="11" borderId="23" xfId="2070" applyFont="1" applyFill="1" applyBorder="1" applyAlignment="1">
      <alignment horizontal="center" vertical="center"/>
    </xf>
    <xf numFmtId="0" fontId="3" fillId="0" borderId="0" xfId="2070" applyFont="1" applyFill="1" applyAlignment="1">
      <alignment vertical="center"/>
    </xf>
    <xf numFmtId="0" fontId="4" fillId="0" borderId="23" xfId="1035" applyFont="1" applyFill="1" applyBorder="1" applyAlignment="1">
      <alignment horizontal="center"/>
    </xf>
    <xf numFmtId="0" fontId="2" fillId="0" borderId="0" xfId="2070" applyFont="1" applyAlignment="1">
      <alignment vertical="center"/>
    </xf>
    <xf numFmtId="0" fontId="96" fillId="0" borderId="27" xfId="2070" applyFont="1" applyBorder="1" applyAlignment="1">
      <alignment horizontal="center" vertical="center"/>
    </xf>
    <xf numFmtId="0" fontId="97" fillId="0" borderId="0" xfId="2070" applyFont="1" applyAlignment="1">
      <alignment vertical="center"/>
    </xf>
    <xf numFmtId="0" fontId="96" fillId="11" borderId="0" xfId="2070" applyFont="1" applyFill="1" applyAlignment="1">
      <alignment horizontal="center"/>
    </xf>
    <xf numFmtId="0" fontId="1" fillId="2" borderId="0" xfId="1095" applyFont="1" applyFill="1" applyAlignment="1">
      <alignment vertical="center"/>
    </xf>
    <xf numFmtId="0" fontId="5" fillId="2" borderId="0" xfId="1095" applyFont="1" applyFill="1" applyAlignment="1">
      <alignment horizontal="center" vertical="center"/>
    </xf>
    <xf numFmtId="0" fontId="34" fillId="97" borderId="23" xfId="1095" applyFont="1" applyFill="1" applyBorder="1" applyAlignment="1">
      <alignment horizontal="center" vertical="center" wrapText="1"/>
    </xf>
    <xf numFmtId="0" fontId="26" fillId="2" borderId="23" xfId="1095" applyFont="1" applyFill="1" applyBorder="1" applyAlignment="1">
      <alignment horizontal="center" vertical="center" wrapText="1"/>
    </xf>
    <xf numFmtId="0" fontId="26" fillId="75" borderId="23" xfId="1095" applyFont="1" applyFill="1" applyBorder="1" applyAlignment="1">
      <alignment horizontal="center" vertical="center" wrapText="1"/>
    </xf>
    <xf numFmtId="0" fontId="26" fillId="75" borderId="23" xfId="1095" applyFont="1" applyFill="1" applyBorder="1" applyAlignment="1">
      <alignment horizontal="left" vertical="center"/>
    </xf>
    <xf numFmtId="0" fontId="26" fillId="75" borderId="23" xfId="1095" applyFont="1" applyFill="1" applyBorder="1" applyAlignment="1">
      <alignment horizontal="left" vertical="center" wrapText="1"/>
    </xf>
    <xf numFmtId="0" fontId="28" fillId="0" borderId="23" xfId="1095" applyFont="1" applyFill="1" applyBorder="1" applyAlignment="1">
      <alignment horizontal="left" vertical="center" wrapText="1"/>
    </xf>
    <xf numFmtId="0" fontId="28" fillId="2" borderId="23" xfId="1095" applyNumberFormat="1" applyFont="1" applyFill="1" applyBorder="1" applyAlignment="1">
      <alignment horizontal="center" vertical="center" wrapText="1"/>
    </xf>
    <xf numFmtId="9" fontId="3" fillId="0" borderId="23" xfId="1274" applyFont="1" applyBorder="1" applyAlignment="1">
      <alignment horizontal="center" vertical="center"/>
    </xf>
    <xf numFmtId="0" fontId="3" fillId="0" borderId="23" xfId="1095" applyFont="1" applyBorder="1" applyAlignment="1">
      <alignment horizontal="center" vertical="center"/>
    </xf>
    <xf numFmtId="0" fontId="28" fillId="0" borderId="23" xfId="1095" applyNumberFormat="1" applyFont="1" applyFill="1" applyBorder="1" applyAlignment="1">
      <alignment horizontal="center" vertical="center" wrapText="1"/>
    </xf>
    <xf numFmtId="9" fontId="3" fillId="0" borderId="23" xfId="1274" applyFont="1" applyFill="1" applyBorder="1" applyAlignment="1">
      <alignment horizontal="center" vertical="center"/>
    </xf>
    <xf numFmtId="0" fontId="3" fillId="0" borderId="23" xfId="1095" applyFont="1" applyFill="1" applyBorder="1" applyAlignment="1">
      <alignment horizontal="center" vertical="center"/>
    </xf>
    <xf numFmtId="0" fontId="1" fillId="0" borderId="0" xfId="1095" applyFont="1" applyFill="1" applyAlignment="1">
      <alignment vertical="center"/>
    </xf>
    <xf numFmtId="0" fontId="4" fillId="2" borderId="23" xfId="1095" applyFont="1" applyFill="1" applyBorder="1" applyAlignment="1">
      <alignment horizontal="left" vertical="center" wrapText="1"/>
    </xf>
    <xf numFmtId="0" fontId="5" fillId="2" borderId="0" xfId="1095" applyFont="1" applyFill="1" applyAlignment="1">
      <alignment vertical="center"/>
    </xf>
    <xf numFmtId="0" fontId="34" fillId="97" borderId="23" xfId="1095" applyFont="1" applyFill="1" applyBorder="1" applyAlignment="1">
      <alignment vertical="center"/>
    </xf>
    <xf numFmtId="0" fontId="34" fillId="97" borderId="23" xfId="1095" applyFont="1" applyFill="1" applyBorder="1" applyAlignment="1">
      <alignment horizontal="left" vertical="center"/>
    </xf>
    <xf numFmtId="0" fontId="34" fillId="97" borderId="23" xfId="1095" applyFont="1" applyFill="1" applyBorder="1" applyAlignment="1">
      <alignment horizontal="left" vertical="center" wrapText="1"/>
    </xf>
    <xf numFmtId="0" fontId="34" fillId="97" borderId="23" xfId="1095" applyFont="1" applyFill="1" applyBorder="1" applyAlignment="1">
      <alignment horizontal="center" vertical="center"/>
    </xf>
    <xf numFmtId="2" fontId="34" fillId="97" borderId="23" xfId="1095" applyNumberFormat="1" applyFont="1" applyFill="1" applyBorder="1" applyAlignment="1">
      <alignment horizontal="center" vertical="center"/>
    </xf>
    <xf numFmtId="0" fontId="1" fillId="98" borderId="0" xfId="1095" applyFont="1" applyFill="1" applyAlignment="1">
      <alignment horizontal="left" vertical="center"/>
    </xf>
    <xf numFmtId="0" fontId="1" fillId="98" borderId="0" xfId="1095" applyFont="1" applyFill="1" applyAlignment="1">
      <alignment horizontal="left" vertical="center" wrapText="1"/>
    </xf>
    <xf numFmtId="0" fontId="1" fillId="98" borderId="0" xfId="1095" applyFont="1" applyFill="1" applyAlignment="1">
      <alignment horizontal="center" vertical="center" wrapText="1"/>
    </xf>
    <xf numFmtId="0" fontId="1" fillId="98" borderId="0" xfId="1095" applyFont="1" applyFill="1" applyAlignment="1">
      <alignment horizontal="center" vertical="center"/>
    </xf>
    <xf numFmtId="0" fontId="1" fillId="2" borderId="0" xfId="1095" applyFont="1" applyFill="1" applyAlignment="1">
      <alignment horizontal="center" vertical="center"/>
    </xf>
    <xf numFmtId="0" fontId="1" fillId="98" borderId="0" xfId="1095" applyFont="1" applyFill="1" applyAlignment="1">
      <alignment vertical="center"/>
    </xf>
    <xf numFmtId="0" fontId="1" fillId="2" borderId="0" xfId="1095" applyFont="1" applyFill="1" applyAlignment="1">
      <alignment horizontal="left" vertical="center"/>
    </xf>
    <xf numFmtId="0" fontId="1" fillId="2" borderId="0" xfId="1095" applyFont="1" applyFill="1" applyAlignment="1">
      <alignment horizontal="left" vertical="center" wrapText="1"/>
    </xf>
    <xf numFmtId="0" fontId="1" fillId="2" borderId="0" xfId="1095" applyFont="1" applyFill="1" applyAlignment="1">
      <alignment horizontal="center" vertical="center" wrapText="1"/>
    </xf>
    <xf numFmtId="1" fontId="68" fillId="97" borderId="23" xfId="1095"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0" fontId="26" fillId="0" borderId="23" xfId="1095" applyFont="1" applyFill="1" applyBorder="1" applyAlignment="1">
      <alignment vertical="center" wrapText="1"/>
    </xf>
    <xf numFmtId="0" fontId="26" fillId="75" borderId="23" xfId="1095" applyFont="1" applyFill="1" applyBorder="1" applyAlignment="1">
      <alignment vertical="center"/>
    </xf>
    <xf numFmtId="0" fontId="26" fillId="75" borderId="23" xfId="1095" applyFont="1" applyFill="1" applyBorder="1" applyAlignment="1">
      <alignment vertical="center" wrapText="1"/>
    </xf>
    <xf numFmtId="1" fontId="26" fillId="75" borderId="23" xfId="1095" applyNumberFormat="1" applyFont="1" applyFill="1" applyBorder="1" applyAlignment="1">
      <alignment horizontal="center" vertical="center" wrapText="1"/>
    </xf>
    <xf numFmtId="0" fontId="28" fillId="0" borderId="23" xfId="1095" applyFont="1" applyFill="1" applyBorder="1" applyAlignment="1">
      <alignment horizontal="left" vertical="center"/>
    </xf>
    <xf numFmtId="0" fontId="28" fillId="0" borderId="23" xfId="1095" applyFont="1" applyFill="1" applyBorder="1" applyAlignment="1">
      <alignment horizontal="center" vertical="center"/>
    </xf>
    <xf numFmtId="1" fontId="28" fillId="0" borderId="23" xfId="1095" applyNumberFormat="1" applyFont="1" applyFill="1" applyBorder="1" applyAlignment="1">
      <alignment horizontal="center" vertical="center" wrapText="1"/>
    </xf>
    <xf numFmtId="0" fontId="4" fillId="2" borderId="23" xfId="1095" applyFont="1" applyFill="1" applyBorder="1" applyAlignment="1">
      <alignment horizontal="center" vertical="center"/>
    </xf>
    <xf numFmtId="0" fontId="4" fillId="2" borderId="23" xfId="1095" applyFont="1" applyFill="1" applyBorder="1" applyAlignment="1">
      <alignment horizontal="center" vertical="center" wrapText="1"/>
    </xf>
    <xf numFmtId="0" fontId="4" fillId="0" borderId="23" xfId="1095" applyFont="1" applyFill="1" applyBorder="1" applyAlignment="1">
      <alignment horizontal="center" vertical="center"/>
    </xf>
    <xf numFmtId="0" fontId="4" fillId="0" borderId="23" xfId="1095" applyFont="1" applyFill="1" applyBorder="1" applyAlignment="1">
      <alignment horizontal="center" vertical="center" wrapText="1"/>
    </xf>
    <xf numFmtId="1" fontId="3" fillId="0" borderId="23" xfId="1095" applyNumberFormat="1" applyFont="1" applyFill="1" applyBorder="1" applyAlignment="1">
      <alignment horizontal="center" vertical="center" wrapText="1"/>
    </xf>
    <xf numFmtId="0" fontId="4" fillId="2" borderId="23" xfId="1095" applyFont="1" applyFill="1" applyBorder="1" applyAlignment="1">
      <alignment vertical="center" wrapText="1"/>
    </xf>
    <xf numFmtId="0" fontId="28" fillId="0" borderId="23" xfId="1095" applyFont="1" applyFill="1" applyBorder="1" applyAlignment="1">
      <alignment horizontal="center" vertical="top"/>
    </xf>
    <xf numFmtId="0" fontId="3" fillId="2" borderId="23" xfId="1095" applyFont="1" applyFill="1" applyBorder="1" applyAlignment="1">
      <alignment horizontal="center" vertical="center"/>
    </xf>
    <xf numFmtId="0" fontId="3" fillId="0" borderId="23" xfId="1095" applyFont="1" applyBorder="1" applyAlignment="1">
      <alignment horizontal="left" vertical="center"/>
    </xf>
    <xf numFmtId="1" fontId="3" fillId="0" borderId="23" xfId="1095" applyNumberFormat="1" applyFont="1" applyFill="1" applyBorder="1" applyAlignment="1">
      <alignment horizontal="center" vertical="center"/>
    </xf>
    <xf numFmtId="0" fontId="3" fillId="0" borderId="23" xfId="1095" applyFont="1" applyBorder="1" applyAlignment="1">
      <alignment vertical="center"/>
    </xf>
    <xf numFmtId="0" fontId="28" fillId="0" borderId="23" xfId="1095" applyFont="1" applyFill="1" applyBorder="1" applyAlignment="1">
      <alignment vertical="top"/>
    </xf>
    <xf numFmtId="0" fontId="28" fillId="0" borderId="23" xfId="1095" applyFont="1" applyFill="1" applyBorder="1" applyAlignment="1">
      <alignment horizontal="left" vertical="top"/>
    </xf>
    <xf numFmtId="0" fontId="26" fillId="11" borderId="23" xfId="1095" applyFont="1" applyFill="1" applyBorder="1" applyAlignment="1">
      <alignment horizontal="center" vertical="center" wrapText="1"/>
    </xf>
    <xf numFmtId="0" fontId="26" fillId="11" borderId="23" xfId="1095" applyFont="1" applyFill="1" applyBorder="1" applyAlignment="1">
      <alignment vertical="top"/>
    </xf>
    <xf numFmtId="0" fontId="26" fillId="11" borderId="23" xfId="1095" applyFont="1" applyFill="1" applyBorder="1" applyAlignment="1">
      <alignment horizontal="left" vertical="top"/>
    </xf>
    <xf numFmtId="0" fontId="26" fillId="11" borderId="23" xfId="1095" applyFont="1" applyFill="1" applyBorder="1" applyAlignment="1">
      <alignment horizontal="center" vertical="top"/>
    </xf>
    <xf numFmtId="0" fontId="34" fillId="11" borderId="23" xfId="1095" applyFont="1" applyFill="1" applyBorder="1" applyAlignment="1">
      <alignment horizontal="center" vertical="center" wrapText="1"/>
    </xf>
    <xf numFmtId="1" fontId="26" fillId="11" borderId="23" xfId="1095" applyNumberFormat="1" applyFont="1" applyFill="1" applyBorder="1" applyAlignment="1">
      <alignment horizontal="center" vertical="center" wrapText="1"/>
    </xf>
    <xf numFmtId="0" fontId="34" fillId="11" borderId="23" xfId="1095" applyFont="1" applyFill="1" applyBorder="1" applyAlignment="1">
      <alignment horizontal="center" vertical="center"/>
    </xf>
    <xf numFmtId="9" fontId="2" fillId="11" borderId="23" xfId="1274" applyFont="1" applyFill="1" applyBorder="1" applyAlignment="1">
      <alignment horizontal="center" vertical="center"/>
    </xf>
    <xf numFmtId="0" fontId="2" fillId="11" borderId="23" xfId="1095" applyFont="1" applyFill="1" applyBorder="1" applyAlignment="1">
      <alignment horizontal="center" vertical="center"/>
    </xf>
    <xf numFmtId="2" fontId="26" fillId="11" borderId="23" xfId="1095" applyNumberFormat="1" applyFont="1" applyFill="1" applyBorder="1" applyAlignment="1">
      <alignment horizontal="center" vertical="center" wrapText="1"/>
    </xf>
    <xf numFmtId="2" fontId="26" fillId="75" borderId="23" xfId="1095" applyNumberFormat="1" applyFont="1" applyFill="1" applyBorder="1" applyAlignment="1">
      <alignment horizontal="center" vertical="center" wrapText="1"/>
    </xf>
    <xf numFmtId="0" fontId="3" fillId="0" borderId="23" xfId="1095" applyFont="1" applyFill="1" applyBorder="1" applyAlignment="1">
      <alignment vertical="center"/>
    </xf>
    <xf numFmtId="0" fontId="28" fillId="0" borderId="23" xfId="1095" applyFont="1" applyFill="1" applyBorder="1" applyAlignment="1">
      <alignment horizontal="center" vertical="top" wrapText="1"/>
    </xf>
    <xf numFmtId="2" fontId="3" fillId="0" borderId="23" xfId="1095" applyNumberFormat="1" applyFont="1" applyBorder="1" applyAlignment="1">
      <alignment horizontal="center"/>
    </xf>
    <xf numFmtId="2" fontId="3" fillId="0" borderId="23" xfId="1095" applyNumberFormat="1" applyFont="1" applyBorder="1" applyAlignment="1">
      <alignment horizontal="center" vertical="center"/>
    </xf>
    <xf numFmtId="0" fontId="3" fillId="0" borderId="23" xfId="1095" applyFont="1" applyBorder="1"/>
    <xf numFmtId="0" fontId="34" fillId="97" borderId="23" xfId="1095" applyFont="1" applyFill="1" applyBorder="1" applyAlignment="1">
      <alignment vertical="center" wrapText="1"/>
    </xf>
    <xf numFmtId="1" fontId="34" fillId="97" borderId="23" xfId="1095" applyNumberFormat="1" applyFont="1" applyFill="1" applyBorder="1" applyAlignment="1">
      <alignment horizontal="center" vertical="center" wrapText="1"/>
    </xf>
    <xf numFmtId="2" fontId="34" fillId="97" borderId="23" xfId="1095" applyNumberFormat="1" applyFont="1" applyFill="1" applyBorder="1" applyAlignment="1">
      <alignment horizontal="center" vertical="center" wrapText="1"/>
    </xf>
    <xf numFmtId="0" fontId="1" fillId="0" borderId="0" xfId="1095" applyFont="1" applyFill="1" applyAlignment="1">
      <alignment vertical="center" wrapText="1"/>
    </xf>
    <xf numFmtId="0" fontId="1" fillId="0" borderId="0" xfId="1095" applyFont="1" applyFill="1" applyAlignment="1">
      <alignment horizontal="center" vertical="center" wrapText="1"/>
    </xf>
    <xf numFmtId="1" fontId="1" fillId="0" borderId="0" xfId="1095" applyNumberFormat="1" applyFont="1" applyFill="1" applyAlignment="1">
      <alignment horizontal="center" vertical="center" wrapText="1"/>
    </xf>
    <xf numFmtId="0" fontId="1" fillId="0" borderId="0" xfId="1095" applyFont="1" applyFill="1" applyAlignment="1">
      <alignment horizontal="center" vertical="center"/>
    </xf>
    <xf numFmtId="0" fontId="1" fillId="2" borderId="0" xfId="1095" applyFont="1" applyFill="1" applyAlignment="1">
      <alignment vertical="center" wrapText="1"/>
    </xf>
    <xf numFmtId="1" fontId="1" fillId="2" borderId="0" xfId="1095" applyNumberFormat="1" applyFont="1" applyFill="1" applyAlignment="1">
      <alignment horizontal="center" vertical="center" wrapText="1"/>
    </xf>
    <xf numFmtId="0" fontId="70" fillId="0" borderId="0" xfId="1271" applyFont="1" applyBorder="1" applyAlignment="1">
      <alignment horizontal="center" vertical="center"/>
    </xf>
    <xf numFmtId="0" fontId="70" fillId="0" borderId="0" xfId="1271" applyFont="1" applyBorder="1"/>
    <xf numFmtId="0" fontId="70" fillId="0" borderId="0" xfId="1271" applyFont="1" applyBorder="1" applyAlignment="1">
      <alignment wrapText="1"/>
    </xf>
    <xf numFmtId="0" fontId="70" fillId="0" borderId="0" xfId="1271" applyFont="1" applyBorder="1" applyAlignment="1">
      <alignment horizontal="center"/>
    </xf>
    <xf numFmtId="0" fontId="70" fillId="0" borderId="0" xfId="1271" applyFont="1" applyBorder="1" applyAlignment="1">
      <alignment horizontal="center" wrapText="1"/>
    </xf>
    <xf numFmtId="0" fontId="70" fillId="0" borderId="0" xfId="1271" applyFont="1" applyAlignment="1">
      <alignment horizontal="justify" wrapText="1"/>
    </xf>
    <xf numFmtId="0" fontId="70" fillId="0" borderId="0" xfId="1271" applyFont="1"/>
    <xf numFmtId="0" fontId="26" fillId="75" borderId="23" xfId="1271" applyFont="1" applyFill="1" applyBorder="1" applyAlignment="1">
      <alignment horizontal="left"/>
    </xf>
    <xf numFmtId="0" fontId="26" fillId="75" borderId="23" xfId="1271" applyFont="1" applyFill="1" applyBorder="1" applyAlignment="1">
      <alignment horizontal="left" wrapText="1"/>
    </xf>
    <xf numFmtId="0" fontId="26" fillId="75" borderId="23" xfId="1271" applyFont="1" applyFill="1" applyBorder="1" applyAlignment="1">
      <alignment horizontal="center"/>
    </xf>
    <xf numFmtId="0" fontId="26" fillId="75" borderId="23" xfId="1271" applyFont="1" applyFill="1" applyBorder="1" applyAlignment="1">
      <alignment horizontal="center" wrapText="1"/>
    </xf>
    <xf numFmtId="2" fontId="26" fillId="75" borderId="23" xfId="1271" applyNumberFormat="1" applyFont="1" applyFill="1" applyBorder="1" applyAlignment="1">
      <alignment horizontal="center"/>
    </xf>
    <xf numFmtId="0" fontId="26" fillId="75" borderId="23" xfId="1271" applyFont="1" applyFill="1" applyBorder="1" applyAlignment="1">
      <alignment horizontal="justify" wrapText="1"/>
    </xf>
    <xf numFmtId="0" fontId="28" fillId="0" borderId="0" xfId="1271" applyFont="1"/>
    <xf numFmtId="0" fontId="28" fillId="0" borderId="23" xfId="1271" applyFont="1" applyFill="1" applyBorder="1" applyAlignment="1">
      <alignment horizontal="center" vertical="center"/>
    </xf>
    <xf numFmtId="2" fontId="28" fillId="0" borderId="23" xfId="1095" applyNumberFormat="1" applyFont="1" applyFill="1" applyBorder="1" applyAlignment="1">
      <alignment horizontal="center" vertical="center"/>
    </xf>
    <xf numFmtId="0" fontId="28" fillId="0" borderId="23" xfId="1095" applyFont="1" applyFill="1" applyBorder="1" applyAlignment="1">
      <alignment horizontal="justify" vertical="center" wrapText="1"/>
    </xf>
    <xf numFmtId="0" fontId="28" fillId="0" borderId="0" xfId="1271" applyFont="1" applyFill="1"/>
    <xf numFmtId="0" fontId="26" fillId="75" borderId="23" xfId="1271" applyFont="1" applyFill="1" applyBorder="1" applyAlignment="1">
      <alignment horizontal="left" vertical="center"/>
    </xf>
    <xf numFmtId="0" fontId="26" fillId="75" borderId="23" xfId="1271" applyFont="1" applyFill="1" applyBorder="1" applyAlignment="1">
      <alignment horizontal="left" vertical="center" wrapText="1"/>
    </xf>
    <xf numFmtId="0" fontId="26" fillId="75" borderId="23" xfId="1271" applyFont="1" applyFill="1" applyBorder="1" applyAlignment="1">
      <alignment horizontal="center" vertical="center"/>
    </xf>
    <xf numFmtId="0" fontId="26" fillId="75" borderId="23" xfId="1271" applyFont="1" applyFill="1" applyBorder="1" applyAlignment="1">
      <alignment horizontal="center" vertical="center" wrapText="1"/>
    </xf>
    <xf numFmtId="2" fontId="26" fillId="75" borderId="23" xfId="1271" applyNumberFormat="1" applyFont="1" applyFill="1" applyBorder="1" applyAlignment="1">
      <alignment horizontal="center" vertical="center"/>
    </xf>
    <xf numFmtId="0" fontId="28" fillId="0" borderId="0" xfId="1271" applyFont="1" applyAlignment="1">
      <alignment vertical="center"/>
    </xf>
    <xf numFmtId="0" fontId="28" fillId="0" borderId="23" xfId="1271" applyFont="1" applyFill="1" applyBorder="1" applyAlignment="1">
      <alignment horizontal="left" vertical="center"/>
    </xf>
    <xf numFmtId="0" fontId="28" fillId="0" borderId="0" xfId="1271" applyFont="1" applyFill="1" applyAlignment="1">
      <alignment vertical="center"/>
    </xf>
    <xf numFmtId="0" fontId="3" fillId="0" borderId="23" xfId="1272" applyFont="1" applyFill="1" applyBorder="1" applyAlignment="1">
      <alignment horizontal="left" vertical="center"/>
    </xf>
    <xf numFmtId="0" fontId="3" fillId="0" borderId="23" xfId="1272" applyFont="1" applyFill="1" applyBorder="1" applyAlignment="1">
      <alignment horizontal="left" vertical="center" wrapText="1"/>
    </xf>
    <xf numFmtId="0" fontId="26" fillId="97" borderId="23" xfId="1271" applyFont="1" applyFill="1" applyBorder="1" applyAlignment="1">
      <alignment horizontal="center"/>
    </xf>
    <xf numFmtId="0" fontId="26" fillId="97" borderId="23" xfId="1271" applyFont="1" applyFill="1" applyBorder="1"/>
    <xf numFmtId="0" fontId="26" fillId="97" borderId="23" xfId="1271" applyFont="1" applyFill="1" applyBorder="1" applyAlignment="1">
      <alignment wrapText="1"/>
    </xf>
    <xf numFmtId="0" fontId="26" fillId="97" borderId="23" xfId="1271" applyFont="1" applyFill="1" applyBorder="1" applyAlignment="1">
      <alignment horizontal="center" wrapText="1"/>
    </xf>
    <xf numFmtId="2" fontId="26" fillId="97" borderId="23" xfId="1271" applyNumberFormat="1" applyFont="1" applyFill="1" applyBorder="1" applyAlignment="1">
      <alignment horizontal="center"/>
    </xf>
    <xf numFmtId="0" fontId="26" fillId="25" borderId="23" xfId="1271" applyFont="1" applyFill="1" applyBorder="1" applyAlignment="1">
      <alignment horizontal="justify" wrapText="1"/>
    </xf>
    <xf numFmtId="0" fontId="70" fillId="0" borderId="0" xfId="1271" applyFont="1" applyAlignment="1">
      <alignment horizontal="center"/>
    </xf>
    <xf numFmtId="0" fontId="70" fillId="0" borderId="0" xfId="1271" applyFont="1" applyAlignment="1">
      <alignment wrapText="1"/>
    </xf>
    <xf numFmtId="0" fontId="70" fillId="0" borderId="0" xfId="1271" applyFont="1" applyAlignment="1">
      <alignment horizontal="center" wrapText="1"/>
    </xf>
    <xf numFmtId="0" fontId="98" fillId="97" borderId="23" xfId="0" applyFont="1" applyFill="1" applyBorder="1" applyAlignment="1">
      <alignment horizontal="center" vertical="center" wrapText="1"/>
    </xf>
    <xf numFmtId="0" fontId="100" fillId="0" borderId="23" xfId="0" applyFont="1" applyBorder="1" applyAlignment="1">
      <alignment horizontal="center" vertical="center"/>
    </xf>
    <xf numFmtId="0" fontId="100" fillId="0" borderId="23" xfId="0" applyFont="1" applyBorder="1" applyAlignment="1">
      <alignment horizontal="left" vertical="center" wrapText="1"/>
    </xf>
    <xf numFmtId="166" fontId="100" fillId="0" borderId="23" xfId="100" applyNumberFormat="1" applyFont="1" applyBorder="1" applyAlignment="1">
      <alignment horizontal="center" vertical="center" wrapText="1"/>
    </xf>
    <xf numFmtId="0" fontId="100" fillId="0" borderId="23" xfId="0" applyFont="1" applyBorder="1" applyAlignment="1">
      <alignment horizontal="center" vertical="center" wrapText="1"/>
    </xf>
    <xf numFmtId="43" fontId="100" fillId="0" borderId="23" xfId="100" applyFont="1" applyBorder="1" applyAlignment="1">
      <alignment vertical="center"/>
    </xf>
    <xf numFmtId="0" fontId="80" fillId="75" borderId="23" xfId="0" applyFont="1" applyFill="1" applyBorder="1" applyAlignment="1">
      <alignment horizontal="center" vertical="center"/>
    </xf>
    <xf numFmtId="166" fontId="80" fillId="75" borderId="23" xfId="0" applyNumberFormat="1" applyFont="1" applyFill="1" applyBorder="1" applyAlignment="1">
      <alignment horizontal="center" vertical="center"/>
    </xf>
    <xf numFmtId="43" fontId="80" fillId="75" borderId="23" xfId="0" applyNumberFormat="1" applyFont="1" applyFill="1" applyBorder="1" applyAlignment="1">
      <alignment horizontal="center" vertical="center"/>
    </xf>
    <xf numFmtId="0" fontId="80" fillId="97" borderId="23" xfId="0" applyFont="1" applyFill="1" applyBorder="1" applyAlignment="1">
      <alignment horizontal="center" vertical="center"/>
    </xf>
    <xf numFmtId="166" fontId="80" fillId="97" borderId="23" xfId="0" applyNumberFormat="1" applyFont="1" applyFill="1" applyBorder="1" applyAlignment="1">
      <alignment horizontal="center" vertical="center"/>
    </xf>
    <xf numFmtId="43" fontId="80" fillId="97" borderId="23" xfId="0" applyNumberFormat="1" applyFont="1" applyFill="1" applyBorder="1" applyAlignment="1">
      <alignment horizontal="center" vertical="center"/>
    </xf>
    <xf numFmtId="0" fontId="0" fillId="0" borderId="0" xfId="0" applyFill="1"/>
    <xf numFmtId="0" fontId="0" fillId="0" borderId="0" xfId="0" applyAlignment="1">
      <alignment horizontal="center"/>
    </xf>
    <xf numFmtId="0" fontId="101" fillId="0" borderId="0" xfId="0" applyFont="1" applyAlignment="1">
      <alignment vertical="center"/>
    </xf>
    <xf numFmtId="0" fontId="5" fillId="85" borderId="23" xfId="0" applyFont="1" applyFill="1" applyBorder="1" applyAlignment="1">
      <alignment horizontal="center" vertical="center" wrapText="1"/>
    </xf>
    <xf numFmtId="0" fontId="101" fillId="0" borderId="0" xfId="0" applyFont="1" applyFill="1" applyAlignment="1">
      <alignment vertical="center"/>
    </xf>
    <xf numFmtId="0" fontId="102" fillId="0" borderId="23" xfId="0" applyFont="1" applyFill="1" applyBorder="1" applyAlignment="1">
      <alignment horizontal="center" vertical="center" wrapText="1"/>
    </xf>
    <xf numFmtId="0" fontId="103" fillId="0" borderId="23" xfId="0" applyFont="1" applyBorder="1" applyAlignment="1">
      <alignment vertical="center" wrapText="1"/>
    </xf>
    <xf numFmtId="0" fontId="103" fillId="0" borderId="23" xfId="0" applyFont="1" applyFill="1" applyBorder="1" applyAlignment="1">
      <alignment horizontal="center" vertical="center" wrapText="1"/>
    </xf>
    <xf numFmtId="43" fontId="103" fillId="0" borderId="23" xfId="100" applyFont="1" applyFill="1" applyBorder="1" applyAlignment="1">
      <alignment horizontal="center" vertical="center" wrapText="1"/>
    </xf>
    <xf numFmtId="0" fontId="102" fillId="9" borderId="23" xfId="0" applyFont="1" applyFill="1" applyBorder="1" applyAlignment="1">
      <alignment vertical="center" wrapText="1"/>
    </xf>
    <xf numFmtId="2" fontId="102" fillId="9" borderId="23" xfId="0" applyNumberFormat="1" applyFont="1" applyFill="1" applyBorder="1" applyAlignment="1">
      <alignment vertical="center" wrapText="1"/>
    </xf>
    <xf numFmtId="2" fontId="103" fillId="0" borderId="23" xfId="0" applyNumberFormat="1" applyFont="1" applyBorder="1" applyAlignment="1">
      <alignment horizontal="right" vertical="center" wrapText="1"/>
    </xf>
    <xf numFmtId="2" fontId="103" fillId="0" borderId="23" xfId="0" applyNumberFormat="1" applyFont="1" applyFill="1" applyBorder="1" applyAlignment="1">
      <alignment vertical="center" wrapText="1"/>
    </xf>
    <xf numFmtId="0" fontId="102" fillId="85" borderId="23" xfId="0" applyFont="1" applyFill="1" applyBorder="1" applyAlignment="1">
      <alignment vertical="center" wrapText="1"/>
    </xf>
    <xf numFmtId="2" fontId="102" fillId="85" borderId="23" xfId="0" applyNumberFormat="1" applyFont="1" applyFill="1" applyBorder="1" applyAlignment="1">
      <alignment vertical="center" wrapText="1"/>
    </xf>
    <xf numFmtId="0" fontId="101" fillId="0" borderId="0" xfId="0" applyFont="1" applyAlignment="1">
      <alignment horizontal="center" vertical="center"/>
    </xf>
    <xf numFmtId="2" fontId="101" fillId="0" borderId="0" xfId="0" applyNumberFormat="1" applyFont="1" applyAlignment="1">
      <alignment vertical="center"/>
    </xf>
    <xf numFmtId="2" fontId="105" fillId="0" borderId="0" xfId="2421" applyNumberFormat="1" applyFont="1" applyFill="1" applyAlignment="1">
      <alignment wrapText="1"/>
    </xf>
    <xf numFmtId="2" fontId="26" fillId="0" borderId="23" xfId="2421" applyNumberFormat="1" applyFont="1" applyFill="1" applyBorder="1" applyAlignment="1">
      <alignment wrapText="1"/>
    </xf>
    <xf numFmtId="0" fontId="26" fillId="97" borderId="23" xfId="2421" applyFont="1" applyFill="1" applyBorder="1" applyAlignment="1">
      <alignment wrapText="1"/>
    </xf>
    <xf numFmtId="2" fontId="26" fillId="97" borderId="23" xfId="2421" applyNumberFormat="1" applyFont="1" applyFill="1" applyBorder="1" applyAlignment="1">
      <alignment wrapText="1"/>
    </xf>
    <xf numFmtId="0" fontId="97" fillId="0" borderId="0" xfId="1272" applyFont="1"/>
    <xf numFmtId="0" fontId="96" fillId="0" borderId="0" xfId="1272" applyFont="1" applyAlignment="1">
      <alignment vertical="center"/>
    </xf>
    <xf numFmtId="0" fontId="96" fillId="97" borderId="25" xfId="1272" applyFont="1" applyFill="1" applyBorder="1" applyAlignment="1">
      <alignment horizontal="center" vertical="center" wrapText="1"/>
    </xf>
    <xf numFmtId="0" fontId="96" fillId="0" borderId="0" xfId="1272" applyFont="1" applyAlignment="1">
      <alignment horizontal="center" vertical="center" wrapText="1"/>
    </xf>
    <xf numFmtId="0" fontId="96" fillId="97" borderId="23" xfId="1272" applyFont="1" applyFill="1" applyBorder="1" applyAlignment="1">
      <alignment horizontal="center" vertical="center" wrapText="1"/>
    </xf>
    <xf numFmtId="0" fontId="101" fillId="0" borderId="23" xfId="1272" applyFont="1" applyFill="1" applyBorder="1" applyAlignment="1">
      <alignment horizontal="center" vertical="center" wrapText="1"/>
    </xf>
    <xf numFmtId="0" fontId="101" fillId="0" borderId="23" xfId="1272" applyFont="1" applyFill="1" applyBorder="1" applyAlignment="1">
      <alignment horizontal="left" vertical="center" wrapText="1"/>
    </xf>
    <xf numFmtId="0" fontId="97" fillId="0" borderId="23" xfId="1272" applyFont="1" applyFill="1" applyBorder="1" applyAlignment="1">
      <alignment horizontal="center" vertical="center"/>
    </xf>
    <xf numFmtId="0" fontId="96" fillId="11" borderId="23" xfId="1272" applyFont="1" applyFill="1" applyBorder="1" applyAlignment="1">
      <alignment horizontal="center" vertical="center"/>
    </xf>
    <xf numFmtId="0" fontId="97" fillId="0" borderId="0" xfId="1272" applyFont="1" applyFill="1" applyAlignment="1">
      <alignment vertical="center"/>
    </xf>
    <xf numFmtId="0" fontId="101" fillId="0" borderId="23" xfId="1272" applyFont="1" applyFill="1" applyBorder="1" applyAlignment="1">
      <alignment horizontal="left" vertical="center"/>
    </xf>
    <xf numFmtId="0" fontId="0" fillId="0" borderId="23" xfId="1098" applyFont="1" applyFill="1" applyBorder="1" applyAlignment="1">
      <alignment horizontal="left" vertical="center" wrapText="1"/>
    </xf>
    <xf numFmtId="0" fontId="96" fillId="85" borderId="23" xfId="1272" applyFont="1" applyFill="1" applyBorder="1" applyAlignment="1">
      <alignment horizontal="center" vertical="center"/>
    </xf>
    <xf numFmtId="0" fontId="97" fillId="0" borderId="0" xfId="1272" applyFont="1" applyAlignment="1">
      <alignment horizontal="left"/>
    </xf>
    <xf numFmtId="0" fontId="96" fillId="0" borderId="0" xfId="1272" applyFont="1"/>
    <xf numFmtId="0" fontId="0" fillId="0" borderId="0" xfId="0" applyFont="1"/>
    <xf numFmtId="0" fontId="7" fillId="11" borderId="23" xfId="1098" applyFont="1" applyFill="1" applyBorder="1" applyAlignment="1">
      <alignment horizontal="center" vertical="center" wrapText="1"/>
    </xf>
    <xf numFmtId="0" fontId="0" fillId="0" borderId="23" xfId="0" applyFont="1" applyFill="1" applyBorder="1"/>
    <xf numFmtId="0" fontId="0" fillId="0" borderId="0" xfId="0" applyFont="1" applyFill="1"/>
    <xf numFmtId="0" fontId="103" fillId="2" borderId="23" xfId="1098" applyFont="1" applyFill="1" applyBorder="1" applyAlignment="1">
      <alignment horizontal="center" vertical="center" wrapText="1"/>
    </xf>
    <xf numFmtId="0" fontId="0" fillId="0" borderId="0" xfId="0" applyFont="1" applyAlignment="1">
      <alignment vertical="center"/>
    </xf>
    <xf numFmtId="0" fontId="1" fillId="0" borderId="23" xfId="1098" applyFont="1" applyFill="1" applyBorder="1" applyAlignment="1">
      <alignment horizontal="center" vertical="center" wrapText="1"/>
    </xf>
    <xf numFmtId="0" fontId="102" fillId="97" borderId="23" xfId="1098" applyFont="1" applyFill="1" applyBorder="1" applyAlignment="1">
      <alignment horizontal="center" vertical="center" wrapText="1"/>
    </xf>
    <xf numFmtId="0" fontId="5" fillId="97" borderId="23" xfId="1098" applyFont="1" applyFill="1" applyBorder="1" applyAlignment="1">
      <alignment horizontal="center" vertical="center" wrapText="1"/>
    </xf>
    <xf numFmtId="2" fontId="0" fillId="0" borderId="0" xfId="0" applyNumberFormat="1" applyFont="1"/>
    <xf numFmtId="0" fontId="1" fillId="2" borderId="0" xfId="1098" applyFont="1" applyFill="1" applyAlignment="1">
      <alignment horizontal="center" vertical="center" wrapText="1"/>
    </xf>
    <xf numFmtId="0" fontId="1" fillId="2" borderId="0" xfId="1098" applyFont="1" applyFill="1" applyAlignment="1">
      <alignment horizontal="left" vertical="center" wrapText="1"/>
    </xf>
    <xf numFmtId="2" fontId="1" fillId="2" borderId="0" xfId="1098" applyNumberFormat="1" applyFont="1" applyFill="1" applyAlignment="1">
      <alignment horizontal="center" vertical="center" wrapText="1"/>
    </xf>
    <xf numFmtId="2" fontId="5" fillId="2" borderId="0" xfId="1098" applyNumberFormat="1" applyFont="1" applyFill="1" applyAlignment="1">
      <alignment horizontal="center" vertical="center" wrapText="1"/>
    </xf>
    <xf numFmtId="0" fontId="1" fillId="2" borderId="0" xfId="1098" applyFont="1" applyFill="1" applyAlignment="1">
      <alignment vertical="center" wrapText="1"/>
    </xf>
    <xf numFmtId="0" fontId="103" fillId="2" borderId="0" xfId="1098" applyFont="1" applyFill="1" applyAlignment="1">
      <alignment vertical="center" wrapText="1"/>
    </xf>
    <xf numFmtId="0" fontId="1" fillId="2" borderId="0" xfId="2070" applyFont="1" applyFill="1" applyAlignment="1">
      <alignment vertical="center"/>
    </xf>
    <xf numFmtId="0" fontId="1" fillId="0" borderId="23" xfId="2070" applyFont="1" applyFill="1" applyBorder="1" applyAlignment="1">
      <alignment horizontal="center" vertical="center"/>
    </xf>
    <xf numFmtId="0" fontId="1" fillId="0" borderId="23" xfId="2070" applyFont="1" applyFill="1" applyBorder="1" applyAlignment="1">
      <alignment vertical="center" wrapText="1"/>
    </xf>
    <xf numFmtId="0" fontId="0" fillId="0" borderId="23" xfId="2070" applyFont="1" applyFill="1" applyBorder="1" applyAlignment="1">
      <alignment horizontal="center" vertical="center" wrapText="1"/>
    </xf>
    <xf numFmtId="0" fontId="1" fillId="0" borderId="23" xfId="2070" applyFont="1" applyFill="1" applyBorder="1" applyAlignment="1">
      <alignment horizontal="center" vertical="center" wrapText="1"/>
    </xf>
    <xf numFmtId="0" fontId="1" fillId="0" borderId="25" xfId="2070" applyFont="1" applyFill="1" applyBorder="1" applyAlignment="1">
      <alignment horizontal="center" vertical="center"/>
    </xf>
    <xf numFmtId="0" fontId="0" fillId="0" borderId="23" xfId="2070" applyFont="1" applyFill="1" applyBorder="1" applyAlignment="1">
      <alignment horizontal="left" vertical="center" wrapText="1"/>
    </xf>
    <xf numFmtId="2" fontId="103" fillId="0" borderId="23" xfId="2070" applyNumberFormat="1" applyFont="1" applyFill="1" applyBorder="1" applyAlignment="1">
      <alignment horizontal="center" vertical="center"/>
    </xf>
    <xf numFmtId="0" fontId="5" fillId="97" borderId="23" xfId="2070" applyFont="1" applyFill="1" applyBorder="1" applyAlignment="1">
      <alignment horizontal="center" vertical="center" wrapText="1"/>
    </xf>
    <xf numFmtId="2" fontId="5" fillId="97" borderId="23" xfId="2070" applyNumberFormat="1" applyFont="1" applyFill="1" applyBorder="1" applyAlignment="1">
      <alignment horizontal="center" vertical="center" wrapText="1"/>
    </xf>
    <xf numFmtId="0" fontId="5" fillId="2" borderId="0" xfId="2070" applyFont="1" applyFill="1" applyAlignment="1">
      <alignment vertical="center"/>
    </xf>
    <xf numFmtId="0" fontId="1" fillId="2" borderId="0" xfId="2070" applyFont="1" applyFill="1" applyAlignment="1">
      <alignment horizontal="left" vertical="center"/>
    </xf>
    <xf numFmtId="0" fontId="1" fillId="2" borderId="0" xfId="2070" applyFont="1" applyFill="1" applyAlignment="1">
      <alignment vertical="center" wrapText="1"/>
    </xf>
    <xf numFmtId="0" fontId="1" fillId="2" borderId="0" xfId="2070" applyFont="1" applyFill="1" applyAlignment="1">
      <alignment horizontal="center" vertical="center" wrapText="1"/>
    </xf>
    <xf numFmtId="0" fontId="1" fillId="2" borderId="0" xfId="2070" applyFont="1" applyFill="1" applyAlignment="1">
      <alignment horizontal="center" vertical="center"/>
    </xf>
    <xf numFmtId="0" fontId="0" fillId="0" borderId="0" xfId="0" applyFont="1" applyAlignment="1">
      <alignment vertical="center" wrapText="1"/>
    </xf>
    <xf numFmtId="0" fontId="103" fillId="0" borderId="23" xfId="1098" applyFont="1" applyFill="1" applyBorder="1" applyAlignment="1">
      <alignment horizontal="center" vertical="center" wrapText="1"/>
    </xf>
    <xf numFmtId="0" fontId="103" fillId="0" borderId="23" xfId="1098" applyFont="1" applyFill="1" applyBorder="1" applyAlignment="1">
      <alignment horizontal="left" vertical="center" wrapText="1"/>
    </xf>
    <xf numFmtId="0" fontId="6" fillId="0" borderId="23" xfId="1098" applyFont="1" applyFill="1" applyBorder="1" applyAlignment="1">
      <alignment horizontal="left" vertical="center" wrapText="1"/>
    </xf>
    <xf numFmtId="0" fontId="0" fillId="0" borderId="23" xfId="1098" applyFont="1" applyFill="1" applyBorder="1" applyAlignment="1">
      <alignment horizontal="center" vertical="center" wrapText="1"/>
    </xf>
    <xf numFmtId="2" fontId="0" fillId="0" borderId="23" xfId="1098" applyNumberFormat="1" applyFont="1" applyFill="1" applyBorder="1" applyAlignment="1">
      <alignment horizontal="center" vertical="center" wrapText="1"/>
    </xf>
    <xf numFmtId="2" fontId="103" fillId="0" borderId="23" xfId="1098" applyNumberFormat="1" applyFont="1" applyFill="1" applyBorder="1" applyAlignment="1">
      <alignment horizontal="center" vertical="center" wrapText="1"/>
    </xf>
    <xf numFmtId="2" fontId="6" fillId="0" borderId="23" xfId="1098" applyNumberFormat="1" applyFont="1" applyFill="1" applyBorder="1" applyAlignment="1">
      <alignment horizontal="center" vertical="center" wrapText="1"/>
    </xf>
    <xf numFmtId="0" fontId="0" fillId="0" borderId="23" xfId="0" applyFont="1" applyFill="1" applyBorder="1" applyAlignment="1">
      <alignment horizontal="center" wrapText="1"/>
    </xf>
    <xf numFmtId="0" fontId="0" fillId="0" borderId="23" xfId="0" applyFont="1" applyFill="1" applyBorder="1" applyAlignment="1">
      <alignment horizontal="center" vertical="center" wrapText="1"/>
    </xf>
    <xf numFmtId="2" fontId="0" fillId="0" borderId="23" xfId="0" applyNumberFormat="1" applyFont="1" applyFill="1" applyBorder="1"/>
    <xf numFmtId="0" fontId="0" fillId="0" borderId="23" xfId="0" applyFont="1" applyFill="1" applyBorder="1" applyAlignment="1">
      <alignment vertical="center" wrapText="1"/>
    </xf>
    <xf numFmtId="0" fontId="0" fillId="0" borderId="0" xfId="0" applyFont="1" applyFill="1" applyAlignment="1">
      <alignment horizontal="center"/>
    </xf>
    <xf numFmtId="2" fontId="6" fillId="0" borderId="23" xfId="0" applyNumberFormat="1" applyFont="1" applyFill="1" applyBorder="1" applyAlignment="1">
      <alignment horizontal="center" vertical="center" wrapText="1"/>
    </xf>
    <xf numFmtId="0" fontId="6" fillId="0" borderId="23" xfId="1098" applyFont="1" applyFill="1" applyBorder="1" applyAlignment="1">
      <alignment horizontal="center" vertical="center" wrapText="1"/>
    </xf>
    <xf numFmtId="0" fontId="6" fillId="0" borderId="23" xfId="0" applyFont="1" applyFill="1" applyBorder="1" applyAlignment="1">
      <alignment horizontal="center" vertical="center" wrapText="1"/>
    </xf>
    <xf numFmtId="2" fontId="6" fillId="102" borderId="23" xfId="1098" applyNumberFormat="1" applyFont="1" applyFill="1" applyBorder="1" applyAlignment="1">
      <alignment horizontal="center" vertical="center" wrapText="1"/>
    </xf>
    <xf numFmtId="0" fontId="0" fillId="0" borderId="23" xfId="909" applyFont="1" applyFill="1" applyBorder="1" applyAlignment="1">
      <alignment horizontal="center" vertical="center" wrapText="1"/>
    </xf>
    <xf numFmtId="2" fontId="0" fillId="0" borderId="23" xfId="909" applyNumberFormat="1" applyFont="1" applyFill="1" applyBorder="1" applyAlignment="1">
      <alignment horizontal="center" vertical="center" wrapText="1"/>
    </xf>
    <xf numFmtId="2" fontId="0" fillId="0" borderId="23" xfId="0" applyNumberFormat="1" applyFont="1" applyFill="1" applyBorder="1" applyAlignment="1">
      <alignment horizontal="center" vertical="center" wrapText="1"/>
    </xf>
    <xf numFmtId="2" fontId="0" fillId="0" borderId="23" xfId="0" applyNumberFormat="1" applyFont="1" applyFill="1" applyBorder="1" applyAlignment="1">
      <alignment horizontal="center" wrapText="1"/>
    </xf>
    <xf numFmtId="14" fontId="6" fillId="0" borderId="23" xfId="1098" applyNumberFormat="1" applyFont="1" applyFill="1" applyBorder="1" applyAlignment="1">
      <alignment horizontal="center" vertical="center" wrapText="1"/>
    </xf>
    <xf numFmtId="2" fontId="0" fillId="0" borderId="23" xfId="1098" applyNumberFormat="1" applyFont="1" applyFill="1" applyBorder="1" applyAlignment="1">
      <alignment horizontal="center" wrapText="1"/>
    </xf>
    <xf numFmtId="0" fontId="5" fillId="97" borderId="23" xfId="1098" applyFont="1" applyFill="1" applyBorder="1" applyAlignment="1">
      <alignment horizontal="left" vertical="center" wrapText="1"/>
    </xf>
    <xf numFmtId="2" fontId="5" fillId="97" borderId="23" xfId="1098" applyNumberFormat="1" applyFont="1" applyFill="1" applyBorder="1" applyAlignment="1">
      <alignment horizontal="center" vertical="center" wrapText="1"/>
    </xf>
    <xf numFmtId="0" fontId="0" fillId="0" borderId="0" xfId="0" applyFont="1" applyAlignment="1">
      <alignment horizontal="left"/>
    </xf>
    <xf numFmtId="0" fontId="0" fillId="0" borderId="0" xfId="0" applyFont="1" applyAlignment="1">
      <alignment horizontal="center"/>
    </xf>
    <xf numFmtId="0" fontId="6" fillId="0" borderId="0" xfId="0" applyFont="1" applyAlignment="1">
      <alignment horizontal="left" vertical="center"/>
    </xf>
    <xf numFmtId="0" fontId="103" fillId="0" borderId="23" xfId="2070" applyFont="1" applyFill="1" applyBorder="1" applyAlignment="1">
      <alignment vertical="center" wrapText="1"/>
    </xf>
    <xf numFmtId="0" fontId="103" fillId="0" borderId="23" xfId="2070" applyFont="1" applyFill="1" applyBorder="1" applyAlignment="1">
      <alignment horizontal="left" vertical="center" wrapText="1"/>
    </xf>
    <xf numFmtId="2" fontId="6" fillId="0" borderId="23" xfId="2070" applyNumberFormat="1" applyFont="1" applyFill="1" applyBorder="1" applyAlignment="1">
      <alignment horizontal="center" vertical="center"/>
    </xf>
    <xf numFmtId="2" fontId="103" fillId="0" borderId="23" xfId="2070" applyNumberFormat="1" applyFont="1" applyFill="1" applyBorder="1" applyAlignment="1">
      <alignment horizontal="center"/>
    </xf>
    <xf numFmtId="0" fontId="0" fillId="2" borderId="23" xfId="2070" applyFont="1" applyFill="1" applyBorder="1" applyAlignment="1">
      <alignment horizontal="center" vertical="center" wrapText="1"/>
    </xf>
    <xf numFmtId="0" fontId="103" fillId="0" borderId="25" xfId="2070" applyFont="1" applyFill="1" applyBorder="1" applyAlignment="1">
      <alignment vertical="center" wrapText="1"/>
    </xf>
    <xf numFmtId="0" fontId="1" fillId="102" borderId="23" xfId="2070" applyFont="1" applyFill="1" applyBorder="1" applyAlignment="1">
      <alignment horizontal="center" vertical="center" wrapText="1"/>
    </xf>
    <xf numFmtId="2" fontId="1" fillId="0" borderId="23" xfId="2070" applyNumberFormat="1" applyFont="1" applyFill="1" applyBorder="1" applyAlignment="1">
      <alignment horizontal="center" vertical="center"/>
    </xf>
    <xf numFmtId="0" fontId="1" fillId="0" borderId="23" xfId="2070" applyFont="1" applyFill="1" applyBorder="1" applyAlignment="1">
      <alignment horizontal="left" vertical="center" wrapText="1"/>
    </xf>
    <xf numFmtId="0" fontId="6" fillId="0" borderId="23" xfId="2070" applyFont="1" applyFill="1" applyBorder="1" applyAlignment="1">
      <alignment horizontal="center" vertical="center"/>
    </xf>
    <xf numFmtId="0" fontId="6" fillId="0" borderId="23" xfId="2070" applyFont="1" applyFill="1" applyBorder="1" applyAlignment="1">
      <alignment vertical="center" wrapText="1"/>
    </xf>
    <xf numFmtId="0" fontId="6" fillId="0" borderId="23" xfId="2070" applyFont="1" applyFill="1" applyBorder="1" applyAlignment="1">
      <alignment horizontal="center" vertical="center" wrapText="1"/>
    </xf>
    <xf numFmtId="0" fontId="6" fillId="0" borderId="25" xfId="2070" applyFont="1" applyFill="1" applyBorder="1" applyAlignment="1">
      <alignment vertical="center" wrapText="1"/>
    </xf>
    <xf numFmtId="2" fontId="103" fillId="0" borderId="23" xfId="2070" applyNumberFormat="1" applyFont="1" applyFill="1" applyBorder="1" applyAlignment="1">
      <alignment horizontal="center" vertical="center" wrapText="1"/>
    </xf>
    <xf numFmtId="0" fontId="6" fillId="0" borderId="0" xfId="0" applyFont="1"/>
    <xf numFmtId="0" fontId="6" fillId="0" borderId="23" xfId="1098" applyFont="1" applyFill="1" applyBorder="1" applyAlignment="1">
      <alignment vertical="center" wrapText="1"/>
    </xf>
    <xf numFmtId="2" fontId="6" fillId="0" borderId="23" xfId="909" applyNumberFormat="1" applyFont="1" applyFill="1" applyBorder="1" applyAlignment="1">
      <alignment vertical="center" wrapText="1"/>
    </xf>
    <xf numFmtId="2" fontId="6" fillId="0" borderId="23" xfId="1098" applyNumberFormat="1" applyFont="1" applyFill="1" applyBorder="1" applyAlignment="1">
      <alignment vertical="center" wrapText="1"/>
    </xf>
    <xf numFmtId="2" fontId="6" fillId="0" borderId="23" xfId="703" applyNumberFormat="1" applyFont="1" applyFill="1" applyBorder="1" applyAlignment="1">
      <alignment vertical="center" wrapText="1"/>
    </xf>
    <xf numFmtId="0" fontId="6" fillId="0" borderId="23" xfId="909" applyFont="1" applyFill="1" applyBorder="1" applyAlignment="1">
      <alignment horizontal="center" vertical="center" wrapText="1"/>
    </xf>
    <xf numFmtId="2" fontId="6" fillId="0" borderId="23" xfId="0" applyNumberFormat="1" applyFont="1" applyFill="1" applyBorder="1" applyAlignment="1">
      <alignment vertical="center"/>
    </xf>
    <xf numFmtId="0" fontId="6" fillId="0" borderId="23" xfId="0" applyFont="1" applyFill="1" applyBorder="1" applyAlignment="1">
      <alignment vertical="center" wrapText="1"/>
    </xf>
    <xf numFmtId="0" fontId="6" fillId="0" borderId="0" xfId="0" applyFont="1" applyFill="1"/>
    <xf numFmtId="0" fontId="6" fillId="0" borderId="27" xfId="1098" applyFont="1" applyFill="1" applyBorder="1" applyAlignment="1">
      <alignment horizontal="center" vertical="center" wrapText="1"/>
    </xf>
    <xf numFmtId="2" fontId="6" fillId="0" borderId="23" xfId="0" applyNumberFormat="1" applyFont="1" applyFill="1" applyBorder="1" applyAlignment="1">
      <alignment vertical="center" wrapText="1"/>
    </xf>
    <xf numFmtId="0" fontId="6" fillId="0" borderId="27" xfId="0" applyFont="1" applyFill="1" applyBorder="1" applyAlignment="1">
      <alignment horizontal="center" vertical="center" wrapText="1"/>
    </xf>
    <xf numFmtId="0" fontId="6" fillId="0" borderId="3" xfId="1098" applyFont="1" applyFill="1" applyBorder="1" applyAlignment="1">
      <alignment horizontal="center" vertical="center" wrapText="1"/>
    </xf>
    <xf numFmtId="2" fontId="6" fillId="0" borderId="3" xfId="1098" applyNumberFormat="1" applyFont="1" applyFill="1" applyBorder="1" applyAlignment="1">
      <alignment horizontal="center" vertical="center" wrapText="1"/>
    </xf>
    <xf numFmtId="2" fontId="6" fillId="0" borderId="3" xfId="909" applyNumberFormat="1" applyFont="1" applyFill="1" applyBorder="1" applyAlignment="1">
      <alignment vertical="center" wrapText="1"/>
    </xf>
    <xf numFmtId="2" fontId="6" fillId="0" borderId="3" xfId="0" applyNumberFormat="1" applyFont="1" applyFill="1" applyBorder="1" applyAlignment="1">
      <alignment horizontal="center" vertical="center" wrapText="1"/>
    </xf>
    <xf numFmtId="2" fontId="6" fillId="0" borderId="3" xfId="1098" applyNumberFormat="1" applyFont="1" applyFill="1" applyBorder="1" applyAlignment="1">
      <alignment vertical="center" wrapText="1"/>
    </xf>
    <xf numFmtId="2" fontId="6" fillId="0" borderId="3" xfId="0" applyNumberFormat="1" applyFont="1" applyFill="1" applyBorder="1" applyAlignment="1">
      <alignment vertical="center"/>
    </xf>
    <xf numFmtId="14" fontId="6" fillId="0" borderId="27" xfId="1098" applyNumberFormat="1" applyFont="1" applyFill="1" applyBorder="1" applyAlignment="1">
      <alignment horizontal="center" vertical="center" wrapText="1"/>
    </xf>
    <xf numFmtId="0" fontId="6" fillId="0" borderId="27" xfId="909" applyFont="1" applyFill="1" applyBorder="1" applyAlignment="1">
      <alignment horizontal="center" vertical="center" wrapText="1"/>
    </xf>
    <xf numFmtId="2" fontId="6" fillId="0" borderId="3" xfId="909" applyNumberFormat="1" applyFont="1" applyFill="1" applyBorder="1" applyAlignment="1">
      <alignment horizontal="center" vertical="center" wrapText="1"/>
    </xf>
    <xf numFmtId="2" fontId="6" fillId="0" borderId="23" xfId="909" applyNumberFormat="1" applyFont="1" applyFill="1" applyBorder="1" applyAlignment="1">
      <alignment horizontal="center" vertical="center" wrapText="1"/>
    </xf>
    <xf numFmtId="0" fontId="30" fillId="0" borderId="23" xfId="1098" applyFont="1" applyFill="1" applyBorder="1" applyAlignment="1">
      <alignment vertical="center" wrapText="1"/>
    </xf>
    <xf numFmtId="0" fontId="30" fillId="0" borderId="23" xfId="1098" applyFont="1" applyFill="1" applyBorder="1" applyAlignment="1">
      <alignment horizontal="center" vertical="center" wrapText="1"/>
    </xf>
    <xf numFmtId="2" fontId="30" fillId="0" borderId="23" xfId="1098" applyNumberFormat="1" applyFont="1" applyFill="1" applyBorder="1" applyAlignment="1">
      <alignment horizontal="center" vertical="center" wrapText="1"/>
    </xf>
    <xf numFmtId="1" fontId="6" fillId="0" borderId="23" xfId="1098" applyNumberFormat="1" applyFont="1" applyFill="1" applyBorder="1" applyAlignment="1">
      <alignment vertical="center" wrapText="1"/>
    </xf>
    <xf numFmtId="0" fontId="6" fillId="0" borderId="27" xfId="0" applyFont="1" applyFill="1" applyBorder="1"/>
    <xf numFmtId="0" fontId="6" fillId="103" borderId="23" xfId="1098" applyFont="1" applyFill="1" applyBorder="1" applyAlignment="1">
      <alignment horizontal="center" vertical="center" wrapText="1"/>
    </xf>
    <xf numFmtId="0" fontId="6" fillId="103" borderId="23" xfId="1098" applyFont="1" applyFill="1" applyBorder="1" applyAlignment="1">
      <alignment vertical="center" wrapText="1"/>
    </xf>
    <xf numFmtId="2" fontId="6" fillId="103" borderId="23" xfId="1098" applyNumberFormat="1" applyFont="1" applyFill="1" applyBorder="1" applyAlignment="1">
      <alignment horizontal="center" vertical="center" wrapText="1"/>
    </xf>
    <xf numFmtId="2" fontId="6" fillId="103" borderId="23" xfId="909" applyNumberFormat="1" applyFont="1" applyFill="1" applyBorder="1" applyAlignment="1">
      <alignment vertical="center" wrapText="1"/>
    </xf>
    <xf numFmtId="2" fontId="6" fillId="103" borderId="23" xfId="1098" applyNumberFormat="1" applyFont="1" applyFill="1" applyBorder="1" applyAlignment="1">
      <alignment vertical="center" wrapText="1"/>
    </xf>
    <xf numFmtId="2" fontId="6" fillId="103" borderId="23" xfId="0" applyNumberFormat="1" applyFont="1" applyFill="1" applyBorder="1"/>
    <xf numFmtId="0" fontId="6" fillId="103" borderId="23" xfId="0" applyFont="1" applyFill="1" applyBorder="1" applyAlignment="1">
      <alignment vertical="center" wrapText="1"/>
    </xf>
    <xf numFmtId="0" fontId="7" fillId="11" borderId="23" xfId="1098" applyFont="1" applyFill="1" applyBorder="1" applyAlignment="1">
      <alignment vertical="center" wrapText="1"/>
    </xf>
    <xf numFmtId="2" fontId="7" fillId="11" borderId="23" xfId="1098" applyNumberFormat="1" applyFont="1" applyFill="1" applyBorder="1" applyAlignment="1">
      <alignment horizontal="center" vertical="center" wrapText="1"/>
    </xf>
    <xf numFmtId="0" fontId="7" fillId="0" borderId="0" xfId="0" applyFont="1"/>
    <xf numFmtId="0" fontId="6" fillId="0" borderId="23" xfId="0" applyFont="1" applyFill="1" applyBorder="1" applyAlignment="1">
      <alignment wrapText="1"/>
    </xf>
    <xf numFmtId="0" fontId="6" fillId="103" borderId="3" xfId="1098" applyFont="1" applyFill="1" applyBorder="1" applyAlignment="1">
      <alignment horizontal="center" vertical="center" wrapText="1"/>
    </xf>
    <xf numFmtId="2" fontId="6" fillId="103" borderId="3" xfId="1098" applyNumberFormat="1" applyFont="1" applyFill="1" applyBorder="1" applyAlignment="1">
      <alignment horizontal="center" vertical="center" wrapText="1"/>
    </xf>
    <xf numFmtId="2" fontId="6" fillId="103" borderId="3" xfId="1098" applyNumberFormat="1" applyFont="1" applyFill="1" applyBorder="1" applyAlignment="1">
      <alignment vertical="center" wrapText="1"/>
    </xf>
    <xf numFmtId="2" fontId="6" fillId="103" borderId="3" xfId="2418" applyNumberFormat="1" applyFont="1" applyFill="1" applyBorder="1" applyAlignment="1">
      <alignment vertical="center"/>
    </xf>
    <xf numFmtId="0" fontId="6" fillId="103" borderId="0" xfId="0" applyFont="1" applyFill="1" applyAlignment="1">
      <alignment vertical="center"/>
    </xf>
    <xf numFmtId="2" fontId="6" fillId="103" borderId="3" xfId="0" applyNumberFormat="1" applyFont="1" applyFill="1" applyBorder="1" applyAlignment="1">
      <alignment vertical="center"/>
    </xf>
    <xf numFmtId="2" fontId="6" fillId="0" borderId="23" xfId="0" applyNumberFormat="1" applyFont="1" applyFill="1" applyBorder="1" applyAlignment="1">
      <alignment vertical="top" wrapText="1"/>
    </xf>
    <xf numFmtId="0" fontId="6" fillId="0" borderId="23" xfId="717" applyFont="1" applyFill="1" applyBorder="1" applyAlignment="1" applyProtection="1">
      <alignment horizontal="center" vertical="center" wrapText="1"/>
    </xf>
    <xf numFmtId="0" fontId="6" fillId="0" borderId="24" xfId="1098" applyFont="1" applyFill="1" applyBorder="1" applyAlignment="1">
      <alignment vertical="center" wrapText="1"/>
    </xf>
    <xf numFmtId="0" fontId="6" fillId="0" borderId="24" xfId="1098" applyFont="1" applyFill="1" applyBorder="1" applyAlignment="1">
      <alignment horizontal="center" vertical="center" wrapText="1"/>
    </xf>
    <xf numFmtId="2" fontId="6" fillId="0" borderId="24" xfId="1098" applyNumberFormat="1" applyFont="1" applyFill="1" applyBorder="1" applyAlignment="1">
      <alignment horizontal="center" vertical="center" wrapText="1"/>
    </xf>
    <xf numFmtId="2" fontId="6" fillId="0" borderId="24" xfId="909" applyNumberFormat="1" applyFont="1" applyFill="1" applyBorder="1" applyAlignment="1">
      <alignment vertical="center" wrapText="1"/>
    </xf>
    <xf numFmtId="2" fontId="6" fillId="0" borderId="24" xfId="1098" applyNumberFormat="1" applyFont="1" applyFill="1" applyBorder="1" applyAlignment="1">
      <alignment vertical="center" wrapText="1"/>
    </xf>
    <xf numFmtId="2" fontId="6" fillId="0" borderId="24" xfId="0" applyNumberFormat="1" applyFont="1" applyFill="1" applyBorder="1" applyAlignment="1">
      <alignment vertical="center"/>
    </xf>
    <xf numFmtId="0" fontId="6" fillId="0" borderId="24" xfId="0" applyFont="1" applyFill="1" applyBorder="1" applyAlignment="1">
      <alignment vertical="center" wrapText="1"/>
    </xf>
    <xf numFmtId="0" fontId="6" fillId="103" borderId="23" xfId="0" applyFont="1" applyFill="1" applyBorder="1" applyAlignment="1">
      <alignment vertical="center"/>
    </xf>
    <xf numFmtId="2" fontId="6" fillId="103" borderId="23" xfId="909" applyNumberFormat="1" applyFont="1" applyFill="1" applyBorder="1" applyAlignment="1">
      <alignment horizontal="center" vertical="center" wrapText="1"/>
    </xf>
    <xf numFmtId="14" fontId="6" fillId="103" borderId="27" xfId="1098" applyNumberFormat="1" applyFont="1" applyFill="1" applyBorder="1" applyAlignment="1">
      <alignment horizontal="center" vertical="center" wrapText="1"/>
    </xf>
    <xf numFmtId="0" fontId="6" fillId="104" borderId="23" xfId="0" applyFont="1" applyFill="1" applyBorder="1"/>
    <xf numFmtId="2" fontId="6" fillId="0" borderId="23" xfId="0" applyNumberFormat="1" applyFont="1" applyFill="1" applyBorder="1" applyAlignment="1">
      <alignment wrapText="1"/>
    </xf>
    <xf numFmtId="0" fontId="30" fillId="0" borderId="24" xfId="1098" applyFont="1" applyFill="1" applyBorder="1" applyAlignment="1">
      <alignment vertical="center" wrapText="1"/>
    </xf>
    <xf numFmtId="0" fontId="30" fillId="0" borderId="24" xfId="1098" applyFont="1" applyFill="1" applyBorder="1" applyAlignment="1">
      <alignment horizontal="center" vertical="center" wrapText="1"/>
    </xf>
    <xf numFmtId="2" fontId="30" fillId="0" borderId="24" xfId="1098" applyNumberFormat="1" applyFont="1" applyFill="1" applyBorder="1" applyAlignment="1">
      <alignment horizontal="center" vertical="center" wrapText="1"/>
    </xf>
    <xf numFmtId="2" fontId="6" fillId="0" borderId="24" xfId="0" applyNumberFormat="1" applyFont="1" applyFill="1" applyBorder="1" applyAlignment="1">
      <alignment vertical="center" wrapText="1"/>
    </xf>
    <xf numFmtId="1" fontId="6" fillId="0" borderId="24" xfId="1098" applyNumberFormat="1" applyFont="1" applyFill="1" applyBorder="1" applyAlignment="1">
      <alignment vertical="center" wrapText="1"/>
    </xf>
    <xf numFmtId="2" fontId="30" fillId="0" borderId="24" xfId="1098" applyNumberFormat="1" applyFont="1" applyFill="1" applyBorder="1" applyAlignment="1">
      <alignment vertical="center" wrapText="1"/>
    </xf>
    <xf numFmtId="0" fontId="30" fillId="103" borderId="23" xfId="1098" applyFont="1" applyFill="1" applyBorder="1" applyAlignment="1">
      <alignment vertical="center" wrapText="1"/>
    </xf>
    <xf numFmtId="0" fontId="30" fillId="103" borderId="23" xfId="1098" applyFont="1" applyFill="1" applyBorder="1" applyAlignment="1">
      <alignment horizontal="center" vertical="center" wrapText="1"/>
    </xf>
    <xf numFmtId="2" fontId="30" fillId="103" borderId="23" xfId="1098" applyNumberFormat="1" applyFont="1" applyFill="1" applyBorder="1" applyAlignment="1">
      <alignment horizontal="center" vertical="center" wrapText="1"/>
    </xf>
    <xf numFmtId="2" fontId="6" fillId="103" borderId="23" xfId="2418" applyNumberFormat="1" applyFont="1" applyFill="1" applyBorder="1" applyAlignment="1">
      <alignment horizontal="center" vertical="center"/>
    </xf>
    <xf numFmtId="2" fontId="6" fillId="103" borderId="23" xfId="0" applyNumberFormat="1" applyFont="1" applyFill="1" applyBorder="1" applyAlignment="1">
      <alignment vertical="center" wrapText="1"/>
    </xf>
    <xf numFmtId="1" fontId="6" fillId="103" borderId="23" xfId="1098" applyNumberFormat="1" applyFont="1" applyFill="1" applyBorder="1" applyAlignment="1">
      <alignment horizontal="center" vertical="center" wrapText="1"/>
    </xf>
    <xf numFmtId="0" fontId="6" fillId="103" borderId="27" xfId="0" applyFont="1" applyFill="1" applyBorder="1"/>
    <xf numFmtId="2" fontId="6" fillId="103" borderId="23" xfId="0" applyNumberFormat="1" applyFont="1" applyFill="1" applyBorder="1" applyAlignment="1">
      <alignment vertical="center"/>
    </xf>
    <xf numFmtId="0" fontId="6" fillId="104" borderId="23" xfId="0" applyFont="1" applyFill="1" applyBorder="1" applyAlignment="1">
      <alignment vertical="center" wrapText="1"/>
    </xf>
    <xf numFmtId="0" fontId="6" fillId="0" borderId="27" xfId="0" applyFont="1" applyFill="1" applyBorder="1" applyAlignment="1">
      <alignment horizontal="center" wrapText="1"/>
    </xf>
    <xf numFmtId="2" fontId="6" fillId="103" borderId="23" xfId="2418" applyNumberFormat="1" applyFont="1" applyFill="1" applyBorder="1" applyAlignment="1">
      <alignment horizontal="center" vertical="center" wrapText="1"/>
    </xf>
    <xf numFmtId="14" fontId="6" fillId="0" borderId="27" xfId="909" applyNumberFormat="1" applyFont="1" applyFill="1" applyBorder="1" applyAlignment="1">
      <alignment horizontal="center" vertical="center" wrapText="1"/>
    </xf>
    <xf numFmtId="2" fontId="6" fillId="0" borderId="24" xfId="0" applyNumberFormat="1" applyFont="1" applyFill="1" applyBorder="1" applyAlignment="1">
      <alignment wrapText="1"/>
    </xf>
    <xf numFmtId="0" fontId="105" fillId="103" borderId="23" xfId="1098" applyFont="1" applyFill="1" applyBorder="1" applyAlignment="1">
      <alignment vertical="center" wrapText="1"/>
    </xf>
    <xf numFmtId="2" fontId="6" fillId="103" borderId="23" xfId="0" applyNumberFormat="1" applyFont="1" applyFill="1" applyBorder="1" applyAlignment="1">
      <alignment wrapText="1"/>
    </xf>
    <xf numFmtId="0" fontId="6" fillId="103" borderId="27" xfId="0" applyFont="1" applyFill="1" applyBorder="1" applyAlignment="1">
      <alignment horizontal="center" vertical="center" wrapText="1"/>
    </xf>
    <xf numFmtId="1" fontId="6" fillId="103" borderId="23" xfId="1098" applyNumberFormat="1" applyFont="1" applyFill="1" applyBorder="1" applyAlignment="1">
      <alignment vertical="center" wrapText="1"/>
    </xf>
    <xf numFmtId="2" fontId="7" fillId="0" borderId="23" xfId="0" applyNumberFormat="1" applyFont="1" applyFill="1" applyBorder="1" applyAlignment="1">
      <alignment vertical="center" wrapText="1"/>
    </xf>
    <xf numFmtId="0" fontId="7" fillId="97" borderId="23" xfId="0" applyFont="1" applyFill="1" applyBorder="1" applyAlignment="1">
      <alignment vertical="center"/>
    </xf>
    <xf numFmtId="0" fontId="7" fillId="97" borderId="23" xfId="0" applyFont="1" applyFill="1" applyBorder="1" applyAlignment="1">
      <alignment horizontal="center" vertical="center"/>
    </xf>
    <xf numFmtId="2" fontId="7" fillId="97" borderId="23" xfId="0" applyNumberFormat="1" applyFont="1" applyFill="1" applyBorder="1" applyAlignment="1">
      <alignment vertical="center"/>
    </xf>
    <xf numFmtId="0" fontId="7" fillId="97" borderId="27" xfId="0" applyFont="1" applyFill="1" applyBorder="1" applyAlignment="1">
      <alignment vertical="center"/>
    </xf>
    <xf numFmtId="0" fontId="6" fillId="0" borderId="23" xfId="0" applyFont="1" applyBorder="1" applyAlignment="1">
      <alignment vertical="center" wrapText="1"/>
    </xf>
    <xf numFmtId="0" fontId="6" fillId="0" borderId="0" xfId="0" applyFont="1" applyAlignment="1"/>
    <xf numFmtId="0" fontId="6" fillId="0" borderId="0" xfId="0" applyFont="1" applyAlignment="1">
      <alignment horizontal="center"/>
    </xf>
    <xf numFmtId="0" fontId="6" fillId="0" borderId="0" xfId="0" applyFont="1" applyAlignment="1">
      <alignment vertical="center"/>
    </xf>
    <xf numFmtId="2" fontId="6" fillId="0" borderId="0" xfId="0" applyNumberFormat="1" applyFont="1"/>
    <xf numFmtId="2" fontId="6" fillId="0" borderId="0" xfId="0" applyNumberFormat="1" applyFont="1" applyAlignment="1">
      <alignment vertical="center"/>
    </xf>
    <xf numFmtId="0" fontId="6" fillId="0" borderId="0" xfId="0" applyFont="1" applyAlignment="1">
      <alignment vertical="center" wrapText="1"/>
    </xf>
    <xf numFmtId="0" fontId="0" fillId="0" borderId="23" xfId="0" applyFont="1" applyFill="1" applyBorder="1" applyAlignment="1">
      <alignment wrapText="1"/>
    </xf>
    <xf numFmtId="0" fontId="103" fillId="102" borderId="23" xfId="1098" applyFont="1" applyFill="1" applyBorder="1" applyAlignment="1">
      <alignment horizontal="center" vertical="center" wrapText="1"/>
    </xf>
    <xf numFmtId="0" fontId="1" fillId="102" borderId="23" xfId="1098" applyFont="1" applyFill="1" applyBorder="1" applyAlignment="1">
      <alignment horizontal="center" vertical="center" wrapText="1"/>
    </xf>
    <xf numFmtId="0" fontId="0" fillId="102" borderId="23" xfId="1098" applyFont="1" applyFill="1" applyBorder="1" applyAlignment="1">
      <alignment horizontal="center" vertical="center" wrapText="1"/>
    </xf>
    <xf numFmtId="2" fontId="103" fillId="102" borderId="23" xfId="1098" applyNumberFormat="1" applyFont="1" applyFill="1" applyBorder="1" applyAlignment="1">
      <alignment horizontal="center" vertical="center" wrapText="1"/>
    </xf>
    <xf numFmtId="2" fontId="0" fillId="102" borderId="23" xfId="0" applyNumberFormat="1" applyFont="1" applyFill="1" applyBorder="1"/>
    <xf numFmtId="2" fontId="5" fillId="102" borderId="23" xfId="1098" applyNumberFormat="1" applyFont="1" applyFill="1" applyBorder="1" applyAlignment="1">
      <alignment horizontal="center" vertical="center" wrapText="1"/>
    </xf>
    <xf numFmtId="0" fontId="103" fillId="102" borderId="23" xfId="0" applyFont="1" applyFill="1" applyBorder="1" applyAlignment="1">
      <alignment vertical="center" wrapText="1"/>
    </xf>
    <xf numFmtId="2" fontId="0" fillId="102" borderId="3" xfId="0" applyNumberFormat="1" applyFont="1" applyFill="1" applyBorder="1"/>
    <xf numFmtId="0" fontId="0" fillId="0" borderId="0" xfId="0" applyFont="1" applyAlignment="1">
      <alignment wrapText="1"/>
    </xf>
    <xf numFmtId="2" fontId="5" fillId="0" borderId="23" xfId="1098" applyNumberFormat="1" applyFont="1" applyFill="1" applyBorder="1" applyAlignment="1">
      <alignment horizontal="center" vertical="center" wrapText="1"/>
    </xf>
    <xf numFmtId="2" fontId="103" fillId="105" borderId="23" xfId="1098" applyNumberFormat="1" applyFont="1" applyFill="1" applyBorder="1" applyAlignment="1">
      <alignment horizontal="center" vertical="center" wrapText="1"/>
    </xf>
    <xf numFmtId="0" fontId="0" fillId="102" borderId="23" xfId="0" applyFont="1" applyFill="1" applyBorder="1"/>
    <xf numFmtId="2" fontId="0" fillId="102" borderId="4" xfId="0" applyNumberFormat="1" applyFont="1" applyFill="1" applyBorder="1"/>
    <xf numFmtId="2" fontId="0" fillId="102" borderId="24" xfId="0" applyNumberFormat="1" applyFont="1" applyFill="1" applyBorder="1"/>
    <xf numFmtId="2" fontId="103" fillId="0" borderId="23" xfId="909" applyNumberFormat="1" applyFont="1" applyFill="1" applyBorder="1" applyAlignment="1">
      <alignment horizontal="center" vertical="center" wrapText="1"/>
    </xf>
    <xf numFmtId="2" fontId="103" fillId="105" borderId="23" xfId="909" applyNumberFormat="1" applyFont="1" applyFill="1" applyBorder="1" applyAlignment="1">
      <alignment horizontal="center" vertical="center" wrapText="1"/>
    </xf>
    <xf numFmtId="2" fontId="103" fillId="102" borderId="23" xfId="909" applyNumberFormat="1" applyFont="1" applyFill="1" applyBorder="1" applyAlignment="1">
      <alignment horizontal="center" vertical="center" wrapText="1"/>
    </xf>
    <xf numFmtId="0" fontId="0" fillId="105" borderId="23" xfId="0" applyFont="1" applyFill="1" applyBorder="1"/>
    <xf numFmtId="0" fontId="6" fillId="102" borderId="23" xfId="0" applyFont="1" applyFill="1" applyBorder="1" applyAlignment="1">
      <alignment vertical="center" wrapText="1"/>
    </xf>
    <xf numFmtId="0" fontId="1" fillId="102" borderId="23" xfId="0" applyFont="1" applyFill="1" applyBorder="1" applyAlignment="1">
      <alignment vertical="center" wrapText="1"/>
    </xf>
    <xf numFmtId="2" fontId="103" fillId="0" borderId="23" xfId="0" applyNumberFormat="1" applyFont="1" applyFill="1" applyBorder="1" applyAlignment="1">
      <alignment horizontal="center" vertical="center" wrapText="1"/>
    </xf>
    <xf numFmtId="0" fontId="103" fillId="102" borderId="23" xfId="909" applyFont="1" applyFill="1" applyBorder="1" applyAlignment="1">
      <alignment vertical="center" wrapText="1"/>
    </xf>
    <xf numFmtId="17" fontId="0" fillId="0" borderId="23" xfId="909" applyNumberFormat="1" applyFont="1" applyFill="1" applyBorder="1" applyAlignment="1">
      <alignment horizontal="center" vertical="center" wrapText="1"/>
    </xf>
    <xf numFmtId="0" fontId="0" fillId="2" borderId="23" xfId="1098" applyFont="1" applyFill="1" applyBorder="1" applyAlignment="1">
      <alignment horizontal="center" vertical="center" wrapText="1"/>
    </xf>
    <xf numFmtId="2" fontId="0" fillId="2" borderId="23" xfId="1098" applyNumberFormat="1" applyFont="1" applyFill="1" applyBorder="1" applyAlignment="1">
      <alignment horizontal="center" vertical="center" wrapText="1"/>
    </xf>
    <xf numFmtId="2" fontId="0" fillId="2" borderId="23" xfId="909" applyNumberFormat="1" applyFont="1" applyFill="1" applyBorder="1" applyAlignment="1">
      <alignment horizontal="center" vertical="center" wrapText="1"/>
    </xf>
    <xf numFmtId="2" fontId="103" fillId="2" borderId="23" xfId="1098" applyNumberFormat="1" applyFont="1" applyFill="1" applyBorder="1" applyAlignment="1">
      <alignment horizontal="center" vertical="center" wrapText="1"/>
    </xf>
    <xf numFmtId="2" fontId="6" fillId="2" borderId="23" xfId="1098" applyNumberFormat="1" applyFont="1" applyFill="1" applyBorder="1" applyAlignment="1">
      <alignment horizontal="center" vertical="center" wrapText="1"/>
    </xf>
    <xf numFmtId="2" fontId="0" fillId="0" borderId="3" xfId="0" applyNumberFormat="1" applyFont="1" applyFill="1" applyBorder="1"/>
    <xf numFmtId="0" fontId="1" fillId="0" borderId="23" xfId="0" applyFont="1" applyFill="1" applyBorder="1" applyAlignment="1">
      <alignment horizontal="center" vertical="center" wrapText="1"/>
    </xf>
    <xf numFmtId="2" fontId="0" fillId="2" borderId="23" xfId="0" applyNumberFormat="1" applyFont="1" applyFill="1" applyBorder="1" applyAlignment="1">
      <alignment horizontal="center" vertical="center" wrapText="1"/>
    </xf>
    <xf numFmtId="0" fontId="0" fillId="25" borderId="23" xfId="0" applyFont="1" applyFill="1" applyBorder="1" applyAlignment="1">
      <alignment horizontal="center" vertical="center" wrapText="1"/>
    </xf>
    <xf numFmtId="2" fontId="0" fillId="0" borderId="4" xfId="0" applyNumberFormat="1" applyFont="1" applyFill="1" applyBorder="1"/>
    <xf numFmtId="0" fontId="103" fillId="102" borderId="23" xfId="1098" applyFont="1" applyFill="1" applyBorder="1" applyAlignment="1">
      <alignment vertical="center" wrapText="1"/>
    </xf>
    <xf numFmtId="0" fontId="0" fillId="102" borderId="23" xfId="0" applyFill="1" applyBorder="1" applyAlignment="1">
      <alignment vertical="center" wrapText="1"/>
    </xf>
    <xf numFmtId="0" fontId="87" fillId="0" borderId="23" xfId="1098" applyFont="1" applyFill="1" applyBorder="1" applyAlignment="1">
      <alignment horizontal="center" vertical="center" wrapText="1"/>
    </xf>
    <xf numFmtId="2" fontId="0" fillId="0" borderId="23" xfId="0" applyNumberFormat="1" applyFont="1" applyFill="1" applyBorder="1" applyAlignment="1">
      <alignment horizontal="center" vertical="top" wrapText="1"/>
    </xf>
    <xf numFmtId="2" fontId="103" fillId="102" borderId="23" xfId="0" applyNumberFormat="1" applyFont="1" applyFill="1" applyBorder="1" applyAlignment="1">
      <alignment horizontal="center" vertical="top" wrapText="1"/>
    </xf>
    <xf numFmtId="2" fontId="103" fillId="0" borderId="23" xfId="0" applyNumberFormat="1" applyFont="1" applyFill="1" applyBorder="1" applyAlignment="1">
      <alignment horizontal="center" vertical="top" wrapText="1"/>
    </xf>
    <xf numFmtId="0" fontId="6" fillId="0" borderId="23" xfId="0" applyFont="1" applyFill="1" applyBorder="1" applyAlignment="1">
      <alignment horizontal="center" wrapText="1"/>
    </xf>
    <xf numFmtId="2" fontId="102" fillId="97" borderId="23" xfId="1098" applyNumberFormat="1" applyFont="1" applyFill="1" applyBorder="1" applyAlignment="1">
      <alignment horizontal="center" vertical="center" wrapText="1"/>
    </xf>
    <xf numFmtId="2" fontId="102" fillId="25" borderId="23" xfId="1098" applyNumberFormat="1" applyFont="1" applyFill="1" applyBorder="1" applyAlignment="1">
      <alignment horizontal="center" vertical="center" wrapText="1"/>
    </xf>
    <xf numFmtId="0" fontId="0" fillId="0" borderId="23" xfId="0" applyFont="1" applyBorder="1" applyAlignment="1">
      <alignment wrapText="1"/>
    </xf>
    <xf numFmtId="2" fontId="0" fillId="2" borderId="0" xfId="909" applyNumberFormat="1" applyFont="1" applyFill="1" applyBorder="1" applyAlignment="1">
      <alignment horizontal="center" vertical="center" wrapText="1"/>
    </xf>
    <xf numFmtId="2" fontId="0" fillId="2" borderId="3" xfId="1098" applyNumberFormat="1" applyFont="1" applyFill="1" applyBorder="1" applyAlignment="1">
      <alignment horizontal="center" vertical="center" wrapText="1"/>
    </xf>
    <xf numFmtId="2" fontId="0" fillId="2" borderId="0" xfId="1098" applyNumberFormat="1" applyFont="1" applyFill="1" applyBorder="1" applyAlignment="1">
      <alignment horizontal="center" vertical="center" wrapText="1"/>
    </xf>
    <xf numFmtId="2" fontId="0" fillId="2" borderId="0" xfId="0" applyNumberFormat="1" applyFont="1" applyFill="1" applyBorder="1" applyAlignment="1">
      <alignment horizontal="center" vertical="center" wrapText="1"/>
    </xf>
    <xf numFmtId="0" fontId="87" fillId="0" borderId="0" xfId="0" applyFont="1"/>
    <xf numFmtId="0" fontId="87" fillId="0" borderId="0" xfId="704" applyFont="1" applyFill="1" applyBorder="1" applyAlignment="1">
      <alignment horizontal="center" vertical="center"/>
    </xf>
    <xf numFmtId="0" fontId="105" fillId="0" borderId="0" xfId="704" applyFont="1" applyFill="1" applyBorder="1" applyAlignment="1">
      <alignment horizontal="center"/>
    </xf>
    <xf numFmtId="0" fontId="105" fillId="0" borderId="0" xfId="704" applyFont="1" applyFill="1" applyBorder="1" applyAlignment="1">
      <alignment horizontal="left" vertical="center" wrapText="1"/>
    </xf>
    <xf numFmtId="0" fontId="5" fillId="21" borderId="23" xfId="2418" applyFont="1" applyFill="1" applyBorder="1" applyAlignment="1">
      <alignment horizontal="center" vertical="center" wrapText="1"/>
    </xf>
    <xf numFmtId="0" fontId="99" fillId="21" borderId="23" xfId="2418" applyFont="1" applyFill="1" applyBorder="1" applyAlignment="1">
      <alignment horizontal="center" vertical="center" wrapText="1"/>
    </xf>
    <xf numFmtId="0" fontId="105" fillId="0" borderId="0" xfId="704" applyFont="1" applyFill="1" applyBorder="1" applyAlignment="1">
      <alignment wrapText="1"/>
    </xf>
    <xf numFmtId="0" fontId="87" fillId="0" borderId="23" xfId="704" applyFont="1" applyFill="1" applyBorder="1" applyAlignment="1">
      <alignment horizontal="center" vertical="center" wrapText="1"/>
    </xf>
    <xf numFmtId="0" fontId="87" fillId="0" borderId="23" xfId="704" applyFont="1" applyFill="1" applyBorder="1" applyAlignment="1">
      <alignment vertical="center" wrapText="1"/>
    </xf>
    <xf numFmtId="0" fontId="108" fillId="0" borderId="23" xfId="704" applyFont="1" applyFill="1" applyBorder="1" applyAlignment="1">
      <alignment horizontal="left" vertical="center" wrapText="1"/>
    </xf>
    <xf numFmtId="0" fontId="87" fillId="102" borderId="23" xfId="704" applyFont="1" applyFill="1" applyBorder="1" applyAlignment="1">
      <alignment vertical="center" wrapText="1"/>
    </xf>
    <xf numFmtId="0" fontId="87" fillId="102" borderId="23" xfId="704" applyFont="1" applyFill="1" applyBorder="1" applyAlignment="1">
      <alignment horizontal="center" vertical="center" wrapText="1"/>
    </xf>
    <xf numFmtId="0" fontId="105" fillId="102" borderId="23" xfId="704" applyFont="1" applyFill="1" applyBorder="1" applyAlignment="1">
      <alignment horizontal="center" wrapText="1"/>
    </xf>
    <xf numFmtId="0" fontId="105" fillId="102" borderId="23" xfId="704" applyFont="1" applyFill="1" applyBorder="1" applyAlignment="1">
      <alignment horizontal="left" vertical="center" wrapText="1"/>
    </xf>
    <xf numFmtId="0" fontId="105" fillId="0" borderId="23" xfId="704" applyFont="1" applyFill="1" applyBorder="1" applyAlignment="1">
      <alignment horizontal="left" vertical="center" wrapText="1"/>
    </xf>
    <xf numFmtId="2" fontId="87" fillId="0" borderId="23" xfId="704" applyNumberFormat="1" applyFont="1" applyFill="1" applyBorder="1" applyAlignment="1">
      <alignment horizontal="center" vertical="center" wrapText="1"/>
    </xf>
    <xf numFmtId="0" fontId="87" fillId="0" borderId="23" xfId="704" applyFont="1" applyFill="1" applyBorder="1" applyAlignment="1">
      <alignment horizontal="left" vertical="center" wrapText="1"/>
    </xf>
    <xf numFmtId="0" fontId="109" fillId="102" borderId="23" xfId="2418" applyFont="1" applyFill="1" applyBorder="1" applyAlignment="1">
      <alignment horizontal="center" vertical="center" wrapText="1"/>
    </xf>
    <xf numFmtId="0" fontId="109" fillId="102" borderId="23" xfId="2418" applyFont="1" applyFill="1" applyBorder="1" applyAlignment="1">
      <alignment horizontal="center" wrapText="1"/>
    </xf>
    <xf numFmtId="0" fontId="109" fillId="0" borderId="0" xfId="704" applyFont="1" applyFill="1" applyAlignment="1">
      <alignment horizontal="center" wrapText="1"/>
    </xf>
    <xf numFmtId="0" fontId="109" fillId="0" borderId="23" xfId="2418" applyFont="1" applyFill="1" applyBorder="1" applyAlignment="1">
      <alignment horizontal="center" vertical="center" wrapText="1"/>
    </xf>
    <xf numFmtId="0" fontId="109" fillId="0" borderId="23" xfId="2418" applyFont="1" applyFill="1" applyBorder="1" applyAlignment="1">
      <alignment horizontal="left" vertical="center" wrapText="1"/>
    </xf>
    <xf numFmtId="0" fontId="109" fillId="102" borderId="23" xfId="2418" applyFont="1" applyFill="1" applyBorder="1" applyAlignment="1">
      <alignment horizontal="left" vertical="center" wrapText="1"/>
    </xf>
    <xf numFmtId="0" fontId="105" fillId="102" borderId="23" xfId="704" applyFont="1" applyFill="1" applyBorder="1" applyAlignment="1">
      <alignment horizontal="center" vertical="center" wrapText="1"/>
    </xf>
    <xf numFmtId="0" fontId="105" fillId="102" borderId="24" xfId="704" applyFont="1" applyFill="1" applyBorder="1" applyAlignment="1">
      <alignment horizontal="center" vertical="center" wrapText="1"/>
    </xf>
    <xf numFmtId="0" fontId="105" fillId="102" borderId="24" xfId="704" applyFont="1" applyFill="1" applyBorder="1" applyAlignment="1">
      <alignment horizontal="left" vertical="center" wrapText="1"/>
    </xf>
    <xf numFmtId="0" fontId="105" fillId="102" borderId="24" xfId="704" applyFont="1" applyFill="1" applyBorder="1" applyAlignment="1">
      <alignment horizontal="center" wrapText="1"/>
    </xf>
    <xf numFmtId="0" fontId="6" fillId="102" borderId="24" xfId="2418" applyFont="1" applyFill="1" applyBorder="1" applyAlignment="1">
      <alignment horizontal="left" vertical="center" wrapText="1"/>
    </xf>
    <xf numFmtId="0" fontId="6" fillId="0" borderId="24" xfId="2418" applyFont="1" applyFill="1" applyBorder="1" applyAlignment="1">
      <alignment horizontal="left" vertical="center" wrapText="1"/>
    </xf>
    <xf numFmtId="0" fontId="6" fillId="0" borderId="23" xfId="2418" applyFont="1" applyFill="1" applyBorder="1" applyAlignment="1">
      <alignment horizontal="left" vertical="center" wrapText="1"/>
    </xf>
    <xf numFmtId="0" fontId="87" fillId="102" borderId="23" xfId="704" applyFont="1" applyFill="1" applyBorder="1" applyAlignment="1">
      <alignment horizontal="left" vertical="center" wrapText="1"/>
    </xf>
    <xf numFmtId="1" fontId="87" fillId="102" borderId="23" xfId="704" applyNumberFormat="1" applyFont="1" applyFill="1" applyBorder="1" applyAlignment="1">
      <alignment horizontal="center" vertical="center" wrapText="1"/>
    </xf>
    <xf numFmtId="0" fontId="1" fillId="0" borderId="23" xfId="2418" applyFont="1" applyFill="1" applyBorder="1" applyAlignment="1">
      <alignment horizontal="left" vertical="center" wrapText="1"/>
    </xf>
    <xf numFmtId="0" fontId="87" fillId="98" borderId="23" xfId="704" applyFont="1" applyFill="1" applyBorder="1" applyAlignment="1">
      <alignment vertical="center" wrapText="1"/>
    </xf>
    <xf numFmtId="0" fontId="87" fillId="98" borderId="23" xfId="704" applyFont="1" applyFill="1" applyBorder="1" applyAlignment="1">
      <alignment horizontal="center" vertical="center" wrapText="1"/>
    </xf>
    <xf numFmtId="0" fontId="87" fillId="98" borderId="23" xfId="704" applyFont="1" applyFill="1" applyBorder="1" applyAlignment="1">
      <alignment horizontal="left" vertical="center" wrapText="1"/>
    </xf>
    <xf numFmtId="0" fontId="1" fillId="0" borderId="23" xfId="2418" applyFill="1" applyBorder="1" applyAlignment="1">
      <alignment horizontal="left" vertical="center" wrapText="1"/>
    </xf>
    <xf numFmtId="0" fontId="87" fillId="0" borderId="3" xfId="704" applyFont="1" applyFill="1" applyBorder="1" applyAlignment="1">
      <alignment vertical="center" wrapText="1"/>
    </xf>
    <xf numFmtId="0" fontId="104" fillId="25" borderId="23" xfId="704" applyFont="1" applyFill="1" applyBorder="1" applyAlignment="1">
      <alignment horizontal="center" vertical="center"/>
    </xf>
    <xf numFmtId="0" fontId="104" fillId="25" borderId="23" xfId="704" applyFont="1" applyFill="1" applyBorder="1" applyAlignment="1">
      <alignment horizontal="left" vertical="center" wrapText="1"/>
    </xf>
    <xf numFmtId="0" fontId="110" fillId="0" borderId="23" xfId="2" applyFont="1" applyBorder="1" applyAlignment="1" applyProtection="1">
      <alignment horizontal="justify" vertical="center" wrapText="1"/>
      <protection locked="0"/>
    </xf>
    <xf numFmtId="0" fontId="33" fillId="0" borderId="23" xfId="2" applyFont="1" applyBorder="1" applyAlignment="1" applyProtection="1">
      <alignment horizontal="center" vertical="center" wrapText="1"/>
      <protection locked="0"/>
    </xf>
    <xf numFmtId="0" fontId="3" fillId="58" borderId="23" xfId="1150" applyFont="1" applyFill="1" applyBorder="1" applyAlignment="1">
      <alignment horizontal="justify" vertical="center" wrapText="1"/>
    </xf>
    <xf numFmtId="0" fontId="3" fillId="0" borderId="0" xfId="1281" applyFont="1" applyAlignment="1">
      <alignment horizontal="justify" vertical="center" wrapText="1"/>
    </xf>
    <xf numFmtId="0" fontId="3" fillId="0" borderId="23" xfId="1281" applyFont="1" applyBorder="1" applyAlignment="1">
      <alignment horizontal="justify" vertical="center"/>
    </xf>
    <xf numFmtId="0" fontId="2" fillId="0" borderId="23" xfId="1281" applyFont="1" applyBorder="1" applyAlignment="1">
      <alignment horizontal="justify" vertical="center"/>
    </xf>
    <xf numFmtId="0" fontId="3" fillId="0" borderId="23" xfId="1281" applyFont="1" applyBorder="1" applyAlignment="1">
      <alignment horizontal="justify" vertical="center" wrapText="1"/>
    </xf>
    <xf numFmtId="0" fontId="28" fillId="85" borderId="23" xfId="1281" applyFont="1" applyFill="1" applyBorder="1" applyAlignment="1">
      <alignment horizontal="justify" vertical="center" wrapText="1"/>
    </xf>
    <xf numFmtId="43" fontId="28" fillId="85" borderId="23" xfId="1095" applyNumberFormat="1" applyFont="1" applyFill="1" applyBorder="1" applyAlignment="1">
      <alignment vertical="center" wrapText="1"/>
    </xf>
    <xf numFmtId="0" fontId="2" fillId="58" borderId="23" xfId="1150" applyFont="1" applyFill="1" applyBorder="1" applyAlignment="1">
      <alignment horizontal="center" vertical="center" wrapText="1"/>
    </xf>
    <xf numFmtId="0" fontId="90" fillId="0" borderId="0" xfId="1150" applyFont="1" applyAlignment="1">
      <alignment horizontal="justify" vertical="center" wrapText="1"/>
    </xf>
    <xf numFmtId="0" fontId="33" fillId="58" borderId="23" xfId="1150" applyFont="1" applyFill="1" applyBorder="1" applyAlignment="1">
      <alignment horizontal="justify" vertical="center" wrapText="1"/>
    </xf>
    <xf numFmtId="0" fontId="34" fillId="9" borderId="23" xfId="0" applyFont="1" applyFill="1" applyBorder="1" applyAlignment="1">
      <alignment horizontal="justify" vertical="center" wrapText="1"/>
    </xf>
    <xf numFmtId="0" fontId="26" fillId="62" borderId="1" xfId="1150" applyFont="1" applyFill="1" applyBorder="1" applyAlignment="1">
      <alignment horizontal="center" vertical="center" wrapText="1"/>
    </xf>
    <xf numFmtId="0" fontId="26" fillId="0" borderId="1" xfId="1150" applyFont="1" applyBorder="1" applyAlignment="1">
      <alignment horizontal="center" vertical="center" wrapText="1"/>
    </xf>
    <xf numFmtId="0" fontId="28" fillId="0" borderId="1" xfId="1150" applyFont="1" applyBorder="1" applyAlignment="1">
      <alignment horizontal="center" vertical="center" wrapText="1"/>
    </xf>
    <xf numFmtId="2" fontId="28" fillId="2" borderId="1" xfId="1150" applyNumberFormat="1" applyFont="1" applyFill="1" applyBorder="1" applyAlignment="1">
      <alignment horizontal="center" vertical="center" wrapText="1"/>
    </xf>
    <xf numFmtId="2" fontId="28" fillId="0" borderId="1" xfId="1150" applyNumberFormat="1" applyFont="1" applyBorder="1" applyAlignment="1">
      <alignment horizontal="center" vertical="center" wrapText="1"/>
    </xf>
    <xf numFmtId="165" fontId="28" fillId="2" borderId="1" xfId="1150" applyNumberFormat="1" applyFont="1" applyFill="1" applyBorder="1" applyAlignment="1">
      <alignment horizontal="center" vertical="center" wrapText="1"/>
    </xf>
    <xf numFmtId="165" fontId="28" fillId="2" borderId="23" xfId="1150" applyNumberFormat="1" applyFont="1" applyFill="1" applyBorder="1" applyAlignment="1">
      <alignment horizontal="center" vertical="center" wrapText="1"/>
    </xf>
    <xf numFmtId="0" fontId="28" fillId="2" borderId="1" xfId="1150" applyFont="1" applyFill="1" applyBorder="1" applyAlignment="1">
      <alignment horizontal="center" vertical="center" wrapText="1"/>
    </xf>
    <xf numFmtId="0" fontId="26" fillId="21" borderId="1" xfId="1150" applyFont="1" applyFill="1" applyBorder="1" applyAlignment="1">
      <alignment horizontal="center" vertical="center" wrapText="1"/>
    </xf>
    <xf numFmtId="0" fontId="28" fillId="0" borderId="23" xfId="704" applyNumberFormat="1" applyFont="1" applyFill="1" applyBorder="1" applyAlignment="1" applyProtection="1">
      <alignment horizontal="justify" vertical="center" wrapText="1"/>
      <protection locked="0"/>
    </xf>
    <xf numFmtId="0" fontId="26" fillId="97" borderId="23" xfId="1098" applyFont="1" applyFill="1" applyBorder="1" applyAlignment="1">
      <alignment horizontal="center" vertical="center" wrapText="1"/>
    </xf>
    <xf numFmtId="0" fontId="67" fillId="0" borderId="23" xfId="0" applyFont="1" applyBorder="1" applyAlignment="1">
      <alignment horizontal="center" vertical="center"/>
    </xf>
    <xf numFmtId="0" fontId="67" fillId="0" borderId="0" xfId="0" applyFont="1" applyAlignment="1">
      <alignment horizontal="center" vertical="center"/>
    </xf>
    <xf numFmtId="0" fontId="26" fillId="11" borderId="23" xfId="1098" applyFont="1" applyFill="1" applyBorder="1" applyAlignment="1">
      <alignment horizontal="center" vertical="center" wrapText="1"/>
    </xf>
    <xf numFmtId="0" fontId="4" fillId="0" borderId="23" xfId="0" applyFont="1" applyFill="1" applyBorder="1"/>
    <xf numFmtId="0" fontId="3" fillId="2" borderId="23" xfId="1098" applyFont="1" applyFill="1" applyBorder="1" applyAlignment="1">
      <alignment horizontal="center" vertical="center" wrapText="1"/>
    </xf>
    <xf numFmtId="0" fontId="3" fillId="2" borderId="23" xfId="1098" applyFont="1" applyFill="1" applyBorder="1" applyAlignment="1">
      <alignment vertical="center" wrapText="1"/>
    </xf>
    <xf numFmtId="0" fontId="4" fillId="2" borderId="23" xfId="1098" applyFont="1" applyFill="1" applyBorder="1" applyAlignment="1">
      <alignment horizontal="center" vertical="center" wrapText="1"/>
    </xf>
    <xf numFmtId="0" fontId="4" fillId="2" borderId="23" xfId="1098" applyFont="1" applyFill="1" applyBorder="1" applyAlignment="1">
      <alignment vertical="center" wrapText="1"/>
    </xf>
    <xf numFmtId="2" fontId="4" fillId="2" borderId="23" xfId="1098" applyNumberFormat="1" applyFont="1" applyFill="1" applyBorder="1" applyAlignment="1">
      <alignment horizontal="right" vertical="center" wrapText="1"/>
    </xf>
    <xf numFmtId="2" fontId="28" fillId="2" borderId="23" xfId="1098" applyNumberFormat="1" applyFont="1" applyFill="1" applyBorder="1" applyAlignment="1">
      <alignment horizontal="right" vertical="center" wrapText="1"/>
    </xf>
    <xf numFmtId="2" fontId="28" fillId="0" borderId="23" xfId="1098" applyNumberFormat="1" applyFont="1" applyFill="1" applyBorder="1" applyAlignment="1">
      <alignment horizontal="right" vertical="center" wrapText="1"/>
    </xf>
    <xf numFmtId="0" fontId="28" fillId="0" borderId="23" xfId="1098" applyFont="1" applyFill="1" applyBorder="1" applyAlignment="1">
      <alignment horizontal="right" vertical="center" wrapText="1"/>
    </xf>
    <xf numFmtId="0" fontId="28" fillId="2" borderId="23" xfId="1098" applyFont="1" applyFill="1" applyBorder="1" applyAlignment="1">
      <alignment horizontal="right" vertical="center" wrapText="1"/>
    </xf>
    <xf numFmtId="0" fontId="4" fillId="2" borderId="23" xfId="1098" applyFont="1" applyFill="1" applyBorder="1" applyAlignment="1">
      <alignment horizontal="right" vertical="center" wrapText="1"/>
    </xf>
    <xf numFmtId="2" fontId="4" fillId="0" borderId="23" xfId="0" applyNumberFormat="1" applyFont="1" applyBorder="1" applyAlignment="1">
      <alignment horizontal="right" vertical="center"/>
    </xf>
    <xf numFmtId="2" fontId="4" fillId="0" borderId="23" xfId="0" applyNumberFormat="1" applyFont="1" applyBorder="1" applyAlignment="1">
      <alignment vertical="center"/>
    </xf>
    <xf numFmtId="0" fontId="4" fillId="0" borderId="23" xfId="1098" applyFont="1" applyFill="1" applyBorder="1" applyAlignment="1">
      <alignment horizontal="center" vertical="center" wrapText="1"/>
    </xf>
    <xf numFmtId="2" fontId="3" fillId="2" borderId="23" xfId="1098" applyNumberFormat="1" applyFont="1" applyFill="1" applyBorder="1" applyAlignment="1">
      <alignment horizontal="right" vertical="center" wrapText="1"/>
    </xf>
    <xf numFmtId="2" fontId="28" fillId="2" borderId="23" xfId="0" applyNumberFormat="1" applyFont="1" applyFill="1" applyBorder="1" applyAlignment="1">
      <alignment horizontal="right" vertical="center" wrapText="1"/>
    </xf>
    <xf numFmtId="0" fontId="4" fillId="2" borderId="23" xfId="0" applyFont="1" applyFill="1" applyBorder="1" applyAlignment="1">
      <alignment horizontal="right" vertical="center" wrapText="1"/>
    </xf>
    <xf numFmtId="0" fontId="28" fillId="2" borderId="23" xfId="982" applyFont="1" applyFill="1" applyBorder="1" applyAlignment="1">
      <alignment vertical="center" wrapText="1"/>
    </xf>
    <xf numFmtId="0" fontId="4" fillId="0" borderId="23" xfId="1098" applyFont="1" applyFill="1" applyBorder="1" applyAlignment="1">
      <alignment horizontal="right" vertical="center" wrapText="1"/>
    </xf>
    <xf numFmtId="14" fontId="28" fillId="2" borderId="23" xfId="0" applyNumberFormat="1" applyFont="1" applyFill="1" applyBorder="1" applyAlignment="1">
      <alignment horizontal="right" vertical="center" wrapText="1"/>
    </xf>
    <xf numFmtId="0" fontId="2" fillId="97" borderId="23" xfId="1098" applyFont="1" applyFill="1" applyBorder="1" applyAlignment="1">
      <alignment horizontal="center" vertical="center" wrapText="1"/>
    </xf>
    <xf numFmtId="0" fontId="34" fillId="97" borderId="23" xfId="1098" applyFont="1" applyFill="1" applyBorder="1" applyAlignment="1">
      <alignment horizontal="center" vertical="center" wrapText="1"/>
    </xf>
    <xf numFmtId="2" fontId="34" fillId="97" borderId="23" xfId="1098" applyNumberFormat="1" applyFont="1" applyFill="1" applyBorder="1" applyAlignment="1">
      <alignment horizontal="right" vertical="center" wrapText="1"/>
    </xf>
    <xf numFmtId="0" fontId="4" fillId="25" borderId="23" xfId="0" applyFont="1" applyFill="1" applyBorder="1"/>
    <xf numFmtId="2" fontId="4" fillId="0" borderId="0" xfId="0" applyNumberFormat="1" applyFont="1"/>
    <xf numFmtId="0" fontId="87" fillId="0" borderId="0" xfId="704" applyFont="1" applyFill="1" applyBorder="1" applyAlignment="1">
      <alignment vertical="center"/>
    </xf>
    <xf numFmtId="0" fontId="87" fillId="0" borderId="0" xfId="704" applyFont="1" applyFill="1" applyBorder="1" applyAlignment="1">
      <alignment vertical="center" wrapText="1"/>
    </xf>
    <xf numFmtId="0" fontId="87" fillId="0" borderId="0" xfId="704" applyFont="1" applyFill="1" applyBorder="1"/>
    <xf numFmtId="0" fontId="87" fillId="0" borderId="0" xfId="704" applyFont="1" applyFill="1" applyBorder="1" applyAlignment="1">
      <alignment wrapText="1"/>
    </xf>
    <xf numFmtId="0" fontId="87" fillId="0" borderId="23" xfId="2418" applyFont="1" applyFill="1" applyBorder="1" applyAlignment="1">
      <alignment horizontal="center" vertical="center" wrapText="1"/>
    </xf>
    <xf numFmtId="0" fontId="3" fillId="0" borderId="23" xfId="2418" applyFont="1" applyFill="1" applyBorder="1" applyAlignment="1">
      <alignment horizontal="left" vertical="center" wrapText="1"/>
    </xf>
    <xf numFmtId="0" fontId="89" fillId="97" borderId="23" xfId="704" applyFont="1" applyFill="1" applyBorder="1" applyAlignment="1">
      <alignment horizontal="center" vertical="center"/>
    </xf>
    <xf numFmtId="0" fontId="89" fillId="97" borderId="23" xfId="704" applyFont="1" applyFill="1" applyBorder="1" applyAlignment="1">
      <alignment horizontal="center" vertical="center" wrapText="1"/>
    </xf>
    <xf numFmtId="0" fontId="89" fillId="0" borderId="0" xfId="704" applyFont="1" applyFill="1" applyBorder="1" applyAlignment="1">
      <alignment horizontal="center" vertical="center"/>
    </xf>
    <xf numFmtId="0" fontId="3" fillId="0" borderId="23" xfId="1098" applyFont="1" applyFill="1" applyBorder="1" applyAlignment="1">
      <alignment horizontal="center" vertical="center" wrapText="1"/>
    </xf>
    <xf numFmtId="2" fontId="3" fillId="0" borderId="23" xfId="1098" applyNumberFormat="1" applyFont="1" applyFill="1" applyBorder="1" applyAlignment="1">
      <alignment horizontal="center" vertical="center" wrapText="1"/>
    </xf>
    <xf numFmtId="2" fontId="4" fillId="0" borderId="23" xfId="0" applyNumberFormat="1" applyFont="1" applyFill="1" applyBorder="1" applyAlignment="1">
      <alignment horizontal="center" wrapText="1"/>
    </xf>
    <xf numFmtId="0" fontId="4" fillId="0" borderId="23" xfId="909" applyFont="1" applyFill="1" applyBorder="1" applyAlignment="1">
      <alignment horizontal="center" vertical="center" wrapText="1"/>
    </xf>
    <xf numFmtId="0" fontId="4" fillId="0" borderId="23" xfId="0" applyFont="1" applyFill="1" applyBorder="1" applyAlignment="1">
      <alignment wrapText="1"/>
    </xf>
    <xf numFmtId="0" fontId="3" fillId="102" borderId="23" xfId="1098" applyFont="1" applyFill="1" applyBorder="1" applyAlignment="1">
      <alignment horizontal="center" vertical="center" wrapText="1"/>
    </xf>
    <xf numFmtId="0" fontId="4" fillId="102" borderId="23" xfId="1098" applyFont="1" applyFill="1" applyBorder="1" applyAlignment="1">
      <alignment horizontal="center" vertical="center" wrapText="1"/>
    </xf>
    <xf numFmtId="2" fontId="34" fillId="102" borderId="23" xfId="1098" applyNumberFormat="1" applyFont="1" applyFill="1" applyBorder="1" applyAlignment="1">
      <alignment horizontal="center" vertical="center" wrapText="1"/>
    </xf>
    <xf numFmtId="0" fontId="3" fillId="102" borderId="23" xfId="0" applyFont="1" applyFill="1" applyBorder="1" applyAlignment="1">
      <alignment vertical="center" wrapText="1"/>
    </xf>
    <xf numFmtId="2" fontId="34" fillId="0" borderId="23" xfId="1098" applyNumberFormat="1" applyFont="1" applyFill="1" applyBorder="1" applyAlignment="1">
      <alignment horizontal="center" vertical="center" wrapText="1"/>
    </xf>
    <xf numFmtId="2" fontId="28" fillId="0" borderId="23" xfId="909" applyNumberFormat="1" applyFont="1" applyFill="1" applyBorder="1" applyAlignment="1">
      <alignment horizontal="center" vertical="center" wrapText="1"/>
    </xf>
    <xf numFmtId="2" fontId="4" fillId="0" borderId="23" xfId="909" applyNumberFormat="1" applyFont="1" applyFill="1" applyBorder="1" applyAlignment="1">
      <alignment horizontal="center" vertical="center" wrapText="1"/>
    </xf>
    <xf numFmtId="0" fontId="28" fillId="102" borderId="23" xfId="717" applyFont="1" applyFill="1" applyBorder="1" applyAlignment="1">
      <alignment vertical="center" wrapText="1"/>
    </xf>
    <xf numFmtId="0" fontId="28" fillId="0" borderId="23" xfId="703" applyFont="1" applyFill="1" applyBorder="1" applyAlignment="1">
      <alignment horizontal="center" vertical="center" wrapText="1"/>
    </xf>
    <xf numFmtId="2" fontId="28" fillId="0" borderId="23" xfId="1098" applyNumberFormat="1" applyFont="1" applyFill="1" applyBorder="1" applyAlignment="1">
      <alignment horizontal="center" vertical="center" wrapText="1"/>
    </xf>
    <xf numFmtId="0" fontId="28" fillId="102" borderId="23" xfId="0" applyFont="1" applyFill="1" applyBorder="1" applyAlignment="1">
      <alignment vertical="center" wrapText="1"/>
    </xf>
    <xf numFmtId="14" fontId="28" fillId="0" borderId="23" xfId="1098" applyNumberFormat="1" applyFont="1" applyFill="1" applyBorder="1" applyAlignment="1">
      <alignment horizontal="center" vertical="center" wrapText="1"/>
    </xf>
    <xf numFmtId="0" fontId="28" fillId="0" borderId="23" xfId="717" applyFont="1" applyFill="1" applyBorder="1" applyAlignment="1" applyProtection="1">
      <alignment horizontal="center" vertical="center" wrapText="1"/>
    </xf>
    <xf numFmtId="2" fontId="4" fillId="0" borderId="23" xfId="1098" applyNumberFormat="1" applyFont="1" applyFill="1" applyBorder="1" applyAlignment="1">
      <alignment horizontal="center" vertical="center" wrapText="1"/>
    </xf>
    <xf numFmtId="2" fontId="4" fillId="2" borderId="23" xfId="1098" applyNumberFormat="1" applyFont="1" applyFill="1" applyBorder="1" applyAlignment="1">
      <alignment horizontal="center" vertical="center" wrapText="1"/>
    </xf>
    <xf numFmtId="0" fontId="4" fillId="96" borderId="23" xfId="0" applyFont="1" applyFill="1" applyBorder="1" applyAlignment="1">
      <alignment horizontal="center" vertical="center" wrapText="1"/>
    </xf>
    <xf numFmtId="0" fontId="4" fillId="102" borderId="23" xfId="0" applyFont="1" applyFill="1" applyBorder="1" applyAlignment="1">
      <alignment vertical="center" wrapText="1"/>
    </xf>
    <xf numFmtId="14" fontId="4" fillId="0" borderId="23" xfId="1098" applyNumberFormat="1" applyFont="1" applyFill="1" applyBorder="1" applyAlignment="1">
      <alignment horizontal="center" vertical="center" wrapText="1"/>
    </xf>
    <xf numFmtId="0" fontId="28" fillId="0" borderId="23" xfId="909" applyFont="1" applyFill="1" applyBorder="1" applyAlignment="1">
      <alignment horizontal="center" vertical="center" wrapText="1"/>
    </xf>
    <xf numFmtId="0" fontId="3" fillId="102" borderId="23" xfId="1098" applyFont="1" applyFill="1" applyBorder="1" applyAlignment="1">
      <alignment vertical="center" wrapText="1"/>
    </xf>
    <xf numFmtId="17" fontId="4" fillId="0" borderId="23" xfId="909" applyNumberFormat="1" applyFont="1" applyFill="1" applyBorder="1" applyAlignment="1">
      <alignment horizontal="center" vertical="center" wrapText="1"/>
    </xf>
    <xf numFmtId="14" fontId="4" fillId="0" borderId="23" xfId="0" applyNumberFormat="1" applyFont="1" applyFill="1" applyBorder="1" applyAlignment="1">
      <alignment horizontal="center" wrapText="1"/>
    </xf>
    <xf numFmtId="14" fontId="4" fillId="0" borderId="23" xfId="909" applyNumberFormat="1" applyFont="1" applyFill="1" applyBorder="1" applyAlignment="1">
      <alignment horizontal="center" vertical="center" wrapText="1"/>
    </xf>
    <xf numFmtId="2" fontId="4" fillId="0" borderId="23" xfId="0" applyNumberFormat="1" applyFont="1" applyFill="1" applyBorder="1" applyAlignment="1">
      <alignment horizontal="center" vertical="top" wrapText="1"/>
    </xf>
    <xf numFmtId="0" fontId="4" fillId="0" borderId="23" xfId="0" applyFont="1" applyFill="1" applyBorder="1" applyAlignment="1">
      <alignment horizontal="center" wrapText="1"/>
    </xf>
    <xf numFmtId="0" fontId="28" fillId="0" borderId="23" xfId="0" applyFont="1" applyFill="1" applyBorder="1" applyAlignment="1">
      <alignment horizontal="center" wrapText="1"/>
    </xf>
    <xf numFmtId="0" fontId="70" fillId="97" borderId="0" xfId="0" applyFont="1" applyFill="1" applyAlignment="1">
      <alignment horizontal="center" vertical="center"/>
    </xf>
    <xf numFmtId="2" fontId="28" fillId="0" borderId="23" xfId="703" applyNumberFormat="1" applyFont="1" applyFill="1" applyBorder="1" applyAlignment="1">
      <alignment vertical="center" wrapText="1"/>
    </xf>
    <xf numFmtId="0" fontId="28" fillId="0" borderId="27" xfId="703" applyFont="1" applyFill="1" applyBorder="1" applyAlignment="1">
      <alignment horizontal="center" vertical="center" wrapText="1"/>
    </xf>
    <xf numFmtId="0" fontId="28" fillId="0" borderId="0" xfId="0" applyFont="1"/>
    <xf numFmtId="0" fontId="70" fillId="0" borderId="0" xfId="0" applyFont="1" applyAlignment="1">
      <alignment horizontal="center" vertical="center"/>
    </xf>
    <xf numFmtId="0" fontId="28" fillId="0" borderId="27" xfId="1098" applyFont="1" applyFill="1" applyBorder="1" applyAlignment="1">
      <alignment horizontal="center" vertical="center" wrapText="1"/>
    </xf>
    <xf numFmtId="0" fontId="28" fillId="0" borderId="3" xfId="1098" applyFont="1" applyFill="1" applyBorder="1" applyAlignment="1">
      <alignment vertical="center" wrapText="1"/>
    </xf>
    <xf numFmtId="0" fontId="87" fillId="0" borderId="3" xfId="1098" applyFont="1" applyFill="1" applyBorder="1" applyAlignment="1">
      <alignment vertical="center" wrapText="1"/>
    </xf>
    <xf numFmtId="0" fontId="28" fillId="0" borderId="3" xfId="1098" applyFont="1" applyFill="1" applyBorder="1" applyAlignment="1">
      <alignment horizontal="center" vertical="center" wrapText="1"/>
    </xf>
    <xf numFmtId="0" fontId="28" fillId="0" borderId="23" xfId="909" applyFont="1" applyFill="1" applyBorder="1" applyAlignment="1">
      <alignment vertical="center" wrapText="1"/>
    </xf>
    <xf numFmtId="0" fontId="28" fillId="0" borderId="27" xfId="0" applyFont="1" applyFill="1" applyBorder="1" applyAlignment="1">
      <alignment horizontal="center" vertical="center" wrapText="1"/>
    </xf>
    <xf numFmtId="2" fontId="28" fillId="0" borderId="3" xfId="0" applyNumberFormat="1" applyFont="1" applyFill="1" applyBorder="1" applyAlignment="1">
      <alignment vertical="center" wrapText="1"/>
    </xf>
    <xf numFmtId="0" fontId="28" fillId="0" borderId="3" xfId="0" applyFont="1" applyFill="1" applyBorder="1" applyAlignment="1">
      <alignment wrapText="1"/>
    </xf>
    <xf numFmtId="14" fontId="28" fillId="0" borderId="27" xfId="1098" applyNumberFormat="1" applyFont="1" applyFill="1" applyBorder="1" applyAlignment="1">
      <alignment horizontal="center" vertical="center" wrapText="1"/>
    </xf>
    <xf numFmtId="0" fontId="28" fillId="0" borderId="27" xfId="909" applyFont="1" applyFill="1" applyBorder="1" applyAlignment="1">
      <alignment horizontal="center" vertical="center" wrapText="1"/>
    </xf>
    <xf numFmtId="2" fontId="28" fillId="0" borderId="3" xfId="1098" applyNumberFormat="1" applyFont="1" applyFill="1" applyBorder="1" applyAlignment="1">
      <alignment vertical="center" wrapText="1"/>
    </xf>
    <xf numFmtId="0" fontId="70" fillId="0" borderId="3" xfId="1098" applyFont="1" applyFill="1" applyBorder="1" applyAlignment="1">
      <alignment vertical="center" wrapText="1"/>
    </xf>
    <xf numFmtId="14" fontId="28" fillId="0" borderId="27" xfId="0" applyNumberFormat="1" applyFont="1" applyFill="1" applyBorder="1" applyAlignment="1">
      <alignment horizontal="center" wrapText="1"/>
    </xf>
    <xf numFmtId="2" fontId="28" fillId="0" borderId="23" xfId="909" applyNumberFormat="1" applyFont="1" applyFill="1" applyBorder="1" applyAlignment="1">
      <alignment vertical="center" wrapText="1"/>
    </xf>
    <xf numFmtId="195" fontId="28" fillId="0" borderId="27" xfId="0" applyNumberFormat="1" applyFont="1" applyFill="1" applyBorder="1" applyAlignment="1">
      <alignment horizontal="center" vertical="center" wrapText="1"/>
    </xf>
    <xf numFmtId="0" fontId="28" fillId="102" borderId="0" xfId="0" applyFont="1" applyFill="1"/>
    <xf numFmtId="0" fontId="70" fillId="0" borderId="23" xfId="1098" applyFont="1" applyFill="1" applyBorder="1" applyAlignment="1">
      <alignment vertical="center" wrapText="1"/>
    </xf>
    <xf numFmtId="0" fontId="70" fillId="0" borderId="23" xfId="1098" applyFont="1" applyFill="1" applyBorder="1" applyAlignment="1">
      <alignment horizontal="center" vertical="center" wrapText="1"/>
    </xf>
    <xf numFmtId="0" fontId="28" fillId="103" borderId="23" xfId="1098" applyFont="1" applyFill="1" applyBorder="1" applyAlignment="1">
      <alignment horizontal="center" vertical="center" wrapText="1"/>
    </xf>
    <xf numFmtId="0" fontId="28" fillId="103" borderId="23" xfId="1098" applyFont="1" applyFill="1" applyBorder="1" applyAlignment="1">
      <alignment vertical="center" wrapText="1"/>
    </xf>
    <xf numFmtId="2" fontId="70" fillId="0" borderId="23" xfId="1098" applyNumberFormat="1" applyFont="1" applyFill="1" applyBorder="1" applyAlignment="1">
      <alignment vertical="center" wrapText="1"/>
    </xf>
    <xf numFmtId="0" fontId="28" fillId="0" borderId="27" xfId="0" applyFont="1" applyFill="1" applyBorder="1"/>
    <xf numFmtId="2" fontId="28" fillId="103" borderId="23" xfId="909" applyNumberFormat="1" applyFont="1" applyFill="1" applyBorder="1" applyAlignment="1">
      <alignment vertical="center" wrapText="1"/>
    </xf>
    <xf numFmtId="0" fontId="28" fillId="103" borderId="23" xfId="0" applyFont="1" applyFill="1" applyBorder="1" applyAlignment="1">
      <alignment horizontal="center" vertical="center" wrapText="1"/>
    </xf>
    <xf numFmtId="0" fontId="28" fillId="103" borderId="27" xfId="909" applyFont="1" applyFill="1" applyBorder="1" applyAlignment="1">
      <alignment horizontal="center" vertical="center" wrapText="1"/>
    </xf>
    <xf numFmtId="2" fontId="70" fillId="0" borderId="23" xfId="909" applyNumberFormat="1" applyFont="1" applyFill="1" applyBorder="1" applyAlignment="1">
      <alignment vertical="center" wrapText="1"/>
    </xf>
    <xf numFmtId="17" fontId="28" fillId="0" borderId="27" xfId="909" applyNumberFormat="1" applyFont="1" applyFill="1" applyBorder="1" applyAlignment="1">
      <alignment horizontal="center" vertical="center" wrapText="1"/>
    </xf>
    <xf numFmtId="0" fontId="28" fillId="103" borderId="23" xfId="0" applyFont="1" applyFill="1" applyBorder="1" applyAlignment="1">
      <alignment vertical="center" wrapText="1"/>
    </xf>
    <xf numFmtId="0" fontId="26" fillId="11" borderId="23" xfId="1098" applyFont="1" applyFill="1" applyBorder="1" applyAlignment="1">
      <alignment vertical="center" wrapText="1"/>
    </xf>
    <xf numFmtId="0" fontId="70" fillId="0" borderId="23" xfId="936" applyFont="1" applyFill="1" applyBorder="1" applyAlignment="1">
      <alignment vertical="center" wrapText="1"/>
    </xf>
    <xf numFmtId="2" fontId="26" fillId="11" borderId="23" xfId="1098" applyNumberFormat="1" applyFont="1" applyFill="1" applyBorder="1" applyAlignment="1">
      <alignment horizontal="center" vertical="center" wrapText="1"/>
    </xf>
    <xf numFmtId="2" fontId="28" fillId="0" borderId="23" xfId="0" applyNumberFormat="1" applyFont="1" applyBorder="1" applyAlignment="1">
      <alignment vertical="center" wrapText="1"/>
    </xf>
    <xf numFmtId="0" fontId="26" fillId="0" borderId="0" xfId="0" applyFont="1"/>
    <xf numFmtId="0" fontId="28" fillId="103" borderId="3" xfId="1098" applyFont="1" applyFill="1" applyBorder="1" applyAlignment="1">
      <alignment horizontal="center" vertical="center" wrapText="1"/>
    </xf>
    <xf numFmtId="0" fontId="28" fillId="103" borderId="3" xfId="1098" applyFont="1" applyFill="1" applyBorder="1" applyAlignment="1">
      <alignment vertical="center" wrapText="1"/>
    </xf>
    <xf numFmtId="0" fontId="28" fillId="103" borderId="3" xfId="0" applyFont="1" applyFill="1" applyBorder="1" applyAlignment="1">
      <alignment vertical="center"/>
    </xf>
    <xf numFmtId="2" fontId="28" fillId="103" borderId="3" xfId="0" applyNumberFormat="1" applyFont="1" applyFill="1" applyBorder="1" applyAlignment="1">
      <alignment vertical="top" wrapText="1"/>
    </xf>
    <xf numFmtId="0" fontId="28" fillId="103" borderId="3" xfId="0" applyFont="1" applyFill="1" applyBorder="1" applyAlignment="1">
      <alignment vertical="center" wrapText="1"/>
    </xf>
    <xf numFmtId="0" fontId="28" fillId="103" borderId="23" xfId="0" applyFont="1" applyFill="1" applyBorder="1" applyAlignment="1">
      <alignment horizontal="center" vertical="top" wrapText="1"/>
    </xf>
    <xf numFmtId="0" fontId="28" fillId="103" borderId="0" xfId="0" applyFont="1" applyFill="1" applyAlignment="1">
      <alignment vertical="center"/>
    </xf>
    <xf numFmtId="0" fontId="28" fillId="0" borderId="3" xfId="0" applyFont="1" applyFill="1" applyBorder="1" applyAlignment="1">
      <alignment vertical="center" wrapText="1"/>
    </xf>
    <xf numFmtId="0" fontId="28" fillId="104" borderId="3" xfId="0" applyFont="1" applyFill="1" applyBorder="1" applyAlignment="1">
      <alignment vertical="center" wrapText="1"/>
    </xf>
    <xf numFmtId="0" fontId="28" fillId="0" borderId="24" xfId="1098" applyFont="1" applyFill="1" applyBorder="1" applyAlignment="1">
      <alignment vertical="center" wrapText="1"/>
    </xf>
    <xf numFmtId="0" fontId="28" fillId="0" borderId="24" xfId="1098" applyFont="1" applyFill="1" applyBorder="1" applyAlignment="1">
      <alignment horizontal="center" vertical="center" wrapText="1"/>
    </xf>
    <xf numFmtId="2" fontId="28" fillId="0" borderId="23" xfId="0" applyNumberFormat="1" applyFont="1" applyFill="1" applyBorder="1" applyAlignment="1">
      <alignment vertical="top" wrapText="1"/>
    </xf>
    <xf numFmtId="2" fontId="28" fillId="0" borderId="24" xfId="1098" applyNumberFormat="1" applyFont="1" applyFill="1" applyBorder="1" applyAlignment="1">
      <alignment vertical="center" wrapText="1"/>
    </xf>
    <xf numFmtId="0" fontId="28" fillId="0" borderId="24" xfId="0" applyFont="1" applyFill="1" applyBorder="1" applyAlignment="1">
      <alignment horizontal="center" vertical="center" wrapText="1"/>
    </xf>
    <xf numFmtId="0" fontId="28" fillId="0" borderId="24" xfId="0" applyFont="1" applyFill="1" applyBorder="1" applyAlignment="1">
      <alignment vertical="center" wrapText="1"/>
    </xf>
    <xf numFmtId="2" fontId="28" fillId="0" borderId="24" xfId="0" applyNumberFormat="1" applyFont="1" applyFill="1" applyBorder="1" applyAlignment="1">
      <alignment vertical="center" wrapText="1"/>
    </xf>
    <xf numFmtId="0" fontId="28" fillId="0" borderId="27" xfId="0" applyFont="1" applyFill="1" applyBorder="1" applyAlignment="1">
      <alignment horizontal="center" wrapText="1"/>
    </xf>
    <xf numFmtId="2" fontId="28" fillId="103" borderId="23" xfId="1098" applyNumberFormat="1" applyFont="1" applyFill="1" applyBorder="1" applyAlignment="1">
      <alignment horizontal="center" vertical="center" wrapText="1"/>
    </xf>
    <xf numFmtId="0" fontId="70" fillId="103" borderId="23" xfId="1098" applyFont="1" applyFill="1" applyBorder="1" applyAlignment="1">
      <alignment horizontal="center" vertical="center" wrapText="1"/>
    </xf>
    <xf numFmtId="0" fontId="28" fillId="103" borderId="27" xfId="1098" applyFont="1" applyFill="1" applyBorder="1" applyAlignment="1">
      <alignment horizontal="center" vertical="center" wrapText="1"/>
    </xf>
    <xf numFmtId="2" fontId="28" fillId="0" borderId="23" xfId="0" applyNumberFormat="1" applyFont="1" applyFill="1" applyBorder="1" applyAlignment="1">
      <alignment wrapText="1"/>
    </xf>
    <xf numFmtId="0" fontId="28" fillId="104" borderId="23" xfId="0" applyFont="1" applyFill="1" applyBorder="1"/>
    <xf numFmtId="14" fontId="28" fillId="0" borderId="27" xfId="909" applyNumberFormat="1" applyFont="1" applyFill="1" applyBorder="1" applyAlignment="1">
      <alignment horizontal="center" vertical="center" wrapText="1"/>
    </xf>
    <xf numFmtId="0" fontId="28" fillId="0" borderId="0" xfId="0" applyFont="1" applyAlignment="1"/>
    <xf numFmtId="0" fontId="28" fillId="0" borderId="0" xfId="0" applyFont="1" applyAlignment="1">
      <alignment horizontal="center"/>
    </xf>
    <xf numFmtId="0" fontId="4" fillId="2" borderId="0" xfId="1098" applyFont="1" applyFill="1" applyAlignment="1">
      <alignment horizontal="center" vertical="center" wrapText="1"/>
    </xf>
    <xf numFmtId="0" fontId="4" fillId="2" borderId="0" xfId="1098" applyFont="1" applyFill="1" applyAlignment="1">
      <alignment horizontal="left" vertical="center" wrapText="1"/>
    </xf>
    <xf numFmtId="0" fontId="4" fillId="0" borderId="23" xfId="2070" applyFont="1" applyFill="1" applyBorder="1" applyAlignment="1">
      <alignment horizontal="center" vertical="center"/>
    </xf>
    <xf numFmtId="0" fontId="3" fillId="0" borderId="23" xfId="2070" applyFont="1" applyFill="1" applyBorder="1" applyAlignment="1">
      <alignment vertical="center" wrapText="1"/>
    </xf>
    <xf numFmtId="0" fontId="3" fillId="0" borderId="23" xfId="2070" applyFont="1" applyFill="1" applyBorder="1" applyAlignment="1">
      <alignment horizontal="left" vertical="center" wrapText="1"/>
    </xf>
    <xf numFmtId="0" fontId="4" fillId="0" borderId="23" xfId="2070" applyFont="1" applyFill="1" applyBorder="1" applyAlignment="1">
      <alignment vertical="center" wrapText="1"/>
    </xf>
    <xf numFmtId="0" fontId="28" fillId="2" borderId="0" xfId="1098" applyFont="1" applyFill="1" applyAlignment="1">
      <alignment horizontal="left" vertical="center" wrapText="1"/>
    </xf>
    <xf numFmtId="0" fontId="34" fillId="2" borderId="0" xfId="1098" applyFont="1" applyFill="1" applyAlignment="1">
      <alignment horizontal="center" vertical="center" wrapText="1"/>
    </xf>
    <xf numFmtId="0" fontId="4" fillId="2" borderId="0" xfId="1098" applyFont="1" applyFill="1" applyAlignment="1">
      <alignment vertical="center" wrapText="1"/>
    </xf>
    <xf numFmtId="2" fontId="3" fillId="0" borderId="23" xfId="2070" applyNumberFormat="1" applyFont="1" applyFill="1" applyBorder="1" applyAlignment="1">
      <alignment horizontal="center"/>
    </xf>
    <xf numFmtId="0" fontId="4" fillId="2" borderId="23" xfId="2070" applyFont="1" applyFill="1" applyBorder="1" applyAlignment="1">
      <alignment horizontal="center" vertical="center" wrapText="1"/>
    </xf>
    <xf numFmtId="0" fontId="3" fillId="2" borderId="0" xfId="1098" applyFont="1" applyFill="1" applyAlignment="1">
      <alignment vertical="center" wrapText="1"/>
    </xf>
    <xf numFmtId="0" fontId="4" fillId="2" borderId="0" xfId="2070" applyFont="1" applyFill="1" applyAlignment="1">
      <alignment vertical="center"/>
    </xf>
    <xf numFmtId="0" fontId="4" fillId="0" borderId="23" xfId="2070" applyFont="1" applyFill="1" applyBorder="1" applyAlignment="1">
      <alignment horizontal="left" vertical="center"/>
    </xf>
    <xf numFmtId="0" fontId="4" fillId="102" borderId="23" xfId="2070" applyFont="1" applyFill="1" applyBorder="1" applyAlignment="1">
      <alignment horizontal="center" vertical="center" wrapText="1"/>
    </xf>
    <xf numFmtId="0" fontId="28" fillId="0" borderId="23" xfId="2070" applyFont="1" applyFill="1" applyBorder="1" applyAlignment="1">
      <alignment horizontal="center" vertical="center"/>
    </xf>
    <xf numFmtId="0" fontId="28" fillId="0" borderId="23" xfId="2070" applyFont="1" applyFill="1" applyBorder="1" applyAlignment="1">
      <alignment vertical="center" wrapText="1"/>
    </xf>
    <xf numFmtId="0" fontId="70" fillId="0" borderId="23" xfId="936" applyFont="1" applyFill="1" applyBorder="1" applyAlignment="1">
      <alignment horizontal="left" vertical="center" wrapText="1"/>
    </xf>
    <xf numFmtId="0" fontId="34" fillId="97" borderId="23" xfId="2070" applyFont="1" applyFill="1" applyBorder="1" applyAlignment="1">
      <alignment vertical="center"/>
    </xf>
    <xf numFmtId="0" fontId="34" fillId="97" borderId="23" xfId="2070" applyFont="1" applyFill="1" applyBorder="1" applyAlignment="1">
      <alignment vertical="center" wrapText="1"/>
    </xf>
    <xf numFmtId="0" fontId="4" fillId="2" borderId="0" xfId="2070" applyFont="1" applyFill="1" applyAlignment="1">
      <alignment horizontal="left" vertical="center"/>
    </xf>
    <xf numFmtId="0" fontId="4" fillId="2" borderId="0" xfId="2070" applyFont="1" applyFill="1" applyAlignment="1">
      <alignment vertical="center" wrapText="1"/>
    </xf>
    <xf numFmtId="0" fontId="4" fillId="0" borderId="23" xfId="2070" applyFont="1" applyFill="1" applyBorder="1" applyAlignment="1">
      <alignment horizontal="left" vertical="center" wrapText="1"/>
    </xf>
    <xf numFmtId="0" fontId="28" fillId="0" borderId="23" xfId="2070" applyFont="1" applyFill="1" applyBorder="1" applyAlignment="1">
      <alignment horizontal="left" vertical="center"/>
    </xf>
    <xf numFmtId="0" fontId="28" fillId="103" borderId="23" xfId="2070" applyFont="1" applyFill="1" applyBorder="1" applyAlignment="1">
      <alignment horizontal="center" vertical="center" wrapText="1"/>
    </xf>
    <xf numFmtId="0" fontId="28" fillId="2" borderId="23" xfId="2070" applyFont="1" applyFill="1" applyBorder="1" applyAlignment="1">
      <alignment horizontal="center" vertical="center" wrapText="1"/>
    </xf>
    <xf numFmtId="2" fontId="34" fillId="97" borderId="23" xfId="2070" applyNumberFormat="1" applyFont="1" applyFill="1" applyBorder="1" applyAlignment="1">
      <alignment horizontal="center" vertical="center" wrapText="1"/>
    </xf>
    <xf numFmtId="0" fontId="34" fillId="25" borderId="23" xfId="2070" applyFont="1" applyFill="1" applyBorder="1" applyAlignment="1">
      <alignment horizontal="center" vertical="center"/>
    </xf>
    <xf numFmtId="0" fontId="4" fillId="2" borderId="0" xfId="2070" applyFont="1" applyFill="1" applyAlignment="1">
      <alignment horizontal="center" vertical="center"/>
    </xf>
    <xf numFmtId="2" fontId="4" fillId="2" borderId="0" xfId="2070" applyNumberFormat="1" applyFont="1" applyFill="1" applyAlignment="1">
      <alignment horizontal="center" vertical="center"/>
    </xf>
    <xf numFmtId="0" fontId="34" fillId="2" borderId="0" xfId="2070" applyFont="1" applyFill="1" applyAlignment="1">
      <alignment vertical="center"/>
    </xf>
    <xf numFmtId="0" fontId="3" fillId="0" borderId="23" xfId="1098" applyFont="1" applyFill="1" applyBorder="1" applyAlignment="1">
      <alignment horizontal="left" vertical="center" wrapText="1"/>
    </xf>
    <xf numFmtId="0" fontId="49" fillId="97" borderId="23" xfId="1098" applyFont="1" applyFill="1" applyBorder="1" applyAlignment="1">
      <alignment horizontal="center" vertical="center" wrapText="1"/>
    </xf>
    <xf numFmtId="2" fontId="28" fillId="0" borderId="23" xfId="703" applyNumberFormat="1" applyFont="1" applyFill="1" applyBorder="1" applyAlignment="1">
      <alignment horizontal="center" vertical="center" wrapText="1"/>
    </xf>
    <xf numFmtId="0" fontId="28" fillId="0" borderId="23" xfId="703" applyFont="1" applyFill="1" applyBorder="1" applyAlignment="1">
      <alignment horizontal="left" vertical="center" wrapText="1"/>
    </xf>
    <xf numFmtId="2" fontId="4" fillId="0" borderId="23" xfId="0" applyNumberFormat="1" applyFont="1" applyFill="1" applyBorder="1"/>
    <xf numFmtId="0" fontId="34" fillId="97" borderId="23" xfId="1098" applyFont="1" applyFill="1" applyBorder="1" applyAlignment="1">
      <alignment horizontal="left" vertical="center" wrapText="1"/>
    </xf>
    <xf numFmtId="2" fontId="34" fillId="97" borderId="23" xfId="1098" applyNumberFormat="1" applyFont="1" applyFill="1" applyBorder="1" applyAlignment="1">
      <alignment horizontal="center" vertical="center" wrapText="1"/>
    </xf>
    <xf numFmtId="2" fontId="26" fillId="97" borderId="23" xfId="1098" applyNumberFormat="1" applyFont="1" applyFill="1" applyBorder="1" applyAlignment="1">
      <alignment horizontal="left" vertical="center" wrapText="1"/>
    </xf>
    <xf numFmtId="0" fontId="28" fillId="0" borderId="0" xfId="0" applyFont="1" applyAlignment="1">
      <alignment horizontal="left" vertical="center"/>
    </xf>
    <xf numFmtId="2" fontId="28" fillId="102" borderId="23" xfId="1098" applyNumberFormat="1" applyFont="1" applyFill="1" applyBorder="1" applyAlignment="1">
      <alignment horizontal="center" vertical="center" wrapText="1"/>
    </xf>
    <xf numFmtId="2" fontId="3" fillId="0" borderId="23" xfId="2070" applyNumberFormat="1" applyFont="1" applyBorder="1" applyAlignment="1">
      <alignment horizontal="center" vertical="center"/>
    </xf>
    <xf numFmtId="2" fontId="3" fillId="0" borderId="23" xfId="2070" applyNumberFormat="1" applyFont="1" applyFill="1" applyBorder="1" applyAlignment="1">
      <alignment horizontal="center" vertical="center"/>
    </xf>
    <xf numFmtId="0" fontId="88" fillId="97" borderId="25" xfId="1272" applyFont="1" applyFill="1" applyBorder="1" applyAlignment="1">
      <alignment horizontal="center" vertical="center" wrapText="1"/>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97" borderId="23" xfId="1272" applyFont="1" applyFill="1" applyBorder="1" applyAlignment="1">
      <alignment horizontal="center" vertical="center" wrapText="1"/>
    </xf>
    <xf numFmtId="0" fontId="100" fillId="0" borderId="23" xfId="1272" applyFont="1" applyFill="1" applyBorder="1" applyAlignment="1">
      <alignment horizontal="center" vertical="center" wrapText="1"/>
    </xf>
    <xf numFmtId="0" fontId="100" fillId="0" borderId="23" xfId="1272" applyFont="1" applyFill="1" applyBorder="1" applyAlignment="1">
      <alignment horizontal="left" vertical="center" wrapText="1"/>
    </xf>
    <xf numFmtId="0" fontId="92" fillId="0" borderId="23" xfId="1272" applyFont="1" applyFill="1" applyBorder="1" applyAlignment="1">
      <alignment horizontal="center" vertical="center"/>
    </xf>
    <xf numFmtId="0" fontId="92" fillId="0" borderId="0" xfId="1272" applyFont="1"/>
    <xf numFmtId="0" fontId="88" fillId="0" borderId="0" xfId="1272" applyFont="1" applyAlignment="1">
      <alignment vertical="center"/>
    </xf>
    <xf numFmtId="0" fontId="88" fillId="0" borderId="0" xfId="1272" applyFont="1" applyAlignment="1">
      <alignment horizontal="center" vertical="center" wrapText="1"/>
    </xf>
    <xf numFmtId="0" fontId="92" fillId="0" borderId="0" xfId="1272" applyFont="1" applyFill="1" applyAlignment="1">
      <alignment vertical="center"/>
    </xf>
    <xf numFmtId="0" fontId="100" fillId="0" borderId="23" xfId="1272" applyFont="1" applyFill="1" applyBorder="1" applyAlignment="1">
      <alignment horizontal="left" vertical="center"/>
    </xf>
    <xf numFmtId="0" fontId="4" fillId="0" borderId="23" xfId="1098" applyFont="1" applyFill="1" applyBorder="1" applyAlignment="1">
      <alignment horizontal="left" vertical="center" wrapText="1"/>
    </xf>
    <xf numFmtId="0" fontId="88" fillId="85" borderId="23" xfId="1272" applyFont="1" applyFill="1" applyBorder="1" applyAlignment="1">
      <alignment horizontal="center" vertical="center"/>
    </xf>
    <xf numFmtId="0" fontId="92" fillId="0" borderId="0" xfId="1272" applyFont="1" applyAlignment="1">
      <alignment horizontal="left"/>
    </xf>
    <xf numFmtId="0" fontId="92" fillId="0" borderId="0" xfId="2421" applyFont="1" applyAlignment="1">
      <alignment wrapText="1"/>
    </xf>
    <xf numFmtId="0" fontId="89" fillId="0" borderId="0" xfId="2421" applyFont="1" applyFill="1" applyAlignment="1">
      <alignment wrapText="1"/>
    </xf>
    <xf numFmtId="0" fontId="89" fillId="0" borderId="0" xfId="2421" applyFont="1" applyAlignment="1">
      <alignment wrapText="1"/>
    </xf>
    <xf numFmtId="0" fontId="88" fillId="0" borderId="0" xfId="2421" applyFont="1" applyAlignment="1">
      <alignment horizontal="center" wrapText="1"/>
    </xf>
    <xf numFmtId="0" fontId="87" fillId="0" borderId="0" xfId="2421" applyFont="1" applyFill="1" applyAlignment="1">
      <alignment wrapText="1"/>
    </xf>
    <xf numFmtId="2" fontId="87" fillId="0" borderId="0" xfId="2421" applyNumberFormat="1" applyFont="1" applyFill="1" applyAlignment="1">
      <alignment wrapText="1"/>
    </xf>
    <xf numFmtId="2" fontId="88" fillId="0" borderId="0" xfId="2421" applyNumberFormat="1" applyFont="1" applyAlignment="1">
      <alignment wrapText="1"/>
    </xf>
    <xf numFmtId="0" fontId="88" fillId="0" borderId="0" xfId="2421" applyFont="1" applyAlignment="1">
      <alignment wrapText="1"/>
    </xf>
    <xf numFmtId="0" fontId="100" fillId="0" borderId="0" xfId="0" applyFont="1" applyAlignment="1">
      <alignment horizontal="center" vertical="center"/>
    </xf>
    <xf numFmtId="0" fontId="100" fillId="0" borderId="0" xfId="0" applyFont="1" applyAlignment="1">
      <alignment vertical="center"/>
    </xf>
    <xf numFmtId="0" fontId="2" fillId="9" borderId="23" xfId="0" applyFont="1" applyFill="1" applyBorder="1" applyAlignment="1">
      <alignment horizontal="center" vertical="center" wrapText="1"/>
    </xf>
    <xf numFmtId="0" fontId="2" fillId="9" borderId="23" xfId="0" applyFont="1" applyFill="1" applyBorder="1" applyAlignment="1">
      <alignment vertical="center" wrapText="1"/>
    </xf>
    <xf numFmtId="0" fontId="100" fillId="0" borderId="0" xfId="0" applyFont="1" applyFill="1" applyAlignment="1">
      <alignment vertical="center"/>
    </xf>
    <xf numFmtId="0" fontId="2" fillId="85" borderId="23" xfId="0" applyFont="1" applyFill="1" applyBorder="1" applyAlignment="1">
      <alignment horizontal="center" vertical="center" wrapText="1"/>
    </xf>
    <xf numFmtId="0" fontId="2" fillId="85" borderId="23" xfId="0" applyFont="1" applyFill="1" applyBorder="1" applyAlignment="1">
      <alignment vertical="center" wrapText="1"/>
    </xf>
    <xf numFmtId="0" fontId="4" fillId="2" borderId="0" xfId="1095" applyFont="1" applyFill="1" applyAlignment="1">
      <alignment vertical="center"/>
    </xf>
    <xf numFmtId="0" fontId="68" fillId="2" borderId="0" xfId="1095" applyFont="1" applyFill="1" applyAlignment="1">
      <alignment horizontal="center" vertical="center"/>
    </xf>
    <xf numFmtId="0" fontId="34" fillId="2" borderId="0" xfId="1095" applyFont="1" applyFill="1" applyAlignment="1">
      <alignment horizontal="center" vertical="center"/>
    </xf>
    <xf numFmtId="0" fontId="34" fillId="2" borderId="0" xfId="1095" applyFont="1" applyFill="1" applyAlignment="1">
      <alignment vertical="center"/>
    </xf>
    <xf numFmtId="0" fontId="4" fillId="0" borderId="0" xfId="1095" applyFont="1" applyFill="1" applyAlignment="1">
      <alignment vertical="center"/>
    </xf>
    <xf numFmtId="0" fontId="4" fillId="2" borderId="0" xfId="1095" applyFont="1" applyFill="1" applyAlignment="1">
      <alignment vertical="center" wrapText="1"/>
    </xf>
    <xf numFmtId="0" fontId="4" fillId="2" borderId="0" xfId="1095" applyFont="1" applyFill="1" applyAlignment="1">
      <alignment horizontal="left" vertical="center" wrapText="1"/>
    </xf>
    <xf numFmtId="0" fontId="4" fillId="2" borderId="0" xfId="1095" applyFont="1" applyFill="1" applyAlignment="1">
      <alignment horizontal="center" vertical="center" wrapText="1"/>
    </xf>
    <xf numFmtId="0" fontId="4" fillId="2" borderId="0" xfId="1095" applyFont="1" applyFill="1" applyAlignment="1">
      <alignment horizontal="center" vertical="center"/>
    </xf>
    <xf numFmtId="0" fontId="4" fillId="0" borderId="0" xfId="1095" applyFont="1" applyFill="1" applyAlignment="1">
      <alignment vertical="center" wrapText="1"/>
    </xf>
    <xf numFmtId="0" fontId="4" fillId="0" borderId="0" xfId="1095" applyFont="1" applyFill="1" applyAlignment="1">
      <alignment horizontal="left" vertical="center" wrapText="1"/>
    </xf>
    <xf numFmtId="0" fontId="4" fillId="0" borderId="0" xfId="1095" applyFont="1" applyFill="1" applyAlignment="1">
      <alignment horizontal="center" vertical="center" wrapText="1"/>
    </xf>
    <xf numFmtId="0" fontId="4" fillId="0" borderId="0" xfId="1095" applyFont="1" applyFill="1" applyAlignment="1">
      <alignment horizontal="center" vertical="center"/>
    </xf>
    <xf numFmtId="0" fontId="34" fillId="0" borderId="0" xfId="1095" applyFont="1" applyFill="1" applyAlignment="1">
      <alignment horizontal="center" vertical="center"/>
    </xf>
    <xf numFmtId="0" fontId="4" fillId="2" borderId="0" xfId="1095" applyFont="1" applyFill="1" applyAlignment="1">
      <alignment horizontal="left" vertical="center"/>
    </xf>
    <xf numFmtId="0" fontId="34" fillId="0" borderId="0" xfId="1095" applyFont="1" applyFill="1" applyAlignment="1">
      <alignment vertical="center"/>
    </xf>
    <xf numFmtId="0" fontId="4" fillId="98" borderId="0" xfId="1095" applyFont="1" applyFill="1" applyAlignment="1">
      <alignment horizontal="left" vertical="center"/>
    </xf>
    <xf numFmtId="0" fontId="4" fillId="98" borderId="0" xfId="1095" applyFont="1" applyFill="1" applyAlignment="1">
      <alignment horizontal="left" vertical="center" wrapText="1"/>
    </xf>
    <xf numFmtId="0" fontId="4" fillId="98" borderId="0" xfId="1095" applyFont="1" applyFill="1" applyAlignment="1">
      <alignment horizontal="center" vertical="center" wrapText="1"/>
    </xf>
    <xf numFmtId="0" fontId="4" fillId="98" borderId="0" xfId="1095" applyFont="1" applyFill="1" applyAlignment="1">
      <alignment horizontal="center" vertical="center"/>
    </xf>
    <xf numFmtId="0" fontId="4" fillId="98" borderId="0" xfId="1095" applyFont="1" applyFill="1" applyAlignment="1">
      <alignment vertical="center"/>
    </xf>
    <xf numFmtId="0" fontId="92" fillId="0" borderId="0" xfId="2070" applyFont="1"/>
    <xf numFmtId="0" fontId="92" fillId="0" borderId="0" xfId="2070" applyFont="1" applyAlignment="1">
      <alignment horizontal="center"/>
    </xf>
    <xf numFmtId="0" fontId="88" fillId="0" borderId="0" xfId="2070" applyFont="1" applyAlignment="1">
      <alignment horizontal="center" vertical="center" wrapText="1"/>
    </xf>
    <xf numFmtId="0" fontId="88" fillId="0" borderId="0" xfId="2070" applyFont="1" applyAlignment="1">
      <alignment vertical="center"/>
    </xf>
    <xf numFmtId="0" fontId="88" fillId="0" borderId="23" xfId="2070" applyFont="1" applyBorder="1" applyAlignment="1">
      <alignment horizontal="center" vertical="center"/>
    </xf>
    <xf numFmtId="0" fontId="92" fillId="0" borderId="0" xfId="2070" applyFont="1" applyAlignment="1">
      <alignment vertical="center"/>
    </xf>
    <xf numFmtId="0" fontId="88" fillId="0" borderId="0" xfId="2421" applyFont="1" applyAlignment="1">
      <alignment horizontal="center" vertical="center" wrapText="1"/>
    </xf>
    <xf numFmtId="0" fontId="88" fillId="0" borderId="0" xfId="2421" applyFont="1" applyAlignment="1">
      <alignment vertical="center" wrapText="1"/>
    </xf>
    <xf numFmtId="0" fontId="92" fillId="0" borderId="0" xfId="2421" applyFont="1" applyAlignment="1">
      <alignment horizontal="center" vertical="center" wrapText="1"/>
    </xf>
    <xf numFmtId="2" fontId="92" fillId="0" borderId="0" xfId="2421" applyNumberFormat="1" applyFont="1" applyAlignment="1">
      <alignment horizontal="center" vertical="center" wrapText="1"/>
    </xf>
    <xf numFmtId="0" fontId="26" fillId="0" borderId="23" xfId="766" applyNumberFormat="1" applyFont="1" applyFill="1" applyBorder="1" applyAlignment="1" applyProtection="1">
      <alignment horizontal="justify" vertical="center" wrapText="1"/>
      <protection locked="0"/>
    </xf>
    <xf numFmtId="0" fontId="33" fillId="0" borderId="23" xfId="821" applyNumberFormat="1" applyFont="1" applyFill="1" applyBorder="1" applyAlignment="1" applyProtection="1">
      <alignment horizontal="justify" vertical="center" wrapText="1"/>
      <protection locked="0"/>
    </xf>
    <xf numFmtId="0" fontId="26" fillId="58" borderId="23" xfId="1095" applyNumberFormat="1" applyFont="1" applyFill="1" applyBorder="1" applyAlignment="1">
      <alignment horizontal="justify" vertical="center" wrapText="1"/>
    </xf>
    <xf numFmtId="0" fontId="26" fillId="2" borderId="23" xfId="9" applyNumberFormat="1" applyFont="1" applyFill="1" applyBorder="1" applyAlignment="1" applyProtection="1">
      <alignment horizontal="justify" vertical="center" wrapText="1"/>
    </xf>
    <xf numFmtId="0" fontId="3" fillId="0" borderId="23" xfId="1150" applyFont="1" applyBorder="1" applyAlignment="1">
      <alignment horizontal="justify" wrapText="1"/>
    </xf>
    <xf numFmtId="0" fontId="33" fillId="2" borderId="23" xfId="766" applyNumberFormat="1" applyFont="1" applyFill="1" applyBorder="1" applyAlignment="1" applyProtection="1">
      <alignment horizontal="justify" vertical="center" wrapText="1"/>
    </xf>
    <xf numFmtId="164" fontId="94" fillId="8" borderId="23" xfId="1" applyFont="1" applyFill="1" applyBorder="1" applyAlignment="1">
      <alignment vertical="center" wrapText="1"/>
    </xf>
    <xf numFmtId="164" fontId="94" fillId="8" borderId="23" xfId="1" applyFont="1" applyFill="1" applyBorder="1" applyAlignment="1">
      <alignment horizontal="center" vertical="center" wrapText="1"/>
    </xf>
    <xf numFmtId="1" fontId="94" fillId="8" borderId="23" xfId="1" applyNumberFormat="1" applyFont="1" applyFill="1" applyBorder="1" applyAlignment="1">
      <alignment horizontal="center" vertical="center" wrapText="1"/>
    </xf>
    <xf numFmtId="0" fontId="94" fillId="8" borderId="23" xfId="0" applyFont="1" applyFill="1" applyBorder="1" applyAlignment="1">
      <alignment horizontal="center" vertical="center" wrapText="1"/>
    </xf>
    <xf numFmtId="2" fontId="94" fillId="8" borderId="23" xfId="1" applyNumberFormat="1" applyFont="1" applyFill="1" applyBorder="1" applyAlignment="1">
      <alignment horizontal="center" vertical="center" wrapText="1"/>
    </xf>
    <xf numFmtId="0" fontId="91" fillId="0" borderId="0" xfId="0" applyFont="1" applyAlignment="1">
      <alignment vertical="center" wrapText="1"/>
    </xf>
    <xf numFmtId="0" fontId="28" fillId="21" borderId="23" xfId="1141" applyFont="1" applyFill="1" applyBorder="1" applyAlignment="1">
      <alignment horizontal="justify" vertical="center" wrapText="1"/>
    </xf>
    <xf numFmtId="0" fontId="84" fillId="0" borderId="23" xfId="0" applyNumberFormat="1" applyFont="1" applyFill="1" applyBorder="1" applyAlignment="1">
      <alignment horizontal="justify" vertical="center" wrapText="1"/>
    </xf>
    <xf numFmtId="2" fontId="3" fillId="0" borderId="0" xfId="0" applyNumberFormat="1" applyFont="1" applyAlignment="1">
      <alignment vertical="center" wrapText="1"/>
    </xf>
    <xf numFmtId="2" fontId="34" fillId="11" borderId="23" xfId="0" applyNumberFormat="1" applyFont="1" applyFill="1" applyBorder="1" applyAlignment="1">
      <alignment horizontal="right" vertical="center"/>
    </xf>
    <xf numFmtId="0" fontId="0" fillId="0" borderId="6" xfId="0" applyBorder="1" applyAlignment="1"/>
    <xf numFmtId="0" fontId="80" fillId="2" borderId="0" xfId="1095" applyFont="1" applyFill="1" applyBorder="1" applyAlignment="1">
      <alignment vertical="center"/>
    </xf>
    <xf numFmtId="0" fontId="98" fillId="2" borderId="0" xfId="1095" applyFont="1" applyFill="1" applyBorder="1" applyAlignment="1">
      <alignment vertical="center"/>
    </xf>
    <xf numFmtId="0" fontId="80" fillId="0" borderId="0" xfId="0" applyFont="1" applyAlignment="1">
      <alignment vertical="center" wrapText="1"/>
    </xf>
    <xf numFmtId="0" fontId="98" fillId="0" borderId="0" xfId="0" applyFont="1" applyAlignment="1">
      <alignment vertical="center" wrapText="1"/>
    </xf>
    <xf numFmtId="0" fontId="115" fillId="0" borderId="0" xfId="0" applyFont="1" applyAlignment="1">
      <alignment vertical="center"/>
    </xf>
    <xf numFmtId="0" fontId="28" fillId="0" borderId="23" xfId="0" applyFont="1" applyFill="1" applyBorder="1" applyAlignment="1">
      <alignment horizontal="justify" vertical="center" wrapText="1"/>
    </xf>
    <xf numFmtId="0" fontId="72" fillId="73" borderId="23" xfId="2019" applyNumberFormat="1" applyFont="1" applyFill="1" applyBorder="1" applyAlignment="1">
      <alignment horizontal="justify" vertical="center" wrapText="1"/>
    </xf>
    <xf numFmtId="0" fontId="71" fillId="0" borderId="23" xfId="2019" applyNumberFormat="1" applyFont="1" applyFill="1" applyBorder="1" applyAlignment="1">
      <alignment horizontal="justify" vertical="center" wrapText="1"/>
    </xf>
    <xf numFmtId="0" fontId="34" fillId="11" borderId="25" xfId="2018" applyFont="1" applyFill="1" applyBorder="1" applyAlignment="1">
      <alignment horizontal="justify" vertical="center" wrapText="1"/>
    </xf>
    <xf numFmtId="0" fontId="4" fillId="25" borderId="23" xfId="2018"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57" fillId="21" borderId="25" xfId="2018" applyFont="1" applyFill="1" applyBorder="1" applyAlignment="1">
      <alignment horizontal="justify" vertical="center" wrapText="1"/>
    </xf>
    <xf numFmtId="0" fontId="34" fillId="11" borderId="25" xfId="2018" applyFont="1" applyFill="1" applyBorder="1" applyAlignment="1">
      <alignment horizontal="justify" vertical="center"/>
    </xf>
    <xf numFmtId="0" fontId="57" fillId="13" borderId="23" xfId="2018" applyFont="1" applyFill="1" applyBorder="1" applyAlignment="1">
      <alignment horizontal="justify" vertical="center" wrapText="1"/>
    </xf>
    <xf numFmtId="0" fontId="34" fillId="25" borderId="23" xfId="2018" applyFont="1" applyFill="1" applyBorder="1" applyAlignment="1">
      <alignment horizontal="justify" vertical="center" wrapText="1"/>
    </xf>
    <xf numFmtId="0" fontId="28" fillId="25" borderId="1" xfId="1150" applyFont="1" applyFill="1" applyBorder="1" applyAlignment="1">
      <alignment horizontal="justify" vertical="center" wrapText="1"/>
    </xf>
    <xf numFmtId="0" fontId="28" fillId="0" borderId="23" xfId="2018" applyFont="1" applyBorder="1" applyAlignment="1">
      <alignment horizontal="justify" vertical="center" wrapText="1"/>
    </xf>
    <xf numFmtId="0" fontId="34" fillId="0" borderId="23" xfId="2018" applyFont="1" applyBorder="1" applyAlignment="1">
      <alignment horizontal="justify" vertical="center" wrapText="1"/>
    </xf>
    <xf numFmtId="0" fontId="57" fillId="21" borderId="23" xfId="2018" applyFont="1" applyFill="1" applyBorder="1" applyAlignment="1">
      <alignment horizontal="justify" vertical="center" wrapText="1"/>
    </xf>
    <xf numFmtId="0" fontId="57" fillId="23" borderId="23" xfId="2018" applyFont="1" applyFill="1" applyBorder="1" applyAlignment="1">
      <alignment horizontal="justify" vertical="center" wrapText="1"/>
    </xf>
    <xf numFmtId="0" fontId="66" fillId="18" borderId="23" xfId="1" applyNumberFormat="1" applyFont="1" applyFill="1" applyBorder="1" applyAlignment="1">
      <alignment horizontal="right" vertical="center" wrapText="1"/>
    </xf>
    <xf numFmtId="0" fontId="72" fillId="25" borderId="23" xfId="2019" applyNumberFormat="1" applyFont="1" applyFill="1" applyBorder="1" applyAlignment="1">
      <alignment horizontal="justify" vertical="center" wrapText="1"/>
    </xf>
    <xf numFmtId="0" fontId="84" fillId="0" borderId="23" xfId="2018" applyFont="1" applyBorder="1" applyAlignment="1">
      <alignment horizontal="center" vertical="center" wrapText="1"/>
    </xf>
    <xf numFmtId="0" fontId="116" fillId="11" borderId="23" xfId="0" applyFont="1" applyFill="1" applyBorder="1" applyAlignment="1">
      <alignment horizontal="justify" vertical="center" wrapText="1"/>
    </xf>
    <xf numFmtId="2" fontId="2" fillId="68" borderId="23" xfId="1095" applyNumberFormat="1" applyFont="1" applyFill="1" applyBorder="1" applyAlignment="1">
      <alignment horizontal="right" vertical="center" wrapText="1"/>
    </xf>
    <xf numFmtId="2" fontId="26" fillId="68" borderId="23" xfId="1095" applyNumberFormat="1" applyFont="1" applyFill="1" applyBorder="1" applyAlignment="1">
      <alignment horizontal="right" vertical="center" wrapText="1"/>
    </xf>
    <xf numFmtId="0" fontId="2" fillId="68" borderId="23" xfId="1095" applyFont="1" applyFill="1" applyBorder="1" applyAlignment="1">
      <alignment vertical="center" wrapText="1"/>
    </xf>
    <xf numFmtId="0" fontId="3" fillId="0" borderId="0" xfId="0" applyFont="1" applyAlignment="1">
      <alignment horizontal="left" vertical="top"/>
    </xf>
    <xf numFmtId="0" fontId="4" fillId="0" borderId="0" xfId="0" applyFont="1" applyAlignment="1">
      <alignment vertical="top" wrapText="1"/>
    </xf>
    <xf numFmtId="0" fontId="4" fillId="0" borderId="0" xfId="0" applyFont="1" applyAlignment="1">
      <alignment horizontal="left" vertical="top" wrapText="1"/>
    </xf>
    <xf numFmtId="0" fontId="3" fillId="0" borderId="23" xfId="0" applyFont="1" applyBorder="1" applyAlignment="1">
      <alignment horizontal="center" vertical="top" textRotation="90" wrapText="1"/>
    </xf>
    <xf numFmtId="0" fontId="4" fillId="9" borderId="23" xfId="0" applyFont="1" applyFill="1" applyBorder="1" applyAlignment="1">
      <alignment vertical="top" wrapText="1"/>
    </xf>
    <xf numFmtId="0" fontId="3" fillId="0" borderId="0" xfId="0" applyFont="1" applyAlignment="1">
      <alignment horizontal="left" vertical="center"/>
    </xf>
    <xf numFmtId="0" fontId="2" fillId="8" borderId="23" xfId="0" applyFont="1" applyFill="1" applyBorder="1" applyAlignment="1">
      <alignment horizontal="center" vertical="center" wrapText="1"/>
    </xf>
    <xf numFmtId="0" fontId="57" fillId="0" borderId="23" xfId="0" applyFont="1" applyBorder="1" applyAlignment="1">
      <alignment horizontal="center" vertical="center" wrapText="1"/>
    </xf>
    <xf numFmtId="0" fontId="58" fillId="0" borderId="23" xfId="0" applyFont="1" applyBorder="1" applyAlignment="1">
      <alignment horizontal="center" vertical="center" wrapText="1"/>
    </xf>
    <xf numFmtId="0" fontId="57" fillId="0" borderId="1" xfId="0" applyFont="1" applyBorder="1" applyAlignment="1">
      <alignment horizontal="center" vertical="center" textRotation="90"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0"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2" fillId="0" borderId="23" xfId="0" applyFont="1" applyBorder="1" applyAlignment="1">
      <alignment horizontal="center" vertical="center" wrapText="1"/>
    </xf>
    <xf numFmtId="0" fontId="57" fillId="0" borderId="23" xfId="0" applyFont="1" applyBorder="1" applyAlignment="1">
      <alignment horizontal="center" vertical="center" textRotation="90" wrapText="1"/>
    </xf>
    <xf numFmtId="0" fontId="57" fillId="4" borderId="23" xfId="0" applyFont="1" applyFill="1" applyBorder="1" applyAlignment="1">
      <alignment horizontal="center" vertical="center" wrapText="1"/>
    </xf>
    <xf numFmtId="0" fontId="57" fillId="13" borderId="23"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2" fillId="0" borderId="0" xfId="0" applyFont="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3" fillId="8" borderId="23" xfId="0" applyFont="1" applyFill="1" applyBorder="1" applyAlignment="1">
      <alignment horizontal="center" vertical="center" wrapText="1"/>
    </xf>
    <xf numFmtId="0" fontId="34" fillId="9" borderId="1" xfId="0" applyFont="1" applyFill="1" applyBorder="1" applyAlignment="1">
      <alignment horizontal="center" vertical="center" wrapText="1"/>
    </xf>
    <xf numFmtId="0" fontId="3" fillId="0" borderId="0" xfId="0" applyFont="1" applyAlignment="1">
      <alignment horizontal="left" vertical="center"/>
    </xf>
    <xf numFmtId="0" fontId="25" fillId="0" borderId="0" xfId="0" applyFont="1" applyAlignment="1">
      <alignment horizontal="center" vertical="center" wrapText="1"/>
    </xf>
    <xf numFmtId="0" fontId="2" fillId="8" borderId="1" xfId="0" applyFont="1" applyFill="1" applyBorder="1" applyAlignment="1">
      <alignment horizontal="center" vertical="center" wrapText="1"/>
    </xf>
    <xf numFmtId="0" fontId="2" fillId="8" borderId="27"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57" fillId="13" borderId="27" xfId="0" applyFont="1" applyFill="1" applyBorder="1" applyAlignment="1">
      <alignment horizontal="center" vertical="center" wrapText="1"/>
    </xf>
    <xf numFmtId="164" fontId="34" fillId="7" borderId="24"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3" xfId="0" applyFont="1" applyFill="1" applyBorder="1" applyAlignment="1">
      <alignment horizontal="center" vertical="center" wrapText="1"/>
    </xf>
    <xf numFmtId="0" fontId="34" fillId="9" borderId="27"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2" fontId="32" fillId="0" borderId="23" xfId="5" applyNumberFormat="1" applyFont="1" applyBorder="1" applyAlignment="1" applyProtection="1">
      <alignment horizontal="justify" vertical="center" wrapText="1"/>
      <protection locked="0"/>
    </xf>
    <xf numFmtId="2" fontId="4"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4" fillId="0" borderId="23" xfId="10" applyFont="1" applyBorder="1" applyAlignment="1" applyProtection="1">
      <alignment horizontal="justify" vertical="center" wrapText="1"/>
      <protection locked="0"/>
    </xf>
    <xf numFmtId="0" fontId="28" fillId="0" borderId="23" xfId="2" applyFont="1" applyFill="1" applyBorder="1" applyAlignment="1">
      <alignment horizontal="left" vertical="center" wrapText="1"/>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0" fontId="2" fillId="8" borderId="23" xfId="2" applyFont="1" applyFill="1" applyBorder="1" applyAlignment="1">
      <alignment horizontal="center" vertical="center" wrapText="1"/>
    </xf>
    <xf numFmtId="0" fontId="2" fillId="84" borderId="23" xfId="2" applyFont="1" applyFill="1" applyBorder="1" applyAlignment="1">
      <alignment horizontal="center" vertical="center" wrapText="1"/>
    </xf>
    <xf numFmtId="0" fontId="25" fillId="0" borderId="6" xfId="2" applyFont="1" applyBorder="1" applyAlignment="1">
      <alignment horizontal="center" vertical="center" wrapText="1"/>
    </xf>
    <xf numFmtId="0" fontId="26" fillId="84" borderId="23" xfId="2" applyFont="1" applyFill="1" applyBorder="1" applyAlignment="1">
      <alignment horizontal="center" vertical="center" wrapText="1"/>
    </xf>
    <xf numFmtId="0" fontId="28" fillId="9" borderId="23" xfId="2" applyFont="1" applyFill="1" applyBorder="1" applyAlignment="1">
      <alignment vertical="center" wrapText="1"/>
    </xf>
    <xf numFmtId="0" fontId="26" fillId="85" borderId="23" xfId="2" applyFont="1" applyFill="1" applyBorder="1" applyAlignment="1">
      <alignment horizontal="center" vertical="center" wrapText="1"/>
    </xf>
    <xf numFmtId="164" fontId="2" fillId="8" borderId="24"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4"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4"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26" fillId="84" borderId="24" xfId="2" applyFont="1" applyFill="1" applyBorder="1" applyAlignment="1">
      <alignment horizontal="center" vertical="center" wrapText="1"/>
    </xf>
    <xf numFmtId="0" fontId="26" fillId="84" borderId="3" xfId="2" applyFont="1" applyFill="1" applyBorder="1" applyAlignment="1">
      <alignment horizontal="center" vertical="center" wrapText="1"/>
    </xf>
    <xf numFmtId="0" fontId="26" fillId="84" borderId="4" xfId="2" applyFont="1" applyFill="1" applyBorder="1" applyAlignment="1">
      <alignment horizontal="center" vertical="center" wrapText="1"/>
    </xf>
    <xf numFmtId="0" fontId="26" fillId="0" borderId="23" xfId="2" applyFont="1" applyBorder="1" applyAlignment="1" applyProtection="1">
      <alignment horizontal="justify" vertical="center" wrapText="1"/>
      <protection locked="0"/>
    </xf>
    <xf numFmtId="164" fontId="2" fillId="84" borderId="23" xfId="4" applyFont="1" applyFill="1" applyBorder="1" applyAlignment="1">
      <alignment horizontal="center" vertical="center" wrapText="1"/>
    </xf>
    <xf numFmtId="0" fontId="28" fillId="0" borderId="24" xfId="767" applyFont="1" applyBorder="1" applyAlignment="1" applyProtection="1">
      <alignment horizontal="justify" vertical="center" wrapText="1"/>
      <protection locked="0"/>
    </xf>
    <xf numFmtId="0" fontId="28" fillId="0" borderId="4" xfId="767" applyFont="1" applyBorder="1" applyAlignment="1" applyProtection="1">
      <alignment horizontal="justify" vertical="center" wrapText="1"/>
      <protection locked="0"/>
    </xf>
    <xf numFmtId="0" fontId="86" fillId="0" borderId="6" xfId="2" applyFont="1" applyBorder="1" applyAlignment="1">
      <alignment horizontal="center" vertical="center" wrapText="1"/>
    </xf>
    <xf numFmtId="0" fontId="28" fillId="85" borderId="23" xfId="2" applyFont="1" applyFill="1" applyBorder="1" applyAlignment="1">
      <alignment vertical="center" wrapText="1"/>
    </xf>
    <xf numFmtId="0" fontId="86" fillId="0" borderId="0" xfId="2" applyFont="1" applyAlignment="1">
      <alignment horizontal="center" vertical="center" wrapText="1"/>
    </xf>
    <xf numFmtId="0" fontId="2" fillId="66" borderId="23" xfId="2" applyFont="1" applyFill="1" applyBorder="1" applyAlignment="1">
      <alignment horizontal="center" vertical="center" wrapText="1"/>
    </xf>
    <xf numFmtId="0" fontId="26" fillId="0" borderId="23" xfId="2" applyFont="1" applyFill="1" applyBorder="1" applyAlignment="1" applyProtection="1">
      <alignment horizontal="justify" vertical="center" wrapText="1"/>
      <protection locked="0"/>
    </xf>
    <xf numFmtId="0" fontId="2" fillId="84" borderId="24" xfId="2" applyFont="1" applyFill="1" applyBorder="1" applyAlignment="1">
      <alignment horizontal="center" vertical="center" wrapText="1"/>
    </xf>
    <xf numFmtId="0" fontId="2" fillId="84" borderId="3" xfId="2" applyFont="1" applyFill="1" applyBorder="1" applyAlignment="1">
      <alignment horizontal="center" vertical="center" wrapText="1"/>
    </xf>
    <xf numFmtId="0" fontId="2" fillId="84" borderId="4" xfId="2" applyFont="1" applyFill="1" applyBorder="1" applyAlignment="1">
      <alignment horizontal="center" vertical="center" wrapText="1"/>
    </xf>
    <xf numFmtId="0" fontId="25" fillId="0" borderId="6" xfId="2" applyFont="1" applyBorder="1" applyAlignment="1">
      <alignment horizontal="center" wrapText="1"/>
    </xf>
    <xf numFmtId="0" fontId="26" fillId="85" borderId="24" xfId="2" applyFont="1" applyFill="1" applyBorder="1" applyAlignment="1">
      <alignment horizontal="center" vertical="center" wrapText="1"/>
    </xf>
    <xf numFmtId="0" fontId="26" fillId="85" borderId="4" xfId="2" applyFont="1" applyFill="1" applyBorder="1" applyAlignment="1">
      <alignment horizontal="center" vertical="center" wrapText="1"/>
    </xf>
    <xf numFmtId="0" fontId="28" fillId="2" borderId="24"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4"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164" fontId="2" fillId="84" borderId="24" xfId="4" applyFont="1" applyFill="1" applyBorder="1" applyAlignment="1">
      <alignment horizontal="center" vertical="center" wrapText="1"/>
    </xf>
    <xf numFmtId="164" fontId="2" fillId="84" borderId="4" xfId="4" applyFont="1" applyFill="1" applyBorder="1" applyAlignment="1">
      <alignment horizontal="center" vertical="center" wrapText="1"/>
    </xf>
    <xf numFmtId="0" fontId="26" fillId="85" borderId="3" xfId="2" applyFont="1" applyFill="1" applyBorder="1" applyAlignment="1">
      <alignment horizontal="center" vertical="center" wrapText="1"/>
    </xf>
    <xf numFmtId="0" fontId="25" fillId="0" borderId="0" xfId="2" applyFont="1" applyAlignment="1">
      <alignment horizontal="center" vertical="center" wrapText="1"/>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8" fillId="0" borderId="23" xfId="982" applyFont="1" applyFill="1" applyBorder="1" applyAlignment="1" applyProtection="1">
      <alignment horizontal="justify" vertical="center" wrapText="1"/>
      <protection locked="0"/>
    </xf>
    <xf numFmtId="0" fontId="28" fillId="0" borderId="23" xfId="1150"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1150" applyFont="1" applyBorder="1" applyAlignment="1">
      <alignment horizontal="right" vertical="center" wrapText="1"/>
    </xf>
    <xf numFmtId="0" fontId="28" fillId="78" borderId="23" xfId="1150" applyFont="1" applyFill="1" applyBorder="1" applyAlignment="1">
      <alignment horizontal="right" vertical="center" wrapText="1"/>
    </xf>
    <xf numFmtId="0" fontId="4" fillId="0" borderId="23" xfId="0" applyFont="1" applyBorder="1"/>
    <xf numFmtId="2" fontId="28" fillId="78" borderId="23" xfId="1150" applyNumberFormat="1" applyFont="1" applyFill="1" applyBorder="1" applyAlignment="1">
      <alignment horizontal="right" vertical="center" wrapText="1"/>
    </xf>
    <xf numFmtId="0" fontId="4" fillId="78" borderId="23" xfId="0" applyFont="1" applyFill="1" applyBorder="1"/>
    <xf numFmtId="0" fontId="86" fillId="0" borderId="6" xfId="1150" applyFont="1" applyBorder="1" applyAlignment="1">
      <alignment horizontal="center" vertical="center" wrapText="1"/>
    </xf>
    <xf numFmtId="0" fontId="26" fillId="8" borderId="23" xfId="2" applyFont="1" applyFill="1" applyBorder="1" applyAlignment="1">
      <alignment horizontal="center" vertical="center" wrapText="1"/>
    </xf>
    <xf numFmtId="0" fontId="26" fillId="9" borderId="23" xfId="2" applyFont="1" applyFill="1" applyBorder="1" applyAlignment="1">
      <alignment horizontal="center" vertical="center" wrapText="1"/>
    </xf>
    <xf numFmtId="2" fontId="28" fillId="0" borderId="24"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164" fontId="2" fillId="8" borderId="24"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4"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 fillId="8" borderId="24"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28" fillId="9" borderId="23" xfId="1150" applyFont="1" applyFill="1" applyBorder="1" applyAlignment="1">
      <alignment vertical="center" wrapText="1"/>
    </xf>
    <xf numFmtId="0" fontId="26" fillId="9" borderId="24"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7" fillId="25" borderId="24"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164" fontId="2" fillId="84" borderId="24" xfId="3" applyNumberFormat="1" applyFont="1" applyFill="1" applyBorder="1" applyAlignment="1">
      <alignment horizontal="center" vertical="center" wrapText="1"/>
    </xf>
    <xf numFmtId="164" fontId="2" fillId="84" borderId="4" xfId="3" applyNumberFormat="1" applyFont="1" applyFill="1" applyBorder="1" applyAlignment="1">
      <alignment horizontal="center" vertical="center" wrapText="1"/>
    </xf>
    <xf numFmtId="0" fontId="26" fillId="85" borderId="24" xfId="1150" applyFont="1" applyFill="1" applyBorder="1" applyAlignment="1">
      <alignment horizontal="center" vertical="center" wrapText="1"/>
    </xf>
    <xf numFmtId="0" fontId="26" fillId="85" borderId="4" xfId="1150" applyFont="1" applyFill="1" applyBorder="1" applyAlignment="1">
      <alignment horizontal="center" vertical="center" wrapText="1"/>
    </xf>
    <xf numFmtId="0" fontId="2" fillId="84" borderId="23" xfId="1150" applyFont="1" applyFill="1" applyBorder="1" applyAlignment="1">
      <alignment horizontal="center" vertical="center" wrapText="1"/>
    </xf>
    <xf numFmtId="0" fontId="2" fillId="84" borderId="24" xfId="1150" applyFont="1" applyFill="1" applyBorder="1" applyAlignment="1">
      <alignment horizontal="center" vertical="center" wrapText="1"/>
    </xf>
    <xf numFmtId="0" fontId="2" fillId="84" borderId="3" xfId="1150" applyFont="1" applyFill="1" applyBorder="1" applyAlignment="1">
      <alignment horizontal="center" vertical="center" wrapText="1"/>
    </xf>
    <xf numFmtId="0" fontId="2" fillId="84" borderId="4" xfId="1150" applyFont="1" applyFill="1" applyBorder="1" applyAlignment="1">
      <alignment horizontal="center" vertical="center" wrapText="1"/>
    </xf>
    <xf numFmtId="0" fontId="88" fillId="0" borderId="0" xfId="1211" applyFont="1" applyAlignment="1">
      <alignment horizontal="center" vertical="center" wrapText="1"/>
    </xf>
    <xf numFmtId="0" fontId="26" fillId="84" borderId="23" xfId="1150" applyFont="1" applyFill="1" applyBorder="1" applyAlignment="1">
      <alignment horizontal="center" vertical="center" wrapText="1"/>
    </xf>
    <xf numFmtId="0" fontId="28"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0" fontId="25" fillId="0" borderId="0" xfId="1150" applyFont="1" applyAlignment="1">
      <alignment horizontal="center" vertical="center" wrapText="1"/>
    </xf>
    <xf numFmtId="0" fontId="2" fillId="0" borderId="23" xfId="1281" applyFont="1" applyFill="1" applyBorder="1" applyAlignment="1">
      <alignment horizontal="left" vertical="center" wrapText="1"/>
    </xf>
    <xf numFmtId="0" fontId="25" fillId="0" borderId="0" xfId="1281" applyFont="1" applyAlignment="1">
      <alignment horizontal="center" vertical="center" wrapText="1"/>
    </xf>
    <xf numFmtId="0" fontId="26" fillId="11" borderId="23" xfId="1150" applyFont="1" applyFill="1" applyBorder="1" applyAlignment="1">
      <alignment horizontal="center" vertical="center" wrapText="1"/>
    </xf>
    <xf numFmtId="0" fontId="88" fillId="0" borderId="6" xfId="1281" applyFont="1" applyBorder="1" applyAlignment="1">
      <alignment horizontal="center" vertical="center" wrapText="1"/>
    </xf>
    <xf numFmtId="0" fontId="95" fillId="0" borderId="6" xfId="0" applyFont="1" applyBorder="1" applyAlignment="1">
      <alignment horizontal="center"/>
    </xf>
    <xf numFmtId="0" fontId="3" fillId="0" borderId="23" xfId="0" applyFont="1" applyBorder="1" applyAlignment="1">
      <alignment vertical="center" wrapText="1"/>
    </xf>
    <xf numFmtId="0" fontId="3" fillId="0" borderId="24"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0" xfId="1095" applyFont="1" applyAlignment="1">
      <alignment horizontal="center" vertical="center" wrapText="1"/>
    </xf>
    <xf numFmtId="0" fontId="25" fillId="0" borderId="6" xfId="1263" applyFont="1" applyBorder="1" applyAlignment="1">
      <alignment horizontal="center" vertical="center"/>
    </xf>
    <xf numFmtId="0" fontId="51" fillId="9" borderId="26" xfId="1150" applyFont="1" applyFill="1" applyBorder="1" applyAlignment="1">
      <alignment horizontal="center" vertical="center" wrapText="1"/>
    </xf>
    <xf numFmtId="0" fontId="51" fillId="9" borderId="27" xfId="1150" applyFont="1" applyFill="1" applyBorder="1" applyAlignment="1">
      <alignment horizontal="center" vertical="center" wrapText="1"/>
    </xf>
    <xf numFmtId="0" fontId="51" fillId="85" borderId="23" xfId="1150" applyFont="1" applyFill="1" applyBorder="1" applyAlignment="1">
      <alignment horizontal="center" vertical="center" wrapText="1"/>
    </xf>
    <xf numFmtId="0" fontId="80" fillId="0" borderId="6" xfId="0" applyFont="1" applyBorder="1" applyAlignment="1">
      <alignment horizontal="center" vertical="center"/>
    </xf>
    <xf numFmtId="0" fontId="2" fillId="0" borderId="24"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4" xfId="0" applyFont="1" applyBorder="1" applyAlignment="1">
      <alignment horizontal="center" vertical="center" textRotation="90" wrapText="1"/>
    </xf>
    <xf numFmtId="0" fontId="34" fillId="9" borderId="23" xfId="0" applyFont="1" applyFill="1" applyBorder="1" applyAlignment="1">
      <alignment horizontal="center" vertical="center" wrapText="1"/>
    </xf>
    <xf numFmtId="0" fontId="3" fillId="0" borderId="23" xfId="0" applyFont="1" applyBorder="1" applyAlignment="1">
      <alignment horizontal="center" vertical="top" textRotation="90" wrapText="1"/>
    </xf>
    <xf numFmtId="2" fontId="2" fillId="8" borderId="23" xfId="0" applyNumberFormat="1" applyFont="1" applyFill="1" applyBorder="1" applyAlignment="1">
      <alignment horizontal="center" vertical="center" wrapText="1"/>
    </xf>
    <xf numFmtId="0" fontId="2" fillId="8" borderId="24" xfId="0" applyFont="1" applyFill="1" applyBorder="1" applyAlignment="1">
      <alignment horizontal="center" vertical="center" wrapText="1"/>
    </xf>
    <xf numFmtId="0" fontId="26" fillId="8" borderId="23" xfId="0" applyFont="1" applyFill="1" applyBorder="1" applyAlignment="1">
      <alignment horizontal="center" vertical="center" wrapText="1"/>
    </xf>
    <xf numFmtId="43" fontId="2" fillId="8" borderId="23" xfId="100" applyFont="1" applyFill="1" applyBorder="1" applyAlignment="1">
      <alignment horizontal="center" vertical="center" wrapText="1"/>
    </xf>
    <xf numFmtId="0" fontId="28" fillId="9" borderId="23" xfId="0" applyFont="1" applyFill="1" applyBorder="1" applyAlignment="1">
      <alignment horizontal="center" vertical="center" wrapText="1"/>
    </xf>
    <xf numFmtId="0" fontId="3" fillId="0" borderId="23" xfId="0" applyFont="1" applyBorder="1" applyAlignment="1">
      <alignment horizontal="justify" vertical="center" wrapText="1"/>
    </xf>
    <xf numFmtId="0" fontId="34" fillId="0" borderId="23" xfId="1098" applyFont="1" applyFill="1" applyBorder="1" applyAlignment="1">
      <alignment horizontal="justify" vertical="center" wrapText="1"/>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3" xfId="0" applyFont="1" applyFill="1" applyBorder="1" applyAlignment="1">
      <alignment horizontal="center" vertical="top"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3" xfId="0" applyFont="1" applyFill="1" applyBorder="1" applyAlignment="1">
      <alignment horizontal="center" vertical="center" wrapText="1"/>
    </xf>
    <xf numFmtId="2" fontId="26" fillId="21" borderId="24"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2" fontId="49" fillId="80" borderId="24" xfId="100" applyNumberFormat="1" applyFont="1" applyFill="1" applyBorder="1" applyAlignment="1">
      <alignment horizontal="center" vertical="center" wrapText="1"/>
    </xf>
    <xf numFmtId="2" fontId="49" fillId="80" borderId="4" xfId="100" applyNumberFormat="1" applyFont="1" applyFill="1" applyBorder="1" applyAlignment="1">
      <alignment horizontal="center" vertical="center" wrapText="1"/>
    </xf>
    <xf numFmtId="0" fontId="49" fillId="9" borderId="24" xfId="0" applyFont="1" applyFill="1" applyBorder="1" applyAlignment="1">
      <alignment horizontal="justify" vertical="center" wrapText="1"/>
    </xf>
    <xf numFmtId="0" fontId="49" fillId="9" borderId="4" xfId="0" applyFont="1" applyFill="1" applyBorder="1" applyAlignment="1">
      <alignment horizontal="justify" vertical="center" wrapText="1"/>
    </xf>
    <xf numFmtId="0" fontId="28" fillId="0" borderId="24"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49" fillId="9" borderId="23" xfId="0" applyFont="1" applyFill="1" applyBorder="1" applyAlignment="1">
      <alignment horizontal="center" vertical="center" wrapText="1"/>
    </xf>
    <xf numFmtId="0" fontId="71" fillId="0" borderId="24" xfId="0" applyFont="1" applyFill="1" applyBorder="1" applyAlignment="1">
      <alignment horizontal="justify" vertical="center" wrapText="1"/>
    </xf>
    <xf numFmtId="0" fontId="71" fillId="0" borderId="4" xfId="0" applyFont="1" applyFill="1" applyBorder="1" applyAlignment="1">
      <alignment horizontal="justify" vertical="center" wrapText="1"/>
    </xf>
    <xf numFmtId="43" fontId="49" fillId="80" borderId="24" xfId="100" applyFont="1" applyFill="1" applyBorder="1" applyAlignment="1">
      <alignment horizontal="center" vertical="center" wrapText="1"/>
    </xf>
    <xf numFmtId="43" fontId="49" fillId="80" borderId="4" xfId="100" applyFont="1" applyFill="1" applyBorder="1" applyAlignment="1">
      <alignment horizontal="center" vertical="center" wrapText="1"/>
    </xf>
    <xf numFmtId="0" fontId="34" fillId="0" borderId="6" xfId="0" applyFont="1" applyBorder="1" applyAlignment="1">
      <alignment horizontal="center"/>
    </xf>
    <xf numFmtId="0" fontId="49" fillId="9" borderId="24" xfId="0" applyFont="1" applyFill="1" applyBorder="1" applyAlignment="1">
      <alignment horizontal="center" vertical="center" wrapText="1"/>
    </xf>
    <xf numFmtId="0" fontId="49" fillId="9" borderId="4" xfId="0" applyFont="1" applyFill="1" applyBorder="1" applyAlignment="1">
      <alignment horizontal="center" vertical="center" wrapText="1"/>
    </xf>
    <xf numFmtId="43" fontId="49" fillId="81" borderId="24"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0" fontId="2" fillId="8"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4"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4"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3"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1150" applyFont="1" applyFill="1" applyBorder="1" applyAlignment="1">
      <alignment horizontal="center" vertical="center" wrapText="1"/>
    </xf>
    <xf numFmtId="0" fontId="2" fillId="0" borderId="0" xfId="1150" applyFont="1" applyBorder="1" applyAlignment="1">
      <alignment horizontal="center" vertical="center" wrapText="1"/>
    </xf>
    <xf numFmtId="0" fontId="28" fillId="0" borderId="24" xfId="767" applyNumberFormat="1" applyFont="1" applyFill="1" applyBorder="1" applyAlignment="1" applyProtection="1">
      <alignment horizontal="left" vertical="center" wrapText="1"/>
      <protection locked="0"/>
    </xf>
    <xf numFmtId="0" fontId="28" fillId="0" borderId="3" xfId="767" applyNumberFormat="1" applyFont="1" applyFill="1" applyBorder="1" applyAlignment="1" applyProtection="1">
      <alignment horizontal="left" vertical="center" wrapText="1"/>
      <protection locked="0"/>
    </xf>
    <xf numFmtId="0" fontId="28"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9"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9"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51" fillId="0" borderId="23" xfId="1098" applyFont="1" applyFill="1" applyBorder="1" applyAlignment="1">
      <alignment horizontal="center" vertical="center" wrapText="1"/>
    </xf>
    <xf numFmtId="0" fontId="51" fillId="11" borderId="23" xfId="1098" applyFont="1" applyFill="1" applyBorder="1" applyAlignment="1">
      <alignment horizontal="center" vertical="center" wrapText="1"/>
    </xf>
    <xf numFmtId="43" fontId="26" fillId="9" borderId="23" xfId="3"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098"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3" xfId="1098" applyFont="1" applyFill="1" applyBorder="1" applyAlignment="1">
      <alignment horizontal="center" vertical="center" wrapText="1"/>
    </xf>
    <xf numFmtId="0" fontId="28" fillId="9" borderId="23" xfId="0" applyFont="1" applyFill="1" applyBorder="1" applyAlignment="1">
      <alignment vertical="center" wrapText="1"/>
    </xf>
    <xf numFmtId="2" fontId="2" fillId="8" borderId="23" xfId="4" applyNumberFormat="1" applyFont="1" applyFill="1" applyBorder="1" applyAlignment="1">
      <alignment horizontal="center" vertical="center" wrapText="1"/>
    </xf>
    <xf numFmtId="0" fontId="88" fillId="0" borderId="6" xfId="2421" applyFont="1" applyBorder="1" applyAlignment="1">
      <alignment horizontal="center" vertical="center" wrapText="1"/>
    </xf>
    <xf numFmtId="0" fontId="26" fillId="9" borderId="23" xfId="2421" applyFont="1" applyFill="1" applyBorder="1" applyAlignment="1">
      <alignment horizontal="center" vertical="center" wrapText="1"/>
    </xf>
    <xf numFmtId="0" fontId="55" fillId="95" borderId="23" xfId="2421" applyFont="1" applyFill="1" applyBorder="1" applyAlignment="1">
      <alignment horizontal="center" vertical="center" wrapText="1"/>
    </xf>
    <xf numFmtId="0" fontId="26" fillId="68" borderId="23" xfId="1098" applyFont="1" applyFill="1" applyBorder="1" applyAlignment="1">
      <alignment horizontal="center" vertical="center" wrapText="1"/>
    </xf>
    <xf numFmtId="0" fontId="26" fillId="96" borderId="23" xfId="1098" applyFont="1" applyFill="1" applyBorder="1" applyAlignment="1">
      <alignment horizontal="center" vertical="center" wrapText="1"/>
    </xf>
    <xf numFmtId="0" fontId="26" fillId="63" borderId="23" xfId="1098" applyFont="1" applyFill="1" applyBorder="1" applyAlignment="1">
      <alignment horizontal="center" vertical="center" wrapText="1"/>
    </xf>
    <xf numFmtId="0" fontId="26" fillId="77" borderId="23" xfId="1098" applyFont="1" applyFill="1" applyBorder="1" applyAlignment="1">
      <alignment horizontal="center" vertical="center" wrapText="1"/>
    </xf>
    <xf numFmtId="0" fontId="26" fillId="0" borderId="23" xfId="1098" applyFont="1" applyFill="1" applyBorder="1" applyAlignment="1">
      <alignment horizontal="center" vertical="center" wrapText="1"/>
    </xf>
    <xf numFmtId="0" fontId="2" fillId="0" borderId="23" xfId="2421"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23" xfId="242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88" fillId="0" borderId="23" xfId="2070" applyFont="1" applyBorder="1" applyAlignment="1">
      <alignment horizontal="center" vertical="center"/>
    </xf>
    <xf numFmtId="0" fontId="88" fillId="0" borderId="6" xfId="2070" applyFont="1" applyBorder="1" applyAlignment="1">
      <alignment horizontal="center"/>
    </xf>
    <xf numFmtId="0" fontId="96" fillId="0" borderId="6" xfId="2070" applyFont="1" applyBorder="1" applyAlignment="1">
      <alignment horizontal="center"/>
    </xf>
    <xf numFmtId="0" fontId="34" fillId="97" borderId="23" xfId="2070" applyFont="1" applyFill="1" applyBorder="1" applyAlignment="1">
      <alignment horizontal="center" vertical="center" wrapText="1"/>
    </xf>
    <xf numFmtId="0" fontId="2" fillId="97" borderId="23" xfId="2070" applyFont="1" applyFill="1" applyBorder="1" applyAlignment="1">
      <alignment horizontal="center"/>
    </xf>
    <xf numFmtId="0" fontId="2" fillId="97" borderId="23" xfId="2070" applyFont="1" applyFill="1" applyBorder="1" applyAlignment="1">
      <alignment horizontal="center" vertical="center"/>
    </xf>
    <xf numFmtId="0" fontId="98" fillId="2" borderId="0" xfId="1095" applyFont="1" applyFill="1" applyBorder="1" applyAlignment="1">
      <alignment horizontal="center" vertical="center"/>
    </xf>
    <xf numFmtId="1" fontId="34" fillId="97" borderId="23" xfId="982" applyNumberFormat="1" applyFont="1" applyFill="1" applyBorder="1" applyAlignment="1">
      <alignment horizontal="center" vertical="center" wrapText="1"/>
    </xf>
    <xf numFmtId="0" fontId="98" fillId="2" borderId="23" xfId="1095" applyFont="1" applyFill="1" applyBorder="1" applyAlignment="1">
      <alignment horizontal="center" vertical="center" wrapText="1"/>
    </xf>
    <xf numFmtId="0" fontId="34" fillId="97" borderId="23" xfId="1095" applyFont="1" applyFill="1" applyBorder="1" applyAlignment="1">
      <alignment horizontal="center" vertical="center" wrapText="1"/>
    </xf>
    <xf numFmtId="0" fontId="4" fillId="97" borderId="23" xfId="1095" applyFont="1" applyFill="1" applyBorder="1" applyAlignment="1">
      <alignment horizontal="center" vertical="center" wrapText="1"/>
    </xf>
    <xf numFmtId="0" fontId="34" fillId="97" borderId="23" xfId="1095" applyFont="1" applyFill="1" applyBorder="1" applyAlignment="1">
      <alignment horizontal="center" vertical="center"/>
    </xf>
    <xf numFmtId="0" fontId="4" fillId="97" borderId="23" xfId="1095" applyFont="1" applyFill="1" applyBorder="1" applyAlignment="1">
      <alignment horizontal="center" vertical="center"/>
    </xf>
    <xf numFmtId="0" fontId="34" fillId="97" borderId="24" xfId="1095" applyFont="1" applyFill="1" applyBorder="1" applyAlignment="1">
      <alignment horizontal="center" vertical="center" wrapText="1"/>
    </xf>
    <xf numFmtId="0" fontId="34" fillId="97" borderId="4" xfId="1095" applyFont="1" applyFill="1" applyBorder="1" applyAlignment="1">
      <alignment horizontal="center" vertical="center" wrapText="1"/>
    </xf>
    <xf numFmtId="0" fontId="34" fillId="97" borderId="23" xfId="982" applyFont="1" applyFill="1" applyBorder="1" applyAlignment="1">
      <alignment horizontal="center" vertical="center" wrapText="1"/>
    </xf>
    <xf numFmtId="1" fontId="68" fillId="97" borderId="23" xfId="982"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2" fontId="49" fillId="97" borderId="23" xfId="1098" applyNumberFormat="1" applyFont="1" applyFill="1" applyBorder="1" applyAlignment="1">
      <alignment horizontal="center" vertical="center" wrapText="1"/>
    </xf>
    <xf numFmtId="0" fontId="68" fillId="97" borderId="23" xfId="982" applyFont="1" applyFill="1" applyBorder="1" applyAlignment="1">
      <alignment horizontal="center" vertical="center" wrapText="1"/>
    </xf>
    <xf numFmtId="0" fontId="67" fillId="97" borderId="23" xfId="1095" applyFont="1" applyFill="1" applyBorder="1" applyAlignment="1">
      <alignment horizontal="center" vertical="center" wrapText="1"/>
    </xf>
    <xf numFmtId="0" fontId="68" fillId="97" borderId="23" xfId="1095" applyFont="1" applyFill="1" applyBorder="1" applyAlignment="1">
      <alignment vertical="center"/>
    </xf>
    <xf numFmtId="0" fontId="67" fillId="97" borderId="23" xfId="1095" applyFont="1" applyFill="1" applyBorder="1" applyAlignment="1">
      <alignment vertical="center"/>
    </xf>
    <xf numFmtId="1" fontId="68" fillId="97" borderId="23" xfId="1095" applyNumberFormat="1" applyFont="1" applyFill="1" applyBorder="1" applyAlignment="1">
      <alignment horizontal="center" vertical="center" wrapText="1"/>
    </xf>
    <xf numFmtId="0" fontId="33" fillId="63" borderId="24" xfId="1271" applyFont="1" applyFill="1" applyBorder="1" applyAlignment="1">
      <alignment horizontal="left" vertical="center" wrapText="1"/>
    </xf>
    <xf numFmtId="0" fontId="33" fillId="63" borderId="3" xfId="1271" applyFont="1" applyFill="1" applyBorder="1" applyAlignment="1">
      <alignment horizontal="left" vertical="center" wrapText="1"/>
    </xf>
    <xf numFmtId="0" fontId="33" fillId="63" borderId="4" xfId="1271" applyFont="1" applyFill="1" applyBorder="1" applyAlignment="1">
      <alignment horizontal="left" vertical="center" wrapText="1"/>
    </xf>
    <xf numFmtId="0" fontId="89" fillId="0" borderId="0" xfId="1271" applyFont="1" applyBorder="1" applyAlignment="1">
      <alignment horizontal="center"/>
    </xf>
    <xf numFmtId="0" fontId="89" fillId="0" borderId="0" xfId="1271" applyFont="1" applyBorder="1" applyAlignment="1">
      <alignment horizontal="center" wrapText="1"/>
    </xf>
    <xf numFmtId="0" fontId="49" fillId="99" borderId="23" xfId="1271" applyFont="1" applyFill="1" applyBorder="1" applyAlignment="1">
      <alignment horizontal="center" vertical="center" wrapText="1"/>
    </xf>
    <xf numFmtId="0" fontId="70" fillId="97" borderId="23" xfId="1271" applyFont="1" applyFill="1" applyBorder="1" applyAlignment="1">
      <alignment horizontal="center"/>
    </xf>
    <xf numFmtId="0" fontId="70" fillId="97" borderId="23" xfId="1271" applyFont="1" applyFill="1" applyBorder="1"/>
    <xf numFmtId="0" fontId="70" fillId="97" borderId="23" xfId="1271" applyFont="1" applyFill="1" applyBorder="1" applyAlignment="1">
      <alignment wrapText="1"/>
    </xf>
    <xf numFmtId="0" fontId="70" fillId="97" borderId="23" xfId="1271" applyFont="1" applyFill="1" applyBorder="1" applyAlignment="1">
      <alignment horizontal="center" wrapText="1"/>
    </xf>
    <xf numFmtId="0" fontId="49" fillId="100" borderId="4" xfId="1271" applyFont="1" applyFill="1" applyBorder="1" applyAlignment="1">
      <alignment horizontal="justify" vertical="center" wrapText="1"/>
    </xf>
    <xf numFmtId="0" fontId="70" fillId="0" borderId="23" xfId="1271" applyFont="1" applyBorder="1" applyAlignment="1">
      <alignment horizontal="justify" wrapText="1"/>
    </xf>
    <xf numFmtId="0" fontId="100" fillId="0" borderId="23" xfId="0" applyFont="1" applyBorder="1" applyAlignment="1">
      <alignment horizontal="center" vertical="center" wrapText="1"/>
    </xf>
    <xf numFmtId="0" fontId="98" fillId="0" borderId="6" xfId="0" applyFont="1" applyBorder="1" applyAlignment="1">
      <alignment horizontal="center" vertical="center"/>
    </xf>
    <xf numFmtId="0" fontId="80" fillId="97" borderId="23" xfId="0" applyFont="1" applyFill="1" applyBorder="1" applyAlignment="1">
      <alignment horizontal="center" vertical="center" wrapText="1"/>
    </xf>
    <xf numFmtId="0" fontId="98" fillId="97" borderId="23" xfId="0" applyFont="1" applyFill="1" applyBorder="1" applyAlignment="1">
      <alignment horizontal="center" vertical="center" wrapText="1"/>
    </xf>
    <xf numFmtId="0" fontId="84" fillId="0" borderId="0" xfId="0" applyFont="1" applyAlignment="1">
      <alignment horizontal="justify" vertical="center" wrapText="1"/>
    </xf>
    <xf numFmtId="0" fontId="84" fillId="0" borderId="0" xfId="0" applyFont="1" applyAlignment="1">
      <alignment horizontal="justify" vertical="center"/>
    </xf>
    <xf numFmtId="0" fontId="2" fillId="9" borderId="23" xfId="0" applyFont="1" applyFill="1" applyBorder="1" applyAlignment="1">
      <alignment horizontal="center" vertical="center" wrapText="1"/>
    </xf>
    <xf numFmtId="0" fontId="98" fillId="0" borderId="0" xfId="0" applyFont="1" applyAlignment="1">
      <alignment horizontal="center" vertical="center" wrapText="1"/>
    </xf>
    <xf numFmtId="0" fontId="2" fillId="101" borderId="23" xfId="0" applyFont="1" applyFill="1" applyBorder="1" applyAlignment="1">
      <alignment horizontal="center" vertical="center" wrapText="1"/>
    </xf>
    <xf numFmtId="0" fontId="102" fillId="101" borderId="23" xfId="0" applyFont="1" applyFill="1" applyBorder="1" applyAlignment="1">
      <alignment horizontal="center" vertical="center" wrapText="1"/>
    </xf>
    <xf numFmtId="0" fontId="103" fillId="0" borderId="23" xfId="0" applyFont="1" applyFill="1" applyBorder="1" applyAlignment="1">
      <alignment horizontal="center" vertical="center" wrapText="1"/>
    </xf>
    <xf numFmtId="0" fontId="2" fillId="85" borderId="23" xfId="0" applyFont="1" applyFill="1" applyBorder="1" applyAlignment="1">
      <alignment horizontal="center" vertical="center" wrapText="1"/>
    </xf>
    <xf numFmtId="0" fontId="100" fillId="0" borderId="0" xfId="0" applyFont="1" applyAlignment="1">
      <alignment horizontal="left" vertical="center" wrapText="1"/>
    </xf>
    <xf numFmtId="0" fontId="100" fillId="0" borderId="0" xfId="0" applyFont="1" applyAlignment="1">
      <alignment horizontal="left" vertical="center"/>
    </xf>
    <xf numFmtId="0" fontId="101" fillId="0" borderId="0" xfId="0" applyFont="1" applyAlignment="1">
      <alignment horizontal="left" vertical="center"/>
    </xf>
    <xf numFmtId="0" fontId="96" fillId="0" borderId="0" xfId="2421" applyFont="1" applyAlignment="1">
      <alignment horizontal="center" vertical="center" wrapText="1"/>
    </xf>
    <xf numFmtId="0" fontId="88" fillId="85" borderId="23" xfId="1272" applyFont="1" applyFill="1" applyBorder="1" applyAlignment="1">
      <alignment horizontal="center" vertical="center"/>
    </xf>
    <xf numFmtId="0" fontId="96" fillId="0" borderId="6" xfId="1272" applyFont="1" applyBorder="1" applyAlignment="1">
      <alignment horizontal="center" vertical="center"/>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88" borderId="25" xfId="1272" applyFont="1" applyFill="1" applyBorder="1" applyAlignment="1">
      <alignment horizontal="center" vertical="center"/>
    </xf>
    <xf numFmtId="0" fontId="88" fillId="88" borderId="26" xfId="1272" applyFont="1" applyFill="1" applyBorder="1" applyAlignment="1">
      <alignment horizontal="center" vertical="center"/>
    </xf>
    <xf numFmtId="0" fontId="96" fillId="88" borderId="26" xfId="1272" applyFont="1" applyFill="1" applyBorder="1" applyAlignment="1">
      <alignment horizontal="center" vertical="center"/>
    </xf>
    <xf numFmtId="0" fontId="96" fillId="88" borderId="27" xfId="1272" applyFont="1" applyFill="1" applyBorder="1" applyAlignment="1">
      <alignment horizontal="center" vertical="center"/>
    </xf>
    <xf numFmtId="0" fontId="96" fillId="57" borderId="23" xfId="1272" applyFont="1" applyFill="1" applyBorder="1" applyAlignment="1">
      <alignment horizontal="center" vertical="center"/>
    </xf>
    <xf numFmtId="0" fontId="96" fillId="97" borderId="24" xfId="1272" applyFont="1" applyFill="1" applyBorder="1" applyAlignment="1">
      <alignment horizontal="center" vertical="center" wrapText="1"/>
    </xf>
    <xf numFmtId="0" fontId="96" fillId="97" borderId="4" xfId="1272" applyFont="1" applyFill="1" applyBorder="1" applyAlignment="1">
      <alignment horizontal="center" vertical="center" wrapText="1"/>
    </xf>
    <xf numFmtId="0" fontId="96" fillId="97" borderId="20" xfId="1272" applyFont="1" applyFill="1" applyBorder="1" applyAlignment="1">
      <alignment horizontal="center" vertical="center" wrapText="1"/>
    </xf>
    <xf numFmtId="0" fontId="96" fillId="97" borderId="8" xfId="1272" applyFont="1" applyFill="1" applyBorder="1" applyAlignment="1">
      <alignment horizontal="center" vertical="center" wrapText="1"/>
    </xf>
    <xf numFmtId="0" fontId="26" fillId="97" borderId="23" xfId="1098" applyFont="1" applyFill="1" applyBorder="1" applyAlignment="1">
      <alignment horizontal="center" vertical="center" wrapText="1"/>
    </xf>
    <xf numFmtId="2" fontId="26" fillId="97" borderId="23" xfId="1098" applyNumberFormat="1" applyFont="1" applyFill="1" applyBorder="1" applyAlignment="1">
      <alignment horizontal="center" vertical="center" wrapText="1"/>
    </xf>
    <xf numFmtId="0" fontId="26" fillId="11" borderId="23" xfId="1098" applyFont="1" applyFill="1" applyBorder="1" applyAlignment="1">
      <alignment horizontal="left" vertical="center" wrapText="1"/>
    </xf>
    <xf numFmtId="0" fontId="34" fillId="97" borderId="25" xfId="2070" applyFont="1" applyFill="1" applyBorder="1" applyAlignment="1">
      <alignment horizontal="center" vertical="center"/>
    </xf>
    <xf numFmtId="0" fontId="34" fillId="97" borderId="26" xfId="2070" applyFont="1" applyFill="1" applyBorder="1" applyAlignment="1">
      <alignment horizontal="center" vertical="center"/>
    </xf>
    <xf numFmtId="0" fontId="34" fillId="97" borderId="27" xfId="2070" applyFont="1" applyFill="1" applyBorder="1" applyAlignment="1">
      <alignment horizontal="center" vertical="center"/>
    </xf>
    <xf numFmtId="0" fontId="80" fillId="2" borderId="6" xfId="1098" applyFont="1" applyFill="1" applyBorder="1" applyAlignment="1">
      <alignment horizontal="center" vertical="center" wrapText="1"/>
    </xf>
    <xf numFmtId="0" fontId="98" fillId="2" borderId="6" xfId="1098" applyFont="1" applyFill="1" applyBorder="1" applyAlignment="1">
      <alignment horizontal="center" vertical="center" wrapText="1"/>
    </xf>
    <xf numFmtId="0" fontId="7" fillId="97" borderId="23" xfId="1098" applyFont="1" applyFill="1" applyBorder="1" applyAlignment="1">
      <alignment horizontal="center" vertical="center" wrapText="1"/>
    </xf>
    <xf numFmtId="2" fontId="7" fillId="97" borderId="23" xfId="1098" applyNumberFormat="1" applyFont="1" applyFill="1" applyBorder="1" applyAlignment="1">
      <alignment horizontal="center" vertical="center" wrapText="1"/>
    </xf>
    <xf numFmtId="2" fontId="7" fillId="97" borderId="24" xfId="1098" applyNumberFormat="1" applyFont="1" applyFill="1" applyBorder="1" applyAlignment="1">
      <alignment horizontal="center" vertical="center" wrapText="1"/>
    </xf>
    <xf numFmtId="2" fontId="7" fillId="97" borderId="4" xfId="1098" applyNumberFormat="1" applyFont="1" applyFill="1" applyBorder="1" applyAlignment="1">
      <alignment horizontal="center" vertical="center" wrapText="1"/>
    </xf>
    <xf numFmtId="0" fontId="26" fillId="97" borderId="24" xfId="1098" applyFont="1" applyFill="1" applyBorder="1" applyAlignment="1">
      <alignment horizontal="center" vertical="center" wrapText="1"/>
    </xf>
    <xf numFmtId="0" fontId="26" fillId="97" borderId="4" xfId="1098" applyFont="1" applyFill="1" applyBorder="1" applyAlignment="1">
      <alignment horizontal="center" vertical="center" wrapText="1"/>
    </xf>
    <xf numFmtId="0" fontId="114" fillId="0" borderId="6" xfId="0" applyFont="1" applyBorder="1" applyAlignment="1">
      <alignment horizontal="center" vertical="center"/>
    </xf>
    <xf numFmtId="0" fontId="95" fillId="0" borderId="6" xfId="0" applyFont="1" applyBorder="1" applyAlignment="1">
      <alignment horizontal="center" vertical="center"/>
    </xf>
    <xf numFmtId="0" fontId="49" fillId="97" borderId="23" xfId="1098" applyFont="1" applyFill="1" applyBorder="1" applyAlignment="1">
      <alignment horizontal="center" vertical="center" wrapText="1"/>
    </xf>
    <xf numFmtId="0" fontId="106" fillId="97" borderId="23" xfId="1098" applyFont="1" applyFill="1" applyBorder="1" applyAlignment="1">
      <alignment horizontal="center" vertical="center" wrapText="1"/>
    </xf>
    <xf numFmtId="2" fontId="106" fillId="97" borderId="23" xfId="1098" applyNumberFormat="1" applyFont="1" applyFill="1" applyBorder="1" applyAlignment="1">
      <alignment horizontal="center" vertical="center" wrapText="1"/>
    </xf>
    <xf numFmtId="2" fontId="106" fillId="97" borderId="24" xfId="1098" applyNumberFormat="1" applyFont="1" applyFill="1" applyBorder="1" applyAlignment="1">
      <alignment horizontal="center" vertical="center" wrapText="1"/>
    </xf>
    <xf numFmtId="2" fontId="106" fillId="97" borderId="4" xfId="1098" applyNumberFormat="1" applyFont="1" applyFill="1" applyBorder="1" applyAlignment="1">
      <alignment horizontal="center" vertical="center" wrapText="1"/>
    </xf>
    <xf numFmtId="2" fontId="49" fillId="25" borderId="23" xfId="1098" applyNumberFormat="1" applyFont="1" applyFill="1" applyBorder="1" applyAlignment="1">
      <alignment horizontal="center" vertical="center" wrapText="1"/>
    </xf>
    <xf numFmtId="0" fontId="106" fillId="97" borderId="24" xfId="1098" applyFont="1" applyFill="1" applyBorder="1" applyAlignment="1">
      <alignment horizontal="center" vertical="center" wrapText="1"/>
    </xf>
    <xf numFmtId="0" fontId="106" fillId="97" borderId="4" xfId="1098" applyFont="1" applyFill="1" applyBorder="1" applyAlignment="1">
      <alignment horizontal="center" vertical="center" wrapText="1"/>
    </xf>
    <xf numFmtId="0" fontId="49" fillId="97" borderId="24" xfId="1098" applyFont="1" applyFill="1" applyBorder="1" applyAlignment="1">
      <alignment horizontal="center" vertical="center" wrapText="1"/>
    </xf>
    <xf numFmtId="0" fontId="49" fillId="97" borderId="4" xfId="1098" applyFont="1" applyFill="1" applyBorder="1" applyAlignment="1">
      <alignment horizontal="center" vertical="center" wrapText="1"/>
    </xf>
    <xf numFmtId="0" fontId="26" fillId="78" borderId="23" xfId="1098" applyFont="1" applyFill="1" applyBorder="1" applyAlignment="1">
      <alignment horizontal="center" vertical="center" wrapText="1"/>
    </xf>
    <xf numFmtId="0" fontId="114" fillId="2" borderId="6" xfId="1098" applyFont="1" applyFill="1" applyBorder="1" applyAlignment="1">
      <alignment horizontal="center" vertical="center" wrapText="1"/>
    </xf>
    <xf numFmtId="0" fontId="95" fillId="2" borderId="6" xfId="1098" applyFont="1" applyFill="1" applyBorder="1" applyAlignment="1">
      <alignment horizontal="center" vertical="center" wrapText="1"/>
    </xf>
    <xf numFmtId="0" fontId="86" fillId="0" borderId="6" xfId="0" applyFont="1" applyBorder="1" applyAlignment="1">
      <alignment horizontal="center" vertical="center"/>
    </xf>
    <xf numFmtId="0" fontId="107" fillId="0" borderId="6" xfId="0" applyFont="1" applyBorder="1" applyAlignment="1">
      <alignment horizontal="center" vertical="center"/>
    </xf>
    <xf numFmtId="0" fontId="49" fillId="25" borderId="23" xfId="1098" applyFont="1" applyFill="1" applyBorder="1" applyAlignment="1">
      <alignment horizontal="center" vertical="center" wrapText="1"/>
    </xf>
    <xf numFmtId="0" fontId="49" fillId="97" borderId="27" xfId="1098" applyFont="1" applyFill="1" applyBorder="1" applyAlignment="1">
      <alignment horizontal="center" vertical="center" wrapText="1"/>
    </xf>
    <xf numFmtId="0" fontId="26" fillId="11" borderId="23" xfId="1098" applyFont="1" applyFill="1" applyBorder="1" applyAlignment="1">
      <alignment horizontal="center" vertical="center" wrapText="1"/>
    </xf>
    <xf numFmtId="0" fontId="7" fillId="11" borderId="23" xfId="1098" applyFont="1" applyFill="1" applyBorder="1" applyAlignment="1">
      <alignment horizontal="center" vertical="center" wrapText="1"/>
    </xf>
    <xf numFmtId="0" fontId="87" fillId="0" borderId="24" xfId="704" applyFont="1" applyFill="1" applyBorder="1" applyAlignment="1">
      <alignment horizontal="center" vertical="center" wrapText="1"/>
    </xf>
    <xf numFmtId="0" fontId="87" fillId="0" borderId="3" xfId="704" applyFont="1" applyFill="1" applyBorder="1" applyAlignment="1">
      <alignment horizontal="center" vertical="center" wrapText="1"/>
    </xf>
    <xf numFmtId="0" fontId="89" fillId="0" borderId="6" xfId="704" applyFont="1" applyFill="1" applyBorder="1" applyAlignment="1">
      <alignment horizontal="center" vertical="center"/>
    </xf>
    <xf numFmtId="0" fontId="89" fillId="0" borderId="6" xfId="704" applyFont="1" applyFill="1" applyBorder="1" applyAlignment="1">
      <alignment horizontal="center"/>
    </xf>
    <xf numFmtId="0" fontId="89" fillId="97" borderId="23" xfId="704" applyFont="1" applyFill="1" applyBorder="1" applyAlignment="1">
      <alignment horizontal="center" vertical="center" wrapText="1"/>
    </xf>
    <xf numFmtId="0" fontId="87" fillId="97" borderId="23" xfId="704" applyFont="1" applyFill="1" applyBorder="1" applyAlignment="1">
      <alignment horizontal="center" vertical="center"/>
    </xf>
    <xf numFmtId="0" fontId="87" fillId="97" borderId="23" xfId="704" applyFont="1" applyFill="1" applyBorder="1" applyAlignment="1">
      <alignment vertical="center"/>
    </xf>
    <xf numFmtId="0" fontId="87" fillId="97" borderId="23" xfId="704" applyFont="1" applyFill="1" applyBorder="1" applyAlignment="1">
      <alignment vertical="center" wrapText="1"/>
    </xf>
    <xf numFmtId="0" fontId="5" fillId="21" borderId="23" xfId="2418" applyFont="1" applyFill="1" applyBorder="1" applyAlignment="1">
      <alignment horizontal="center" vertical="center" wrapText="1"/>
    </xf>
    <xf numFmtId="2" fontId="106" fillId="56" borderId="24" xfId="1098" applyNumberFormat="1" applyFont="1" applyFill="1" applyBorder="1" applyAlignment="1">
      <alignment horizontal="center" vertical="center" wrapText="1"/>
    </xf>
    <xf numFmtId="2" fontId="106" fillId="56" borderId="4" xfId="1098" applyNumberFormat="1" applyFont="1" applyFill="1" applyBorder="1" applyAlignment="1">
      <alignment horizontal="center" vertical="center" wrapText="1"/>
    </xf>
    <xf numFmtId="0" fontId="87" fillId="0" borderId="4" xfId="704" applyFont="1" applyFill="1" applyBorder="1" applyAlignment="1">
      <alignment horizontal="center" vertical="center" wrapText="1"/>
    </xf>
    <xf numFmtId="0" fontId="26" fillId="8" borderId="24"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8" fillId="0" borderId="23"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3" xfId="6" applyNumberFormat="1" applyFont="1" applyFill="1" applyBorder="1" applyAlignment="1" applyProtection="1">
      <alignment horizontal="left" vertical="center" wrapText="1"/>
      <protection locked="0"/>
    </xf>
    <xf numFmtId="0" fontId="2" fillId="0" borderId="0" xfId="1095" applyFont="1" applyBorder="1" applyAlignment="1">
      <alignment horizontal="center" vertical="center" wrapText="1"/>
    </xf>
    <xf numFmtId="0" fontId="26" fillId="0" borderId="6" xfId="2" applyFont="1" applyBorder="1" applyAlignment="1">
      <alignment horizontal="center" vertical="center" wrapText="1"/>
    </xf>
    <xf numFmtId="0" fontId="26" fillId="11" borderId="24" xfId="0" applyFont="1" applyFill="1" applyBorder="1" applyAlignment="1">
      <alignment horizontal="center" vertical="center" wrapText="1"/>
    </xf>
    <xf numFmtId="0" fontId="26" fillId="11" borderId="4" xfId="0" applyFont="1" applyFill="1" applyBorder="1" applyAlignment="1">
      <alignment horizontal="center" vertical="center" wrapText="1"/>
    </xf>
    <xf numFmtId="164" fontId="2" fillId="8" borderId="24" xfId="321" applyFont="1" applyFill="1" applyBorder="1" applyAlignment="1">
      <alignment horizontal="center" vertical="center" wrapText="1"/>
    </xf>
    <xf numFmtId="0" fontId="26" fillId="8" borderId="24" xfId="0" applyFont="1" applyFill="1" applyBorder="1" applyAlignment="1">
      <alignment horizontal="center" vertical="center" wrapText="1"/>
    </xf>
    <xf numFmtId="0" fontId="26" fillId="8" borderId="25" xfId="0"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9" borderId="24"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8" fillId="0" borderId="24"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4"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0" fontId="28" fillId="0" borderId="24"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8" fillId="0" borderId="24"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4"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3" xfId="766" applyFont="1" applyBorder="1" applyAlignment="1">
      <alignment horizontal="left" vertical="center" wrapText="1"/>
    </xf>
    <xf numFmtId="0" fontId="3" fillId="0" borderId="23" xfId="766" applyFont="1" applyBorder="1" applyAlignment="1">
      <alignment horizontal="left"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2" fontId="4" fillId="0" borderId="0" xfId="0" applyNumberFormat="1" applyFont="1" applyFill="1" applyBorder="1" applyAlignment="1">
      <alignment horizontal="center"/>
    </xf>
    <xf numFmtId="2" fontId="34" fillId="85" borderId="23" xfId="0" applyNumberFormat="1" applyFont="1" applyFill="1" applyBorder="1" applyAlignment="1">
      <alignment horizontal="center" vertical="center"/>
    </xf>
    <xf numFmtId="0" fontId="80" fillId="0" borderId="6" xfId="2018" applyFont="1" applyBorder="1" applyAlignment="1">
      <alignment horizontal="center" vertical="center"/>
    </xf>
    <xf numFmtId="0" fontId="26" fillId="8" borderId="23" xfId="1095" applyFont="1" applyFill="1" applyBorder="1" applyAlignment="1">
      <alignment horizontal="center" vertical="center" wrapText="1"/>
    </xf>
    <xf numFmtId="0" fontId="26" fillId="9" borderId="23" xfId="1095" applyFont="1" applyFill="1" applyBorder="1" applyAlignment="1">
      <alignment horizontal="center" vertical="center" wrapText="1"/>
    </xf>
    <xf numFmtId="0" fontId="2" fillId="8" borderId="23" xfId="1215" applyFont="1" applyFill="1" applyBorder="1" applyAlignment="1">
      <alignment horizontal="center" vertical="center" wrapText="1"/>
    </xf>
    <xf numFmtId="0" fontId="28" fillId="9" borderId="23" xfId="1215" applyFont="1" applyFill="1" applyBorder="1" applyAlignment="1">
      <alignment vertical="center" wrapText="1"/>
    </xf>
    <xf numFmtId="0" fontId="2" fillId="0" borderId="6" xfId="1215" applyFont="1" applyBorder="1" applyAlignment="1">
      <alignment horizontal="center" vertical="center" wrapText="1"/>
    </xf>
    <xf numFmtId="0" fontId="26" fillId="8" borderId="24"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5" xfId="1215" applyFont="1" applyFill="1" applyBorder="1" applyAlignment="1">
      <alignment horizontal="center" vertical="center" wrapText="1"/>
    </xf>
    <xf numFmtId="0" fontId="26" fillId="8" borderId="26" xfId="1215" applyFont="1" applyFill="1" applyBorder="1" applyAlignment="1">
      <alignment horizontal="center" vertical="center" wrapText="1"/>
    </xf>
    <xf numFmtId="0" fontId="26" fillId="9" borderId="24"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 fillId="8" borderId="24"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4"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33" fillId="0" borderId="24"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2" fillId="0" borderId="6" xfId="1095" applyFont="1" applyBorder="1" applyAlignment="1">
      <alignment horizontal="center" vertical="center" wrapText="1"/>
    </xf>
    <xf numFmtId="0" fontId="3" fillId="0" borderId="23" xfId="2020" applyFont="1" applyBorder="1" applyAlignment="1">
      <alignment horizontal="justify" vertical="center" wrapText="1"/>
      <protection locked="0"/>
    </xf>
    <xf numFmtId="0" fontId="3" fillId="68" borderId="23" xfId="2020" applyFont="1" applyFill="1" applyBorder="1" applyAlignment="1">
      <alignment horizontal="justify" vertical="center" wrapText="1"/>
      <protection locked="0"/>
    </xf>
    <xf numFmtId="0" fontId="71" fillId="0" borderId="23" xfId="0" applyFont="1" applyBorder="1" applyAlignment="1" applyProtection="1">
      <alignment horizontal="justify" vertical="center" wrapText="1"/>
      <protection locked="0"/>
    </xf>
    <xf numFmtId="0" fontId="34" fillId="9" borderId="23" xfId="0" applyFont="1" applyFill="1" applyBorder="1" applyAlignment="1">
      <alignment horizontal="left" vertical="center" wrapText="1"/>
    </xf>
    <xf numFmtId="0" fontId="43" fillId="0" borderId="23" xfId="0" applyFont="1" applyFill="1" applyBorder="1" applyAlignment="1">
      <alignment horizontal="justify" vertical="center" wrapText="1"/>
    </xf>
    <xf numFmtId="0" fontId="65" fillId="79" borderId="20" xfId="0" applyFont="1" applyFill="1" applyBorder="1" applyAlignment="1">
      <alignment horizontal="center" vertical="center" wrapText="1"/>
    </xf>
    <xf numFmtId="0" fontId="65" fillId="79" borderId="21" xfId="0" applyFont="1" applyFill="1" applyBorder="1" applyAlignment="1">
      <alignment horizontal="center" vertical="center" wrapText="1"/>
    </xf>
    <xf numFmtId="0" fontId="55" fillId="15" borderId="21"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28" fillId="0" borderId="24"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4" xfId="0" applyFont="1" applyFill="1" applyBorder="1" applyAlignment="1">
      <alignment vertical="center" wrapText="1"/>
    </xf>
    <xf numFmtId="0" fontId="4" fillId="0" borderId="4" xfId="0" applyFont="1" applyFill="1" applyBorder="1" applyAlignment="1">
      <alignment vertical="center" wrapText="1"/>
    </xf>
    <xf numFmtId="0" fontId="75" fillId="25" borderId="24"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79" borderId="7" xfId="0" applyFont="1" applyFill="1" applyBorder="1" applyAlignment="1">
      <alignment horizontal="center" vertical="center" wrapText="1"/>
    </xf>
    <xf numFmtId="0" fontId="65" fillId="79"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34" fillId="11" borderId="25" xfId="0" applyFont="1" applyFill="1" applyBorder="1" applyAlignment="1">
      <alignment horizontal="center" vertical="center" wrapText="1"/>
    </xf>
    <xf numFmtId="0" fontId="34" fillId="11" borderId="26" xfId="0" applyFont="1" applyFill="1" applyBorder="1" applyAlignment="1">
      <alignment horizontal="center" vertical="center" wrapText="1"/>
    </xf>
    <xf numFmtId="0" fontId="34" fillId="11" borderId="27" xfId="0" applyFont="1" applyFill="1" applyBorder="1" applyAlignment="1">
      <alignment horizontal="center" vertical="center" wrapText="1"/>
    </xf>
    <xf numFmtId="0" fontId="28" fillId="0" borderId="24" xfId="0" applyFont="1" applyBorder="1" applyAlignment="1">
      <alignment horizontal="justify" vertical="center" wrapText="1"/>
    </xf>
    <xf numFmtId="0" fontId="28" fillId="0" borderId="4" xfId="0" applyFont="1" applyBorder="1" applyAlignment="1">
      <alignment horizontal="justify" vertical="center" wrapText="1"/>
    </xf>
    <xf numFmtId="0" fontId="34" fillId="68" borderId="25" xfId="0" applyFont="1" applyFill="1" applyBorder="1" applyAlignment="1">
      <alignment horizontal="center" vertical="center" wrapText="1"/>
    </xf>
    <xf numFmtId="0" fontId="34" fillId="68" borderId="26" xfId="0" applyFont="1" applyFill="1" applyBorder="1" applyAlignment="1">
      <alignment horizontal="center" vertical="center" wrapText="1"/>
    </xf>
    <xf numFmtId="0" fontId="34" fillId="68" borderId="27" xfId="0" applyFont="1" applyFill="1" applyBorder="1" applyAlignment="1">
      <alignment horizontal="center" vertical="center" wrapText="1"/>
    </xf>
    <xf numFmtId="164" fontId="2" fillId="8"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2024" applyNumberFormat="1" applyFont="1" applyFill="1" applyBorder="1" applyAlignment="1">
      <alignment horizontal="left" vertical="center" wrapText="1"/>
    </xf>
    <xf numFmtId="0" fontId="65" fillId="79" borderId="7" xfId="1141" applyFont="1" applyFill="1" applyBorder="1" applyAlignment="1">
      <alignment horizontal="center" vertical="center" wrapText="1"/>
    </xf>
    <xf numFmtId="0" fontId="65" fillId="79"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4"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4" fillId="0" borderId="24"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33" fillId="25" borderId="24"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4"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4" fillId="25" borderId="24" xfId="0" applyNumberFormat="1" applyFont="1" applyFill="1" applyBorder="1" applyAlignment="1">
      <alignment horizontal="justify" vertical="center" wrapText="1"/>
    </xf>
    <xf numFmtId="0" fontId="3" fillId="18" borderId="24"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3" xfId="0" applyFont="1" applyFill="1" applyBorder="1" applyAlignment="1">
      <alignment horizontal="center" vertical="center"/>
    </xf>
    <xf numFmtId="0" fontId="34" fillId="21" borderId="23" xfId="0" applyFont="1" applyFill="1" applyBorder="1" applyAlignment="1">
      <alignment horizontal="center" vertical="center"/>
    </xf>
    <xf numFmtId="164" fontId="2" fillId="76" borderId="23" xfId="1" applyFont="1" applyFill="1" applyBorder="1" applyAlignment="1">
      <alignment horizontal="left" vertical="center" wrapText="1"/>
    </xf>
    <xf numFmtId="164" fontId="2" fillId="17" borderId="23" xfId="1" applyFont="1" applyFill="1" applyBorder="1" applyAlignment="1">
      <alignment horizontal="left" vertical="center" wrapText="1"/>
    </xf>
    <xf numFmtId="0" fontId="32" fillId="0" borderId="24"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22" borderId="23" xfId="1" applyFont="1" applyFill="1" applyBorder="1" applyAlignment="1">
      <alignment horizontal="left" vertical="center" wrapText="1"/>
    </xf>
    <xf numFmtId="0" fontId="34" fillId="11" borderId="25" xfId="0" applyFont="1" applyFill="1" applyBorder="1" applyAlignment="1">
      <alignment horizontal="center" vertical="center"/>
    </xf>
    <xf numFmtId="0" fontId="34" fillId="11" borderId="27" xfId="0" applyFont="1" applyFill="1" applyBorder="1" applyAlignment="1">
      <alignment horizontal="center" vertical="center"/>
    </xf>
    <xf numFmtId="0" fontId="26" fillId="0" borderId="23" xfId="0" applyFont="1" applyBorder="1" applyAlignment="1">
      <alignment horizontal="justify" vertical="center" wrapText="1"/>
    </xf>
    <xf numFmtId="0" fontId="26" fillId="0" borderId="23" xfId="7" applyFont="1" applyFill="1" applyBorder="1" applyAlignment="1" applyProtection="1">
      <alignment horizontal="justify" vertical="center" wrapText="1"/>
      <protection locked="0"/>
    </xf>
    <xf numFmtId="0" fontId="3" fillId="61" borderId="24"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67" fillId="0" borderId="24"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65" fillId="82" borderId="20" xfId="0" applyFont="1" applyFill="1" applyBorder="1" applyAlignment="1">
      <alignment horizontal="center" vertical="center" wrapText="1"/>
    </xf>
    <xf numFmtId="0" fontId="65" fillId="82" borderId="21" xfId="0" applyFont="1" applyFill="1" applyBorder="1" applyAlignment="1">
      <alignment horizontal="center" vertical="center" wrapText="1"/>
    </xf>
    <xf numFmtId="0" fontId="55" fillId="82" borderId="22"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28" fillId="0" borderId="24"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65" fillId="79" borderId="7" xfId="1150" applyFont="1" applyFill="1" applyBorder="1" applyAlignment="1">
      <alignment horizontal="center" vertical="center" wrapText="1"/>
    </xf>
    <xf numFmtId="0" fontId="65" fillId="79"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33" fillId="25" borderId="23" xfId="1150" applyFont="1" applyFill="1" applyBorder="1" applyAlignment="1">
      <alignment horizontal="justify" vertical="center" wrapText="1"/>
    </xf>
    <xf numFmtId="0" fontId="28" fillId="25"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164" fontId="2" fillId="76" borderId="25" xfId="2019" applyNumberFormat="1" applyFont="1" applyFill="1" applyBorder="1" applyAlignment="1">
      <alignment horizontal="center" vertical="center" wrapText="1"/>
    </xf>
    <xf numFmtId="164" fontId="2" fillId="76" borderId="27" xfId="2019" applyNumberFormat="1" applyFont="1" applyFill="1" applyBorder="1" applyAlignment="1">
      <alignment horizontal="center" vertical="center" wrapText="1"/>
    </xf>
    <xf numFmtId="0" fontId="34" fillId="0" borderId="24"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26" fillId="25" borderId="24"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4"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4"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72" fillId="25" borderId="23" xfId="2019" applyNumberFormat="1" applyFont="1" applyFill="1" applyBorder="1" applyAlignment="1">
      <alignment horizontal="justify" vertical="center" wrapText="1"/>
    </xf>
    <xf numFmtId="0" fontId="65" fillId="79" borderId="7" xfId="2018" applyFont="1" applyFill="1" applyBorder="1" applyAlignment="1">
      <alignment horizontal="center" vertical="center" wrapText="1"/>
    </xf>
    <xf numFmtId="0" fontId="65" fillId="79"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4" fillId="0" borderId="24"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cellXfs>
  <cellStyles count="2423">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4 2 2" xfId="2027"/>
    <cellStyle name="Comma 11 2 2 5" xfId="80"/>
    <cellStyle name="Comma 11 2 2 6" xfId="81"/>
    <cellStyle name="Comma 11 2 3" xfId="82"/>
    <cellStyle name="Comma 11 3" xfId="83"/>
    <cellStyle name="Comma 11 4" xfId="84"/>
    <cellStyle name="Comma 11 5" xfId="85"/>
    <cellStyle name="Comma 11 5 2" xfId="86"/>
    <cellStyle name="Comma 11 5 3" xfId="2028"/>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2 4" xfId="2029"/>
    <cellStyle name="Comma 17 5 2 4 3 12 3" xfId="182"/>
    <cellStyle name="Comma 17 5 2 4 3 12 3 2" xfId="1386"/>
    <cellStyle name="Comma 17 5 2 4 3 12 4" xfId="1387"/>
    <cellStyle name="Comma 17 5 2 4 3 12 5" xfId="2030"/>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5 2 2" xfId="2031"/>
    <cellStyle name="Comma 17 5 2 4 3 15 2 2 2" xfId="2032"/>
    <cellStyle name="Comma 17 5 2 4 3 16" xfId="1393"/>
    <cellStyle name="Comma 17 5 2 4 3 17" xfId="2033"/>
    <cellStyle name="Comma 17 5 2 4 3 18" xfId="2034"/>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10" xfId="2035"/>
    <cellStyle name="Comma 2 11" xfId="2036"/>
    <cellStyle name="Comma 2 12" xfId="2037"/>
    <cellStyle name="Comma 2 13" xfId="2038"/>
    <cellStyle name="Comma 2 14" xfId="2039"/>
    <cellStyle name="Comma 2 15" xfId="2040"/>
    <cellStyle name="Comma 2 16" xfId="2041"/>
    <cellStyle name="Comma 2 17" xfId="2042"/>
    <cellStyle name="Comma 2 18" xfId="2043"/>
    <cellStyle name="Comma 2 19" xfId="2044"/>
    <cellStyle name="Comma 2 2" xfId="9"/>
    <cellStyle name="Comma 2 2 2" xfId="284"/>
    <cellStyle name="Comma 2 2 3" xfId="285"/>
    <cellStyle name="Comma 2 2 3 2" xfId="286"/>
    <cellStyle name="Comma 2 2 3 3" xfId="287"/>
    <cellStyle name="Comma 2 2 3 6" xfId="288"/>
    <cellStyle name="Comma 2 20" xfId="2045"/>
    <cellStyle name="Comma 2 21" xfId="2046"/>
    <cellStyle name="Comma 2 22" xfId="2047"/>
    <cellStyle name="Comma 2 23" xfId="2048"/>
    <cellStyle name="Comma 2 24" xfId="2049"/>
    <cellStyle name="Comma 2 25" xfId="2050"/>
    <cellStyle name="Comma 2 26" xfId="2051"/>
    <cellStyle name="Comma 2 27" xfId="2052"/>
    <cellStyle name="Comma 2 28" xfId="2053"/>
    <cellStyle name="Comma 2 29" xfId="2054"/>
    <cellStyle name="Comma 2 3" xfId="289"/>
    <cellStyle name="Comma 2 3 2" xfId="290"/>
    <cellStyle name="Comma 2 30" xfId="2055"/>
    <cellStyle name="Comma 2 31" xfId="2056"/>
    <cellStyle name="Comma 2 32" xfId="2057"/>
    <cellStyle name="Comma 2 33" xfId="2058"/>
    <cellStyle name="Comma 2 34" xfId="2059"/>
    <cellStyle name="Comma 2 35" xfId="2060"/>
    <cellStyle name="Comma 2 36" xfId="2061"/>
    <cellStyle name="Comma 2 37" xfId="2062"/>
    <cellStyle name="Comma 2 38" xfId="2063"/>
    <cellStyle name="Comma 2 39" xfId="2064"/>
    <cellStyle name="Comma 2 4" xfId="291"/>
    <cellStyle name="Comma 2 4 2" xfId="292"/>
    <cellStyle name="Comma 2 40" xfId="2065"/>
    <cellStyle name="Comma 2 41" xfId="2066"/>
    <cellStyle name="Comma 2 42" xfId="2067"/>
    <cellStyle name="Comma 2 43" xfId="2068"/>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06" xfId="2069"/>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1 3" xfId="2070"/>
    <cellStyle name="Normal 3 12" xfId="776"/>
    <cellStyle name="Normal 3 12 2" xfId="1712"/>
    <cellStyle name="Normal 3 13" xfId="1137"/>
    <cellStyle name="Normal 3 13 2" xfId="1713"/>
    <cellStyle name="Normal 3 14" xfId="1714"/>
    <cellStyle name="Normal 3 15" xfId="2071"/>
    <cellStyle name="Normal 3 16" xfId="2072"/>
    <cellStyle name="Normal 3 17" xfId="2073"/>
    <cellStyle name="Normal 3 18" xfId="2074"/>
    <cellStyle name="Normal 3 19" xfId="2075"/>
    <cellStyle name="Normal 3 2" xfId="777"/>
    <cellStyle name="Normal 3 2 10" xfId="778"/>
    <cellStyle name="Normal 3 2 11" xfId="1278"/>
    <cellStyle name="Normal 3 2 12" xfId="2076"/>
    <cellStyle name="Normal 3 2 13" xfId="779"/>
    <cellStyle name="Normal 3 2 13 2" xfId="780"/>
    <cellStyle name="Normal 3 2 13 2 2" xfId="1715"/>
    <cellStyle name="Normal 3 2 13 3" xfId="1716"/>
    <cellStyle name="Normal 3 2 14" xfId="2077"/>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26" xfId="2078"/>
    <cellStyle name="Normal 3 2 27" xfId="2079"/>
    <cellStyle name="Normal 3 2 28" xfId="2080"/>
    <cellStyle name="Normal 3 2 29" xfId="2081"/>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30" xfId="2082"/>
    <cellStyle name="Normal 3 2 31" xfId="2083"/>
    <cellStyle name="Normal 3 2 32" xfId="2084"/>
    <cellStyle name="Normal 3 2 33" xfId="2085"/>
    <cellStyle name="Normal 3 2 34" xfId="2086"/>
    <cellStyle name="Normal 3 2 35" xfId="2087"/>
    <cellStyle name="Normal 3 2 36" xfId="2088"/>
    <cellStyle name="Normal 3 2 37" xfId="2089"/>
    <cellStyle name="Normal 3 2 38" xfId="2090"/>
    <cellStyle name="Normal 3 2 39" xfId="2091"/>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40" xfId="2092"/>
    <cellStyle name="Normal 3 2 41" xfId="2093"/>
    <cellStyle name="Normal 3 2 42" xfId="2094"/>
    <cellStyle name="Normal 3 2 43" xfId="2095"/>
    <cellStyle name="Normal 3 2 44" xfId="2096"/>
    <cellStyle name="Normal 3 2 45" xfId="2097"/>
    <cellStyle name="Normal 3 2 46" xfId="2098"/>
    <cellStyle name="Normal 3 2 47" xfId="2099"/>
    <cellStyle name="Normal 3 2 48" xfId="2100"/>
    <cellStyle name="Normal 3 2 49" xfId="2101"/>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50" xfId="2102"/>
    <cellStyle name="Normal 3 2 51" xfId="2103"/>
    <cellStyle name="Normal 3 2 52" xfId="2104"/>
    <cellStyle name="Normal 3 2 53" xfId="2105"/>
    <cellStyle name="Normal 3 2 54" xfId="2106"/>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20" xfId="2107"/>
    <cellStyle name="Normal 3 21" xfId="2108"/>
    <cellStyle name="Normal 3 22" xfId="2109"/>
    <cellStyle name="Normal 3 23" xfId="2110"/>
    <cellStyle name="Normal 3 24" xfId="2111"/>
    <cellStyle name="Normal 3 25" xfId="2112"/>
    <cellStyle name="Normal 3 26" xfId="2113"/>
    <cellStyle name="Normal 3 27" xfId="2114"/>
    <cellStyle name="Normal 3 28" xfId="2115"/>
    <cellStyle name="Normal 3 29" xfId="2116"/>
    <cellStyle name="Normal 3 3" xfId="837"/>
    <cellStyle name="Normal 3 3 2" xfId="838"/>
    <cellStyle name="Normal 3 3 2 2" xfId="839"/>
    <cellStyle name="Normal 3 3 3" xfId="1771"/>
    <cellStyle name="Normal 3 30" xfId="2117"/>
    <cellStyle name="Normal 3 31" xfId="2118"/>
    <cellStyle name="Normal 3 32" xfId="2119"/>
    <cellStyle name="Normal 3 33" xfId="2120"/>
    <cellStyle name="Normal 3 34" xfId="2121"/>
    <cellStyle name="Normal 3 35" xfId="2122"/>
    <cellStyle name="Normal 3 36" xfId="2123"/>
    <cellStyle name="Normal 3 37" xfId="2124"/>
    <cellStyle name="Normal 3 38" xfId="2125"/>
    <cellStyle name="Normal 3 39" xfId="2126"/>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40" xfId="2127"/>
    <cellStyle name="Normal 3 41" xfId="2128"/>
    <cellStyle name="Normal 3 42" xfId="2129"/>
    <cellStyle name="Normal 3 43" xfId="2130"/>
    <cellStyle name="Normal 3 44" xfId="2131"/>
    <cellStyle name="Normal 3 45" xfId="2132"/>
    <cellStyle name="Normal 3 5" xfId="853"/>
    <cellStyle name="Normal 3 5 2" xfId="1784"/>
    <cellStyle name="Normal 3 6" xfId="854"/>
    <cellStyle name="Normal 3 6 10" xfId="2133"/>
    <cellStyle name="Normal 3 6 11" xfId="2134"/>
    <cellStyle name="Normal 3 6 12" xfId="2135"/>
    <cellStyle name="Normal 3 6 13" xfId="2136"/>
    <cellStyle name="Normal 3 6 14" xfId="2137"/>
    <cellStyle name="Normal 3 6 15" xfId="2138"/>
    <cellStyle name="Normal 3 6 16" xfId="2139"/>
    <cellStyle name="Normal 3 6 17" xfId="2140"/>
    <cellStyle name="Normal 3 6 18" xfId="2141"/>
    <cellStyle name="Normal 3 6 19" xfId="2142"/>
    <cellStyle name="Normal 3 6 2" xfId="855"/>
    <cellStyle name="Normal 3 6 2 2" xfId="1785"/>
    <cellStyle name="Normal 3 6 20" xfId="2143"/>
    <cellStyle name="Normal 3 6 21" xfId="2144"/>
    <cellStyle name="Normal 3 6 22" xfId="2145"/>
    <cellStyle name="Normal 3 6 23" xfId="2146"/>
    <cellStyle name="Normal 3 6 24" xfId="2147"/>
    <cellStyle name="Normal 3 6 25" xfId="2148"/>
    <cellStyle name="Normal 3 6 26" xfId="2149"/>
    <cellStyle name="Normal 3 6 27" xfId="2150"/>
    <cellStyle name="Normal 3 6 28" xfId="2151"/>
    <cellStyle name="Normal 3 6 29" xfId="2152"/>
    <cellStyle name="Normal 3 6 3" xfId="856"/>
    <cellStyle name="Normal 3 6 3 2" xfId="1786"/>
    <cellStyle name="Normal 3 6 30" xfId="2153"/>
    <cellStyle name="Normal 3 6 31" xfId="2154"/>
    <cellStyle name="Normal 3 6 32" xfId="2155"/>
    <cellStyle name="Normal 3 6 33" xfId="2156"/>
    <cellStyle name="Normal 3 6 34" xfId="2157"/>
    <cellStyle name="Normal 3 6 35" xfId="2158"/>
    <cellStyle name="Normal 3 6 4" xfId="1212"/>
    <cellStyle name="Normal 3 6 5" xfId="2159"/>
    <cellStyle name="Normal 3 6 6" xfId="2160"/>
    <cellStyle name="Normal 3 6 7" xfId="2161"/>
    <cellStyle name="Normal 3 6 8" xfId="2162"/>
    <cellStyle name="Normal 3 6 9" xfId="2163"/>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10" xfId="2164"/>
    <cellStyle name="Normal 4 2 11" xfId="2165"/>
    <cellStyle name="Normal 4 2 12" xfId="2166"/>
    <cellStyle name="Normal 4 2 13" xfId="2167"/>
    <cellStyle name="Normal 4 2 14" xfId="2168"/>
    <cellStyle name="Normal 4 2 15" xfId="2169"/>
    <cellStyle name="Normal 4 2 16" xfId="2170"/>
    <cellStyle name="Normal 4 2 17" xfId="2171"/>
    <cellStyle name="Normal 4 2 18" xfId="2172"/>
    <cellStyle name="Normal 4 2 19" xfId="2173"/>
    <cellStyle name="Normal 4 2 2" xfId="936"/>
    <cellStyle name="Normal 4 2 2 2" xfId="937"/>
    <cellStyle name="Normal 4 2 2 2 2" xfId="938"/>
    <cellStyle name="Normal 4 2 20" xfId="2174"/>
    <cellStyle name="Normal 4 2 21" xfId="2175"/>
    <cellStyle name="Normal 4 2 22" xfId="2176"/>
    <cellStyle name="Normal 4 2 23" xfId="2177"/>
    <cellStyle name="Normal 4 2 24" xfId="2178"/>
    <cellStyle name="Normal 4 2 25" xfId="2179"/>
    <cellStyle name="Normal 4 2 26" xfId="2180"/>
    <cellStyle name="Normal 4 2 27" xfId="2181"/>
    <cellStyle name="Normal 4 2 28" xfId="2182"/>
    <cellStyle name="Normal 4 2 29" xfId="2183"/>
    <cellStyle name="Normal 4 2 3" xfId="939"/>
    <cellStyle name="Normal 4 2 30" xfId="2184"/>
    <cellStyle name="Normal 4 2 31" xfId="2185"/>
    <cellStyle name="Normal 4 2 32" xfId="2186"/>
    <cellStyle name="Normal 4 2 33" xfId="2187"/>
    <cellStyle name="Normal 4 2 34" xfId="2188"/>
    <cellStyle name="Normal 4 2 35" xfId="2189"/>
    <cellStyle name="Normal 4 2 36" xfId="2190"/>
    <cellStyle name="Normal 4 2 37" xfId="2191"/>
    <cellStyle name="Normal 4 2 4" xfId="940"/>
    <cellStyle name="Normal 4 2 4 2" xfId="1862"/>
    <cellStyle name="Normal 4 2 5" xfId="1863"/>
    <cellStyle name="Normal 4 2 6" xfId="2192"/>
    <cellStyle name="Normal 4 2 7" xfId="2193"/>
    <cellStyle name="Normal 4 2 8" xfId="2194"/>
    <cellStyle name="Normal 4 2 9" xfId="2195"/>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10" xfId="2196"/>
    <cellStyle name="Normal 5 2 11" xfId="2197"/>
    <cellStyle name="Normal 5 2 12" xfId="2198"/>
    <cellStyle name="Normal 5 2 13" xfId="2199"/>
    <cellStyle name="Normal 5 2 14" xfId="2200"/>
    <cellStyle name="Normal 5 2 15" xfId="2201"/>
    <cellStyle name="Normal 5 2 16" xfId="2202"/>
    <cellStyle name="Normal 5 2 17" xfId="2203"/>
    <cellStyle name="Normal 5 2 18" xfId="2204"/>
    <cellStyle name="Normal 5 2 19" xfId="2205"/>
    <cellStyle name="Normal 5 2 2" xfId="980"/>
    <cellStyle name="Normal 5 2 2 2" xfId="1902"/>
    <cellStyle name="Normal 5 2 20" xfId="2206"/>
    <cellStyle name="Normal 5 2 21" xfId="2207"/>
    <cellStyle name="Normal 5 2 22" xfId="2208"/>
    <cellStyle name="Normal 5 2 23" xfId="2209"/>
    <cellStyle name="Normal 5 2 24" xfId="2210"/>
    <cellStyle name="Normal 5 2 25" xfId="2211"/>
    <cellStyle name="Normal 5 2 26" xfId="2212"/>
    <cellStyle name="Normal 5 2 27" xfId="2213"/>
    <cellStyle name="Normal 5 2 28" xfId="2214"/>
    <cellStyle name="Normal 5 2 29" xfId="2215"/>
    <cellStyle name="Normal 5 2 3" xfId="981"/>
    <cellStyle name="Normal 5 2 3 2" xfId="1260"/>
    <cellStyle name="Normal 5 2 3 2 2" xfId="1903"/>
    <cellStyle name="Normal 5 2 3 3" xfId="1904"/>
    <cellStyle name="Normal 5 2 30" xfId="2216"/>
    <cellStyle name="Normal 5 2 31" xfId="2217"/>
    <cellStyle name="Normal 5 2 32" xfId="2218"/>
    <cellStyle name="Normal 5 2 33" xfId="2219"/>
    <cellStyle name="Normal 5 2 34" xfId="2220"/>
    <cellStyle name="Normal 5 2 35" xfId="2221"/>
    <cellStyle name="Normal 5 2 4" xfId="1905"/>
    <cellStyle name="Normal 5 2 5" xfId="2222"/>
    <cellStyle name="Normal 5 2 6" xfId="2223"/>
    <cellStyle name="Normal 5 2 7" xfId="2224"/>
    <cellStyle name="Normal 5 2 8" xfId="2225"/>
    <cellStyle name="Normal 5 2 9" xfId="2226"/>
    <cellStyle name="Normal 5 3" xfId="982"/>
    <cellStyle name="Normal 5 3 10" xfId="1273"/>
    <cellStyle name="Normal 5 3 11" xfId="2227"/>
    <cellStyle name="Normal 5 3 12" xfId="2228"/>
    <cellStyle name="Normal 5 3 13" xfId="2229"/>
    <cellStyle name="Normal 5 3 14" xfId="2230"/>
    <cellStyle name="Normal 5 3 15" xfId="2231"/>
    <cellStyle name="Normal 5 3 16" xfId="2232"/>
    <cellStyle name="Normal 5 3 17" xfId="2233"/>
    <cellStyle name="Normal 5 3 18" xfId="2234"/>
    <cellStyle name="Normal 5 3 19" xfId="2235"/>
    <cellStyle name="Normal 5 3 2" xfId="983"/>
    <cellStyle name="Normal 5 3 2 2" xfId="984"/>
    <cellStyle name="Normal 5 3 2 2 2" xfId="1906"/>
    <cellStyle name="Normal 5 3 20" xfId="2236"/>
    <cellStyle name="Normal 5 3 21" xfId="2237"/>
    <cellStyle name="Normal 5 3 22" xfId="2238"/>
    <cellStyle name="Normal 5 3 23" xfId="2239"/>
    <cellStyle name="Normal 5 3 24" xfId="2240"/>
    <cellStyle name="Normal 5 3 25" xfId="2241"/>
    <cellStyle name="Normal 5 3 26" xfId="2242"/>
    <cellStyle name="Normal 5 3 27" xfId="2243"/>
    <cellStyle name="Normal 5 3 28" xfId="2244"/>
    <cellStyle name="Normal 5 3 29" xfId="2245"/>
    <cellStyle name="Normal 5 3 3" xfId="985"/>
    <cellStyle name="Normal 5 3 30" xfId="2246"/>
    <cellStyle name="Normal 5 3 31" xfId="2247"/>
    <cellStyle name="Normal 5 3 32" xfId="2248"/>
    <cellStyle name="Normal 5 3 33" xfId="2249"/>
    <cellStyle name="Normal 5 3 34" xfId="2250"/>
    <cellStyle name="Normal 5 3 35" xfId="2251"/>
    <cellStyle name="Normal 5 3 36" xfId="2252"/>
    <cellStyle name="Normal 5 3 4" xfId="986"/>
    <cellStyle name="Normal 5 3 5" xfId="2253"/>
    <cellStyle name="Normal 5 3 6" xfId="2254"/>
    <cellStyle name="Normal 5 3 7" xfId="2255"/>
    <cellStyle name="Normal 5 3 8" xfId="2256"/>
    <cellStyle name="Normal 5 3 9" xfId="2257"/>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10" xfId="2258"/>
    <cellStyle name="Normal 6 11" xfId="2259"/>
    <cellStyle name="Normal 6 12" xfId="2260"/>
    <cellStyle name="Normal 6 13" xfId="2261"/>
    <cellStyle name="Normal 6 14" xfId="2262"/>
    <cellStyle name="Normal 6 15" xfId="2263"/>
    <cellStyle name="Normal 6 16" xfId="2264"/>
    <cellStyle name="Normal 6 17" xfId="2265"/>
    <cellStyle name="Normal 6 18" xfId="2266"/>
    <cellStyle name="Normal 6 19" xfId="2267"/>
    <cellStyle name="Normal 6 2" xfId="1029"/>
    <cellStyle name="Normal 6 2 10" xfId="2268"/>
    <cellStyle name="Normal 6 2 11" xfId="2269"/>
    <cellStyle name="Normal 6 2 12" xfId="2270"/>
    <cellStyle name="Normal 6 2 13" xfId="2271"/>
    <cellStyle name="Normal 6 2 14" xfId="2272"/>
    <cellStyle name="Normal 6 2 15" xfId="2273"/>
    <cellStyle name="Normal 6 2 16" xfId="2274"/>
    <cellStyle name="Normal 6 2 17" xfId="2275"/>
    <cellStyle name="Normal 6 2 18" xfId="2276"/>
    <cellStyle name="Normal 6 2 19" xfId="2277"/>
    <cellStyle name="Normal 6 2 2" xfId="1030"/>
    <cellStyle name="Normal 6 2 2 2" xfId="1946"/>
    <cellStyle name="Normal 6 2 20" xfId="2278"/>
    <cellStyle name="Normal 6 2 21" xfId="2279"/>
    <cellStyle name="Normal 6 2 22" xfId="2280"/>
    <cellStyle name="Normal 6 2 23" xfId="2281"/>
    <cellStyle name="Normal 6 2 24" xfId="2282"/>
    <cellStyle name="Normal 6 2 25" xfId="2283"/>
    <cellStyle name="Normal 6 2 26" xfId="2284"/>
    <cellStyle name="Normal 6 2 27" xfId="2285"/>
    <cellStyle name="Normal 6 2 28" xfId="2286"/>
    <cellStyle name="Normal 6 2 29" xfId="2287"/>
    <cellStyle name="Normal 6 2 3" xfId="1947"/>
    <cellStyle name="Normal 6 2 30" xfId="2288"/>
    <cellStyle name="Normal 6 2 31" xfId="2289"/>
    <cellStyle name="Normal 6 2 32" xfId="2290"/>
    <cellStyle name="Normal 6 2 33" xfId="2291"/>
    <cellStyle name="Normal 6 2 34" xfId="2292"/>
    <cellStyle name="Normal 6 2 35" xfId="2293"/>
    <cellStyle name="Normal 6 2 4" xfId="2294"/>
    <cellStyle name="Normal 6 2 5" xfId="2295"/>
    <cellStyle name="Normal 6 2 6" xfId="2296"/>
    <cellStyle name="Normal 6 2 7" xfId="2297"/>
    <cellStyle name="Normal 6 2 8" xfId="2298"/>
    <cellStyle name="Normal 6 2 9" xfId="2299"/>
    <cellStyle name="Normal 6 20" xfId="2300"/>
    <cellStyle name="Normal 6 21" xfId="2301"/>
    <cellStyle name="Normal 6 22" xfId="2302"/>
    <cellStyle name="Normal 6 23" xfId="2303"/>
    <cellStyle name="Normal 6 24" xfId="2304"/>
    <cellStyle name="Normal 6 25" xfId="2305"/>
    <cellStyle name="Normal 6 26" xfId="2306"/>
    <cellStyle name="Normal 6 27" xfId="2307"/>
    <cellStyle name="Normal 6 28" xfId="2308"/>
    <cellStyle name="Normal 6 29" xfId="2309"/>
    <cellStyle name="Normal 6 3" xfId="1031"/>
    <cellStyle name="Normal 6 3 10" xfId="2310"/>
    <cellStyle name="Normal 6 3 11" xfId="2311"/>
    <cellStyle name="Normal 6 3 12" xfId="2312"/>
    <cellStyle name="Normal 6 3 13" xfId="2313"/>
    <cellStyle name="Normal 6 3 14" xfId="2314"/>
    <cellStyle name="Normal 6 3 15" xfId="2315"/>
    <cellStyle name="Normal 6 3 16" xfId="2316"/>
    <cellStyle name="Normal 6 3 17" xfId="2317"/>
    <cellStyle name="Normal 6 3 18" xfId="2318"/>
    <cellStyle name="Normal 6 3 19" xfId="2319"/>
    <cellStyle name="Normal 6 3 2" xfId="1948"/>
    <cellStyle name="Normal 6 3 20" xfId="2320"/>
    <cellStyle name="Normal 6 3 21" xfId="2321"/>
    <cellStyle name="Normal 6 3 22" xfId="2322"/>
    <cellStyle name="Normal 6 3 23" xfId="2323"/>
    <cellStyle name="Normal 6 3 24" xfId="2324"/>
    <cellStyle name="Normal 6 3 25" xfId="2325"/>
    <cellStyle name="Normal 6 3 26" xfId="2326"/>
    <cellStyle name="Normal 6 3 27" xfId="2327"/>
    <cellStyle name="Normal 6 3 28" xfId="2328"/>
    <cellStyle name="Normal 6 3 29" xfId="2329"/>
    <cellStyle name="Normal 6 3 3" xfId="2330"/>
    <cellStyle name="Normal 6 3 30" xfId="2331"/>
    <cellStyle name="Normal 6 3 31" xfId="2332"/>
    <cellStyle name="Normal 6 3 32" xfId="2333"/>
    <cellStyle name="Normal 6 3 33" xfId="2334"/>
    <cellStyle name="Normal 6 3 34" xfId="2335"/>
    <cellStyle name="Normal 6 3 35" xfId="2336"/>
    <cellStyle name="Normal 6 3 4" xfId="2337"/>
    <cellStyle name="Normal 6 3 5" xfId="2338"/>
    <cellStyle name="Normal 6 3 6" xfId="2339"/>
    <cellStyle name="Normal 6 3 7" xfId="2340"/>
    <cellStyle name="Normal 6 3 8" xfId="2341"/>
    <cellStyle name="Normal 6 3 9" xfId="2342"/>
    <cellStyle name="Normal 6 30" xfId="2343"/>
    <cellStyle name="Normal 6 31" xfId="2344"/>
    <cellStyle name="Normal 6 32" xfId="2345"/>
    <cellStyle name="Normal 6 33" xfId="2346"/>
    <cellStyle name="Normal 6 34" xfId="2347"/>
    <cellStyle name="Normal 6 35" xfId="2348"/>
    <cellStyle name="Normal 6 36" xfId="2349"/>
    <cellStyle name="Normal 6 37" xfId="2350"/>
    <cellStyle name="Normal 6 38" xfId="2351"/>
    <cellStyle name="Normal 6 39" xfId="2352"/>
    <cellStyle name="Normal 6 4" xfId="1032"/>
    <cellStyle name="Normal 6 4 2" xfId="1033"/>
    <cellStyle name="Normal 6 4 2 2" xfId="1949"/>
    <cellStyle name="Normal 6 4 3" xfId="1950"/>
    <cellStyle name="Normal 6 40" xfId="2353"/>
    <cellStyle name="Normal 6 41" xfId="2354"/>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10" xfId="2355"/>
    <cellStyle name="Normal 7 11" xfId="2356"/>
    <cellStyle name="Normal 7 12" xfId="2357"/>
    <cellStyle name="Normal 7 13" xfId="2358"/>
    <cellStyle name="Normal 7 14" xfId="2359"/>
    <cellStyle name="Normal 7 15" xfId="2360"/>
    <cellStyle name="Normal 7 16" xfId="2361"/>
    <cellStyle name="Normal 7 17" xfId="2362"/>
    <cellStyle name="Normal 7 18" xfId="2363"/>
    <cellStyle name="Normal 7 19" xfId="2364"/>
    <cellStyle name="Normal 7 2" xfId="1071"/>
    <cellStyle name="Normal 7 2 10" xfId="2365"/>
    <cellStyle name="Normal 7 2 11" xfId="2366"/>
    <cellStyle name="Normal 7 2 12" xfId="2367"/>
    <cellStyle name="Normal 7 2 13" xfId="2368"/>
    <cellStyle name="Normal 7 2 14" xfId="2369"/>
    <cellStyle name="Normal 7 2 15" xfId="2370"/>
    <cellStyle name="Normal 7 2 16" xfId="2371"/>
    <cellStyle name="Normal 7 2 17" xfId="2372"/>
    <cellStyle name="Normal 7 2 18" xfId="2373"/>
    <cellStyle name="Normal 7 2 19" xfId="2374"/>
    <cellStyle name="Normal 7 2 2" xfId="1985"/>
    <cellStyle name="Normal 7 2 20" xfId="2375"/>
    <cellStyle name="Normal 7 2 21" xfId="2376"/>
    <cellStyle name="Normal 7 2 22" xfId="2377"/>
    <cellStyle name="Normal 7 2 23" xfId="2378"/>
    <cellStyle name="Normal 7 2 24" xfId="2379"/>
    <cellStyle name="Normal 7 2 25" xfId="2380"/>
    <cellStyle name="Normal 7 2 26" xfId="2381"/>
    <cellStyle name="Normal 7 2 27" xfId="2382"/>
    <cellStyle name="Normal 7 2 28" xfId="2383"/>
    <cellStyle name="Normal 7 2 29" xfId="2384"/>
    <cellStyle name="Normal 7 2 3" xfId="2385"/>
    <cellStyle name="Normal 7 2 30" xfId="2386"/>
    <cellStyle name="Normal 7 2 31" xfId="2387"/>
    <cellStyle name="Normal 7 2 32" xfId="2388"/>
    <cellStyle name="Normal 7 2 33" xfId="2389"/>
    <cellStyle name="Normal 7 2 34" xfId="2390"/>
    <cellStyle name="Normal 7 2 35" xfId="2391"/>
    <cellStyle name="Normal 7 2 4" xfId="2392"/>
    <cellStyle name="Normal 7 2 5" xfId="2393"/>
    <cellStyle name="Normal 7 2 6" xfId="2394"/>
    <cellStyle name="Normal 7 2 7" xfId="2395"/>
    <cellStyle name="Normal 7 2 8" xfId="2396"/>
    <cellStyle name="Normal 7 2 9" xfId="2397"/>
    <cellStyle name="Normal 7 20" xfId="2398"/>
    <cellStyle name="Normal 7 21" xfId="2399"/>
    <cellStyle name="Normal 7 22" xfId="2400"/>
    <cellStyle name="Normal 7 23" xfId="2401"/>
    <cellStyle name="Normal 7 24" xfId="2402"/>
    <cellStyle name="Normal 7 25" xfId="2403"/>
    <cellStyle name="Normal 7 26" xfId="2404"/>
    <cellStyle name="Normal 7 27" xfId="2405"/>
    <cellStyle name="Normal 7 28" xfId="2406"/>
    <cellStyle name="Normal 7 29" xfId="2407"/>
    <cellStyle name="Normal 7 3" xfId="1072"/>
    <cellStyle name="Normal 7 3 2" xfId="1986"/>
    <cellStyle name="Normal 7 30" xfId="2408"/>
    <cellStyle name="Normal 7 31" xfId="2409"/>
    <cellStyle name="Normal 7 32" xfId="2410"/>
    <cellStyle name="Normal 7 33" xfId="2411"/>
    <cellStyle name="Normal 7 34" xfId="2412"/>
    <cellStyle name="Normal 7 35" xfId="2413"/>
    <cellStyle name="Normal 7 36" xfId="2414"/>
    <cellStyle name="Normal 7 4" xfId="1073"/>
    <cellStyle name="Normal 7 4 2" xfId="1987"/>
    <cellStyle name="Normal 7 5" xfId="1147"/>
    <cellStyle name="Normal 7 6" xfId="1988"/>
    <cellStyle name="Normal 7 7" xfId="2415"/>
    <cellStyle name="Normal 7 8" xfId="2416"/>
    <cellStyle name="Normal 7 9" xfId="2417"/>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2 3" xfId="2418"/>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7 2" xfId="2419"/>
    <cellStyle name="Normal 87 3" xfId="2420"/>
    <cellStyle name="Normal 87 4" xfId="2421"/>
    <cellStyle name="Normal 88" xfId="1210"/>
    <cellStyle name="Normal 88 2" xfId="2422"/>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12">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theme" Target="theme/theme1.xml"/><Relationship Id="rId79"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externalLink" Target="externalLinks/externalLink4.xml"/><Relationship Id="rId78"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3.xml"/><Relationship Id="rId80"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externalLink" Target="externalLinks/externalLink1.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IR/Downloads/Formats/Partnerships%20landscape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nas-HP\Users\Vigneshwaran\Downloads\PartnershipsLandscape_vf2%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Vigneshwaran/Downloads/PartnershipsLandscape_vf2%2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enerships"/>
      <sheetName val="Sheet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s>
    <sheetDataSet>
      <sheetData sheetId="0">
        <row r="6">
          <cell r="B6" t="str">
            <v>Anugola</v>
          </cell>
          <cell r="C6">
            <v>20218</v>
          </cell>
          <cell r="D6">
            <v>168</v>
          </cell>
          <cell r="E6">
            <v>80</v>
          </cell>
          <cell r="F6">
            <v>10635</v>
          </cell>
          <cell r="G6">
            <v>1182</v>
          </cell>
          <cell r="H6">
            <v>22</v>
          </cell>
          <cell r="I6">
            <v>22</v>
          </cell>
          <cell r="K6">
            <v>15788</v>
          </cell>
          <cell r="L6">
            <v>202</v>
          </cell>
          <cell r="M6">
            <v>5263</v>
          </cell>
          <cell r="P6">
            <v>1</v>
          </cell>
          <cell r="S6">
            <v>4210</v>
          </cell>
          <cell r="V6">
            <v>8</v>
          </cell>
          <cell r="W6">
            <v>23</v>
          </cell>
          <cell r="X6">
            <v>10000</v>
          </cell>
          <cell r="Y6">
            <v>11</v>
          </cell>
          <cell r="Z6">
            <v>6</v>
          </cell>
          <cell r="AB6">
            <v>386</v>
          </cell>
          <cell r="AC6">
            <v>16</v>
          </cell>
          <cell r="AD6">
            <v>175</v>
          </cell>
          <cell r="AE6">
            <v>1</v>
          </cell>
          <cell r="AG6">
            <v>6</v>
          </cell>
        </row>
        <row r="7">
          <cell r="B7" t="str">
            <v>Baleshwar</v>
          </cell>
          <cell r="C7">
            <v>33264</v>
          </cell>
          <cell r="D7">
            <v>199</v>
          </cell>
          <cell r="E7">
            <v>33</v>
          </cell>
          <cell r="F7">
            <v>19427</v>
          </cell>
          <cell r="G7">
            <v>2159</v>
          </cell>
          <cell r="H7">
            <v>85</v>
          </cell>
          <cell r="I7">
            <v>85</v>
          </cell>
          <cell r="K7">
            <v>28012</v>
          </cell>
          <cell r="L7">
            <v>89</v>
          </cell>
          <cell r="M7">
            <v>9337</v>
          </cell>
          <cell r="Q7">
            <v>1</v>
          </cell>
          <cell r="S7">
            <v>7470</v>
          </cell>
          <cell r="V7">
            <v>12</v>
          </cell>
          <cell r="W7">
            <v>41</v>
          </cell>
          <cell r="X7">
            <v>10000</v>
          </cell>
          <cell r="Y7">
            <v>21</v>
          </cell>
          <cell r="Z7">
            <v>6</v>
          </cell>
          <cell r="AB7">
            <v>685</v>
          </cell>
          <cell r="AC7">
            <v>24</v>
          </cell>
          <cell r="AD7">
            <v>199</v>
          </cell>
          <cell r="AE7">
            <v>1</v>
          </cell>
        </row>
        <row r="8">
          <cell r="B8" t="str">
            <v>Baragada</v>
          </cell>
          <cell r="C8">
            <v>23328</v>
          </cell>
          <cell r="D8">
            <v>46</v>
          </cell>
          <cell r="E8">
            <v>3</v>
          </cell>
          <cell r="F8">
            <v>7674</v>
          </cell>
          <cell r="G8">
            <v>853</v>
          </cell>
          <cell r="H8">
            <v>37</v>
          </cell>
          <cell r="I8">
            <v>37</v>
          </cell>
          <cell r="K8">
            <v>16715</v>
          </cell>
          <cell r="L8">
            <v>146</v>
          </cell>
          <cell r="M8">
            <v>5572</v>
          </cell>
          <cell r="Q8">
            <v>1</v>
          </cell>
          <cell r="S8">
            <v>4457</v>
          </cell>
          <cell r="V8">
            <v>12</v>
          </cell>
          <cell r="W8">
            <v>25</v>
          </cell>
          <cell r="X8">
            <v>10000</v>
          </cell>
          <cell r="Y8">
            <v>13</v>
          </cell>
          <cell r="Z8">
            <v>6</v>
          </cell>
          <cell r="AB8">
            <v>409</v>
          </cell>
          <cell r="AC8">
            <v>12</v>
          </cell>
          <cell r="AD8">
            <v>89</v>
          </cell>
          <cell r="AG8">
            <v>7</v>
          </cell>
        </row>
        <row r="9">
          <cell r="B9" t="str">
            <v>Bhadrak</v>
          </cell>
          <cell r="C9">
            <v>20131</v>
          </cell>
          <cell r="D9">
            <v>17</v>
          </cell>
          <cell r="E9">
            <v>8</v>
          </cell>
          <cell r="F9">
            <v>8251</v>
          </cell>
          <cell r="G9">
            <v>917</v>
          </cell>
          <cell r="H9">
            <v>10</v>
          </cell>
          <cell r="I9">
            <v>10</v>
          </cell>
          <cell r="K9">
            <v>20479</v>
          </cell>
          <cell r="L9">
            <v>170</v>
          </cell>
          <cell r="M9">
            <v>6826</v>
          </cell>
          <cell r="P9">
            <v>1</v>
          </cell>
          <cell r="S9">
            <v>5461</v>
          </cell>
          <cell r="V9">
            <v>7</v>
          </cell>
          <cell r="W9">
            <v>28</v>
          </cell>
          <cell r="X9">
            <v>10000</v>
          </cell>
          <cell r="Y9">
            <v>14</v>
          </cell>
          <cell r="Z9">
            <v>6</v>
          </cell>
          <cell r="AB9">
            <v>501</v>
          </cell>
          <cell r="AC9">
            <v>12</v>
          </cell>
          <cell r="AD9">
            <v>96</v>
          </cell>
          <cell r="AE9">
            <v>1</v>
          </cell>
        </row>
        <row r="10">
          <cell r="B10" t="str">
            <v>Balangir</v>
          </cell>
          <cell r="C10">
            <v>28426</v>
          </cell>
          <cell r="D10">
            <v>17</v>
          </cell>
          <cell r="E10">
            <v>5</v>
          </cell>
          <cell r="F10">
            <v>17868</v>
          </cell>
          <cell r="G10">
            <v>1985</v>
          </cell>
          <cell r="H10">
            <v>58</v>
          </cell>
          <cell r="I10">
            <v>58</v>
          </cell>
          <cell r="K10">
            <v>23387</v>
          </cell>
          <cell r="L10">
            <v>415</v>
          </cell>
          <cell r="M10">
            <v>7796</v>
          </cell>
          <cell r="Q10">
            <v>1</v>
          </cell>
          <cell r="S10">
            <v>6236</v>
          </cell>
          <cell r="V10">
            <v>14</v>
          </cell>
          <cell r="W10">
            <v>32</v>
          </cell>
          <cell r="X10">
            <v>10000</v>
          </cell>
          <cell r="Y10">
            <v>16</v>
          </cell>
          <cell r="Z10">
            <v>6</v>
          </cell>
          <cell r="AB10">
            <v>572</v>
          </cell>
          <cell r="AC10">
            <v>18</v>
          </cell>
          <cell r="AD10">
            <v>198</v>
          </cell>
          <cell r="AE10">
            <v>1</v>
          </cell>
        </row>
        <row r="11">
          <cell r="B11" t="str">
            <v>Boudh</v>
          </cell>
          <cell r="C11">
            <v>6826</v>
          </cell>
          <cell r="D11">
            <v>245</v>
          </cell>
          <cell r="E11">
            <v>4</v>
          </cell>
          <cell r="F11">
            <v>4113</v>
          </cell>
          <cell r="G11">
            <v>457</v>
          </cell>
          <cell r="H11">
            <v>7</v>
          </cell>
          <cell r="I11">
            <v>7</v>
          </cell>
          <cell r="K11">
            <v>6737</v>
          </cell>
          <cell r="L11">
            <v>70</v>
          </cell>
          <cell r="M11">
            <v>2246</v>
          </cell>
          <cell r="O11">
            <v>1</v>
          </cell>
          <cell r="S11">
            <v>1796</v>
          </cell>
          <cell r="V11">
            <v>3</v>
          </cell>
          <cell r="W11">
            <v>10</v>
          </cell>
          <cell r="X11">
            <v>10000</v>
          </cell>
          <cell r="Y11">
            <v>5</v>
          </cell>
          <cell r="Z11">
            <v>6</v>
          </cell>
          <cell r="AB11">
            <v>165</v>
          </cell>
          <cell r="AC11">
            <v>8</v>
          </cell>
          <cell r="AD11">
            <v>48</v>
          </cell>
        </row>
        <row r="12">
          <cell r="B12" t="str">
            <v>Kataka</v>
          </cell>
          <cell r="C12">
            <v>36288</v>
          </cell>
          <cell r="D12">
            <v>50</v>
          </cell>
          <cell r="E12">
            <v>13</v>
          </cell>
          <cell r="F12">
            <v>12946</v>
          </cell>
          <cell r="G12">
            <v>1438</v>
          </cell>
          <cell r="H12">
            <v>62</v>
          </cell>
          <cell r="I12">
            <v>62</v>
          </cell>
          <cell r="K12">
            <v>28167</v>
          </cell>
          <cell r="L12">
            <v>76</v>
          </cell>
          <cell r="M12">
            <v>9389</v>
          </cell>
          <cell r="Q12">
            <v>1</v>
          </cell>
          <cell r="S12">
            <v>7511</v>
          </cell>
          <cell r="V12">
            <v>14</v>
          </cell>
          <cell r="W12">
            <v>42</v>
          </cell>
          <cell r="X12">
            <v>10000</v>
          </cell>
          <cell r="Y12">
            <v>21</v>
          </cell>
          <cell r="Z12">
            <v>6</v>
          </cell>
          <cell r="AA12">
            <v>19</v>
          </cell>
          <cell r="AB12">
            <v>689</v>
          </cell>
          <cell r="AC12">
            <v>18</v>
          </cell>
          <cell r="AD12">
            <v>158</v>
          </cell>
          <cell r="AG12">
            <v>3</v>
          </cell>
        </row>
        <row r="13">
          <cell r="B13" t="str">
            <v>Debagada</v>
          </cell>
          <cell r="C13">
            <v>6048</v>
          </cell>
          <cell r="D13">
            <v>72</v>
          </cell>
          <cell r="E13">
            <v>0</v>
          </cell>
          <cell r="F13">
            <v>1429</v>
          </cell>
          <cell r="G13">
            <v>159</v>
          </cell>
          <cell r="H13">
            <v>3</v>
          </cell>
          <cell r="I13">
            <v>3</v>
          </cell>
          <cell r="K13">
            <v>4199</v>
          </cell>
          <cell r="L13">
            <v>34</v>
          </cell>
          <cell r="M13">
            <v>1400</v>
          </cell>
          <cell r="O13">
            <v>1</v>
          </cell>
          <cell r="S13">
            <v>1120</v>
          </cell>
          <cell r="V13">
            <v>3</v>
          </cell>
          <cell r="W13">
            <v>6</v>
          </cell>
          <cell r="X13">
            <v>10000</v>
          </cell>
          <cell r="Y13">
            <v>3</v>
          </cell>
          <cell r="Z13">
            <v>6</v>
          </cell>
          <cell r="AB13">
            <v>103</v>
          </cell>
          <cell r="AC13">
            <v>4</v>
          </cell>
          <cell r="AD13">
            <v>31</v>
          </cell>
        </row>
        <row r="14">
          <cell r="B14" t="str">
            <v>Dhenkanal</v>
          </cell>
          <cell r="C14">
            <v>18922</v>
          </cell>
          <cell r="D14">
            <v>22</v>
          </cell>
          <cell r="E14">
            <v>10</v>
          </cell>
          <cell r="F14">
            <v>6547</v>
          </cell>
          <cell r="G14">
            <v>727</v>
          </cell>
          <cell r="H14">
            <v>23</v>
          </cell>
          <cell r="I14">
            <v>23</v>
          </cell>
          <cell r="K14">
            <v>15044</v>
          </cell>
          <cell r="L14">
            <v>141</v>
          </cell>
          <cell r="M14">
            <v>5015</v>
          </cell>
          <cell r="P14">
            <v>1</v>
          </cell>
          <cell r="S14">
            <v>4012</v>
          </cell>
          <cell r="V14">
            <v>8</v>
          </cell>
          <cell r="W14">
            <v>21</v>
          </cell>
          <cell r="X14">
            <v>10000</v>
          </cell>
          <cell r="Y14">
            <v>11</v>
          </cell>
          <cell r="Z14">
            <v>6</v>
          </cell>
          <cell r="AB14">
            <v>368</v>
          </cell>
          <cell r="AC14">
            <v>12</v>
          </cell>
          <cell r="AD14">
            <v>83</v>
          </cell>
          <cell r="AG14">
            <v>6</v>
          </cell>
        </row>
        <row r="15">
          <cell r="B15" t="str">
            <v>Gajapati</v>
          </cell>
          <cell r="C15">
            <v>14515</v>
          </cell>
          <cell r="D15">
            <v>650</v>
          </cell>
          <cell r="E15">
            <v>29</v>
          </cell>
          <cell r="F15">
            <v>7025</v>
          </cell>
          <cell r="G15">
            <v>781</v>
          </cell>
          <cell r="H15">
            <v>19</v>
          </cell>
          <cell r="I15">
            <v>19</v>
          </cell>
          <cell r="K15">
            <v>9104</v>
          </cell>
          <cell r="L15">
            <v>459</v>
          </cell>
          <cell r="M15">
            <v>3035</v>
          </cell>
          <cell r="P15">
            <v>1</v>
          </cell>
          <cell r="S15">
            <v>2428</v>
          </cell>
          <cell r="V15">
            <v>7</v>
          </cell>
          <cell r="W15">
            <v>12</v>
          </cell>
          <cell r="X15">
            <v>10000</v>
          </cell>
          <cell r="Y15">
            <v>6</v>
          </cell>
          <cell r="Z15">
            <v>6</v>
          </cell>
          <cell r="AB15">
            <v>223</v>
          </cell>
          <cell r="AC15">
            <v>20</v>
          </cell>
          <cell r="AD15">
            <v>92</v>
          </cell>
          <cell r="AE15">
            <v>1</v>
          </cell>
        </row>
        <row r="16">
          <cell r="B16" t="str">
            <v>Ganjam</v>
          </cell>
          <cell r="C16">
            <v>48730</v>
          </cell>
          <cell r="D16">
            <v>629</v>
          </cell>
          <cell r="E16">
            <v>50</v>
          </cell>
          <cell r="F16">
            <v>32885</v>
          </cell>
          <cell r="G16">
            <v>3654</v>
          </cell>
          <cell r="H16">
            <v>87</v>
          </cell>
          <cell r="I16">
            <v>87</v>
          </cell>
          <cell r="K16">
            <v>45539</v>
          </cell>
          <cell r="L16">
            <v>802</v>
          </cell>
          <cell r="M16">
            <v>15180</v>
          </cell>
          <cell r="R16">
            <v>1</v>
          </cell>
          <cell r="S16">
            <v>12144</v>
          </cell>
          <cell r="V16">
            <v>22</v>
          </cell>
          <cell r="W16">
            <v>59</v>
          </cell>
          <cell r="X16">
            <v>10000</v>
          </cell>
          <cell r="Y16">
            <v>30</v>
          </cell>
          <cell r="Z16">
            <v>6</v>
          </cell>
          <cell r="AA16">
            <v>19</v>
          </cell>
          <cell r="AB16">
            <v>1113</v>
          </cell>
          <cell r="AC16">
            <v>50</v>
          </cell>
          <cell r="AD16">
            <v>375</v>
          </cell>
          <cell r="AE16">
            <v>1</v>
          </cell>
          <cell r="AG16">
            <v>6</v>
          </cell>
        </row>
        <row r="17">
          <cell r="B17" t="str">
            <v>Jagatsinghpur</v>
          </cell>
          <cell r="C17">
            <v>19958</v>
          </cell>
          <cell r="D17">
            <v>0</v>
          </cell>
          <cell r="E17">
            <v>3</v>
          </cell>
          <cell r="F17">
            <v>3798</v>
          </cell>
          <cell r="G17">
            <v>422</v>
          </cell>
          <cell r="H17">
            <v>14</v>
          </cell>
          <cell r="I17">
            <v>14</v>
          </cell>
          <cell r="K17">
            <v>10286</v>
          </cell>
          <cell r="L17">
            <v>0</v>
          </cell>
          <cell r="M17">
            <v>3429</v>
          </cell>
          <cell r="P17">
            <v>1</v>
          </cell>
          <cell r="S17">
            <v>2743</v>
          </cell>
          <cell r="V17">
            <v>8</v>
          </cell>
          <cell r="W17">
            <v>17</v>
          </cell>
          <cell r="X17">
            <v>10000</v>
          </cell>
          <cell r="Y17">
            <v>8</v>
          </cell>
          <cell r="Z17">
            <v>6</v>
          </cell>
          <cell r="AB17">
            <v>250</v>
          </cell>
          <cell r="AC17">
            <v>6</v>
          </cell>
          <cell r="AD17">
            <v>61</v>
          </cell>
          <cell r="AE17">
            <v>1</v>
          </cell>
          <cell r="AG17">
            <v>6</v>
          </cell>
        </row>
        <row r="18">
          <cell r="B18" t="str">
            <v>Jajpur</v>
          </cell>
          <cell r="C18">
            <v>29117</v>
          </cell>
          <cell r="D18">
            <v>82</v>
          </cell>
          <cell r="E18">
            <v>27</v>
          </cell>
          <cell r="F18">
            <v>12628</v>
          </cell>
          <cell r="G18">
            <v>1403</v>
          </cell>
          <cell r="H18">
            <v>28</v>
          </cell>
          <cell r="I18">
            <v>28</v>
          </cell>
          <cell r="K18">
            <v>22772</v>
          </cell>
          <cell r="L18">
            <v>34</v>
          </cell>
          <cell r="M18">
            <v>7590</v>
          </cell>
          <cell r="P18">
            <v>1</v>
          </cell>
          <cell r="S18">
            <v>6072</v>
          </cell>
          <cell r="V18">
            <v>10</v>
          </cell>
          <cell r="W18">
            <v>34</v>
          </cell>
          <cell r="X18">
            <v>10000</v>
          </cell>
          <cell r="Y18">
            <v>17</v>
          </cell>
          <cell r="Z18">
            <v>6</v>
          </cell>
          <cell r="AB18">
            <v>557</v>
          </cell>
          <cell r="AC18">
            <v>14</v>
          </cell>
          <cell r="AD18">
            <v>141</v>
          </cell>
          <cell r="AE18">
            <v>1</v>
          </cell>
          <cell r="AG18">
            <v>6</v>
          </cell>
        </row>
        <row r="19">
          <cell r="B19" t="str">
            <v>Jharsuguda</v>
          </cell>
          <cell r="C19">
            <v>7171</v>
          </cell>
          <cell r="D19">
            <v>0</v>
          </cell>
          <cell r="E19">
            <v>1</v>
          </cell>
          <cell r="F19">
            <v>4268</v>
          </cell>
          <cell r="G19">
            <v>474</v>
          </cell>
          <cell r="H19">
            <v>27</v>
          </cell>
          <cell r="I19">
            <v>27</v>
          </cell>
          <cell r="K19">
            <v>6369</v>
          </cell>
          <cell r="L19">
            <v>31</v>
          </cell>
          <cell r="M19">
            <v>2122</v>
          </cell>
          <cell r="O19">
            <v>1</v>
          </cell>
          <cell r="S19">
            <v>1698</v>
          </cell>
          <cell r="V19">
            <v>5</v>
          </cell>
          <cell r="W19">
            <v>10</v>
          </cell>
          <cell r="X19">
            <v>10000</v>
          </cell>
          <cell r="Y19">
            <v>5</v>
          </cell>
          <cell r="Z19">
            <v>6</v>
          </cell>
          <cell r="AB19">
            <v>156</v>
          </cell>
          <cell r="AC19">
            <v>2</v>
          </cell>
          <cell r="AD19">
            <v>52</v>
          </cell>
          <cell r="AE19">
            <v>1</v>
          </cell>
        </row>
        <row r="20">
          <cell r="B20" t="str">
            <v>Kalahandi</v>
          </cell>
          <cell r="C20">
            <v>27994</v>
          </cell>
          <cell r="D20">
            <v>737</v>
          </cell>
          <cell r="E20">
            <v>261</v>
          </cell>
          <cell r="F20">
            <v>16941</v>
          </cell>
          <cell r="G20">
            <v>1882</v>
          </cell>
          <cell r="H20">
            <v>35</v>
          </cell>
          <cell r="I20">
            <v>35</v>
          </cell>
          <cell r="K20">
            <v>23821</v>
          </cell>
          <cell r="L20">
            <v>466</v>
          </cell>
          <cell r="M20">
            <v>7940</v>
          </cell>
          <cell r="Q20">
            <v>1</v>
          </cell>
          <cell r="S20">
            <v>6352</v>
          </cell>
          <cell r="V20">
            <v>13</v>
          </cell>
          <cell r="W20">
            <v>32</v>
          </cell>
          <cell r="X20">
            <v>10000</v>
          </cell>
          <cell r="Y20">
            <v>16</v>
          </cell>
          <cell r="Z20">
            <v>6</v>
          </cell>
          <cell r="AA20">
            <v>11</v>
          </cell>
          <cell r="AB20">
            <v>582</v>
          </cell>
          <cell r="AC20">
            <v>26</v>
          </cell>
          <cell r="AD20">
            <v>175</v>
          </cell>
        </row>
        <row r="21">
          <cell r="B21" t="str">
            <v>Kandhamal</v>
          </cell>
          <cell r="C21">
            <v>16502</v>
          </cell>
          <cell r="D21">
            <v>1315</v>
          </cell>
          <cell r="E21">
            <v>24</v>
          </cell>
          <cell r="F21">
            <v>11548</v>
          </cell>
          <cell r="G21">
            <v>1283</v>
          </cell>
          <cell r="H21">
            <v>13</v>
          </cell>
          <cell r="I21">
            <v>13</v>
          </cell>
          <cell r="K21">
            <v>14325</v>
          </cell>
          <cell r="L21">
            <v>760</v>
          </cell>
          <cell r="M21">
            <v>4776</v>
          </cell>
          <cell r="Q21">
            <v>1</v>
          </cell>
          <cell r="S21">
            <v>3821</v>
          </cell>
          <cell r="V21">
            <v>12</v>
          </cell>
          <cell r="W21">
            <v>16</v>
          </cell>
          <cell r="X21">
            <v>10000</v>
          </cell>
          <cell r="Y21">
            <v>8</v>
          </cell>
          <cell r="Z21">
            <v>6</v>
          </cell>
          <cell r="AB21">
            <v>350</v>
          </cell>
          <cell r="AC21">
            <v>32</v>
          </cell>
          <cell r="AD21">
            <v>127</v>
          </cell>
        </row>
        <row r="22">
          <cell r="B22" t="str">
            <v>Kendrapada</v>
          </cell>
          <cell r="C22">
            <v>23760</v>
          </cell>
          <cell r="D22">
            <v>46</v>
          </cell>
          <cell r="E22">
            <v>2</v>
          </cell>
          <cell r="F22">
            <v>6852</v>
          </cell>
          <cell r="G22">
            <v>761</v>
          </cell>
          <cell r="H22">
            <v>13</v>
          </cell>
          <cell r="I22">
            <v>13</v>
          </cell>
          <cell r="K22">
            <v>17565</v>
          </cell>
          <cell r="L22">
            <v>156</v>
          </cell>
          <cell r="M22">
            <v>5855</v>
          </cell>
          <cell r="P22">
            <v>1</v>
          </cell>
          <cell r="S22">
            <v>4684</v>
          </cell>
          <cell r="V22">
            <v>9</v>
          </cell>
          <cell r="W22">
            <v>25</v>
          </cell>
          <cell r="X22">
            <v>10000</v>
          </cell>
          <cell r="Y22">
            <v>12</v>
          </cell>
          <cell r="Z22">
            <v>6</v>
          </cell>
          <cell r="AB22">
            <v>429</v>
          </cell>
          <cell r="AC22">
            <v>10</v>
          </cell>
          <cell r="AD22">
            <v>81</v>
          </cell>
          <cell r="AG22">
            <v>6</v>
          </cell>
        </row>
        <row r="23">
          <cell r="B23" t="str">
            <v>Kendujhar</v>
          </cell>
          <cell r="C23">
            <v>33178</v>
          </cell>
          <cell r="D23">
            <v>170</v>
          </cell>
          <cell r="E23">
            <v>42</v>
          </cell>
          <cell r="F23">
            <v>22308</v>
          </cell>
          <cell r="G23">
            <v>2479</v>
          </cell>
          <cell r="H23">
            <v>63</v>
          </cell>
          <cell r="I23">
            <v>63</v>
          </cell>
          <cell r="K23">
            <v>26641</v>
          </cell>
          <cell r="L23">
            <v>549</v>
          </cell>
          <cell r="M23">
            <v>8880</v>
          </cell>
          <cell r="Q23">
            <v>1</v>
          </cell>
          <cell r="S23">
            <v>7104</v>
          </cell>
          <cell r="V23">
            <v>13</v>
          </cell>
          <cell r="W23">
            <v>40</v>
          </cell>
          <cell r="X23">
            <v>10000</v>
          </cell>
          <cell r="Y23">
            <v>20</v>
          </cell>
          <cell r="Z23">
            <v>6</v>
          </cell>
          <cell r="AB23">
            <v>650</v>
          </cell>
          <cell r="AC23">
            <v>24</v>
          </cell>
          <cell r="AD23">
            <v>231</v>
          </cell>
          <cell r="AE23">
            <v>1</v>
          </cell>
        </row>
        <row r="24">
          <cell r="B24" t="str">
            <v>Khordha</v>
          </cell>
          <cell r="C24">
            <v>19872</v>
          </cell>
          <cell r="D24">
            <v>5</v>
          </cell>
          <cell r="E24">
            <v>41</v>
          </cell>
          <cell r="F24">
            <v>15454</v>
          </cell>
          <cell r="G24">
            <v>1717</v>
          </cell>
          <cell r="H24">
            <v>80</v>
          </cell>
          <cell r="I24">
            <v>80</v>
          </cell>
          <cell r="K24">
            <v>25542</v>
          </cell>
          <cell r="L24">
            <v>6</v>
          </cell>
          <cell r="M24">
            <v>8514</v>
          </cell>
          <cell r="P24">
            <v>1</v>
          </cell>
          <cell r="S24">
            <v>6811</v>
          </cell>
          <cell r="V24">
            <v>10</v>
          </cell>
          <cell r="W24">
            <v>36</v>
          </cell>
          <cell r="X24">
            <v>10000</v>
          </cell>
          <cell r="Y24">
            <v>18</v>
          </cell>
          <cell r="Z24">
            <v>6</v>
          </cell>
          <cell r="AB24">
            <v>624</v>
          </cell>
          <cell r="AC24">
            <v>10</v>
          </cell>
          <cell r="AD24">
            <v>182</v>
          </cell>
        </row>
        <row r="25">
          <cell r="B25" t="str">
            <v>Koraput</v>
          </cell>
          <cell r="C25">
            <v>27734</v>
          </cell>
          <cell r="D25">
            <v>1572</v>
          </cell>
          <cell r="E25">
            <v>14</v>
          </cell>
          <cell r="F25">
            <v>23624</v>
          </cell>
          <cell r="G25">
            <v>2625</v>
          </cell>
          <cell r="H25">
            <v>35</v>
          </cell>
          <cell r="I25">
            <v>35</v>
          </cell>
          <cell r="K25">
            <v>26728</v>
          </cell>
          <cell r="L25">
            <v>726</v>
          </cell>
          <cell r="M25">
            <v>8909</v>
          </cell>
          <cell r="Q25">
            <v>1</v>
          </cell>
          <cell r="S25">
            <v>7128</v>
          </cell>
          <cell r="V25">
            <v>14</v>
          </cell>
          <cell r="W25">
            <v>29</v>
          </cell>
          <cell r="X25">
            <v>10000</v>
          </cell>
          <cell r="Y25">
            <v>14</v>
          </cell>
          <cell r="Z25">
            <v>6</v>
          </cell>
          <cell r="AB25">
            <v>653</v>
          </cell>
          <cell r="AC25">
            <v>22</v>
          </cell>
          <cell r="AD25">
            <v>288</v>
          </cell>
        </row>
        <row r="26">
          <cell r="B26" t="str">
            <v>Malkanagiri</v>
          </cell>
          <cell r="C26">
            <v>14170</v>
          </cell>
          <cell r="D26">
            <v>698</v>
          </cell>
          <cell r="E26">
            <v>6</v>
          </cell>
          <cell r="F26">
            <v>11508</v>
          </cell>
          <cell r="G26">
            <v>1279</v>
          </cell>
          <cell r="H26">
            <v>15</v>
          </cell>
          <cell r="I26">
            <v>15</v>
          </cell>
          <cell r="K26">
            <v>12684</v>
          </cell>
          <cell r="L26">
            <v>820</v>
          </cell>
          <cell r="M26">
            <v>4228</v>
          </cell>
          <cell r="P26">
            <v>1</v>
          </cell>
          <cell r="S26">
            <v>3382</v>
          </cell>
          <cell r="V26">
            <v>7</v>
          </cell>
          <cell r="W26">
            <v>14</v>
          </cell>
          <cell r="X26">
            <v>10000</v>
          </cell>
          <cell r="Y26">
            <v>7</v>
          </cell>
          <cell r="Z26">
            <v>6</v>
          </cell>
          <cell r="AB26">
            <v>310</v>
          </cell>
          <cell r="AC26">
            <v>22</v>
          </cell>
          <cell r="AD26">
            <v>118</v>
          </cell>
        </row>
        <row r="27">
          <cell r="B27" t="str">
            <v>Mayurbhanj</v>
          </cell>
          <cell r="C27">
            <v>52877</v>
          </cell>
          <cell r="D27">
            <v>367</v>
          </cell>
          <cell r="E27">
            <v>73</v>
          </cell>
          <cell r="F27">
            <v>32180</v>
          </cell>
          <cell r="G27">
            <v>3576</v>
          </cell>
          <cell r="H27">
            <v>74</v>
          </cell>
          <cell r="I27">
            <v>74</v>
          </cell>
          <cell r="K27">
            <v>36277</v>
          </cell>
          <cell r="L27">
            <v>659</v>
          </cell>
          <cell r="M27">
            <v>12092</v>
          </cell>
          <cell r="R27">
            <v>1</v>
          </cell>
          <cell r="S27">
            <v>9674</v>
          </cell>
          <cell r="V27">
            <v>26</v>
          </cell>
          <cell r="W27">
            <v>48</v>
          </cell>
          <cell r="X27">
            <v>10000</v>
          </cell>
          <cell r="Y27">
            <v>24</v>
          </cell>
          <cell r="Z27">
            <v>6</v>
          </cell>
          <cell r="AB27">
            <v>887</v>
          </cell>
          <cell r="AC27">
            <v>52</v>
          </cell>
          <cell r="AD27">
            <v>367</v>
          </cell>
          <cell r="AE27">
            <v>1</v>
          </cell>
        </row>
        <row r="28">
          <cell r="B28" t="str">
            <v>Nabarangpur</v>
          </cell>
          <cell r="C28">
            <v>25315</v>
          </cell>
          <cell r="D28">
            <v>605</v>
          </cell>
          <cell r="E28">
            <v>116</v>
          </cell>
          <cell r="F28">
            <v>22993</v>
          </cell>
          <cell r="G28">
            <v>2555</v>
          </cell>
          <cell r="H28">
            <v>27</v>
          </cell>
          <cell r="I28">
            <v>27</v>
          </cell>
          <cell r="K28">
            <v>26485</v>
          </cell>
          <cell r="L28">
            <v>2665</v>
          </cell>
          <cell r="M28">
            <v>8828</v>
          </cell>
          <cell r="P28">
            <v>1</v>
          </cell>
          <cell r="S28">
            <v>7063</v>
          </cell>
          <cell r="V28">
            <v>10</v>
          </cell>
          <cell r="W28">
            <v>29</v>
          </cell>
          <cell r="X28">
            <v>10000</v>
          </cell>
          <cell r="Y28">
            <v>14</v>
          </cell>
          <cell r="Z28">
            <v>6</v>
          </cell>
          <cell r="AB28">
            <v>647</v>
          </cell>
          <cell r="AC28">
            <v>44</v>
          </cell>
          <cell r="AD28">
            <v>275</v>
          </cell>
          <cell r="AE28">
            <v>1</v>
          </cell>
        </row>
        <row r="29">
          <cell r="B29" t="str">
            <v>Nayagada</v>
          </cell>
          <cell r="C29">
            <v>18403</v>
          </cell>
          <cell r="D29">
            <v>245</v>
          </cell>
          <cell r="E29">
            <v>10</v>
          </cell>
          <cell r="F29">
            <v>4612</v>
          </cell>
          <cell r="G29">
            <v>512</v>
          </cell>
          <cell r="H29">
            <v>8</v>
          </cell>
          <cell r="I29">
            <v>8</v>
          </cell>
          <cell r="K29">
            <v>10604</v>
          </cell>
          <cell r="L29">
            <v>53</v>
          </cell>
          <cell r="M29">
            <v>3535</v>
          </cell>
          <cell r="P29">
            <v>1</v>
          </cell>
          <cell r="S29">
            <v>2828</v>
          </cell>
          <cell r="V29">
            <v>8</v>
          </cell>
          <cell r="W29">
            <v>16</v>
          </cell>
          <cell r="X29">
            <v>10000</v>
          </cell>
          <cell r="Y29">
            <v>8</v>
          </cell>
          <cell r="Z29">
            <v>6</v>
          </cell>
          <cell r="AB29">
            <v>259</v>
          </cell>
          <cell r="AC29">
            <v>12</v>
          </cell>
          <cell r="AD29">
            <v>51</v>
          </cell>
        </row>
        <row r="30">
          <cell r="B30" t="str">
            <v>Nuapada</v>
          </cell>
          <cell r="C30">
            <v>11664</v>
          </cell>
          <cell r="D30">
            <v>242</v>
          </cell>
          <cell r="E30">
            <v>52</v>
          </cell>
          <cell r="F30">
            <v>9445</v>
          </cell>
          <cell r="G30">
            <v>1049</v>
          </cell>
          <cell r="H30">
            <v>18</v>
          </cell>
          <cell r="I30">
            <v>18</v>
          </cell>
          <cell r="K30">
            <v>10587</v>
          </cell>
          <cell r="L30">
            <v>174</v>
          </cell>
          <cell r="M30">
            <v>3529</v>
          </cell>
          <cell r="O30">
            <v>1</v>
          </cell>
          <cell r="S30">
            <v>2823</v>
          </cell>
          <cell r="V30">
            <v>5</v>
          </cell>
          <cell r="W30">
            <v>13</v>
          </cell>
          <cell r="X30">
            <v>10000</v>
          </cell>
          <cell r="Y30">
            <v>7</v>
          </cell>
          <cell r="Z30">
            <v>6</v>
          </cell>
          <cell r="AB30">
            <v>259</v>
          </cell>
          <cell r="AC30">
            <v>10</v>
          </cell>
          <cell r="AD30">
            <v>96</v>
          </cell>
          <cell r="AE30">
            <v>1</v>
          </cell>
        </row>
        <row r="31">
          <cell r="B31" t="str">
            <v>Puri</v>
          </cell>
          <cell r="C31">
            <v>26438</v>
          </cell>
          <cell r="D31">
            <v>2</v>
          </cell>
          <cell r="E31">
            <v>1</v>
          </cell>
          <cell r="F31">
            <v>7838</v>
          </cell>
          <cell r="G31">
            <v>871</v>
          </cell>
          <cell r="H31">
            <v>34</v>
          </cell>
          <cell r="I31">
            <v>34</v>
          </cell>
          <cell r="K31">
            <v>17274</v>
          </cell>
          <cell r="L31">
            <v>90</v>
          </cell>
          <cell r="M31">
            <v>5758</v>
          </cell>
          <cell r="Q31">
            <v>1</v>
          </cell>
          <cell r="S31">
            <v>4606</v>
          </cell>
          <cell r="V31">
            <v>11</v>
          </cell>
          <cell r="W31">
            <v>26</v>
          </cell>
          <cell r="X31">
            <v>10000</v>
          </cell>
          <cell r="Y31">
            <v>13</v>
          </cell>
          <cell r="Z31">
            <v>6</v>
          </cell>
          <cell r="AB31">
            <v>422</v>
          </cell>
          <cell r="AC31">
            <v>22</v>
          </cell>
          <cell r="AD31">
            <v>71</v>
          </cell>
          <cell r="AE31">
            <v>1</v>
          </cell>
          <cell r="AG31">
            <v>3</v>
          </cell>
        </row>
        <row r="32">
          <cell r="B32" t="str">
            <v>Rayagada</v>
          </cell>
          <cell r="C32">
            <v>21254</v>
          </cell>
          <cell r="D32">
            <v>763</v>
          </cell>
          <cell r="E32">
            <v>209</v>
          </cell>
          <cell r="F32">
            <v>14160</v>
          </cell>
          <cell r="G32">
            <v>1573</v>
          </cell>
          <cell r="H32">
            <v>18</v>
          </cell>
          <cell r="I32">
            <v>18</v>
          </cell>
          <cell r="K32">
            <v>17808</v>
          </cell>
          <cell r="L32">
            <v>592</v>
          </cell>
          <cell r="M32">
            <v>5936</v>
          </cell>
          <cell r="Q32">
            <v>1</v>
          </cell>
          <cell r="S32">
            <v>4749</v>
          </cell>
          <cell r="V32">
            <v>11</v>
          </cell>
          <cell r="W32">
            <v>18</v>
          </cell>
          <cell r="X32">
            <v>10000</v>
          </cell>
          <cell r="Y32">
            <v>9</v>
          </cell>
          <cell r="Z32">
            <v>6</v>
          </cell>
          <cell r="AB32">
            <v>435</v>
          </cell>
          <cell r="AC32">
            <v>20</v>
          </cell>
          <cell r="AD32">
            <v>175</v>
          </cell>
          <cell r="AE32">
            <v>1</v>
          </cell>
        </row>
        <row r="33">
          <cell r="B33" t="str">
            <v>Sambalpur</v>
          </cell>
          <cell r="C33">
            <v>16070</v>
          </cell>
          <cell r="D33">
            <v>168</v>
          </cell>
          <cell r="E33">
            <v>1</v>
          </cell>
          <cell r="F33">
            <v>11969</v>
          </cell>
          <cell r="G33">
            <v>1330</v>
          </cell>
          <cell r="H33">
            <v>58</v>
          </cell>
          <cell r="I33">
            <v>58</v>
          </cell>
          <cell r="K33">
            <v>11437</v>
          </cell>
          <cell r="L33">
            <v>92</v>
          </cell>
          <cell r="M33">
            <v>3812</v>
          </cell>
          <cell r="P33">
            <v>1</v>
          </cell>
          <cell r="S33">
            <v>3050</v>
          </cell>
          <cell r="V33">
            <v>9</v>
          </cell>
          <cell r="W33">
            <v>17</v>
          </cell>
          <cell r="X33">
            <v>10000</v>
          </cell>
          <cell r="Y33">
            <v>9</v>
          </cell>
          <cell r="Z33">
            <v>6</v>
          </cell>
          <cell r="AB33">
            <v>280</v>
          </cell>
          <cell r="AC33">
            <v>8</v>
          </cell>
          <cell r="AD33">
            <v>115</v>
          </cell>
          <cell r="AE33">
            <v>1</v>
          </cell>
        </row>
        <row r="34">
          <cell r="B34" t="str">
            <v>Sonpur</v>
          </cell>
          <cell r="C34">
            <v>10022</v>
          </cell>
          <cell r="D34">
            <v>12</v>
          </cell>
          <cell r="E34">
            <v>3</v>
          </cell>
          <cell r="F34">
            <v>4433</v>
          </cell>
          <cell r="G34">
            <v>493</v>
          </cell>
          <cell r="H34">
            <v>17</v>
          </cell>
          <cell r="I34">
            <v>17</v>
          </cell>
          <cell r="K34">
            <v>7964</v>
          </cell>
          <cell r="L34">
            <v>12</v>
          </cell>
          <cell r="M34">
            <v>2655</v>
          </cell>
          <cell r="P34">
            <v>1</v>
          </cell>
          <cell r="S34">
            <v>2124</v>
          </cell>
          <cell r="V34">
            <v>6</v>
          </cell>
          <cell r="W34">
            <v>11</v>
          </cell>
          <cell r="X34">
            <v>10000</v>
          </cell>
          <cell r="Y34">
            <v>5</v>
          </cell>
          <cell r="Z34">
            <v>6</v>
          </cell>
          <cell r="AB34">
            <v>195</v>
          </cell>
          <cell r="AC34">
            <v>8</v>
          </cell>
          <cell r="AD34">
            <v>48</v>
          </cell>
          <cell r="AE34">
            <v>1</v>
          </cell>
        </row>
        <row r="35">
          <cell r="B35" t="str">
            <v>Sundaragada</v>
          </cell>
          <cell r="C35">
            <v>35251</v>
          </cell>
          <cell r="D35">
            <v>216</v>
          </cell>
          <cell r="E35">
            <v>27</v>
          </cell>
          <cell r="F35">
            <v>18379</v>
          </cell>
          <cell r="G35">
            <v>2042</v>
          </cell>
          <cell r="H35">
            <v>57</v>
          </cell>
          <cell r="I35">
            <v>57</v>
          </cell>
          <cell r="K35">
            <v>23510</v>
          </cell>
          <cell r="L35">
            <v>410</v>
          </cell>
          <cell r="M35">
            <v>7836</v>
          </cell>
          <cell r="R35">
            <v>1</v>
          </cell>
          <cell r="S35">
            <v>6269</v>
          </cell>
          <cell r="V35">
            <v>17</v>
          </cell>
          <cell r="W35">
            <v>38</v>
          </cell>
          <cell r="X35">
            <v>10000</v>
          </cell>
          <cell r="Y35">
            <v>19</v>
          </cell>
          <cell r="Z35">
            <v>6</v>
          </cell>
          <cell r="AB35">
            <v>574</v>
          </cell>
          <cell r="AC35">
            <v>32</v>
          </cell>
          <cell r="AD35">
            <v>213</v>
          </cell>
          <cell r="AE35">
            <v>1</v>
          </cell>
        </row>
        <row r="36">
          <cell r="B36" t="str">
            <v>Capital Hospital, BBSR</v>
          </cell>
          <cell r="AA36">
            <v>24</v>
          </cell>
        </row>
        <row r="37">
          <cell r="B37" t="str">
            <v>RGH, Rourkella</v>
          </cell>
          <cell r="AE37">
            <v>1</v>
          </cell>
        </row>
        <row r="38">
          <cell r="B38" t="str">
            <v>SCB MCH, Kataka</v>
          </cell>
          <cell r="T38">
            <v>1</v>
          </cell>
          <cell r="U38">
            <v>1</v>
          </cell>
        </row>
        <row r="39">
          <cell r="B39" t="str">
            <v>MKCG, MCH Brahmapur</v>
          </cell>
        </row>
        <row r="40">
          <cell r="B40" t="str">
            <v>VIMSAR, MCH Burla</v>
          </cell>
          <cell r="AA40">
            <v>22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J63">
            <v>1</v>
          </cell>
          <cell r="N63">
            <v>475000</v>
          </cell>
          <cell r="X63">
            <v>200000</v>
          </cell>
          <cell r="AF63">
            <v>3</v>
          </cell>
          <cell r="AH63">
            <v>2466</v>
          </cell>
        </row>
      </sheetData>
      <sheetData sheetId="1">
        <row r="6">
          <cell r="B6" t="str">
            <v>Anugola</v>
          </cell>
          <cell r="C6">
            <v>7</v>
          </cell>
        </row>
        <row r="7">
          <cell r="B7" t="str">
            <v>Baleshwar</v>
          </cell>
          <cell r="C7">
            <v>5</v>
          </cell>
        </row>
        <row r="8">
          <cell r="B8" t="str">
            <v>Baragada</v>
          </cell>
          <cell r="C8">
            <v>5</v>
          </cell>
        </row>
        <row r="9">
          <cell r="B9" t="str">
            <v>Bhadrak</v>
          </cell>
          <cell r="C9">
            <v>5</v>
          </cell>
        </row>
        <row r="10">
          <cell r="B10" t="str">
            <v>Balangir</v>
          </cell>
          <cell r="C10">
            <v>5</v>
          </cell>
        </row>
        <row r="11">
          <cell r="B11" t="str">
            <v>Boudh</v>
          </cell>
          <cell r="C11">
            <v>4</v>
          </cell>
        </row>
        <row r="12">
          <cell r="B12" t="str">
            <v>Kataka</v>
          </cell>
          <cell r="C12">
            <v>6</v>
          </cell>
        </row>
        <row r="13">
          <cell r="B13" t="str">
            <v>Debagada</v>
          </cell>
          <cell r="C13">
            <v>5</v>
          </cell>
        </row>
        <row r="14">
          <cell r="B14" t="str">
            <v>Dhenkanal</v>
          </cell>
          <cell r="C14">
            <v>7</v>
          </cell>
        </row>
        <row r="15">
          <cell r="B15" t="str">
            <v>Gajapati</v>
          </cell>
          <cell r="C15">
            <v>4</v>
          </cell>
        </row>
        <row r="16">
          <cell r="B16" t="str">
            <v>Ganjam</v>
          </cell>
          <cell r="C16">
            <v>7</v>
          </cell>
        </row>
        <row r="17">
          <cell r="B17" t="str">
            <v>Jagatsinghpur</v>
          </cell>
          <cell r="C17">
            <v>5</v>
          </cell>
        </row>
        <row r="18">
          <cell r="B18" t="str">
            <v>Jajpur</v>
          </cell>
          <cell r="C18">
            <v>5</v>
          </cell>
        </row>
        <row r="19">
          <cell r="B19" t="str">
            <v>Jharsuguda</v>
          </cell>
          <cell r="C19">
            <v>5</v>
          </cell>
        </row>
        <row r="20">
          <cell r="B20" t="str">
            <v>Kalahandi</v>
          </cell>
          <cell r="C20">
            <v>4</v>
          </cell>
        </row>
        <row r="21">
          <cell r="B21" t="str">
            <v>Kandhamal</v>
          </cell>
          <cell r="C21">
            <v>4</v>
          </cell>
        </row>
        <row r="22">
          <cell r="B22" t="str">
            <v>Kendrapada</v>
          </cell>
          <cell r="C22">
            <v>5</v>
          </cell>
        </row>
        <row r="23">
          <cell r="B23" t="str">
            <v>Kendujhar</v>
          </cell>
          <cell r="C23">
            <v>4</v>
          </cell>
        </row>
        <row r="24">
          <cell r="B24" t="str">
            <v>Khordha</v>
          </cell>
          <cell r="C24">
            <v>6</v>
          </cell>
        </row>
        <row r="25">
          <cell r="B25" t="str">
            <v>Koraput</v>
          </cell>
          <cell r="C25">
            <v>4</v>
          </cell>
        </row>
        <row r="26">
          <cell r="B26" t="str">
            <v>Malkanagiri</v>
          </cell>
          <cell r="C26">
            <v>4</v>
          </cell>
        </row>
        <row r="27">
          <cell r="B27" t="str">
            <v>Mayurbhanj</v>
          </cell>
          <cell r="C27">
            <v>4</v>
          </cell>
        </row>
        <row r="28">
          <cell r="B28" t="str">
            <v>Nabarangpur</v>
          </cell>
          <cell r="C28">
            <v>4</v>
          </cell>
        </row>
        <row r="29">
          <cell r="B29" t="str">
            <v>Nayagada</v>
          </cell>
          <cell r="C29">
            <v>7</v>
          </cell>
        </row>
        <row r="30">
          <cell r="B30" t="str">
            <v>Nuapada</v>
          </cell>
          <cell r="C30">
            <v>5</v>
          </cell>
        </row>
        <row r="31">
          <cell r="B31" t="str">
            <v>Puri</v>
          </cell>
          <cell r="C31">
            <v>6</v>
          </cell>
        </row>
        <row r="32">
          <cell r="B32" t="str">
            <v>Rayagada</v>
          </cell>
          <cell r="C32">
            <v>4</v>
          </cell>
        </row>
        <row r="33">
          <cell r="B33" t="str">
            <v>Sambalpur</v>
          </cell>
          <cell r="C33">
            <v>5</v>
          </cell>
        </row>
        <row r="34">
          <cell r="B34" t="str">
            <v>Sonpur</v>
          </cell>
          <cell r="C34">
            <v>5</v>
          </cell>
        </row>
        <row r="35">
          <cell r="B35" t="str">
            <v>Sundaragada</v>
          </cell>
          <cell r="C35">
            <v>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cell r="E63">
            <v>5</v>
          </cell>
          <cell r="F63">
            <v>20</v>
          </cell>
          <cell r="G63">
            <v>1000</v>
          </cell>
        </row>
      </sheetData>
      <sheetData sheetId="2">
        <row r="6">
          <cell r="B6" t="str">
            <v>Anugola</v>
          </cell>
          <cell r="C6">
            <v>16</v>
          </cell>
          <cell r="D6">
            <v>16</v>
          </cell>
          <cell r="F6">
            <v>1</v>
          </cell>
          <cell r="O6">
            <v>1</v>
          </cell>
          <cell r="Q6">
            <v>1287</v>
          </cell>
          <cell r="R6">
            <v>1</v>
          </cell>
          <cell r="V6">
            <v>3</v>
          </cell>
          <cell r="W6">
            <v>14</v>
          </cell>
          <cell r="X6">
            <v>1</v>
          </cell>
          <cell r="Y6">
            <v>3</v>
          </cell>
          <cell r="AD6">
            <v>233</v>
          </cell>
          <cell r="AE6">
            <v>140</v>
          </cell>
          <cell r="AF6">
            <v>16</v>
          </cell>
          <cell r="AG6">
            <v>1</v>
          </cell>
          <cell r="AJ6">
            <v>25</v>
          </cell>
        </row>
        <row r="7">
          <cell r="B7" t="str">
            <v>Baleshwar</v>
          </cell>
          <cell r="C7">
            <v>24</v>
          </cell>
          <cell r="D7">
            <v>24</v>
          </cell>
          <cell r="F7">
            <v>1</v>
          </cell>
          <cell r="O7">
            <v>1</v>
          </cell>
          <cell r="Q7">
            <v>2196</v>
          </cell>
          <cell r="T7">
            <v>1</v>
          </cell>
          <cell r="V7">
            <v>5</v>
          </cell>
          <cell r="W7">
            <v>15</v>
          </cell>
          <cell r="X7">
            <v>1</v>
          </cell>
          <cell r="Y7">
            <v>5</v>
          </cell>
          <cell r="AD7">
            <v>335</v>
          </cell>
          <cell r="AE7">
            <v>201</v>
          </cell>
          <cell r="AF7">
            <v>16</v>
          </cell>
          <cell r="AG7">
            <v>1</v>
          </cell>
          <cell r="AJ7">
            <v>15</v>
          </cell>
        </row>
        <row r="8">
          <cell r="B8" t="str">
            <v>Baragada</v>
          </cell>
          <cell r="C8">
            <v>24</v>
          </cell>
          <cell r="D8">
            <v>24</v>
          </cell>
          <cell r="F8">
            <v>1</v>
          </cell>
          <cell r="O8">
            <v>1</v>
          </cell>
          <cell r="Q8">
            <v>1552</v>
          </cell>
          <cell r="R8">
            <v>1</v>
          </cell>
          <cell r="V8">
            <v>3</v>
          </cell>
          <cell r="W8">
            <v>12</v>
          </cell>
          <cell r="X8">
            <v>1</v>
          </cell>
          <cell r="Y8">
            <v>2</v>
          </cell>
          <cell r="AD8">
            <v>425</v>
          </cell>
          <cell r="AE8">
            <v>255</v>
          </cell>
          <cell r="AF8">
            <v>16</v>
          </cell>
          <cell r="AG8">
            <v>1</v>
          </cell>
          <cell r="AJ8">
            <v>10</v>
          </cell>
        </row>
        <row r="9">
          <cell r="B9" t="str">
            <v>Bhadrak</v>
          </cell>
          <cell r="C9">
            <v>14</v>
          </cell>
          <cell r="D9">
            <v>14</v>
          </cell>
          <cell r="F9">
            <v>1</v>
          </cell>
          <cell r="O9">
            <v>1</v>
          </cell>
          <cell r="Q9">
            <v>1549</v>
          </cell>
          <cell r="S9">
            <v>1</v>
          </cell>
          <cell r="V9">
            <v>3</v>
          </cell>
          <cell r="W9">
            <v>7</v>
          </cell>
          <cell r="X9">
            <v>1</v>
          </cell>
          <cell r="Y9">
            <v>2</v>
          </cell>
          <cell r="AD9">
            <v>256</v>
          </cell>
          <cell r="AE9">
            <v>154</v>
          </cell>
          <cell r="AF9">
            <v>16</v>
          </cell>
          <cell r="AG9">
            <v>1</v>
          </cell>
          <cell r="AJ9">
            <v>2</v>
          </cell>
        </row>
        <row r="10">
          <cell r="B10" t="str">
            <v>Balangir</v>
          </cell>
          <cell r="C10">
            <v>28</v>
          </cell>
          <cell r="D10">
            <v>28</v>
          </cell>
          <cell r="F10">
            <v>1</v>
          </cell>
          <cell r="O10">
            <v>1</v>
          </cell>
          <cell r="Q10">
            <v>2304</v>
          </cell>
          <cell r="R10">
            <v>1</v>
          </cell>
          <cell r="S10">
            <v>1</v>
          </cell>
          <cell r="V10">
            <v>3</v>
          </cell>
          <cell r="W10">
            <v>15</v>
          </cell>
          <cell r="X10">
            <v>1</v>
          </cell>
          <cell r="Y10">
            <v>4</v>
          </cell>
          <cell r="AD10">
            <v>290</v>
          </cell>
          <cell r="AE10">
            <v>174</v>
          </cell>
          <cell r="AF10">
            <v>16</v>
          </cell>
          <cell r="AG10">
            <v>1</v>
          </cell>
          <cell r="AJ10">
            <v>25</v>
          </cell>
        </row>
        <row r="11">
          <cell r="B11" t="str">
            <v>Boudh</v>
          </cell>
          <cell r="C11">
            <v>6</v>
          </cell>
          <cell r="D11">
            <v>6</v>
          </cell>
          <cell r="F11">
            <v>1</v>
          </cell>
          <cell r="O11">
            <v>1</v>
          </cell>
          <cell r="Q11">
            <v>665</v>
          </cell>
          <cell r="R11">
            <v>1</v>
          </cell>
          <cell r="V11">
            <v>1</v>
          </cell>
          <cell r="W11">
            <v>5</v>
          </cell>
          <cell r="X11">
            <v>1</v>
          </cell>
          <cell r="Y11">
            <v>1</v>
          </cell>
          <cell r="AD11">
            <v>93</v>
          </cell>
          <cell r="AE11">
            <v>56</v>
          </cell>
          <cell r="AF11">
            <v>16</v>
          </cell>
          <cell r="AG11">
            <v>0</v>
          </cell>
          <cell r="AJ11">
            <v>2</v>
          </cell>
        </row>
        <row r="12">
          <cell r="B12" t="str">
            <v>Kataka</v>
          </cell>
          <cell r="C12">
            <v>31</v>
          </cell>
          <cell r="D12">
            <v>31</v>
          </cell>
          <cell r="F12">
            <v>1</v>
          </cell>
          <cell r="O12">
            <v>1</v>
          </cell>
          <cell r="Q12">
            <v>2342</v>
          </cell>
          <cell r="R12">
            <v>1</v>
          </cell>
          <cell r="V12">
            <v>2</v>
          </cell>
          <cell r="W12">
            <v>12</v>
          </cell>
          <cell r="X12">
            <v>1</v>
          </cell>
          <cell r="Y12">
            <v>2</v>
          </cell>
          <cell r="AD12">
            <v>438</v>
          </cell>
          <cell r="AE12">
            <v>263</v>
          </cell>
          <cell r="AF12">
            <v>16</v>
          </cell>
          <cell r="AG12">
            <v>1</v>
          </cell>
          <cell r="AJ12">
            <v>29</v>
          </cell>
        </row>
        <row r="13">
          <cell r="B13" t="str">
            <v>Debagada</v>
          </cell>
          <cell r="C13">
            <v>6</v>
          </cell>
          <cell r="D13">
            <v>6</v>
          </cell>
          <cell r="F13">
            <v>1</v>
          </cell>
          <cell r="O13">
            <v>1</v>
          </cell>
          <cell r="Q13">
            <v>398</v>
          </cell>
          <cell r="R13">
            <v>1</v>
          </cell>
          <cell r="V13">
            <v>0</v>
          </cell>
          <cell r="W13">
            <v>3</v>
          </cell>
          <cell r="X13">
            <v>1</v>
          </cell>
          <cell r="AD13">
            <v>62</v>
          </cell>
          <cell r="AE13">
            <v>37</v>
          </cell>
          <cell r="AF13">
            <v>16</v>
          </cell>
          <cell r="AG13">
            <v>0</v>
          </cell>
          <cell r="AJ13">
            <v>2</v>
          </cell>
        </row>
        <row r="14">
          <cell r="B14" t="str">
            <v>Dhenkanal</v>
          </cell>
          <cell r="C14">
            <v>16</v>
          </cell>
          <cell r="D14">
            <v>16</v>
          </cell>
          <cell r="F14">
            <v>1</v>
          </cell>
          <cell r="O14">
            <v>1</v>
          </cell>
          <cell r="Q14">
            <v>1206</v>
          </cell>
          <cell r="R14">
            <v>1</v>
          </cell>
          <cell r="V14">
            <v>2</v>
          </cell>
          <cell r="W14">
            <v>9</v>
          </cell>
          <cell r="X14">
            <v>1</v>
          </cell>
          <cell r="Y14">
            <v>2</v>
          </cell>
          <cell r="AD14">
            <v>220</v>
          </cell>
          <cell r="AE14">
            <v>132</v>
          </cell>
          <cell r="AF14">
            <v>16</v>
          </cell>
          <cell r="AG14">
            <v>1</v>
          </cell>
          <cell r="AJ14">
            <v>3</v>
          </cell>
        </row>
        <row r="15">
          <cell r="B15" t="str">
            <v>Gajapati</v>
          </cell>
          <cell r="C15">
            <v>14</v>
          </cell>
          <cell r="D15">
            <v>14</v>
          </cell>
          <cell r="F15">
            <v>1</v>
          </cell>
          <cell r="O15">
            <v>1</v>
          </cell>
          <cell r="Q15">
            <v>1367</v>
          </cell>
          <cell r="S15">
            <v>1</v>
          </cell>
          <cell r="V15">
            <v>0</v>
          </cell>
          <cell r="W15">
            <v>14</v>
          </cell>
          <cell r="X15">
            <v>1</v>
          </cell>
          <cell r="AD15">
            <v>120</v>
          </cell>
          <cell r="AE15">
            <v>72</v>
          </cell>
          <cell r="AF15">
            <v>16</v>
          </cell>
          <cell r="AG15">
            <v>1</v>
          </cell>
          <cell r="AJ15">
            <v>4</v>
          </cell>
        </row>
        <row r="16">
          <cell r="B16" t="str">
            <v>Ganjam</v>
          </cell>
          <cell r="C16">
            <v>46</v>
          </cell>
          <cell r="D16">
            <v>46</v>
          </cell>
          <cell r="F16">
            <v>1</v>
          </cell>
          <cell r="O16">
            <v>1</v>
          </cell>
          <cell r="Q16">
            <v>3369</v>
          </cell>
          <cell r="R16">
            <v>2</v>
          </cell>
          <cell r="V16">
            <v>8</v>
          </cell>
          <cell r="W16">
            <v>34</v>
          </cell>
          <cell r="X16">
            <v>0</v>
          </cell>
          <cell r="Y16">
            <v>10</v>
          </cell>
          <cell r="AD16">
            <v>610</v>
          </cell>
          <cell r="AE16">
            <v>366</v>
          </cell>
          <cell r="AF16">
            <v>16</v>
          </cell>
          <cell r="AG16">
            <v>1</v>
          </cell>
          <cell r="AJ16">
            <v>48</v>
          </cell>
        </row>
        <row r="17">
          <cell r="B17" t="str">
            <v>Jagatsinghpur</v>
          </cell>
          <cell r="C17">
            <v>16</v>
          </cell>
          <cell r="D17">
            <v>16</v>
          </cell>
          <cell r="F17">
            <v>1</v>
          </cell>
          <cell r="O17">
            <v>1</v>
          </cell>
          <cell r="Q17">
            <v>1133</v>
          </cell>
          <cell r="R17">
            <v>1</v>
          </cell>
          <cell r="V17">
            <v>1</v>
          </cell>
          <cell r="W17">
            <v>5</v>
          </cell>
          <cell r="X17">
            <v>1</v>
          </cell>
          <cell r="Y17">
            <v>1</v>
          </cell>
          <cell r="AD17">
            <v>173</v>
          </cell>
          <cell r="AE17">
            <v>104</v>
          </cell>
          <cell r="AF17">
            <v>16</v>
          </cell>
          <cell r="AG17">
            <v>1</v>
          </cell>
          <cell r="AJ17">
            <v>4</v>
          </cell>
        </row>
        <row r="18">
          <cell r="B18" t="str">
            <v>Jajpur</v>
          </cell>
          <cell r="C18">
            <v>20</v>
          </cell>
          <cell r="D18">
            <v>20</v>
          </cell>
          <cell r="F18">
            <v>1</v>
          </cell>
          <cell r="O18">
            <v>1</v>
          </cell>
          <cell r="Q18">
            <v>2011</v>
          </cell>
          <cell r="R18">
            <v>1</v>
          </cell>
          <cell r="V18">
            <v>4</v>
          </cell>
          <cell r="W18">
            <v>10</v>
          </cell>
          <cell r="X18">
            <v>1</v>
          </cell>
          <cell r="Y18">
            <v>4</v>
          </cell>
          <cell r="AD18">
            <v>347</v>
          </cell>
          <cell r="AE18">
            <v>208</v>
          </cell>
          <cell r="AF18">
            <v>16</v>
          </cell>
          <cell r="AG18">
            <v>1</v>
          </cell>
          <cell r="AJ18">
            <v>10</v>
          </cell>
        </row>
        <row r="19">
          <cell r="B19" t="str">
            <v>Jharsuguda</v>
          </cell>
          <cell r="C19">
            <v>10</v>
          </cell>
          <cell r="D19">
            <v>10</v>
          </cell>
          <cell r="F19">
            <v>1</v>
          </cell>
          <cell r="O19">
            <v>1</v>
          </cell>
          <cell r="Q19">
            <v>666</v>
          </cell>
          <cell r="R19">
            <v>1</v>
          </cell>
          <cell r="V19">
            <v>1</v>
          </cell>
          <cell r="W19">
            <v>2</v>
          </cell>
          <cell r="X19">
            <v>1</v>
          </cell>
          <cell r="AD19">
            <v>99</v>
          </cell>
          <cell r="AE19">
            <v>59</v>
          </cell>
          <cell r="AF19">
            <v>16</v>
          </cell>
          <cell r="AG19">
            <v>1</v>
          </cell>
          <cell r="AJ19">
            <v>4</v>
          </cell>
        </row>
        <row r="20">
          <cell r="B20" t="str">
            <v>Kalahandi</v>
          </cell>
          <cell r="C20">
            <v>26</v>
          </cell>
          <cell r="D20">
            <v>26</v>
          </cell>
          <cell r="F20">
            <v>1</v>
          </cell>
          <cell r="O20">
            <v>1</v>
          </cell>
          <cell r="Q20">
            <v>1985</v>
          </cell>
          <cell r="S20">
            <v>1</v>
          </cell>
          <cell r="V20">
            <v>3</v>
          </cell>
          <cell r="W20">
            <v>19</v>
          </cell>
          <cell r="X20">
            <v>1</v>
          </cell>
          <cell r="Y20">
            <v>2</v>
          </cell>
          <cell r="AD20">
            <v>334</v>
          </cell>
          <cell r="AE20">
            <v>200</v>
          </cell>
          <cell r="AF20">
            <v>16</v>
          </cell>
          <cell r="AG20">
            <v>1</v>
          </cell>
          <cell r="AJ20">
            <v>5</v>
          </cell>
        </row>
        <row r="21">
          <cell r="B21" t="str">
            <v>Kandhamal</v>
          </cell>
          <cell r="C21">
            <v>24</v>
          </cell>
          <cell r="D21">
            <v>24</v>
          </cell>
          <cell r="F21">
            <v>1</v>
          </cell>
          <cell r="O21">
            <v>1</v>
          </cell>
          <cell r="Q21">
            <v>1650</v>
          </cell>
          <cell r="R21">
            <v>2</v>
          </cell>
          <cell r="V21">
            <v>1</v>
          </cell>
          <cell r="W21">
            <v>20</v>
          </cell>
          <cell r="X21">
            <v>1</v>
          </cell>
          <cell r="Y21">
            <v>1</v>
          </cell>
          <cell r="AD21">
            <v>168</v>
          </cell>
          <cell r="AE21">
            <v>101</v>
          </cell>
          <cell r="AF21">
            <v>16</v>
          </cell>
          <cell r="AG21">
            <v>1</v>
          </cell>
          <cell r="AJ21">
            <v>7</v>
          </cell>
        </row>
        <row r="22">
          <cell r="B22" t="str">
            <v>Kendrapada</v>
          </cell>
          <cell r="C22">
            <v>18</v>
          </cell>
          <cell r="D22">
            <v>18</v>
          </cell>
          <cell r="F22">
            <v>1</v>
          </cell>
          <cell r="O22">
            <v>1</v>
          </cell>
          <cell r="Q22">
            <v>1554</v>
          </cell>
          <cell r="R22">
            <v>1</v>
          </cell>
          <cell r="V22">
            <v>2</v>
          </cell>
          <cell r="W22">
            <v>8</v>
          </cell>
          <cell r="X22">
            <v>1</v>
          </cell>
          <cell r="Y22">
            <v>2</v>
          </cell>
          <cell r="AD22">
            <v>255</v>
          </cell>
          <cell r="AE22">
            <v>153</v>
          </cell>
          <cell r="AF22">
            <v>16</v>
          </cell>
          <cell r="AG22">
            <v>1</v>
          </cell>
          <cell r="AJ22">
            <v>8</v>
          </cell>
        </row>
        <row r="23">
          <cell r="B23" t="str">
            <v>Kendujhar</v>
          </cell>
          <cell r="C23">
            <v>26</v>
          </cell>
          <cell r="D23">
            <v>26</v>
          </cell>
          <cell r="F23">
            <v>1</v>
          </cell>
          <cell r="O23">
            <v>1</v>
          </cell>
          <cell r="Q23">
            <v>2206</v>
          </cell>
          <cell r="R23">
            <v>1</v>
          </cell>
          <cell r="S23">
            <v>1</v>
          </cell>
          <cell r="V23">
            <v>2</v>
          </cell>
          <cell r="W23">
            <v>24</v>
          </cell>
          <cell r="X23">
            <v>1</v>
          </cell>
          <cell r="Y23">
            <v>3</v>
          </cell>
          <cell r="AD23">
            <v>408</v>
          </cell>
          <cell r="AE23">
            <v>245</v>
          </cell>
          <cell r="AF23">
            <v>16</v>
          </cell>
          <cell r="AG23">
            <v>1</v>
          </cell>
          <cell r="AJ23">
            <v>5</v>
          </cell>
        </row>
        <row r="24">
          <cell r="B24" t="str">
            <v>Khordha</v>
          </cell>
          <cell r="C24">
            <v>23</v>
          </cell>
          <cell r="D24">
            <v>23</v>
          </cell>
          <cell r="F24">
            <v>1</v>
          </cell>
          <cell r="O24">
            <v>1</v>
          </cell>
          <cell r="Q24">
            <v>1596</v>
          </cell>
          <cell r="R24">
            <v>1</v>
          </cell>
          <cell r="V24">
            <v>3</v>
          </cell>
          <cell r="W24">
            <v>8</v>
          </cell>
          <cell r="X24">
            <v>1</v>
          </cell>
          <cell r="Y24">
            <v>3</v>
          </cell>
          <cell r="AD24">
            <v>370</v>
          </cell>
          <cell r="AE24">
            <v>222</v>
          </cell>
          <cell r="AF24">
            <v>16</v>
          </cell>
          <cell r="AG24">
            <v>1</v>
          </cell>
          <cell r="AJ24">
            <v>24</v>
          </cell>
        </row>
        <row r="25">
          <cell r="B25" t="str">
            <v>Koraput</v>
          </cell>
          <cell r="C25">
            <v>28</v>
          </cell>
          <cell r="D25">
            <v>28</v>
          </cell>
          <cell r="F25">
            <v>1</v>
          </cell>
          <cell r="O25">
            <v>1</v>
          </cell>
          <cell r="Q25">
            <v>2853</v>
          </cell>
          <cell r="R25">
            <v>1</v>
          </cell>
          <cell r="V25">
            <v>5</v>
          </cell>
          <cell r="W25">
            <v>23</v>
          </cell>
          <cell r="X25">
            <v>1</v>
          </cell>
          <cell r="Y25">
            <v>3</v>
          </cell>
          <cell r="AD25">
            <v>296</v>
          </cell>
          <cell r="AE25">
            <v>178</v>
          </cell>
          <cell r="AF25">
            <v>16</v>
          </cell>
          <cell r="AG25">
            <v>1</v>
          </cell>
          <cell r="AJ25">
            <v>10</v>
          </cell>
        </row>
        <row r="26">
          <cell r="B26" t="str">
            <v>Malkanagiri</v>
          </cell>
          <cell r="C26">
            <v>14</v>
          </cell>
          <cell r="D26">
            <v>14</v>
          </cell>
          <cell r="F26">
            <v>1</v>
          </cell>
          <cell r="O26">
            <v>1</v>
          </cell>
          <cell r="Q26">
            <v>1313</v>
          </cell>
          <cell r="R26">
            <v>1</v>
          </cell>
          <cell r="V26">
            <v>3</v>
          </cell>
          <cell r="W26">
            <v>16</v>
          </cell>
          <cell r="X26">
            <v>1</v>
          </cell>
          <cell r="Y26">
            <v>1</v>
          </cell>
          <cell r="AD26">
            <v>147</v>
          </cell>
          <cell r="AE26">
            <v>88</v>
          </cell>
          <cell r="AF26">
            <v>16</v>
          </cell>
          <cell r="AG26">
            <v>1</v>
          </cell>
          <cell r="AJ26">
            <v>2</v>
          </cell>
        </row>
        <row r="27">
          <cell r="B27" t="str">
            <v>Mayurbhanj</v>
          </cell>
          <cell r="C27">
            <v>52</v>
          </cell>
          <cell r="D27">
            <v>52</v>
          </cell>
          <cell r="F27">
            <v>1</v>
          </cell>
          <cell r="O27">
            <v>1</v>
          </cell>
          <cell r="Q27">
            <v>3390</v>
          </cell>
          <cell r="R27">
            <v>3</v>
          </cell>
          <cell r="T27">
            <v>1</v>
          </cell>
          <cell r="V27">
            <v>4</v>
          </cell>
          <cell r="W27">
            <v>32</v>
          </cell>
          <cell r="X27">
            <v>1</v>
          </cell>
          <cell r="Y27">
            <v>5</v>
          </cell>
          <cell r="AD27">
            <v>500</v>
          </cell>
          <cell r="AE27">
            <v>300</v>
          </cell>
          <cell r="AF27">
            <v>16</v>
          </cell>
          <cell r="AG27">
            <v>1</v>
          </cell>
          <cell r="AJ27">
            <v>17</v>
          </cell>
        </row>
        <row r="28">
          <cell r="B28" t="str">
            <v>Nabarangpur</v>
          </cell>
          <cell r="C28">
            <v>20</v>
          </cell>
          <cell r="D28">
            <v>20</v>
          </cell>
          <cell r="F28">
            <v>1</v>
          </cell>
          <cell r="O28">
            <v>1</v>
          </cell>
          <cell r="Q28">
            <v>2063</v>
          </cell>
          <cell r="R28">
            <v>2</v>
          </cell>
          <cell r="V28">
            <v>1</v>
          </cell>
          <cell r="W28">
            <v>31</v>
          </cell>
          <cell r="X28">
            <v>2</v>
          </cell>
          <cell r="Y28">
            <v>1</v>
          </cell>
          <cell r="AD28">
            <v>298</v>
          </cell>
          <cell r="AE28">
            <v>179</v>
          </cell>
          <cell r="AF28">
            <v>16</v>
          </cell>
          <cell r="AG28">
            <v>1</v>
          </cell>
          <cell r="AJ28">
            <v>13</v>
          </cell>
        </row>
        <row r="29">
          <cell r="B29" t="str">
            <v>Nayagada</v>
          </cell>
          <cell r="C29">
            <v>16</v>
          </cell>
          <cell r="D29">
            <v>16</v>
          </cell>
          <cell r="F29">
            <v>1</v>
          </cell>
          <cell r="O29">
            <v>1</v>
          </cell>
          <cell r="Q29">
            <v>969</v>
          </cell>
          <cell r="R29">
            <v>1</v>
          </cell>
          <cell r="V29">
            <v>1</v>
          </cell>
          <cell r="W29">
            <v>7</v>
          </cell>
          <cell r="X29">
            <v>1</v>
          </cell>
          <cell r="Y29">
            <v>1</v>
          </cell>
          <cell r="AD29">
            <v>164</v>
          </cell>
          <cell r="AE29">
            <v>98</v>
          </cell>
          <cell r="AF29">
            <v>16</v>
          </cell>
          <cell r="AG29">
            <v>1</v>
          </cell>
          <cell r="AJ29">
            <v>9</v>
          </cell>
        </row>
        <row r="30">
          <cell r="B30" t="str">
            <v>Nuapada</v>
          </cell>
          <cell r="C30">
            <v>10</v>
          </cell>
          <cell r="D30">
            <v>10</v>
          </cell>
          <cell r="F30">
            <v>1</v>
          </cell>
          <cell r="O30">
            <v>1</v>
          </cell>
          <cell r="Q30">
            <v>1174</v>
          </cell>
          <cell r="R30">
            <v>1</v>
          </cell>
          <cell r="V30">
            <v>1</v>
          </cell>
          <cell r="W30">
            <v>9</v>
          </cell>
          <cell r="X30">
            <v>1</v>
          </cell>
          <cell r="Y30">
            <v>1</v>
          </cell>
          <cell r="AD30">
            <v>139</v>
          </cell>
          <cell r="AE30">
            <v>83</v>
          </cell>
          <cell r="AF30">
            <v>16</v>
          </cell>
          <cell r="AG30">
            <v>1</v>
          </cell>
          <cell r="AJ30">
            <v>6</v>
          </cell>
        </row>
        <row r="31">
          <cell r="B31" t="str">
            <v>Puri</v>
          </cell>
          <cell r="C31">
            <v>22</v>
          </cell>
          <cell r="D31">
            <v>22</v>
          </cell>
          <cell r="F31">
            <v>1</v>
          </cell>
          <cell r="O31">
            <v>1</v>
          </cell>
          <cell r="Q31">
            <v>1732</v>
          </cell>
          <cell r="R31">
            <v>1</v>
          </cell>
          <cell r="V31">
            <v>3</v>
          </cell>
          <cell r="W31">
            <v>9</v>
          </cell>
          <cell r="X31">
            <v>1</v>
          </cell>
          <cell r="Y31">
            <v>3</v>
          </cell>
          <cell r="AD31">
            <v>270</v>
          </cell>
          <cell r="AE31">
            <v>162</v>
          </cell>
          <cell r="AF31">
            <v>16</v>
          </cell>
          <cell r="AG31">
            <v>1</v>
          </cell>
          <cell r="AJ31">
            <v>7</v>
          </cell>
        </row>
        <row r="32">
          <cell r="B32" t="str">
            <v>Rayagada</v>
          </cell>
          <cell r="C32">
            <v>22</v>
          </cell>
          <cell r="D32">
            <v>22</v>
          </cell>
          <cell r="F32">
            <v>1</v>
          </cell>
          <cell r="O32">
            <v>1</v>
          </cell>
          <cell r="Q32">
            <v>1904</v>
          </cell>
          <cell r="S32">
            <v>1</v>
          </cell>
          <cell r="V32">
            <v>2</v>
          </cell>
          <cell r="W32">
            <v>19</v>
          </cell>
          <cell r="X32">
            <v>1</v>
          </cell>
          <cell r="Y32">
            <v>1</v>
          </cell>
          <cell r="AC32">
            <v>1</v>
          </cell>
          <cell r="AD32">
            <v>188</v>
          </cell>
          <cell r="AE32">
            <v>113</v>
          </cell>
          <cell r="AF32">
            <v>16</v>
          </cell>
          <cell r="AG32">
            <v>1</v>
          </cell>
          <cell r="AJ32">
            <v>12</v>
          </cell>
        </row>
        <row r="33">
          <cell r="B33" t="str">
            <v>Sambalpur</v>
          </cell>
          <cell r="C33">
            <v>20</v>
          </cell>
          <cell r="D33">
            <v>20</v>
          </cell>
          <cell r="F33">
            <v>1</v>
          </cell>
          <cell r="O33">
            <v>1</v>
          </cell>
          <cell r="Q33">
            <v>1089</v>
          </cell>
          <cell r="R33">
            <v>1</v>
          </cell>
          <cell r="V33">
            <v>2</v>
          </cell>
          <cell r="W33">
            <v>8</v>
          </cell>
          <cell r="X33">
            <v>1</v>
          </cell>
          <cell r="Y33">
            <v>2</v>
          </cell>
          <cell r="AD33">
            <v>177</v>
          </cell>
          <cell r="AE33">
            <v>106</v>
          </cell>
          <cell r="AF33">
            <v>16</v>
          </cell>
          <cell r="AG33">
            <v>1</v>
          </cell>
          <cell r="AJ33">
            <v>15</v>
          </cell>
        </row>
        <row r="34">
          <cell r="B34" t="str">
            <v>Sonpur</v>
          </cell>
          <cell r="C34">
            <v>12</v>
          </cell>
          <cell r="D34">
            <v>12</v>
          </cell>
          <cell r="F34">
            <v>1</v>
          </cell>
          <cell r="O34">
            <v>1</v>
          </cell>
          <cell r="Q34">
            <v>648</v>
          </cell>
          <cell r="R34">
            <v>1</v>
          </cell>
          <cell r="V34">
            <v>1</v>
          </cell>
          <cell r="W34">
            <v>5</v>
          </cell>
          <cell r="X34">
            <v>1</v>
          </cell>
          <cell r="Y34">
            <v>1</v>
          </cell>
          <cell r="AD34">
            <v>112</v>
          </cell>
          <cell r="AE34">
            <v>67</v>
          </cell>
          <cell r="AF34">
            <v>16</v>
          </cell>
          <cell r="AG34">
            <v>0</v>
          </cell>
          <cell r="AJ34">
            <v>2</v>
          </cell>
        </row>
        <row r="35">
          <cell r="B35" t="str">
            <v>Sundaragada</v>
          </cell>
          <cell r="C35">
            <v>36</v>
          </cell>
          <cell r="D35">
            <v>36</v>
          </cell>
          <cell r="F35">
            <v>1</v>
          </cell>
          <cell r="O35">
            <v>1</v>
          </cell>
          <cell r="Q35">
            <v>2654</v>
          </cell>
          <cell r="R35">
            <v>1</v>
          </cell>
          <cell r="V35">
            <v>2</v>
          </cell>
          <cell r="W35">
            <v>21</v>
          </cell>
          <cell r="X35">
            <v>1</v>
          </cell>
          <cell r="Y35">
            <v>2</v>
          </cell>
          <cell r="AD35">
            <v>398</v>
          </cell>
          <cell r="AE35">
            <v>239</v>
          </cell>
          <cell r="AF35">
            <v>16</v>
          </cell>
          <cell r="AG35">
            <v>1</v>
          </cell>
          <cell r="AJ35">
            <v>23</v>
          </cell>
        </row>
        <row r="36">
          <cell r="B36" t="str">
            <v>Capital Hospital, BBSR</v>
          </cell>
          <cell r="F36">
            <v>1</v>
          </cell>
          <cell r="O36">
            <v>1</v>
          </cell>
          <cell r="T36">
            <v>1</v>
          </cell>
          <cell r="W36">
            <v>1</v>
          </cell>
          <cell r="X36">
            <v>1</v>
          </cell>
          <cell r="AC36">
            <v>1</v>
          </cell>
          <cell r="AG36">
            <v>1</v>
          </cell>
        </row>
        <row r="37">
          <cell r="B37" t="str">
            <v>RGH, Rourkella</v>
          </cell>
          <cell r="F37">
            <v>1</v>
          </cell>
          <cell r="O37">
            <v>1</v>
          </cell>
          <cell r="S37">
            <v>1</v>
          </cell>
          <cell r="X37">
            <v>1</v>
          </cell>
          <cell r="AG37">
            <v>1</v>
          </cell>
        </row>
        <row r="38">
          <cell r="B38" t="str">
            <v>SCB MCH, Kataka</v>
          </cell>
          <cell r="S38">
            <v>1</v>
          </cell>
          <cell r="W38">
            <v>1</v>
          </cell>
          <cell r="X38">
            <v>1</v>
          </cell>
          <cell r="Z38">
            <v>1</v>
          </cell>
        </row>
        <row r="39">
          <cell r="B39" t="str">
            <v>MKCG, MCH Brahmapur</v>
          </cell>
          <cell r="U39">
            <v>1</v>
          </cell>
          <cell r="W39">
            <v>1</v>
          </cell>
          <cell r="X39">
            <v>1</v>
          </cell>
          <cell r="Z39">
            <v>1</v>
          </cell>
        </row>
        <row r="40">
          <cell r="B40" t="str">
            <v>VIMSAR, MCH Burla</v>
          </cell>
          <cell r="T40">
            <v>1</v>
          </cell>
          <cell r="W40">
            <v>1</v>
          </cell>
          <cell r="X40">
            <v>1</v>
          </cell>
        </row>
        <row r="41">
          <cell r="B41" t="str">
            <v>SVPPGIP, Kataka</v>
          </cell>
          <cell r="U41">
            <v>1</v>
          </cell>
          <cell r="X41">
            <v>1</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S49">
            <v>1</v>
          </cell>
          <cell r="X49">
            <v>1</v>
          </cell>
        </row>
        <row r="50">
          <cell r="B50" t="str">
            <v>PRM MCH, Mayurbhanj</v>
          </cell>
          <cell r="Z50">
            <v>1</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cell r="G63">
            <v>50</v>
          </cell>
          <cell r="H63">
            <v>25</v>
          </cell>
          <cell r="I63">
            <v>600</v>
          </cell>
          <cell r="J63">
            <v>250</v>
          </cell>
          <cell r="K63">
            <v>400</v>
          </cell>
          <cell r="L63">
            <v>250</v>
          </cell>
          <cell r="M63">
            <v>10</v>
          </cell>
          <cell r="N63">
            <v>200</v>
          </cell>
          <cell r="P63">
            <v>250</v>
          </cell>
          <cell r="AA63">
            <v>10</v>
          </cell>
          <cell r="AB63">
            <v>5</v>
          </cell>
          <cell r="AH63">
            <v>1</v>
          </cell>
          <cell r="AI63">
            <v>62791</v>
          </cell>
        </row>
      </sheetData>
      <sheetData sheetId="3">
        <row r="6">
          <cell r="B6" t="str">
            <v>Anugola</v>
          </cell>
          <cell r="C6">
            <v>244</v>
          </cell>
          <cell r="D6">
            <v>8</v>
          </cell>
          <cell r="E6">
            <v>1</v>
          </cell>
          <cell r="F6">
            <v>0</v>
          </cell>
          <cell r="G6">
            <v>600</v>
          </cell>
          <cell r="H6">
            <v>300</v>
          </cell>
          <cell r="I6">
            <v>7247</v>
          </cell>
          <cell r="J6">
            <v>1</v>
          </cell>
          <cell r="L6">
            <v>1</v>
          </cell>
          <cell r="M6">
            <v>37</v>
          </cell>
          <cell r="N6">
            <v>1</v>
          </cell>
          <cell r="V6">
            <v>1</v>
          </cell>
          <cell r="W6">
            <v>2</v>
          </cell>
          <cell r="Z6">
            <v>9.6267999999999994</v>
          </cell>
        </row>
        <row r="7">
          <cell r="B7" t="str">
            <v>Baleshwar</v>
          </cell>
          <cell r="C7">
            <v>408</v>
          </cell>
          <cell r="D7">
            <v>12</v>
          </cell>
          <cell r="E7">
            <v>1</v>
          </cell>
          <cell r="F7">
            <v>0</v>
          </cell>
          <cell r="G7">
            <v>400</v>
          </cell>
          <cell r="H7">
            <v>300</v>
          </cell>
          <cell r="I7">
            <v>11676</v>
          </cell>
          <cell r="J7">
            <v>1</v>
          </cell>
          <cell r="L7">
            <v>1</v>
          </cell>
          <cell r="M7">
            <v>65</v>
          </cell>
          <cell r="N7">
            <v>1</v>
          </cell>
          <cell r="O7">
            <v>1</v>
          </cell>
          <cell r="U7">
            <v>1</v>
          </cell>
          <cell r="V7">
            <v>1</v>
          </cell>
          <cell r="W7">
            <v>3</v>
          </cell>
          <cell r="Z7">
            <v>15.735899999999999</v>
          </cell>
        </row>
        <row r="8">
          <cell r="B8" t="str">
            <v>Baragada</v>
          </cell>
          <cell r="C8">
            <v>280</v>
          </cell>
          <cell r="D8">
            <v>12</v>
          </cell>
          <cell r="E8">
            <v>1</v>
          </cell>
          <cell r="F8">
            <v>0</v>
          </cell>
          <cell r="G8">
            <v>400</v>
          </cell>
          <cell r="H8">
            <v>200</v>
          </cell>
          <cell r="I8">
            <v>8958</v>
          </cell>
          <cell r="J8">
            <v>1</v>
          </cell>
          <cell r="L8">
            <v>1</v>
          </cell>
          <cell r="M8">
            <v>37</v>
          </cell>
          <cell r="N8">
            <v>1</v>
          </cell>
          <cell r="V8">
            <v>1</v>
          </cell>
          <cell r="W8">
            <v>3</v>
          </cell>
          <cell r="Z8">
            <v>11.968699999999997</v>
          </cell>
        </row>
        <row r="9">
          <cell r="B9" t="str">
            <v>Bhadrak</v>
          </cell>
          <cell r="C9">
            <v>248</v>
          </cell>
          <cell r="D9">
            <v>7</v>
          </cell>
          <cell r="E9">
            <v>1</v>
          </cell>
          <cell r="F9">
            <v>0</v>
          </cell>
          <cell r="G9">
            <v>400</v>
          </cell>
          <cell r="H9">
            <v>0</v>
          </cell>
          <cell r="I9">
            <v>7951</v>
          </cell>
          <cell r="J9">
            <v>1</v>
          </cell>
          <cell r="L9">
            <v>1</v>
          </cell>
          <cell r="M9">
            <v>37</v>
          </cell>
          <cell r="N9">
            <v>1</v>
          </cell>
          <cell r="V9">
            <v>1</v>
          </cell>
          <cell r="W9">
            <v>3</v>
          </cell>
          <cell r="Z9">
            <v>11.343399999999999</v>
          </cell>
        </row>
        <row r="10">
          <cell r="B10" t="str">
            <v>Balangir</v>
          </cell>
          <cell r="C10">
            <v>339</v>
          </cell>
          <cell r="D10">
            <v>14</v>
          </cell>
          <cell r="E10">
            <v>1</v>
          </cell>
          <cell r="F10">
            <v>275</v>
          </cell>
          <cell r="G10">
            <v>1200</v>
          </cell>
          <cell r="H10">
            <v>600</v>
          </cell>
          <cell r="I10">
            <v>9562</v>
          </cell>
          <cell r="J10">
            <v>1</v>
          </cell>
          <cell r="L10">
            <v>1</v>
          </cell>
          <cell r="M10">
            <v>37</v>
          </cell>
          <cell r="N10">
            <v>1</v>
          </cell>
          <cell r="O10">
            <v>1</v>
          </cell>
          <cell r="U10">
            <v>1</v>
          </cell>
          <cell r="V10">
            <v>1</v>
          </cell>
          <cell r="W10">
            <v>3</v>
          </cell>
          <cell r="Z10">
            <v>14.502299999999998</v>
          </cell>
        </row>
        <row r="11">
          <cell r="B11" t="str">
            <v>Boudh</v>
          </cell>
          <cell r="C11">
            <v>82</v>
          </cell>
          <cell r="D11">
            <v>3</v>
          </cell>
          <cell r="E11">
            <v>1</v>
          </cell>
          <cell r="F11">
            <v>0</v>
          </cell>
          <cell r="G11">
            <v>400</v>
          </cell>
          <cell r="H11">
            <v>0</v>
          </cell>
          <cell r="I11">
            <v>2617</v>
          </cell>
          <cell r="J11">
            <v>1</v>
          </cell>
          <cell r="L11">
            <v>1</v>
          </cell>
          <cell r="M11">
            <v>14</v>
          </cell>
          <cell r="N11">
            <v>1</v>
          </cell>
          <cell r="V11">
            <v>1</v>
          </cell>
          <cell r="W11">
            <v>2</v>
          </cell>
          <cell r="Z11">
            <v>5.0018000000000002</v>
          </cell>
        </row>
        <row r="12">
          <cell r="B12" t="str">
            <v>Kataka</v>
          </cell>
          <cell r="C12">
            <v>425</v>
          </cell>
          <cell r="D12">
            <v>14</v>
          </cell>
          <cell r="E12">
            <v>1</v>
          </cell>
          <cell r="F12">
            <v>350</v>
          </cell>
          <cell r="G12">
            <v>600</v>
          </cell>
          <cell r="H12">
            <v>0</v>
          </cell>
          <cell r="I12">
            <v>16004</v>
          </cell>
          <cell r="J12">
            <v>1</v>
          </cell>
          <cell r="L12">
            <v>1</v>
          </cell>
          <cell r="M12">
            <v>74</v>
          </cell>
          <cell r="N12">
            <v>1</v>
          </cell>
          <cell r="O12">
            <v>1</v>
          </cell>
          <cell r="U12">
            <v>1</v>
          </cell>
          <cell r="V12">
            <v>1</v>
          </cell>
          <cell r="W12">
            <v>3</v>
          </cell>
          <cell r="Z12">
            <v>19.439900000000002</v>
          </cell>
        </row>
        <row r="13">
          <cell r="B13" t="str">
            <v>Debagada</v>
          </cell>
          <cell r="C13">
            <v>73</v>
          </cell>
          <cell r="D13">
            <v>3</v>
          </cell>
          <cell r="E13">
            <v>1</v>
          </cell>
          <cell r="F13">
            <v>0</v>
          </cell>
          <cell r="G13">
            <v>250</v>
          </cell>
          <cell r="H13">
            <v>0</v>
          </cell>
          <cell r="I13">
            <v>2315</v>
          </cell>
          <cell r="J13">
            <v>1</v>
          </cell>
          <cell r="L13">
            <v>1</v>
          </cell>
          <cell r="M13">
            <v>14</v>
          </cell>
          <cell r="N13">
            <v>1</v>
          </cell>
          <cell r="V13">
            <v>1</v>
          </cell>
          <cell r="W13">
            <v>2</v>
          </cell>
          <cell r="Z13">
            <v>3.6399999999999997</v>
          </cell>
        </row>
        <row r="14">
          <cell r="B14" t="str">
            <v>Dhenkanal</v>
          </cell>
          <cell r="C14">
            <v>226</v>
          </cell>
          <cell r="D14">
            <v>8</v>
          </cell>
          <cell r="E14">
            <v>1</v>
          </cell>
          <cell r="F14">
            <v>0</v>
          </cell>
          <cell r="G14">
            <v>250</v>
          </cell>
          <cell r="H14">
            <v>0</v>
          </cell>
          <cell r="I14">
            <v>7046</v>
          </cell>
          <cell r="J14">
            <v>1</v>
          </cell>
          <cell r="L14">
            <v>1</v>
          </cell>
          <cell r="M14">
            <v>37</v>
          </cell>
          <cell r="N14">
            <v>1</v>
          </cell>
          <cell r="V14">
            <v>1</v>
          </cell>
          <cell r="W14">
            <v>3</v>
          </cell>
          <cell r="Z14">
            <v>9.7598000000000003</v>
          </cell>
        </row>
        <row r="15">
          <cell r="B15" t="str">
            <v>Gajapati</v>
          </cell>
          <cell r="C15">
            <v>173</v>
          </cell>
          <cell r="D15">
            <v>7</v>
          </cell>
          <cell r="E15">
            <v>1</v>
          </cell>
          <cell r="F15">
            <v>150</v>
          </cell>
          <cell r="G15">
            <v>600</v>
          </cell>
          <cell r="H15">
            <v>400</v>
          </cell>
          <cell r="I15">
            <v>5737</v>
          </cell>
          <cell r="J15">
            <v>1</v>
          </cell>
          <cell r="L15">
            <v>1</v>
          </cell>
          <cell r="M15">
            <v>28</v>
          </cell>
          <cell r="N15">
            <v>1</v>
          </cell>
          <cell r="V15">
            <v>1</v>
          </cell>
          <cell r="W15">
            <v>3</v>
          </cell>
          <cell r="Z15">
            <v>9.3561999999999959</v>
          </cell>
        </row>
        <row r="16">
          <cell r="B16" t="str">
            <v>Ganjam</v>
          </cell>
          <cell r="C16">
            <v>567</v>
          </cell>
          <cell r="D16">
            <v>22</v>
          </cell>
          <cell r="E16">
            <v>1</v>
          </cell>
          <cell r="F16">
            <v>400</v>
          </cell>
          <cell r="G16">
            <v>1200</v>
          </cell>
          <cell r="H16">
            <v>600</v>
          </cell>
          <cell r="I16">
            <v>20130</v>
          </cell>
          <cell r="J16">
            <v>1</v>
          </cell>
          <cell r="L16">
            <v>1</v>
          </cell>
          <cell r="M16">
            <v>74</v>
          </cell>
          <cell r="N16">
            <v>1</v>
          </cell>
          <cell r="O16">
            <v>1</v>
          </cell>
          <cell r="U16">
            <v>1</v>
          </cell>
          <cell r="V16">
            <v>1</v>
          </cell>
          <cell r="W16">
            <v>7</v>
          </cell>
          <cell r="Z16">
            <v>25.620799999999999</v>
          </cell>
        </row>
        <row r="17">
          <cell r="B17" t="str">
            <v>Jagatsinghpur</v>
          </cell>
          <cell r="C17">
            <v>242</v>
          </cell>
          <cell r="D17">
            <v>8</v>
          </cell>
          <cell r="E17">
            <v>1</v>
          </cell>
          <cell r="F17">
            <v>0</v>
          </cell>
          <cell r="G17">
            <v>400</v>
          </cell>
          <cell r="H17">
            <v>200</v>
          </cell>
          <cell r="I17">
            <v>7951</v>
          </cell>
          <cell r="J17">
            <v>1</v>
          </cell>
          <cell r="L17">
            <v>1</v>
          </cell>
          <cell r="M17">
            <v>37</v>
          </cell>
          <cell r="N17">
            <v>1</v>
          </cell>
          <cell r="V17">
            <v>1</v>
          </cell>
          <cell r="W17">
            <v>3</v>
          </cell>
          <cell r="Z17">
            <v>9.3688999999999982</v>
          </cell>
        </row>
        <row r="18">
          <cell r="B18" t="str">
            <v>Jajpur</v>
          </cell>
          <cell r="C18">
            <v>348</v>
          </cell>
          <cell r="D18">
            <v>10</v>
          </cell>
          <cell r="E18">
            <v>1</v>
          </cell>
          <cell r="F18">
            <v>350</v>
          </cell>
          <cell r="G18">
            <v>1200</v>
          </cell>
          <cell r="H18">
            <v>600</v>
          </cell>
          <cell r="I18">
            <v>10568</v>
          </cell>
          <cell r="J18">
            <v>1</v>
          </cell>
          <cell r="L18">
            <v>1</v>
          </cell>
          <cell r="M18">
            <v>51</v>
          </cell>
          <cell r="N18">
            <v>1</v>
          </cell>
          <cell r="V18">
            <v>1</v>
          </cell>
          <cell r="W18">
            <v>3</v>
          </cell>
          <cell r="Z18">
            <v>14.396899999999999</v>
          </cell>
        </row>
        <row r="19">
          <cell r="B19" t="str">
            <v>Jharsuguda</v>
          </cell>
          <cell r="C19">
            <v>108</v>
          </cell>
          <cell r="D19">
            <v>5</v>
          </cell>
          <cell r="E19">
            <v>1</v>
          </cell>
          <cell r="F19">
            <v>0</v>
          </cell>
          <cell r="G19">
            <v>300</v>
          </cell>
          <cell r="H19">
            <v>0</v>
          </cell>
          <cell r="I19">
            <v>3623</v>
          </cell>
          <cell r="J19">
            <v>1</v>
          </cell>
          <cell r="L19">
            <v>1</v>
          </cell>
          <cell r="M19">
            <v>26</v>
          </cell>
          <cell r="N19">
            <v>1</v>
          </cell>
          <cell r="V19">
            <v>1</v>
          </cell>
          <cell r="W19">
            <v>3</v>
          </cell>
          <cell r="Z19">
            <v>5.2031000000000001</v>
          </cell>
        </row>
        <row r="20">
          <cell r="B20" t="str">
            <v>Kalahandi</v>
          </cell>
          <cell r="C20">
            <v>331</v>
          </cell>
          <cell r="D20">
            <v>13</v>
          </cell>
          <cell r="E20">
            <v>1</v>
          </cell>
          <cell r="F20">
            <v>150</v>
          </cell>
          <cell r="G20">
            <v>1200</v>
          </cell>
          <cell r="H20">
            <v>600</v>
          </cell>
          <cell r="I20">
            <v>10367</v>
          </cell>
          <cell r="J20">
            <v>1</v>
          </cell>
          <cell r="L20">
            <v>1</v>
          </cell>
          <cell r="M20">
            <v>45</v>
          </cell>
          <cell r="N20">
            <v>1</v>
          </cell>
          <cell r="V20">
            <v>1</v>
          </cell>
          <cell r="W20">
            <v>3</v>
          </cell>
          <cell r="Z20">
            <v>14.962799999999996</v>
          </cell>
        </row>
        <row r="21">
          <cell r="B21" t="str">
            <v>Kandhamal</v>
          </cell>
          <cell r="C21">
            <v>195</v>
          </cell>
          <cell r="D21">
            <v>12</v>
          </cell>
          <cell r="E21">
            <v>1</v>
          </cell>
          <cell r="F21">
            <v>150</v>
          </cell>
          <cell r="G21">
            <v>1200</v>
          </cell>
          <cell r="H21">
            <v>600</v>
          </cell>
          <cell r="I21">
            <v>7398</v>
          </cell>
          <cell r="J21">
            <v>1</v>
          </cell>
          <cell r="L21">
            <v>1</v>
          </cell>
          <cell r="M21">
            <v>39</v>
          </cell>
          <cell r="N21">
            <v>1</v>
          </cell>
          <cell r="O21">
            <v>1</v>
          </cell>
          <cell r="U21">
            <v>1</v>
          </cell>
          <cell r="V21">
            <v>1</v>
          </cell>
          <cell r="W21">
            <v>3</v>
          </cell>
          <cell r="Z21">
            <v>10.511899999999999</v>
          </cell>
        </row>
        <row r="22">
          <cell r="B22" t="str">
            <v>Kendrapada</v>
          </cell>
          <cell r="C22">
            <v>285</v>
          </cell>
          <cell r="D22">
            <v>9</v>
          </cell>
          <cell r="E22">
            <v>1</v>
          </cell>
          <cell r="F22">
            <v>0</v>
          </cell>
          <cell r="G22">
            <v>600</v>
          </cell>
          <cell r="H22">
            <v>200</v>
          </cell>
          <cell r="I22">
            <v>9663</v>
          </cell>
          <cell r="J22">
            <v>1</v>
          </cell>
          <cell r="L22">
            <v>1</v>
          </cell>
          <cell r="M22">
            <v>45</v>
          </cell>
          <cell r="N22">
            <v>1</v>
          </cell>
          <cell r="V22">
            <v>1</v>
          </cell>
          <cell r="W22">
            <v>3</v>
          </cell>
          <cell r="Z22">
            <v>11.599299999999999</v>
          </cell>
        </row>
        <row r="23">
          <cell r="B23" t="str">
            <v>Kendujhar</v>
          </cell>
          <cell r="C23">
            <v>409</v>
          </cell>
          <cell r="D23">
            <v>13</v>
          </cell>
          <cell r="E23">
            <v>1</v>
          </cell>
          <cell r="F23">
            <v>0</v>
          </cell>
          <cell r="G23">
            <v>1200</v>
          </cell>
          <cell r="H23">
            <v>600</v>
          </cell>
          <cell r="I23">
            <v>14997</v>
          </cell>
          <cell r="J23">
            <v>1</v>
          </cell>
          <cell r="L23">
            <v>1</v>
          </cell>
          <cell r="M23">
            <v>65</v>
          </cell>
          <cell r="N23">
            <v>1</v>
          </cell>
          <cell r="V23">
            <v>1</v>
          </cell>
          <cell r="W23">
            <v>3</v>
          </cell>
          <cell r="Z23">
            <v>16.789400000000001</v>
          </cell>
        </row>
        <row r="24">
          <cell r="B24" t="str">
            <v>Khordha</v>
          </cell>
          <cell r="C24">
            <v>243</v>
          </cell>
          <cell r="D24">
            <v>10</v>
          </cell>
          <cell r="E24">
            <v>1</v>
          </cell>
          <cell r="F24">
            <v>0</v>
          </cell>
          <cell r="G24">
            <v>600</v>
          </cell>
          <cell r="H24">
            <v>0</v>
          </cell>
          <cell r="I24">
            <v>12078</v>
          </cell>
          <cell r="J24">
            <v>1</v>
          </cell>
          <cell r="L24">
            <v>1</v>
          </cell>
          <cell r="M24">
            <v>56</v>
          </cell>
          <cell r="N24">
            <v>1</v>
          </cell>
          <cell r="V24">
            <v>1</v>
          </cell>
          <cell r="W24">
            <v>3</v>
          </cell>
          <cell r="Z24">
            <v>14.0642</v>
          </cell>
        </row>
        <row r="25">
          <cell r="B25" t="str">
            <v>Koraput</v>
          </cell>
          <cell r="C25">
            <v>339</v>
          </cell>
          <cell r="D25">
            <v>14</v>
          </cell>
          <cell r="E25">
            <v>1</v>
          </cell>
          <cell r="F25">
            <v>120</v>
          </cell>
          <cell r="G25">
            <v>1400</v>
          </cell>
          <cell r="H25">
            <v>600</v>
          </cell>
          <cell r="I25">
            <v>13709</v>
          </cell>
          <cell r="J25">
            <v>1</v>
          </cell>
          <cell r="L25">
            <v>1</v>
          </cell>
          <cell r="M25">
            <v>42</v>
          </cell>
          <cell r="N25">
            <v>1</v>
          </cell>
          <cell r="O25">
            <v>1</v>
          </cell>
          <cell r="U25">
            <v>1</v>
          </cell>
          <cell r="V25">
            <v>1</v>
          </cell>
          <cell r="W25">
            <v>3</v>
          </cell>
          <cell r="Z25">
            <v>16.453299999999999</v>
          </cell>
        </row>
        <row r="26">
          <cell r="B26" t="str">
            <v>Malkanagiri</v>
          </cell>
          <cell r="C26">
            <v>169</v>
          </cell>
          <cell r="D26">
            <v>7</v>
          </cell>
          <cell r="E26">
            <v>1</v>
          </cell>
          <cell r="F26">
            <v>0</v>
          </cell>
          <cell r="G26">
            <v>1400</v>
          </cell>
          <cell r="H26">
            <v>600</v>
          </cell>
          <cell r="I26">
            <v>7399</v>
          </cell>
          <cell r="J26">
            <v>1</v>
          </cell>
          <cell r="L26">
            <v>1</v>
          </cell>
          <cell r="M26">
            <v>24</v>
          </cell>
          <cell r="N26">
            <v>1</v>
          </cell>
          <cell r="V26">
            <v>1</v>
          </cell>
          <cell r="W26">
            <v>3</v>
          </cell>
          <cell r="Z26">
            <v>7.6669999999999998</v>
          </cell>
        </row>
        <row r="27">
          <cell r="B27" t="str">
            <v>Mayurbhanj</v>
          </cell>
          <cell r="C27">
            <v>629</v>
          </cell>
          <cell r="D27">
            <v>26</v>
          </cell>
          <cell r="E27">
            <v>1</v>
          </cell>
          <cell r="F27">
            <v>800</v>
          </cell>
          <cell r="G27">
            <v>1800</v>
          </cell>
          <cell r="H27">
            <v>800</v>
          </cell>
          <cell r="I27">
            <v>23502</v>
          </cell>
          <cell r="J27">
            <v>1</v>
          </cell>
          <cell r="L27">
            <v>1</v>
          </cell>
          <cell r="M27">
            <v>70</v>
          </cell>
          <cell r="N27">
            <v>1</v>
          </cell>
          <cell r="V27">
            <v>1</v>
          </cell>
          <cell r="W27">
            <v>7</v>
          </cell>
          <cell r="Z27">
            <v>26.514199999999999</v>
          </cell>
        </row>
        <row r="28">
          <cell r="B28" t="str">
            <v>Nabarangpur</v>
          </cell>
          <cell r="C28">
            <v>297</v>
          </cell>
          <cell r="D28">
            <v>10</v>
          </cell>
          <cell r="E28">
            <v>1</v>
          </cell>
          <cell r="F28">
            <v>0</v>
          </cell>
          <cell r="G28">
            <v>600</v>
          </cell>
          <cell r="H28">
            <v>200</v>
          </cell>
          <cell r="I28">
            <v>12446</v>
          </cell>
          <cell r="J28">
            <v>1</v>
          </cell>
          <cell r="L28">
            <v>1</v>
          </cell>
          <cell r="M28">
            <v>31</v>
          </cell>
          <cell r="N28">
            <v>1</v>
          </cell>
          <cell r="V28">
            <v>1</v>
          </cell>
          <cell r="W28">
            <v>3</v>
          </cell>
          <cell r="Z28">
            <v>13.377799999999999</v>
          </cell>
        </row>
        <row r="29">
          <cell r="B29" t="str">
            <v>Nayagada</v>
          </cell>
          <cell r="C29">
            <v>216</v>
          </cell>
          <cell r="D29">
            <v>8</v>
          </cell>
          <cell r="E29">
            <v>1</v>
          </cell>
          <cell r="F29">
            <v>0</v>
          </cell>
          <cell r="G29">
            <v>300</v>
          </cell>
          <cell r="H29">
            <v>200</v>
          </cell>
          <cell r="I29">
            <v>6937</v>
          </cell>
          <cell r="J29">
            <v>1</v>
          </cell>
          <cell r="L29">
            <v>1</v>
          </cell>
          <cell r="M29">
            <v>33</v>
          </cell>
          <cell r="N29">
            <v>1</v>
          </cell>
          <cell r="V29">
            <v>1</v>
          </cell>
          <cell r="W29">
            <v>2</v>
          </cell>
          <cell r="Z29">
            <v>8.4579000000000004</v>
          </cell>
        </row>
        <row r="30">
          <cell r="B30" t="str">
            <v>Nuapada</v>
          </cell>
          <cell r="C30">
            <v>135</v>
          </cell>
          <cell r="D30">
            <v>5</v>
          </cell>
          <cell r="E30">
            <v>1</v>
          </cell>
          <cell r="F30">
            <v>0</v>
          </cell>
          <cell r="G30">
            <v>600</v>
          </cell>
          <cell r="H30">
            <v>600</v>
          </cell>
          <cell r="I30">
            <v>5156</v>
          </cell>
          <cell r="J30">
            <v>1</v>
          </cell>
          <cell r="L30">
            <v>1</v>
          </cell>
          <cell r="M30">
            <v>23</v>
          </cell>
          <cell r="N30">
            <v>1</v>
          </cell>
          <cell r="V30">
            <v>1</v>
          </cell>
          <cell r="W30">
            <v>3</v>
          </cell>
          <cell r="Z30">
            <v>7.1709000000000005</v>
          </cell>
        </row>
        <row r="31">
          <cell r="B31" t="str">
            <v>Puri</v>
          </cell>
          <cell r="C31">
            <v>330</v>
          </cell>
          <cell r="D31">
            <v>11</v>
          </cell>
          <cell r="E31">
            <v>1</v>
          </cell>
          <cell r="F31">
            <v>130</v>
          </cell>
          <cell r="G31">
            <v>300</v>
          </cell>
          <cell r="H31">
            <v>200</v>
          </cell>
          <cell r="I31">
            <v>10766</v>
          </cell>
          <cell r="J31">
            <v>1</v>
          </cell>
          <cell r="L31">
            <v>1</v>
          </cell>
          <cell r="M31">
            <v>43</v>
          </cell>
          <cell r="N31">
            <v>1</v>
          </cell>
          <cell r="V31">
            <v>1</v>
          </cell>
          <cell r="W31">
            <v>3</v>
          </cell>
          <cell r="Z31">
            <v>13.343999999999998</v>
          </cell>
        </row>
        <row r="32">
          <cell r="B32" t="str">
            <v>Rayagada</v>
          </cell>
          <cell r="C32">
            <v>259</v>
          </cell>
          <cell r="D32">
            <v>11</v>
          </cell>
          <cell r="E32">
            <v>1</v>
          </cell>
          <cell r="F32">
            <v>100</v>
          </cell>
          <cell r="G32">
            <v>1200</v>
          </cell>
          <cell r="H32">
            <v>500</v>
          </cell>
          <cell r="I32">
            <v>10669</v>
          </cell>
          <cell r="J32">
            <v>1</v>
          </cell>
          <cell r="L32">
            <v>1</v>
          </cell>
          <cell r="M32">
            <v>54</v>
          </cell>
          <cell r="N32">
            <v>1</v>
          </cell>
          <cell r="V32">
            <v>1</v>
          </cell>
          <cell r="W32">
            <v>3</v>
          </cell>
          <cell r="Z32">
            <v>11.508999999999999</v>
          </cell>
        </row>
        <row r="33">
          <cell r="B33" t="str">
            <v>Sambalpur</v>
          </cell>
          <cell r="C33">
            <v>186</v>
          </cell>
          <cell r="D33">
            <v>9</v>
          </cell>
          <cell r="E33">
            <v>1</v>
          </cell>
          <cell r="F33">
            <v>250</v>
          </cell>
          <cell r="G33">
            <v>600</v>
          </cell>
          <cell r="H33">
            <v>200</v>
          </cell>
          <cell r="I33">
            <v>8583</v>
          </cell>
          <cell r="J33">
            <v>1</v>
          </cell>
          <cell r="L33">
            <v>1</v>
          </cell>
          <cell r="M33">
            <v>32</v>
          </cell>
          <cell r="N33">
            <v>1</v>
          </cell>
          <cell r="O33">
            <v>1</v>
          </cell>
          <cell r="U33">
            <v>1</v>
          </cell>
          <cell r="V33">
            <v>1</v>
          </cell>
          <cell r="W33">
            <v>2</v>
          </cell>
          <cell r="Z33">
            <v>9.2498000000000005</v>
          </cell>
        </row>
        <row r="34">
          <cell r="B34" t="str">
            <v>Sonpur</v>
          </cell>
          <cell r="C34">
            <v>119</v>
          </cell>
          <cell r="D34">
            <v>6</v>
          </cell>
          <cell r="E34">
            <v>1</v>
          </cell>
          <cell r="F34">
            <v>0</v>
          </cell>
          <cell r="G34">
            <v>300</v>
          </cell>
          <cell r="H34">
            <v>200</v>
          </cell>
          <cell r="I34">
            <v>3874</v>
          </cell>
          <cell r="J34">
            <v>1</v>
          </cell>
          <cell r="L34">
            <v>1</v>
          </cell>
          <cell r="M34">
            <v>19</v>
          </cell>
          <cell r="N34">
            <v>1</v>
          </cell>
          <cell r="V34">
            <v>1</v>
          </cell>
          <cell r="W34">
            <v>2</v>
          </cell>
          <cell r="Z34">
            <v>5.8794999999999993</v>
          </cell>
        </row>
        <row r="35">
          <cell r="B35" t="str">
            <v>Sundaragada</v>
          </cell>
          <cell r="C35">
            <v>423</v>
          </cell>
          <cell r="D35">
            <v>17</v>
          </cell>
          <cell r="E35">
            <v>1</v>
          </cell>
          <cell r="F35">
            <v>350</v>
          </cell>
          <cell r="G35">
            <v>1000</v>
          </cell>
          <cell r="H35">
            <v>700</v>
          </cell>
          <cell r="I35">
            <v>19694</v>
          </cell>
          <cell r="J35">
            <v>1</v>
          </cell>
          <cell r="L35">
            <v>1</v>
          </cell>
          <cell r="M35">
            <v>59</v>
          </cell>
          <cell r="N35">
            <v>1</v>
          </cell>
          <cell r="O35">
            <v>1</v>
          </cell>
          <cell r="U35">
            <v>1</v>
          </cell>
          <cell r="V35">
            <v>1</v>
          </cell>
          <cell r="W35">
            <v>3</v>
          </cell>
          <cell r="Z35">
            <v>19.052300000000002</v>
          </cell>
        </row>
        <row r="36">
          <cell r="B36" t="str">
            <v>Capital Hospital, BBSR</v>
          </cell>
          <cell r="L36">
            <v>1</v>
          </cell>
          <cell r="N36">
            <v>1</v>
          </cell>
          <cell r="Z36">
            <v>0</v>
          </cell>
        </row>
        <row r="37">
          <cell r="B37" t="str">
            <v>RGH, Rourkella</v>
          </cell>
          <cell r="L37">
            <v>1</v>
          </cell>
          <cell r="N37">
            <v>1</v>
          </cell>
          <cell r="Z37">
            <v>0</v>
          </cell>
        </row>
        <row r="38">
          <cell r="B38" t="str">
            <v>SCB MCH, Kataka</v>
          </cell>
          <cell r="Z38">
            <v>0</v>
          </cell>
        </row>
        <row r="39">
          <cell r="B39" t="str">
            <v>MKCG, MCH Brahmapur</v>
          </cell>
          <cell r="Z39">
            <v>0</v>
          </cell>
        </row>
        <row r="40">
          <cell r="B40" t="str">
            <v>VIMSAR, MCH Burla</v>
          </cell>
          <cell r="Z40">
            <v>0</v>
          </cell>
        </row>
        <row r="41">
          <cell r="B41" t="str">
            <v>SVPPGIP, Kataka</v>
          </cell>
          <cell r="Z41">
            <v>0</v>
          </cell>
        </row>
        <row r="42">
          <cell r="B42" t="str">
            <v>Bhubaneswar CHS</v>
          </cell>
          <cell r="C42">
            <v>89</v>
          </cell>
          <cell r="E42">
            <v>1</v>
          </cell>
          <cell r="F42">
            <v>0</v>
          </cell>
          <cell r="G42">
            <v>500</v>
          </cell>
          <cell r="I42">
            <v>4529</v>
          </cell>
          <cell r="J42">
            <v>1</v>
          </cell>
          <cell r="M42">
            <v>16</v>
          </cell>
          <cell r="V42">
            <v>1</v>
          </cell>
          <cell r="W42">
            <v>3</v>
          </cell>
          <cell r="Z42">
            <v>3.786</v>
          </cell>
        </row>
        <row r="43">
          <cell r="B43" t="str">
            <v>Kataka CHS</v>
          </cell>
          <cell r="C43">
            <v>59</v>
          </cell>
          <cell r="E43">
            <v>1</v>
          </cell>
          <cell r="F43">
            <v>0</v>
          </cell>
          <cell r="G43">
            <v>500</v>
          </cell>
          <cell r="I43">
            <v>2416</v>
          </cell>
          <cell r="W43">
            <v>3</v>
          </cell>
          <cell r="Z43">
            <v>0.80700000000000016</v>
          </cell>
        </row>
        <row r="44">
          <cell r="B44" t="str">
            <v>Sambalpur CHS</v>
          </cell>
          <cell r="C44">
            <v>34</v>
          </cell>
          <cell r="E44">
            <v>1</v>
          </cell>
          <cell r="F44">
            <v>0</v>
          </cell>
          <cell r="G44">
            <v>500</v>
          </cell>
          <cell r="I44">
            <v>1510</v>
          </cell>
          <cell r="Z44">
            <v>0.7370000000000001</v>
          </cell>
        </row>
        <row r="45">
          <cell r="B45" t="str">
            <v>Brahmapur CHS</v>
          </cell>
          <cell r="C45">
            <v>42</v>
          </cell>
          <cell r="E45">
            <v>1</v>
          </cell>
          <cell r="F45">
            <v>0</v>
          </cell>
          <cell r="G45">
            <v>500</v>
          </cell>
          <cell r="I45">
            <v>1408</v>
          </cell>
          <cell r="Z45">
            <v>0.7370000000000001</v>
          </cell>
        </row>
        <row r="46">
          <cell r="B46" t="str">
            <v>Rourkella CHS</v>
          </cell>
          <cell r="C46">
            <v>54</v>
          </cell>
          <cell r="E46">
            <v>1</v>
          </cell>
          <cell r="F46">
            <v>0</v>
          </cell>
          <cell r="G46">
            <v>500</v>
          </cell>
          <cell r="I46">
            <v>2114</v>
          </cell>
          <cell r="J46">
            <v>1</v>
          </cell>
          <cell r="M46">
            <v>14</v>
          </cell>
          <cell r="V46">
            <v>1</v>
          </cell>
          <cell r="W46">
            <v>2</v>
          </cell>
          <cell r="Z46">
            <v>2.63</v>
          </cell>
        </row>
        <row r="47">
          <cell r="B47" t="str">
            <v>FM MCH, Baleshwar</v>
          </cell>
          <cell r="Z47">
            <v>0</v>
          </cell>
        </row>
        <row r="48">
          <cell r="B48" t="str">
            <v>BB MCH, Balangir</v>
          </cell>
          <cell r="Z48">
            <v>0</v>
          </cell>
        </row>
        <row r="49">
          <cell r="B49" t="str">
            <v>SLN MCH, Koraput</v>
          </cell>
          <cell r="Z49">
            <v>0</v>
          </cell>
        </row>
        <row r="50">
          <cell r="B50" t="str">
            <v>PRM MCH, Mayurbhanj</v>
          </cell>
          <cell r="Z50">
            <v>0</v>
          </cell>
        </row>
        <row r="51">
          <cell r="B51" t="str">
            <v>SJ MCH, Puri</v>
          </cell>
          <cell r="Z51">
            <v>0</v>
          </cell>
        </row>
        <row r="52">
          <cell r="B52" t="str">
            <v>AHRCC, Kataka</v>
          </cell>
          <cell r="Z52">
            <v>0</v>
          </cell>
        </row>
        <row r="53">
          <cell r="B53" t="str">
            <v>MHI, Kataka</v>
          </cell>
          <cell r="Z53">
            <v>0</v>
          </cell>
        </row>
        <row r="54">
          <cell r="B54" t="str">
            <v>DD, MCH, Kendujhar</v>
          </cell>
          <cell r="Z54">
            <v>0</v>
          </cell>
        </row>
        <row r="55">
          <cell r="B55" t="str">
            <v>GMCH, Sundaragada</v>
          </cell>
          <cell r="Z55">
            <v>0</v>
          </cell>
        </row>
        <row r="56">
          <cell r="B56" t="str">
            <v>SCB Dental, Kataka</v>
          </cell>
          <cell r="Z56">
            <v>0</v>
          </cell>
        </row>
        <row r="57">
          <cell r="B57" t="str">
            <v>MCH Kalahandi</v>
          </cell>
          <cell r="Z57">
            <v>0</v>
          </cell>
        </row>
        <row r="58">
          <cell r="B58" t="str">
            <v>MCH Talcher, Anugola</v>
          </cell>
          <cell r="Z58">
            <v>0</v>
          </cell>
        </row>
        <row r="59">
          <cell r="B59" t="str">
            <v>MCH Jajpur</v>
          </cell>
          <cell r="Z59">
            <v>0</v>
          </cell>
        </row>
        <row r="60">
          <cell r="B60" t="str">
            <v>MCH Kandhamal</v>
          </cell>
          <cell r="Z60">
            <v>0</v>
          </cell>
        </row>
        <row r="61">
          <cell r="B61" t="str">
            <v>PGIMER, Capital Hospital, Bhubaneswar</v>
          </cell>
          <cell r="Z61">
            <v>0</v>
          </cell>
        </row>
        <row r="62">
          <cell r="B62" t="str">
            <v>AIIMS, Bhubaneswar</v>
          </cell>
          <cell r="Z62">
            <v>0</v>
          </cell>
        </row>
        <row r="63">
          <cell r="B63" t="str">
            <v>State</v>
          </cell>
          <cell r="J63">
            <v>4</v>
          </cell>
          <cell r="K63">
            <v>1</v>
          </cell>
          <cell r="M63">
            <v>20</v>
          </cell>
          <cell r="N63">
            <v>0</v>
          </cell>
          <cell r="O63">
            <v>2</v>
          </cell>
          <cell r="P63">
            <v>1</v>
          </cell>
          <cell r="T63">
            <v>1</v>
          </cell>
          <cell r="U63">
            <v>1</v>
          </cell>
          <cell r="X63">
            <v>1</v>
          </cell>
          <cell r="Y63">
            <v>1</v>
          </cell>
          <cell r="Z63">
            <v>26.855979999999999</v>
          </cell>
          <cell r="AA63">
            <v>1</v>
          </cell>
        </row>
      </sheetData>
      <sheetData sheetId="4">
        <row r="6">
          <cell r="B6" t="str">
            <v>Anugola</v>
          </cell>
          <cell r="C6">
            <v>1</v>
          </cell>
          <cell r="D6">
            <v>10</v>
          </cell>
          <cell r="E6">
            <v>2</v>
          </cell>
          <cell r="G6">
            <v>330</v>
          </cell>
        </row>
        <row r="7">
          <cell r="B7" t="str">
            <v>Baleshwar</v>
          </cell>
          <cell r="C7">
            <v>1</v>
          </cell>
          <cell r="D7">
            <v>17</v>
          </cell>
          <cell r="E7">
            <v>4</v>
          </cell>
          <cell r="G7">
            <v>550</v>
          </cell>
        </row>
        <row r="8">
          <cell r="B8" t="str">
            <v>Baragada</v>
          </cell>
          <cell r="C8">
            <v>1</v>
          </cell>
          <cell r="D8">
            <v>13</v>
          </cell>
          <cell r="E8">
            <v>2</v>
          </cell>
          <cell r="G8">
            <v>408</v>
          </cell>
        </row>
        <row r="9">
          <cell r="B9" t="str">
            <v>Bhadrak</v>
          </cell>
          <cell r="C9">
            <v>1</v>
          </cell>
          <cell r="D9">
            <v>7</v>
          </cell>
          <cell r="E9">
            <v>3</v>
          </cell>
          <cell r="G9">
            <v>5508</v>
          </cell>
          <cell r="H9">
            <v>2136</v>
          </cell>
          <cell r="I9">
            <v>5508</v>
          </cell>
        </row>
        <row r="10">
          <cell r="B10" t="str">
            <v>Balangir</v>
          </cell>
          <cell r="C10">
            <v>1</v>
          </cell>
          <cell r="D10">
            <v>17</v>
          </cell>
          <cell r="E10">
            <v>2</v>
          </cell>
          <cell r="G10">
            <v>7192</v>
          </cell>
          <cell r="H10">
            <v>2712</v>
          </cell>
          <cell r="I10">
            <v>8932</v>
          </cell>
        </row>
        <row r="11">
          <cell r="B11" t="str">
            <v>Boudh</v>
          </cell>
          <cell r="C11">
            <v>1</v>
          </cell>
          <cell r="D11">
            <v>5</v>
          </cell>
          <cell r="G11">
            <v>2208</v>
          </cell>
          <cell r="H11">
            <v>804</v>
          </cell>
          <cell r="I11">
            <v>2616</v>
          </cell>
        </row>
        <row r="12">
          <cell r="B12" t="str">
            <v>Kataka</v>
          </cell>
          <cell r="C12">
            <v>1</v>
          </cell>
          <cell r="D12">
            <v>21</v>
          </cell>
          <cell r="E12">
            <v>1</v>
          </cell>
          <cell r="G12">
            <v>664</v>
          </cell>
        </row>
        <row r="13">
          <cell r="B13" t="str">
            <v>Debagada</v>
          </cell>
          <cell r="C13">
            <v>1</v>
          </cell>
          <cell r="D13">
            <v>4</v>
          </cell>
          <cell r="G13">
            <v>84</v>
          </cell>
        </row>
        <row r="14">
          <cell r="B14" t="str">
            <v>Dhenkanal</v>
          </cell>
          <cell r="C14">
            <v>1</v>
          </cell>
          <cell r="D14">
            <v>12</v>
          </cell>
          <cell r="E14">
            <v>1</v>
          </cell>
          <cell r="G14">
            <v>4516</v>
          </cell>
          <cell r="H14">
            <v>2004</v>
          </cell>
          <cell r="I14">
            <v>4532</v>
          </cell>
        </row>
        <row r="15">
          <cell r="B15" t="str">
            <v>Gajapati</v>
          </cell>
          <cell r="C15">
            <v>1</v>
          </cell>
          <cell r="D15">
            <v>8</v>
          </cell>
          <cell r="E15">
            <v>1</v>
          </cell>
          <cell r="G15">
            <v>272</v>
          </cell>
        </row>
        <row r="16">
          <cell r="B16" t="str">
            <v>Ganjam</v>
          </cell>
          <cell r="C16">
            <v>1</v>
          </cell>
          <cell r="D16">
            <v>29</v>
          </cell>
          <cell r="G16">
            <v>920</v>
          </cell>
        </row>
        <row r="17">
          <cell r="B17" t="str">
            <v>Jagatsinghpur</v>
          </cell>
          <cell r="C17">
            <v>1</v>
          </cell>
          <cell r="D17">
            <v>11</v>
          </cell>
          <cell r="E17">
            <v>2</v>
          </cell>
          <cell r="G17">
            <v>378</v>
          </cell>
        </row>
        <row r="18">
          <cell r="B18" t="str">
            <v>Jajpur</v>
          </cell>
          <cell r="C18">
            <v>1</v>
          </cell>
          <cell r="D18">
            <v>11</v>
          </cell>
          <cell r="E18">
            <v>2</v>
          </cell>
          <cell r="G18">
            <v>520</v>
          </cell>
        </row>
        <row r="19">
          <cell r="B19" t="str">
            <v>Jharsuguda</v>
          </cell>
          <cell r="C19">
            <v>1</v>
          </cell>
          <cell r="D19">
            <v>6</v>
          </cell>
          <cell r="E19">
            <v>4</v>
          </cell>
          <cell r="G19">
            <v>132</v>
          </cell>
        </row>
        <row r="20">
          <cell r="B20" t="str">
            <v>Kalahandi</v>
          </cell>
          <cell r="C20">
            <v>1</v>
          </cell>
          <cell r="D20">
            <v>18</v>
          </cell>
          <cell r="E20">
            <v>1</v>
          </cell>
          <cell r="G20">
            <v>484</v>
          </cell>
        </row>
        <row r="21">
          <cell r="B21" t="str">
            <v>Kandhamal</v>
          </cell>
          <cell r="C21">
            <v>1</v>
          </cell>
          <cell r="D21">
            <v>15</v>
          </cell>
          <cell r="E21">
            <v>1</v>
          </cell>
          <cell r="G21">
            <v>344</v>
          </cell>
        </row>
        <row r="22">
          <cell r="B22" t="str">
            <v>Kendrapada</v>
          </cell>
          <cell r="C22">
            <v>1</v>
          </cell>
          <cell r="D22">
            <v>9</v>
          </cell>
          <cell r="E22">
            <v>2</v>
          </cell>
          <cell r="G22">
            <v>454</v>
          </cell>
        </row>
        <row r="23">
          <cell r="B23" t="str">
            <v>Kendujhar</v>
          </cell>
          <cell r="C23">
            <v>1</v>
          </cell>
          <cell r="D23">
            <v>18</v>
          </cell>
          <cell r="E23">
            <v>4</v>
          </cell>
          <cell r="G23">
            <v>702</v>
          </cell>
        </row>
        <row r="24">
          <cell r="B24" t="str">
            <v>Khordha</v>
          </cell>
          <cell r="C24">
            <v>1</v>
          </cell>
          <cell r="D24">
            <v>16</v>
          </cell>
          <cell r="E24">
            <v>2</v>
          </cell>
          <cell r="G24">
            <v>404</v>
          </cell>
        </row>
        <row r="25">
          <cell r="B25" t="str">
            <v>Koraput</v>
          </cell>
          <cell r="C25">
            <v>1</v>
          </cell>
          <cell r="D25">
            <v>16</v>
          </cell>
          <cell r="E25">
            <v>4</v>
          </cell>
          <cell r="G25">
            <v>12988</v>
          </cell>
          <cell r="H25">
            <v>3696</v>
          </cell>
          <cell r="I25">
            <v>10416</v>
          </cell>
        </row>
        <row r="26">
          <cell r="B26" t="str">
            <v>Malkanagiri</v>
          </cell>
          <cell r="C26">
            <v>1</v>
          </cell>
          <cell r="D26">
            <v>8</v>
          </cell>
          <cell r="E26">
            <v>1</v>
          </cell>
          <cell r="G26">
            <v>316</v>
          </cell>
        </row>
        <row r="27">
          <cell r="B27" t="str">
            <v>Mayurbhanj</v>
          </cell>
          <cell r="C27">
            <v>1</v>
          </cell>
          <cell r="D27">
            <v>31</v>
          </cell>
          <cell r="E27">
            <v>4</v>
          </cell>
          <cell r="G27">
            <v>13466</v>
          </cell>
          <cell r="H27">
            <v>7068</v>
          </cell>
          <cell r="I27">
            <v>13420</v>
          </cell>
        </row>
        <row r="28">
          <cell r="B28" t="str">
            <v>Nabarangpur</v>
          </cell>
          <cell r="C28">
            <v>1</v>
          </cell>
          <cell r="D28">
            <v>10</v>
          </cell>
          <cell r="E28">
            <v>1</v>
          </cell>
          <cell r="G28">
            <v>578</v>
          </cell>
        </row>
        <row r="29">
          <cell r="B29" t="str">
            <v>Nayagada</v>
          </cell>
          <cell r="C29">
            <v>1</v>
          </cell>
          <cell r="D29">
            <v>12</v>
          </cell>
          <cell r="G29">
            <v>332</v>
          </cell>
        </row>
        <row r="30">
          <cell r="B30" t="str">
            <v>Nuapada</v>
          </cell>
          <cell r="C30">
            <v>1</v>
          </cell>
          <cell r="D30">
            <v>6</v>
          </cell>
          <cell r="G30">
            <v>190</v>
          </cell>
        </row>
        <row r="31">
          <cell r="B31" t="str">
            <v>Puri</v>
          </cell>
          <cell r="C31">
            <v>1</v>
          </cell>
          <cell r="D31">
            <v>15</v>
          </cell>
          <cell r="E31">
            <v>5</v>
          </cell>
          <cell r="G31">
            <v>482</v>
          </cell>
        </row>
        <row r="32">
          <cell r="B32" t="str">
            <v>Rayagada</v>
          </cell>
          <cell r="C32">
            <v>1</v>
          </cell>
          <cell r="D32">
            <v>11</v>
          </cell>
          <cell r="E32">
            <v>3</v>
          </cell>
          <cell r="G32">
            <v>470</v>
          </cell>
        </row>
        <row r="33">
          <cell r="B33" t="str">
            <v>Sambalpur</v>
          </cell>
          <cell r="C33">
            <v>1</v>
          </cell>
          <cell r="D33">
            <v>12</v>
          </cell>
          <cell r="G33">
            <v>334</v>
          </cell>
        </row>
        <row r="34">
          <cell r="B34" t="str">
            <v>Sonpur</v>
          </cell>
          <cell r="C34">
            <v>1</v>
          </cell>
          <cell r="D34">
            <v>6</v>
          </cell>
          <cell r="G34">
            <v>178</v>
          </cell>
        </row>
        <row r="35">
          <cell r="B35" t="str">
            <v>Sundaragada</v>
          </cell>
          <cell r="C35">
            <v>1</v>
          </cell>
          <cell r="D35">
            <v>20</v>
          </cell>
          <cell r="E35">
            <v>3</v>
          </cell>
          <cell r="G35">
            <v>780</v>
          </cell>
        </row>
        <row r="36">
          <cell r="B36" t="str">
            <v>Capital Hospital, BBSR</v>
          </cell>
          <cell r="C36">
            <v>1</v>
          </cell>
        </row>
        <row r="37">
          <cell r="B37" t="str">
            <v>RGH, Rourkella</v>
          </cell>
          <cell r="C37">
            <v>1</v>
          </cell>
        </row>
        <row r="38">
          <cell r="B38" t="str">
            <v>SCB MCH, Kataka</v>
          </cell>
        </row>
        <row r="39">
          <cell r="B39" t="str">
            <v>MKCG, MCH Brahmapur</v>
          </cell>
        </row>
        <row r="40">
          <cell r="B40" t="str">
            <v>VIMSAR, MCH Burla</v>
          </cell>
        </row>
        <row r="41">
          <cell r="B41" t="str">
            <v>SVPPGIP, Kataka</v>
          </cell>
        </row>
        <row r="42">
          <cell r="B42" t="str">
            <v>Bhubaneswar CHS</v>
          </cell>
          <cell r="E42">
            <v>22</v>
          </cell>
        </row>
        <row r="43">
          <cell r="B43" t="str">
            <v>Kataka CHS</v>
          </cell>
          <cell r="E43">
            <v>13</v>
          </cell>
        </row>
        <row r="44">
          <cell r="B44" t="str">
            <v>Sambalpur CHS</v>
          </cell>
          <cell r="E44">
            <v>8</v>
          </cell>
        </row>
        <row r="45">
          <cell r="B45" t="str">
            <v>Brahmapur CHS</v>
          </cell>
          <cell r="E45">
            <v>8</v>
          </cell>
        </row>
        <row r="46">
          <cell r="B46" t="str">
            <v>Rourkella CHS</v>
          </cell>
          <cell r="E46">
            <v>10</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12026208</v>
          </cell>
        </row>
      </sheetData>
      <sheetData sheetId="5">
        <row r="6">
          <cell r="B6" t="str">
            <v>Anugola</v>
          </cell>
          <cell r="C6">
            <v>1174</v>
          </cell>
          <cell r="D6">
            <v>94</v>
          </cell>
          <cell r="E6">
            <v>84</v>
          </cell>
          <cell r="F6">
            <v>880</v>
          </cell>
          <cell r="G6">
            <v>16</v>
          </cell>
          <cell r="H6">
            <v>3917</v>
          </cell>
          <cell r="I6">
            <v>144</v>
          </cell>
          <cell r="J6">
            <v>3867</v>
          </cell>
          <cell r="L6">
            <v>1</v>
          </cell>
          <cell r="N6">
            <v>8</v>
          </cell>
          <cell r="P6">
            <v>268</v>
          </cell>
        </row>
        <row r="7">
          <cell r="B7" t="str">
            <v>Baleshwar</v>
          </cell>
          <cell r="C7">
            <v>2723</v>
          </cell>
          <cell r="D7">
            <v>246</v>
          </cell>
          <cell r="E7">
            <v>178</v>
          </cell>
          <cell r="F7">
            <v>1970</v>
          </cell>
          <cell r="G7">
            <v>107</v>
          </cell>
          <cell r="H7">
            <v>2937</v>
          </cell>
          <cell r="I7">
            <v>199</v>
          </cell>
          <cell r="J7">
            <v>2707</v>
          </cell>
          <cell r="L7">
            <v>1</v>
          </cell>
          <cell r="N7">
            <v>12</v>
          </cell>
          <cell r="P7">
            <v>402</v>
          </cell>
        </row>
        <row r="8">
          <cell r="B8" t="str">
            <v>Baragada</v>
          </cell>
          <cell r="C8">
            <v>250</v>
          </cell>
          <cell r="D8">
            <v>200</v>
          </cell>
          <cell r="E8">
            <v>1403</v>
          </cell>
          <cell r="F8">
            <v>5159</v>
          </cell>
          <cell r="G8">
            <v>21</v>
          </cell>
          <cell r="H8">
            <v>1958</v>
          </cell>
          <cell r="I8">
            <v>59</v>
          </cell>
          <cell r="J8">
            <v>1547</v>
          </cell>
          <cell r="L8">
            <v>1</v>
          </cell>
          <cell r="N8">
            <v>12</v>
          </cell>
          <cell r="P8">
            <v>402</v>
          </cell>
        </row>
        <row r="9">
          <cell r="B9" t="str">
            <v>Bhadrak</v>
          </cell>
          <cell r="C9">
            <v>273</v>
          </cell>
          <cell r="D9">
            <v>173</v>
          </cell>
          <cell r="E9">
            <v>1224</v>
          </cell>
          <cell r="F9">
            <v>2557</v>
          </cell>
          <cell r="G9">
            <v>16</v>
          </cell>
          <cell r="H9">
            <v>2937</v>
          </cell>
          <cell r="I9">
            <v>1056</v>
          </cell>
          <cell r="J9">
            <v>2707</v>
          </cell>
          <cell r="L9">
            <v>1</v>
          </cell>
          <cell r="N9">
            <v>7</v>
          </cell>
          <cell r="P9">
            <v>356</v>
          </cell>
        </row>
        <row r="10">
          <cell r="B10" t="str">
            <v>Balangir</v>
          </cell>
          <cell r="C10">
            <v>1683</v>
          </cell>
          <cell r="D10">
            <v>25</v>
          </cell>
          <cell r="E10">
            <v>113</v>
          </cell>
          <cell r="F10">
            <v>1536</v>
          </cell>
          <cell r="G10">
            <v>32</v>
          </cell>
          <cell r="H10">
            <v>5875</v>
          </cell>
          <cell r="I10">
            <v>219</v>
          </cell>
          <cell r="J10">
            <v>6187</v>
          </cell>
          <cell r="L10">
            <v>1</v>
          </cell>
          <cell r="N10">
            <v>14</v>
          </cell>
          <cell r="P10">
            <v>356</v>
          </cell>
        </row>
        <row r="11">
          <cell r="B11" t="str">
            <v>Boudh</v>
          </cell>
          <cell r="C11">
            <v>784</v>
          </cell>
          <cell r="D11">
            <v>62</v>
          </cell>
          <cell r="E11">
            <v>56</v>
          </cell>
          <cell r="F11">
            <v>278</v>
          </cell>
          <cell r="G11">
            <v>32</v>
          </cell>
          <cell r="H11">
            <v>490</v>
          </cell>
          <cell r="I11">
            <v>280</v>
          </cell>
          <cell r="J11">
            <v>773</v>
          </cell>
          <cell r="L11">
            <v>1</v>
          </cell>
          <cell r="N11">
            <v>3</v>
          </cell>
          <cell r="P11">
            <v>108</v>
          </cell>
        </row>
        <row r="12">
          <cell r="B12" t="str">
            <v>Kataka</v>
          </cell>
          <cell r="C12">
            <v>2642</v>
          </cell>
          <cell r="D12">
            <v>238</v>
          </cell>
          <cell r="E12">
            <v>1675</v>
          </cell>
          <cell r="F12">
            <v>1195</v>
          </cell>
          <cell r="G12">
            <v>43</v>
          </cell>
          <cell r="H12">
            <v>2448</v>
          </cell>
          <cell r="I12">
            <v>312</v>
          </cell>
          <cell r="J12">
            <v>2320</v>
          </cell>
          <cell r="L12">
            <v>1</v>
          </cell>
          <cell r="N12">
            <v>14</v>
          </cell>
          <cell r="P12">
            <v>632</v>
          </cell>
        </row>
        <row r="13">
          <cell r="B13" t="str">
            <v>Debagada</v>
          </cell>
          <cell r="C13">
            <v>470</v>
          </cell>
          <cell r="D13">
            <v>38</v>
          </cell>
          <cell r="E13">
            <v>263</v>
          </cell>
          <cell r="F13">
            <v>343</v>
          </cell>
          <cell r="G13">
            <v>11</v>
          </cell>
          <cell r="H13">
            <v>490</v>
          </cell>
          <cell r="I13">
            <v>63</v>
          </cell>
          <cell r="J13">
            <v>773</v>
          </cell>
          <cell r="L13">
            <v>1</v>
          </cell>
          <cell r="N13">
            <v>3</v>
          </cell>
          <cell r="P13">
            <v>68</v>
          </cell>
        </row>
        <row r="14">
          <cell r="B14" t="str">
            <v>Dhenkanal</v>
          </cell>
          <cell r="C14">
            <v>2106</v>
          </cell>
          <cell r="D14">
            <v>169</v>
          </cell>
          <cell r="E14">
            <v>1187</v>
          </cell>
          <cell r="F14">
            <v>3226</v>
          </cell>
          <cell r="G14">
            <v>5</v>
          </cell>
          <cell r="H14">
            <v>1469</v>
          </cell>
          <cell r="I14">
            <v>125</v>
          </cell>
          <cell r="J14">
            <v>1392</v>
          </cell>
          <cell r="L14">
            <v>1</v>
          </cell>
          <cell r="N14">
            <v>8</v>
          </cell>
          <cell r="P14">
            <v>256</v>
          </cell>
        </row>
        <row r="15">
          <cell r="B15" t="str">
            <v>Gajapati</v>
          </cell>
          <cell r="C15">
            <v>1958</v>
          </cell>
          <cell r="D15">
            <v>20</v>
          </cell>
          <cell r="E15">
            <v>1103</v>
          </cell>
          <cell r="F15">
            <v>1068</v>
          </cell>
          <cell r="G15">
            <v>43</v>
          </cell>
          <cell r="H15">
            <v>979</v>
          </cell>
          <cell r="I15">
            <v>63</v>
          </cell>
          <cell r="J15">
            <v>928</v>
          </cell>
          <cell r="L15">
            <v>1</v>
          </cell>
          <cell r="N15">
            <v>7</v>
          </cell>
          <cell r="P15">
            <v>230</v>
          </cell>
        </row>
        <row r="16">
          <cell r="B16" t="str">
            <v>Ganjam</v>
          </cell>
          <cell r="C16">
            <v>678</v>
          </cell>
          <cell r="D16">
            <v>539</v>
          </cell>
          <cell r="E16">
            <v>3783</v>
          </cell>
          <cell r="F16">
            <v>6337</v>
          </cell>
          <cell r="G16">
            <v>64</v>
          </cell>
          <cell r="H16">
            <v>8127</v>
          </cell>
          <cell r="I16">
            <v>374</v>
          </cell>
          <cell r="J16">
            <v>8507</v>
          </cell>
          <cell r="L16">
            <v>1</v>
          </cell>
          <cell r="N16">
            <v>22</v>
          </cell>
          <cell r="P16">
            <v>736</v>
          </cell>
        </row>
        <row r="17">
          <cell r="B17" t="str">
            <v>Jagatsinghpur</v>
          </cell>
          <cell r="C17">
            <v>1018</v>
          </cell>
          <cell r="D17">
            <v>81</v>
          </cell>
          <cell r="E17">
            <v>574</v>
          </cell>
          <cell r="F17">
            <v>1063</v>
          </cell>
          <cell r="G17">
            <v>43</v>
          </cell>
          <cell r="H17">
            <v>783</v>
          </cell>
          <cell r="I17">
            <v>125</v>
          </cell>
          <cell r="J17">
            <v>773</v>
          </cell>
          <cell r="L17">
            <v>1</v>
          </cell>
          <cell r="N17">
            <v>8</v>
          </cell>
          <cell r="P17">
            <v>296</v>
          </cell>
        </row>
        <row r="18">
          <cell r="B18" t="str">
            <v>Jajpur</v>
          </cell>
          <cell r="C18">
            <v>1174</v>
          </cell>
          <cell r="D18">
            <v>94</v>
          </cell>
          <cell r="E18">
            <v>84</v>
          </cell>
          <cell r="F18">
            <v>3159</v>
          </cell>
          <cell r="G18">
            <v>27</v>
          </cell>
          <cell r="H18">
            <v>3133</v>
          </cell>
          <cell r="I18">
            <v>125</v>
          </cell>
          <cell r="J18">
            <v>3093</v>
          </cell>
          <cell r="L18">
            <v>1</v>
          </cell>
          <cell r="N18">
            <v>10</v>
          </cell>
          <cell r="P18">
            <v>422</v>
          </cell>
        </row>
        <row r="19">
          <cell r="B19" t="str">
            <v>Jharsuguda</v>
          </cell>
          <cell r="C19">
            <v>1088</v>
          </cell>
          <cell r="D19">
            <v>87</v>
          </cell>
          <cell r="E19">
            <v>613</v>
          </cell>
          <cell r="F19">
            <v>618</v>
          </cell>
          <cell r="G19">
            <v>16</v>
          </cell>
          <cell r="H19">
            <v>1469</v>
          </cell>
          <cell r="I19">
            <v>94</v>
          </cell>
          <cell r="J19">
            <v>1547</v>
          </cell>
          <cell r="L19">
            <v>1</v>
          </cell>
          <cell r="N19">
            <v>5</v>
          </cell>
          <cell r="P19">
            <v>126</v>
          </cell>
        </row>
        <row r="20">
          <cell r="B20" t="str">
            <v>Kalahandi</v>
          </cell>
          <cell r="C20">
            <v>3629</v>
          </cell>
          <cell r="D20">
            <v>291</v>
          </cell>
          <cell r="E20">
            <v>2046</v>
          </cell>
          <cell r="F20">
            <v>3841</v>
          </cell>
          <cell r="G20">
            <v>86</v>
          </cell>
          <cell r="H20">
            <v>4700</v>
          </cell>
          <cell r="I20">
            <v>63</v>
          </cell>
          <cell r="J20">
            <v>4253</v>
          </cell>
          <cell r="L20">
            <v>1</v>
          </cell>
          <cell r="N20">
            <v>13</v>
          </cell>
          <cell r="P20">
            <v>398</v>
          </cell>
        </row>
        <row r="21">
          <cell r="B21" t="str">
            <v>Kandhamal</v>
          </cell>
          <cell r="C21">
            <v>725</v>
          </cell>
          <cell r="D21">
            <v>58</v>
          </cell>
          <cell r="E21">
            <v>409</v>
          </cell>
          <cell r="F21">
            <v>946</v>
          </cell>
          <cell r="G21">
            <v>54</v>
          </cell>
          <cell r="H21">
            <v>2742</v>
          </cell>
          <cell r="I21">
            <v>125</v>
          </cell>
          <cell r="J21">
            <v>2707</v>
          </cell>
          <cell r="L21">
            <v>1</v>
          </cell>
          <cell r="N21">
            <v>12</v>
          </cell>
          <cell r="P21">
            <v>344</v>
          </cell>
        </row>
        <row r="22">
          <cell r="B22" t="str">
            <v>Kendrapada</v>
          </cell>
          <cell r="C22">
            <v>1550</v>
          </cell>
          <cell r="D22">
            <v>123</v>
          </cell>
          <cell r="E22">
            <v>103</v>
          </cell>
          <cell r="F22">
            <v>1068</v>
          </cell>
          <cell r="G22">
            <v>32</v>
          </cell>
          <cell r="H22">
            <v>1469</v>
          </cell>
          <cell r="I22">
            <v>156</v>
          </cell>
          <cell r="J22">
            <v>1547</v>
          </cell>
          <cell r="L22">
            <v>1</v>
          </cell>
          <cell r="N22">
            <v>9</v>
          </cell>
          <cell r="P22">
            <v>362</v>
          </cell>
        </row>
        <row r="23">
          <cell r="B23" t="str">
            <v>Kendujhar</v>
          </cell>
          <cell r="C23">
            <v>3064</v>
          </cell>
          <cell r="D23">
            <v>244</v>
          </cell>
          <cell r="E23">
            <v>187</v>
          </cell>
          <cell r="F23">
            <v>4524</v>
          </cell>
          <cell r="G23">
            <v>107</v>
          </cell>
          <cell r="H23">
            <v>6169</v>
          </cell>
          <cell r="I23">
            <v>312</v>
          </cell>
          <cell r="J23">
            <v>5800</v>
          </cell>
          <cell r="L23">
            <v>1</v>
          </cell>
          <cell r="N23">
            <v>13</v>
          </cell>
          <cell r="P23">
            <v>570</v>
          </cell>
        </row>
        <row r="24">
          <cell r="B24" t="str">
            <v>Khordha</v>
          </cell>
          <cell r="C24">
            <v>3116</v>
          </cell>
          <cell r="D24">
            <v>285</v>
          </cell>
          <cell r="E24">
            <v>2005</v>
          </cell>
          <cell r="F24">
            <v>3251</v>
          </cell>
          <cell r="G24">
            <v>54</v>
          </cell>
          <cell r="H24">
            <v>2937</v>
          </cell>
          <cell r="I24">
            <v>219</v>
          </cell>
          <cell r="J24">
            <v>2707</v>
          </cell>
          <cell r="L24">
            <v>1</v>
          </cell>
          <cell r="N24">
            <v>10</v>
          </cell>
          <cell r="P24">
            <v>322</v>
          </cell>
        </row>
        <row r="25">
          <cell r="B25" t="str">
            <v>Koraput</v>
          </cell>
          <cell r="C25">
            <v>3230</v>
          </cell>
          <cell r="D25">
            <v>286</v>
          </cell>
          <cell r="E25">
            <v>2008</v>
          </cell>
          <cell r="F25">
            <v>1836</v>
          </cell>
          <cell r="G25">
            <v>375</v>
          </cell>
          <cell r="H25">
            <v>5679</v>
          </cell>
          <cell r="I25">
            <v>31</v>
          </cell>
          <cell r="J25">
            <v>5027</v>
          </cell>
          <cell r="L25">
            <v>1</v>
          </cell>
          <cell r="N25">
            <v>14</v>
          </cell>
          <cell r="P25">
            <v>396</v>
          </cell>
        </row>
        <row r="26">
          <cell r="B26" t="str">
            <v>Malkanagiri</v>
          </cell>
          <cell r="C26">
            <v>2013</v>
          </cell>
          <cell r="D26">
            <v>25</v>
          </cell>
          <cell r="E26">
            <v>1133</v>
          </cell>
          <cell r="F26">
            <v>1832</v>
          </cell>
          <cell r="G26">
            <v>161</v>
          </cell>
          <cell r="H26">
            <v>3427</v>
          </cell>
          <cell r="I26">
            <v>94</v>
          </cell>
          <cell r="J26">
            <v>3093</v>
          </cell>
          <cell r="L26">
            <v>1</v>
          </cell>
          <cell r="N26">
            <v>7</v>
          </cell>
          <cell r="P26">
            <v>146</v>
          </cell>
        </row>
        <row r="27">
          <cell r="B27" t="str">
            <v>Mayurbhanj</v>
          </cell>
          <cell r="C27">
            <v>2353</v>
          </cell>
          <cell r="D27">
            <v>215</v>
          </cell>
          <cell r="E27">
            <v>163</v>
          </cell>
          <cell r="F27">
            <v>3850</v>
          </cell>
          <cell r="G27">
            <v>96</v>
          </cell>
          <cell r="H27">
            <v>6364</v>
          </cell>
          <cell r="I27">
            <v>129</v>
          </cell>
          <cell r="J27">
            <v>5800</v>
          </cell>
          <cell r="L27">
            <v>1</v>
          </cell>
          <cell r="N27">
            <v>26</v>
          </cell>
          <cell r="P27">
            <v>1006</v>
          </cell>
        </row>
        <row r="28">
          <cell r="B28" t="str">
            <v>Nabarangpur</v>
          </cell>
          <cell r="C28">
            <v>2660</v>
          </cell>
          <cell r="D28">
            <v>21</v>
          </cell>
          <cell r="E28">
            <v>15</v>
          </cell>
          <cell r="F28">
            <v>2348</v>
          </cell>
          <cell r="G28">
            <v>96</v>
          </cell>
          <cell r="H28">
            <v>3721</v>
          </cell>
          <cell r="I28">
            <v>73</v>
          </cell>
          <cell r="J28">
            <v>3866</v>
          </cell>
          <cell r="L28">
            <v>1</v>
          </cell>
          <cell r="N28">
            <v>10</v>
          </cell>
          <cell r="P28">
            <v>356</v>
          </cell>
        </row>
        <row r="29">
          <cell r="B29" t="str">
            <v>Nayagada</v>
          </cell>
          <cell r="C29">
            <v>1240</v>
          </cell>
          <cell r="D29">
            <v>99</v>
          </cell>
          <cell r="E29">
            <v>698</v>
          </cell>
          <cell r="F29">
            <v>1708</v>
          </cell>
          <cell r="G29">
            <v>32</v>
          </cell>
          <cell r="H29">
            <v>1958</v>
          </cell>
          <cell r="I29">
            <v>122</v>
          </cell>
          <cell r="J29">
            <v>1933</v>
          </cell>
          <cell r="L29">
            <v>1</v>
          </cell>
          <cell r="N29">
            <v>8</v>
          </cell>
          <cell r="P29">
            <v>252</v>
          </cell>
        </row>
        <row r="30">
          <cell r="B30" t="str">
            <v>Nuapada</v>
          </cell>
          <cell r="C30">
            <v>171</v>
          </cell>
          <cell r="D30">
            <v>14</v>
          </cell>
          <cell r="E30">
            <v>96</v>
          </cell>
          <cell r="F30">
            <v>1450</v>
          </cell>
          <cell r="G30">
            <v>32</v>
          </cell>
          <cell r="H30">
            <v>3721</v>
          </cell>
          <cell r="I30">
            <v>40</v>
          </cell>
          <cell r="J30">
            <v>3480</v>
          </cell>
          <cell r="L30">
            <v>1</v>
          </cell>
          <cell r="N30">
            <v>5</v>
          </cell>
          <cell r="P30">
            <v>156</v>
          </cell>
        </row>
        <row r="31">
          <cell r="B31" t="str">
            <v>Puri</v>
          </cell>
          <cell r="C31">
            <v>332</v>
          </cell>
          <cell r="D31">
            <v>254</v>
          </cell>
          <cell r="E31">
            <v>1793</v>
          </cell>
          <cell r="F31">
            <v>1952</v>
          </cell>
          <cell r="G31">
            <v>43</v>
          </cell>
          <cell r="H31">
            <v>2937</v>
          </cell>
          <cell r="I31">
            <v>124</v>
          </cell>
          <cell r="J31">
            <v>2706</v>
          </cell>
          <cell r="L31">
            <v>1</v>
          </cell>
          <cell r="N31">
            <v>11</v>
          </cell>
          <cell r="P31">
            <v>392</v>
          </cell>
        </row>
        <row r="32">
          <cell r="B32" t="str">
            <v>Rayagada</v>
          </cell>
          <cell r="C32">
            <v>1983</v>
          </cell>
          <cell r="D32">
            <v>21</v>
          </cell>
          <cell r="E32">
            <v>1118</v>
          </cell>
          <cell r="F32">
            <v>1576</v>
          </cell>
          <cell r="G32">
            <v>321</v>
          </cell>
          <cell r="H32">
            <v>3721</v>
          </cell>
          <cell r="I32">
            <v>30</v>
          </cell>
          <cell r="J32">
            <v>3480</v>
          </cell>
          <cell r="L32">
            <v>1</v>
          </cell>
          <cell r="N32">
            <v>11</v>
          </cell>
          <cell r="P32">
            <v>394</v>
          </cell>
        </row>
        <row r="33">
          <cell r="B33" t="str">
            <v>Sambalpur</v>
          </cell>
          <cell r="C33">
            <v>1812</v>
          </cell>
          <cell r="D33">
            <v>172</v>
          </cell>
          <cell r="E33">
            <v>1208</v>
          </cell>
          <cell r="F33">
            <v>2143</v>
          </cell>
          <cell r="G33">
            <v>32</v>
          </cell>
          <cell r="H33">
            <v>2937</v>
          </cell>
          <cell r="I33">
            <v>42</v>
          </cell>
          <cell r="J33">
            <v>2707</v>
          </cell>
          <cell r="L33">
            <v>1</v>
          </cell>
          <cell r="N33">
            <v>9</v>
          </cell>
          <cell r="P33">
            <v>308</v>
          </cell>
        </row>
        <row r="34">
          <cell r="B34" t="str">
            <v>Sonpur</v>
          </cell>
          <cell r="C34">
            <v>940</v>
          </cell>
          <cell r="D34">
            <v>10</v>
          </cell>
          <cell r="E34">
            <v>525</v>
          </cell>
          <cell r="F34">
            <v>1034</v>
          </cell>
          <cell r="G34">
            <v>16</v>
          </cell>
          <cell r="H34">
            <v>1468</v>
          </cell>
          <cell r="I34">
            <v>30</v>
          </cell>
          <cell r="J34">
            <v>1547</v>
          </cell>
          <cell r="L34">
            <v>1</v>
          </cell>
          <cell r="N34">
            <v>6</v>
          </cell>
          <cell r="P34">
            <v>138</v>
          </cell>
        </row>
        <row r="35">
          <cell r="B35" t="str">
            <v>Sundaragada</v>
          </cell>
          <cell r="C35">
            <v>349</v>
          </cell>
          <cell r="D35">
            <v>216</v>
          </cell>
          <cell r="E35">
            <v>153</v>
          </cell>
          <cell r="F35">
            <v>1252</v>
          </cell>
          <cell r="G35">
            <v>280</v>
          </cell>
          <cell r="H35">
            <v>5678</v>
          </cell>
          <cell r="I35">
            <v>155</v>
          </cell>
          <cell r="J35">
            <v>5026</v>
          </cell>
          <cell r="L35">
            <v>1</v>
          </cell>
          <cell r="N35">
            <v>17</v>
          </cell>
          <cell r="P35">
            <v>672</v>
          </cell>
        </row>
        <row r="36">
          <cell r="B36" t="str">
            <v>Capital Hospital, BBSR</v>
          </cell>
          <cell r="C36">
            <v>44</v>
          </cell>
          <cell r="G36">
            <v>43</v>
          </cell>
        </row>
        <row r="37">
          <cell r="B37" t="str">
            <v>RGH, Rourkella</v>
          </cell>
          <cell r="C37">
            <v>44</v>
          </cell>
          <cell r="G37">
            <v>64</v>
          </cell>
        </row>
        <row r="38">
          <cell r="B38" t="str">
            <v>SCB MCH, Kataka</v>
          </cell>
          <cell r="C38">
            <v>332</v>
          </cell>
        </row>
        <row r="39">
          <cell r="B39" t="str">
            <v>MKCG, MCH Brahmapur</v>
          </cell>
          <cell r="C39">
            <v>332</v>
          </cell>
        </row>
        <row r="40">
          <cell r="B40" t="str">
            <v>VIMSAR, MCH Burla</v>
          </cell>
          <cell r="C40">
            <v>332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cell r="C47">
            <v>332</v>
          </cell>
        </row>
        <row r="48">
          <cell r="B48" t="str">
            <v>BB MCH, Balangir</v>
          </cell>
          <cell r="C48">
            <v>332</v>
          </cell>
        </row>
        <row r="49">
          <cell r="B49" t="str">
            <v>SLN MCH, Koraput</v>
          </cell>
          <cell r="C49">
            <v>332</v>
          </cell>
        </row>
        <row r="50">
          <cell r="B50" t="str">
            <v>PRM MCH, Mayurbhanj</v>
          </cell>
          <cell r="C50">
            <v>332</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K63">
            <v>80000</v>
          </cell>
          <cell r="M63">
            <v>1</v>
          </cell>
          <cell r="O63">
            <v>1</v>
          </cell>
        </row>
      </sheetData>
      <sheetData sheetId="6">
        <row r="6">
          <cell r="B6" t="str">
            <v>Anugola</v>
          </cell>
          <cell r="D6">
            <v>2</v>
          </cell>
          <cell r="I6">
            <v>105000</v>
          </cell>
        </row>
        <row r="7">
          <cell r="B7" t="str">
            <v>Baleshwar</v>
          </cell>
          <cell r="D7">
            <v>3</v>
          </cell>
          <cell r="F7">
            <v>3635000</v>
          </cell>
          <cell r="I7">
            <v>50000</v>
          </cell>
        </row>
        <row r="8">
          <cell r="B8" t="str">
            <v>Baragada</v>
          </cell>
          <cell r="D8">
            <v>2</v>
          </cell>
          <cell r="I8">
            <v>105000</v>
          </cell>
        </row>
        <row r="9">
          <cell r="B9" t="str">
            <v>Bhadrak</v>
          </cell>
          <cell r="D9">
            <v>1</v>
          </cell>
          <cell r="I9">
            <v>105000</v>
          </cell>
        </row>
        <row r="10">
          <cell r="B10" t="str">
            <v>Balangir</v>
          </cell>
          <cell r="D10">
            <v>3</v>
          </cell>
          <cell r="I10">
            <v>105000</v>
          </cell>
        </row>
        <row r="11">
          <cell r="B11" t="str">
            <v>Boudh</v>
          </cell>
          <cell r="D11">
            <v>1</v>
          </cell>
          <cell r="I11">
            <v>105000</v>
          </cell>
        </row>
        <row r="12">
          <cell r="B12" t="str">
            <v>Kataka</v>
          </cell>
          <cell r="D12">
            <v>1</v>
          </cell>
        </row>
        <row r="13">
          <cell r="B13" t="str">
            <v>Debagada</v>
          </cell>
          <cell r="D13">
            <v>1</v>
          </cell>
          <cell r="I13">
            <v>105000</v>
          </cell>
        </row>
        <row r="14">
          <cell r="B14" t="str">
            <v>Dhenkanal</v>
          </cell>
          <cell r="D14">
            <v>2</v>
          </cell>
          <cell r="I14">
            <v>105000</v>
          </cell>
        </row>
        <row r="15">
          <cell r="B15" t="str">
            <v>Gajapati</v>
          </cell>
          <cell r="D15">
            <v>1</v>
          </cell>
          <cell r="E15">
            <v>1</v>
          </cell>
          <cell r="I15">
            <v>105000</v>
          </cell>
        </row>
        <row r="16">
          <cell r="B16" t="str">
            <v>Ganjam</v>
          </cell>
          <cell r="D16">
            <v>3</v>
          </cell>
          <cell r="H16">
            <v>2</v>
          </cell>
        </row>
        <row r="17">
          <cell r="B17" t="str">
            <v>Jagatsinghpur</v>
          </cell>
          <cell r="D17">
            <v>1</v>
          </cell>
          <cell r="I17">
            <v>105000</v>
          </cell>
        </row>
        <row r="18">
          <cell r="B18" t="str">
            <v>Jajpur</v>
          </cell>
          <cell r="D18">
            <v>2</v>
          </cell>
          <cell r="I18">
            <v>105000</v>
          </cell>
        </row>
        <row r="19">
          <cell r="B19" t="str">
            <v>Jharsuguda</v>
          </cell>
          <cell r="D19">
            <v>1</v>
          </cell>
          <cell r="I19">
            <v>105000</v>
          </cell>
        </row>
        <row r="20">
          <cell r="B20" t="str">
            <v>Kalahandi</v>
          </cell>
          <cell r="D20">
            <v>3</v>
          </cell>
          <cell r="I20">
            <v>105000</v>
          </cell>
        </row>
        <row r="21">
          <cell r="B21" t="str">
            <v>Kandhamal</v>
          </cell>
          <cell r="D21">
            <v>2</v>
          </cell>
          <cell r="E21">
            <v>1</v>
          </cell>
          <cell r="I21">
            <v>105000</v>
          </cell>
        </row>
        <row r="22">
          <cell r="B22" t="str">
            <v>Kendrapada</v>
          </cell>
          <cell r="D22">
            <v>2</v>
          </cell>
          <cell r="I22">
            <v>105000</v>
          </cell>
        </row>
        <row r="23">
          <cell r="B23" t="str">
            <v>Kendujhar</v>
          </cell>
          <cell r="D23">
            <v>4</v>
          </cell>
          <cell r="I23">
            <v>105000</v>
          </cell>
        </row>
        <row r="24">
          <cell r="B24" t="str">
            <v>Khordha</v>
          </cell>
          <cell r="D24">
            <v>1</v>
          </cell>
          <cell r="H24">
            <v>1</v>
          </cell>
        </row>
        <row r="25">
          <cell r="B25" t="str">
            <v>Koraput</v>
          </cell>
          <cell r="D25">
            <v>1</v>
          </cell>
          <cell r="E25">
            <v>1</v>
          </cell>
          <cell r="I25">
            <v>105000</v>
          </cell>
        </row>
        <row r="26">
          <cell r="B26" t="str">
            <v>Malkanagiri</v>
          </cell>
          <cell r="D26">
            <v>3</v>
          </cell>
          <cell r="I26">
            <v>105000</v>
          </cell>
        </row>
        <row r="27">
          <cell r="B27" t="str">
            <v>Mayurbhanj</v>
          </cell>
          <cell r="D27">
            <v>4</v>
          </cell>
          <cell r="H27">
            <v>2</v>
          </cell>
        </row>
        <row r="28">
          <cell r="B28" t="str">
            <v>Nabarangpur</v>
          </cell>
          <cell r="D28">
            <v>1</v>
          </cell>
          <cell r="E28">
            <v>1</v>
          </cell>
          <cell r="H28">
            <v>1</v>
          </cell>
          <cell r="I28">
            <v>105000</v>
          </cell>
        </row>
        <row r="29">
          <cell r="B29" t="str">
            <v>Nayagada</v>
          </cell>
          <cell r="D29">
            <v>2</v>
          </cell>
          <cell r="I29">
            <v>105000</v>
          </cell>
        </row>
        <row r="30">
          <cell r="B30" t="str">
            <v>Nuapada</v>
          </cell>
          <cell r="D30">
            <v>2</v>
          </cell>
          <cell r="I30">
            <v>105000</v>
          </cell>
        </row>
        <row r="31">
          <cell r="B31" t="str">
            <v>Puri</v>
          </cell>
          <cell r="D31">
            <v>2</v>
          </cell>
          <cell r="I31">
            <v>105000</v>
          </cell>
        </row>
        <row r="32">
          <cell r="B32" t="str">
            <v>Rayagada</v>
          </cell>
          <cell r="D32">
            <v>2</v>
          </cell>
          <cell r="E32">
            <v>1</v>
          </cell>
          <cell r="I32">
            <v>105000</v>
          </cell>
        </row>
        <row r="33">
          <cell r="B33" t="str">
            <v>Sambalpur</v>
          </cell>
          <cell r="D33">
            <v>1</v>
          </cell>
          <cell r="I33">
            <v>105000</v>
          </cell>
        </row>
        <row r="34">
          <cell r="B34" t="str">
            <v>Sonpur</v>
          </cell>
          <cell r="D34">
            <v>1</v>
          </cell>
          <cell r="E34">
            <v>1</v>
          </cell>
          <cell r="I34">
            <v>105000</v>
          </cell>
        </row>
        <row r="35">
          <cell r="B35" t="str">
            <v>Sundaragada</v>
          </cell>
          <cell r="D35">
            <v>2</v>
          </cell>
          <cell r="I35">
            <v>105000</v>
          </cell>
        </row>
        <row r="36">
          <cell r="B36" t="str">
            <v>Capital Hospital, BBSR</v>
          </cell>
          <cell r="D36">
            <v>1</v>
          </cell>
          <cell r="G36">
            <v>1</v>
          </cell>
        </row>
        <row r="37">
          <cell r="B37" t="str">
            <v>RGH, Rourkella</v>
          </cell>
          <cell r="D37">
            <v>1</v>
          </cell>
          <cell r="I37">
            <v>105000</v>
          </cell>
        </row>
        <row r="38">
          <cell r="B38" t="str">
            <v>SCB MCH, Kataka</v>
          </cell>
          <cell r="G38">
            <v>1</v>
          </cell>
        </row>
        <row r="39">
          <cell r="B39" t="str">
            <v>MKCG, MCH Brahmapur</v>
          </cell>
          <cell r="F39">
            <v>3635000</v>
          </cell>
          <cell r="I39">
            <v>50000</v>
          </cell>
        </row>
        <row r="40">
          <cell r="B40" t="str">
            <v>VIMSAR, MCH Burla</v>
          </cell>
          <cell r="D40">
            <v>1</v>
          </cell>
          <cell r="F40">
            <v>3635000</v>
          </cell>
          <cell r="I40">
            <v>50000</v>
          </cell>
        </row>
        <row r="41">
          <cell r="B41" t="str">
            <v>SVPPGIP, Kataka</v>
          </cell>
          <cell r="D41">
            <v>1</v>
          </cell>
          <cell r="F41">
            <v>3635000</v>
          </cell>
          <cell r="I41">
            <v>50000</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1</v>
          </cell>
          <cell r="F49">
            <v>5037000</v>
          </cell>
        </row>
        <row r="50">
          <cell r="B50" t="str">
            <v>PRM MCH, Mayurbhanj</v>
          </cell>
          <cell r="F50">
            <v>3635000</v>
          </cell>
          <cell r="I50">
            <v>50000</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103419</v>
          </cell>
        </row>
      </sheetData>
      <sheetData sheetId="7">
        <row r="6">
          <cell r="B6" t="str">
            <v>Anugola</v>
          </cell>
        </row>
        <row r="7">
          <cell r="B7" t="str">
            <v>Baleshwar</v>
          </cell>
        </row>
        <row r="8">
          <cell r="B8" t="str">
            <v>Baragada</v>
          </cell>
        </row>
        <row r="9">
          <cell r="B9" t="str">
            <v>Bhadrak</v>
          </cell>
        </row>
        <row r="10">
          <cell r="B10" t="str">
            <v>Balangir</v>
          </cell>
          <cell r="E10">
            <v>1</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cell r="E20">
            <v>1</v>
          </cell>
        </row>
        <row r="21">
          <cell r="B21" t="str">
            <v>Kandhamal</v>
          </cell>
        </row>
        <row r="22">
          <cell r="B22" t="str">
            <v>Kendrapada</v>
          </cell>
        </row>
        <row r="23">
          <cell r="B23" t="str">
            <v>Kendujhar</v>
          </cell>
          <cell r="E23">
            <v>1</v>
          </cell>
        </row>
        <row r="24">
          <cell r="B24" t="str">
            <v>Khordha</v>
          </cell>
        </row>
        <row r="25">
          <cell r="B25" t="str">
            <v>Koraput</v>
          </cell>
          <cell r="E25">
            <v>1</v>
          </cell>
        </row>
        <row r="26">
          <cell r="B26" t="str">
            <v>Malkanagiri</v>
          </cell>
        </row>
        <row r="27">
          <cell r="B27" t="str">
            <v>Mayurbhanj</v>
          </cell>
          <cell r="E27">
            <v>1</v>
          </cell>
        </row>
        <row r="28">
          <cell r="B28" t="str">
            <v>Nabarangpur</v>
          </cell>
        </row>
        <row r="29">
          <cell r="B29" t="str">
            <v>Nayagada</v>
          </cell>
        </row>
        <row r="30">
          <cell r="B30" t="str">
            <v>Nuapada</v>
          </cell>
        </row>
        <row r="31">
          <cell r="B31" t="str">
            <v>Puri</v>
          </cell>
          <cell r="E31">
            <v>1</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cell r="D63">
            <v>1</v>
          </cell>
        </row>
      </sheetData>
      <sheetData sheetId="8">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cell r="C36">
            <v>1</v>
          </cell>
        </row>
        <row r="37">
          <cell r="B37" t="str">
            <v>RGH, Rourkella</v>
          </cell>
          <cell r="C37">
            <v>1</v>
          </cell>
        </row>
        <row r="38">
          <cell r="B38" t="str">
            <v>SCB MCH, Kataka</v>
          </cell>
          <cell r="D38">
            <v>1</v>
          </cell>
        </row>
        <row r="39">
          <cell r="B39" t="str">
            <v>MKCG, MCH Brahmapur</v>
          </cell>
          <cell r="D39">
            <v>1</v>
          </cell>
        </row>
        <row r="40">
          <cell r="B40" t="str">
            <v>VIMSAR, MCH Burla</v>
          </cell>
          <cell r="D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row>
      </sheetData>
      <sheetData sheetId="9">
        <row r="6">
          <cell r="B6" t="str">
            <v>Anugola</v>
          </cell>
          <cell r="E6">
            <v>10</v>
          </cell>
          <cell r="G6">
            <v>1</v>
          </cell>
          <cell r="H6">
            <v>1</v>
          </cell>
          <cell r="I6">
            <v>1</v>
          </cell>
          <cell r="L6">
            <v>8</v>
          </cell>
          <cell r="M6">
            <v>72</v>
          </cell>
          <cell r="N6">
            <v>12</v>
          </cell>
          <cell r="O6">
            <v>6</v>
          </cell>
          <cell r="Q6">
            <v>1</v>
          </cell>
          <cell r="T6">
            <v>8</v>
          </cell>
          <cell r="U6">
            <v>30</v>
          </cell>
          <cell r="AA6">
            <v>2</v>
          </cell>
          <cell r="AC6">
            <v>2</v>
          </cell>
          <cell r="AD6">
            <v>942</v>
          </cell>
          <cell r="AE6">
            <v>11</v>
          </cell>
          <cell r="AF6">
            <v>5</v>
          </cell>
          <cell r="AG6">
            <v>148</v>
          </cell>
          <cell r="AI6">
            <v>3</v>
          </cell>
          <cell r="AJ6">
            <v>1</v>
          </cell>
          <cell r="AK6">
            <v>1484</v>
          </cell>
          <cell r="AL6">
            <v>1484</v>
          </cell>
          <cell r="AM6">
            <v>3</v>
          </cell>
          <cell r="AN6">
            <v>0</v>
          </cell>
          <cell r="AO6">
            <v>2</v>
          </cell>
          <cell r="AQ6">
            <v>15</v>
          </cell>
        </row>
        <row r="7">
          <cell r="B7" t="str">
            <v>Baleshwar</v>
          </cell>
          <cell r="E7">
            <v>2</v>
          </cell>
          <cell r="G7">
            <v>1</v>
          </cell>
          <cell r="H7">
            <v>1</v>
          </cell>
          <cell r="I7">
            <v>1</v>
          </cell>
          <cell r="L7">
            <v>12</v>
          </cell>
          <cell r="M7">
            <v>0</v>
          </cell>
          <cell r="N7">
            <v>12</v>
          </cell>
          <cell r="Q7">
            <v>1</v>
          </cell>
          <cell r="T7">
            <v>12</v>
          </cell>
          <cell r="U7">
            <v>30</v>
          </cell>
          <cell r="AA7">
            <v>6</v>
          </cell>
          <cell r="AC7">
            <v>1</v>
          </cell>
          <cell r="AD7">
            <v>11781</v>
          </cell>
          <cell r="AE7">
            <v>18</v>
          </cell>
          <cell r="AF7">
            <v>5</v>
          </cell>
          <cell r="AG7">
            <v>98</v>
          </cell>
          <cell r="AI7">
            <v>1</v>
          </cell>
          <cell r="AJ7">
            <v>1</v>
          </cell>
          <cell r="AK7">
            <v>981</v>
          </cell>
          <cell r="AL7">
            <v>981</v>
          </cell>
          <cell r="AM7">
            <v>1</v>
          </cell>
          <cell r="AN7">
            <v>6</v>
          </cell>
          <cell r="AO7">
            <v>0</v>
          </cell>
          <cell r="AQ7">
            <v>12</v>
          </cell>
        </row>
        <row r="8">
          <cell r="B8" t="str">
            <v>Baragada</v>
          </cell>
          <cell r="E8">
            <v>4</v>
          </cell>
          <cell r="F8">
            <v>8</v>
          </cell>
          <cell r="G8">
            <v>1</v>
          </cell>
          <cell r="L8">
            <v>12</v>
          </cell>
          <cell r="M8">
            <v>0</v>
          </cell>
          <cell r="Q8">
            <v>1</v>
          </cell>
          <cell r="T8">
            <v>12</v>
          </cell>
          <cell r="U8">
            <v>10</v>
          </cell>
          <cell r="AA8">
            <v>2</v>
          </cell>
          <cell r="AC8">
            <v>1</v>
          </cell>
          <cell r="AD8">
            <v>1178</v>
          </cell>
          <cell r="AE8">
            <v>18</v>
          </cell>
          <cell r="AF8">
            <v>500</v>
          </cell>
          <cell r="AG8">
            <v>417</v>
          </cell>
          <cell r="AI8">
            <v>17</v>
          </cell>
          <cell r="AJ8">
            <v>1</v>
          </cell>
          <cell r="AK8">
            <v>4167</v>
          </cell>
          <cell r="AL8">
            <v>4167</v>
          </cell>
          <cell r="AM8">
            <v>8</v>
          </cell>
          <cell r="AN8">
            <v>0</v>
          </cell>
          <cell r="AO8">
            <v>1</v>
          </cell>
          <cell r="AQ8">
            <v>60</v>
          </cell>
        </row>
        <row r="9">
          <cell r="B9" t="str">
            <v>Bhadrak</v>
          </cell>
          <cell r="E9">
            <v>0</v>
          </cell>
          <cell r="G9">
            <v>1</v>
          </cell>
          <cell r="L9">
            <v>7</v>
          </cell>
          <cell r="M9">
            <v>0</v>
          </cell>
          <cell r="Q9">
            <v>1</v>
          </cell>
          <cell r="T9">
            <v>7</v>
          </cell>
          <cell r="U9">
            <v>20</v>
          </cell>
          <cell r="AA9">
            <v>2</v>
          </cell>
          <cell r="AC9">
            <v>1</v>
          </cell>
          <cell r="AD9">
            <v>2596</v>
          </cell>
          <cell r="AE9">
            <v>13</v>
          </cell>
          <cell r="AF9">
            <v>100</v>
          </cell>
          <cell r="AG9">
            <v>0</v>
          </cell>
          <cell r="AI9">
            <v>0</v>
          </cell>
          <cell r="AK9">
            <v>0</v>
          </cell>
          <cell r="AL9">
            <v>0</v>
          </cell>
          <cell r="AM9">
            <v>0</v>
          </cell>
          <cell r="AN9">
            <v>4</v>
          </cell>
          <cell r="AO9">
            <v>0</v>
          </cell>
          <cell r="AQ9">
            <v>4</v>
          </cell>
        </row>
        <row r="10">
          <cell r="B10" t="str">
            <v>Balangir</v>
          </cell>
          <cell r="E10">
            <v>12</v>
          </cell>
          <cell r="G10">
            <v>1</v>
          </cell>
          <cell r="L10">
            <v>14</v>
          </cell>
          <cell r="M10">
            <v>84</v>
          </cell>
          <cell r="O10">
            <v>7</v>
          </cell>
          <cell r="Q10">
            <v>1</v>
          </cell>
          <cell r="T10">
            <v>14</v>
          </cell>
          <cell r="U10">
            <v>20</v>
          </cell>
          <cell r="AA10">
            <v>4</v>
          </cell>
          <cell r="AC10">
            <v>1</v>
          </cell>
          <cell r="AD10">
            <v>729</v>
          </cell>
          <cell r="AE10">
            <v>20</v>
          </cell>
          <cell r="AF10">
            <v>400</v>
          </cell>
          <cell r="AG10">
            <v>357</v>
          </cell>
          <cell r="AI10">
            <v>8</v>
          </cell>
          <cell r="AJ10">
            <v>1</v>
          </cell>
          <cell r="AK10">
            <v>3567</v>
          </cell>
          <cell r="AL10">
            <v>3567</v>
          </cell>
          <cell r="AM10">
            <v>8</v>
          </cell>
          <cell r="AN10">
            <v>0</v>
          </cell>
          <cell r="AO10">
            <v>1</v>
          </cell>
          <cell r="AQ10">
            <v>41</v>
          </cell>
        </row>
        <row r="11">
          <cell r="B11" t="str">
            <v>Boudh</v>
          </cell>
          <cell r="E11">
            <v>26</v>
          </cell>
          <cell r="F11">
            <v>8</v>
          </cell>
          <cell r="G11">
            <v>1</v>
          </cell>
          <cell r="L11">
            <v>3</v>
          </cell>
          <cell r="M11">
            <v>36</v>
          </cell>
          <cell r="O11">
            <v>3</v>
          </cell>
          <cell r="Q11">
            <v>1</v>
          </cell>
          <cell r="T11">
            <v>3</v>
          </cell>
          <cell r="U11">
            <v>10</v>
          </cell>
          <cell r="AA11">
            <v>2</v>
          </cell>
          <cell r="AC11">
            <v>1</v>
          </cell>
          <cell r="AD11">
            <v>128</v>
          </cell>
          <cell r="AE11">
            <v>4</v>
          </cell>
          <cell r="AF11">
            <v>126</v>
          </cell>
          <cell r="AG11">
            <v>78</v>
          </cell>
          <cell r="AI11">
            <v>0</v>
          </cell>
          <cell r="AJ11">
            <v>1</v>
          </cell>
          <cell r="AK11">
            <v>784</v>
          </cell>
          <cell r="AL11">
            <v>784</v>
          </cell>
          <cell r="AM11">
            <v>0</v>
          </cell>
          <cell r="AN11">
            <v>0</v>
          </cell>
          <cell r="AO11">
            <v>0</v>
          </cell>
          <cell r="AP11">
            <v>1</v>
          </cell>
          <cell r="AQ11">
            <v>8</v>
          </cell>
          <cell r="AR11">
            <v>4</v>
          </cell>
        </row>
        <row r="12">
          <cell r="B12" t="str">
            <v>Kataka</v>
          </cell>
          <cell r="E12">
            <v>0</v>
          </cell>
          <cell r="G12">
            <v>3</v>
          </cell>
          <cell r="H12">
            <v>1</v>
          </cell>
          <cell r="I12">
            <v>1</v>
          </cell>
          <cell r="L12">
            <v>14</v>
          </cell>
          <cell r="M12">
            <v>0</v>
          </cell>
          <cell r="N12">
            <v>12</v>
          </cell>
          <cell r="P12">
            <v>1</v>
          </cell>
          <cell r="Q12">
            <v>1</v>
          </cell>
          <cell r="T12">
            <v>14</v>
          </cell>
          <cell r="U12">
            <v>70</v>
          </cell>
          <cell r="AA12">
            <v>8</v>
          </cell>
          <cell r="AC12">
            <v>2</v>
          </cell>
          <cell r="AD12">
            <v>5031</v>
          </cell>
          <cell r="AE12">
            <v>29</v>
          </cell>
          <cell r="AF12">
            <v>5</v>
          </cell>
          <cell r="AG12">
            <v>162</v>
          </cell>
          <cell r="AI12">
            <v>3</v>
          </cell>
          <cell r="AJ12">
            <v>1</v>
          </cell>
          <cell r="AK12">
            <v>1617</v>
          </cell>
          <cell r="AL12">
            <v>1617</v>
          </cell>
          <cell r="AM12">
            <v>3</v>
          </cell>
          <cell r="AN12">
            <v>3</v>
          </cell>
          <cell r="AO12">
            <v>0</v>
          </cell>
          <cell r="AQ12">
            <v>18</v>
          </cell>
        </row>
        <row r="13">
          <cell r="B13" t="str">
            <v>Debagada</v>
          </cell>
          <cell r="E13">
            <v>0</v>
          </cell>
          <cell r="G13">
            <v>1</v>
          </cell>
          <cell r="L13">
            <v>3</v>
          </cell>
          <cell r="M13">
            <v>36</v>
          </cell>
          <cell r="O13">
            <v>3</v>
          </cell>
          <cell r="Q13">
            <v>1</v>
          </cell>
          <cell r="T13">
            <v>3</v>
          </cell>
          <cell r="U13">
            <v>10</v>
          </cell>
          <cell r="AA13">
            <v>2</v>
          </cell>
          <cell r="AC13">
            <v>1</v>
          </cell>
          <cell r="AD13">
            <v>87</v>
          </cell>
          <cell r="AE13">
            <v>4</v>
          </cell>
          <cell r="AF13">
            <v>47</v>
          </cell>
          <cell r="AG13">
            <v>52</v>
          </cell>
          <cell r="AI13">
            <v>0</v>
          </cell>
          <cell r="AJ13">
            <v>1</v>
          </cell>
          <cell r="AK13">
            <v>522</v>
          </cell>
          <cell r="AL13">
            <v>522</v>
          </cell>
          <cell r="AM13">
            <v>0</v>
          </cell>
          <cell r="AN13">
            <v>0</v>
          </cell>
          <cell r="AO13">
            <v>0</v>
          </cell>
          <cell r="AP13">
            <v>1</v>
          </cell>
          <cell r="AQ13">
            <v>8</v>
          </cell>
          <cell r="AR13">
            <v>4</v>
          </cell>
        </row>
        <row r="14">
          <cell r="B14" t="str">
            <v>Dhenkanal</v>
          </cell>
          <cell r="E14">
            <v>3</v>
          </cell>
          <cell r="G14">
            <v>1</v>
          </cell>
          <cell r="L14">
            <v>8</v>
          </cell>
          <cell r="M14">
            <v>0</v>
          </cell>
          <cell r="Q14">
            <v>1</v>
          </cell>
          <cell r="T14">
            <v>8</v>
          </cell>
          <cell r="U14">
            <v>20</v>
          </cell>
          <cell r="AA14">
            <v>2</v>
          </cell>
          <cell r="AC14">
            <v>1</v>
          </cell>
          <cell r="AD14">
            <v>3807</v>
          </cell>
          <cell r="AE14">
            <v>12</v>
          </cell>
          <cell r="AF14">
            <v>70</v>
          </cell>
          <cell r="AG14">
            <v>308</v>
          </cell>
          <cell r="AI14">
            <v>5</v>
          </cell>
          <cell r="AJ14">
            <v>1</v>
          </cell>
          <cell r="AK14">
            <v>3082</v>
          </cell>
          <cell r="AL14">
            <v>3082</v>
          </cell>
          <cell r="AM14">
            <v>5</v>
          </cell>
          <cell r="AN14">
            <v>0</v>
          </cell>
          <cell r="AO14">
            <v>3</v>
          </cell>
          <cell r="AQ14">
            <v>28</v>
          </cell>
        </row>
        <row r="15">
          <cell r="B15" t="str">
            <v>Gajapati</v>
          </cell>
          <cell r="C15">
            <v>40</v>
          </cell>
          <cell r="E15">
            <v>22</v>
          </cell>
          <cell r="F15">
            <v>6</v>
          </cell>
          <cell r="G15">
            <v>1</v>
          </cell>
          <cell r="L15">
            <v>7</v>
          </cell>
          <cell r="M15">
            <v>60</v>
          </cell>
          <cell r="O15">
            <v>5</v>
          </cell>
          <cell r="Q15">
            <v>1</v>
          </cell>
          <cell r="T15">
            <v>7</v>
          </cell>
          <cell r="U15">
            <v>20</v>
          </cell>
          <cell r="AA15">
            <v>2</v>
          </cell>
          <cell r="AC15">
            <v>1</v>
          </cell>
          <cell r="AD15">
            <v>86</v>
          </cell>
          <cell r="AE15">
            <v>9</v>
          </cell>
          <cell r="AF15">
            <v>13</v>
          </cell>
          <cell r="AG15">
            <v>70</v>
          </cell>
          <cell r="AI15">
            <v>0</v>
          </cell>
          <cell r="AJ15">
            <v>1</v>
          </cell>
          <cell r="AK15">
            <v>695</v>
          </cell>
          <cell r="AL15">
            <v>695</v>
          </cell>
          <cell r="AM15">
            <v>0</v>
          </cell>
          <cell r="AN15">
            <v>0</v>
          </cell>
          <cell r="AO15">
            <v>0</v>
          </cell>
          <cell r="AP15">
            <v>1</v>
          </cell>
          <cell r="AQ15">
            <v>16</v>
          </cell>
          <cell r="AR15">
            <v>9</v>
          </cell>
        </row>
        <row r="16">
          <cell r="B16" t="str">
            <v>Ganjam</v>
          </cell>
          <cell r="E16">
            <v>32</v>
          </cell>
          <cell r="F16">
            <v>14</v>
          </cell>
          <cell r="G16">
            <v>5</v>
          </cell>
          <cell r="H16">
            <v>1</v>
          </cell>
          <cell r="I16">
            <v>1</v>
          </cell>
          <cell r="L16">
            <v>22</v>
          </cell>
          <cell r="M16">
            <v>120</v>
          </cell>
          <cell r="N16">
            <v>12</v>
          </cell>
          <cell r="O16">
            <v>10</v>
          </cell>
          <cell r="Q16">
            <v>1</v>
          </cell>
          <cell r="T16">
            <v>22</v>
          </cell>
          <cell r="U16">
            <v>40</v>
          </cell>
          <cell r="AA16">
            <v>8</v>
          </cell>
          <cell r="AC16">
            <v>2</v>
          </cell>
          <cell r="AD16">
            <v>13573</v>
          </cell>
          <cell r="AE16">
            <v>47</v>
          </cell>
          <cell r="AF16">
            <v>261</v>
          </cell>
          <cell r="AG16">
            <v>450</v>
          </cell>
          <cell r="AI16">
            <v>19</v>
          </cell>
          <cell r="AJ16">
            <v>1</v>
          </cell>
          <cell r="AK16">
            <v>4500</v>
          </cell>
          <cell r="AL16">
            <v>4500</v>
          </cell>
          <cell r="AM16">
            <v>19</v>
          </cell>
          <cell r="AN16">
            <v>0</v>
          </cell>
          <cell r="AO16">
            <v>4</v>
          </cell>
          <cell r="AQ16">
            <v>82</v>
          </cell>
        </row>
        <row r="17">
          <cell r="B17" t="str">
            <v>Jagatsinghpur</v>
          </cell>
          <cell r="E17">
            <v>0</v>
          </cell>
          <cell r="G17">
            <v>1</v>
          </cell>
          <cell r="L17">
            <v>8</v>
          </cell>
          <cell r="M17">
            <v>0</v>
          </cell>
          <cell r="Q17">
            <v>1</v>
          </cell>
          <cell r="T17">
            <v>8</v>
          </cell>
          <cell r="U17">
            <v>20</v>
          </cell>
          <cell r="AA17">
            <v>2</v>
          </cell>
          <cell r="AC17">
            <v>1</v>
          </cell>
          <cell r="AD17">
            <v>2329</v>
          </cell>
          <cell r="AE17">
            <v>10</v>
          </cell>
          <cell r="AF17">
            <v>143</v>
          </cell>
          <cell r="AG17">
            <v>87</v>
          </cell>
          <cell r="AI17">
            <v>0</v>
          </cell>
          <cell r="AJ17">
            <v>1</v>
          </cell>
          <cell r="AK17">
            <v>866</v>
          </cell>
          <cell r="AL17">
            <v>866</v>
          </cell>
          <cell r="AM17">
            <v>0</v>
          </cell>
          <cell r="AN17">
            <v>0</v>
          </cell>
          <cell r="AO17">
            <v>0</v>
          </cell>
          <cell r="AP17">
            <v>1</v>
          </cell>
          <cell r="AQ17">
            <v>18</v>
          </cell>
          <cell r="AR17">
            <v>10</v>
          </cell>
        </row>
        <row r="18">
          <cell r="B18" t="str">
            <v>Jajpur</v>
          </cell>
          <cell r="E18">
            <v>4</v>
          </cell>
          <cell r="F18">
            <v>2</v>
          </cell>
          <cell r="G18">
            <v>1</v>
          </cell>
          <cell r="L18">
            <v>10</v>
          </cell>
          <cell r="M18">
            <v>0</v>
          </cell>
          <cell r="Q18">
            <v>1</v>
          </cell>
          <cell r="T18">
            <v>10</v>
          </cell>
          <cell r="U18">
            <v>30</v>
          </cell>
          <cell r="AA18">
            <v>2</v>
          </cell>
          <cell r="AC18">
            <v>1</v>
          </cell>
          <cell r="AD18">
            <v>2353</v>
          </cell>
          <cell r="AE18">
            <v>12</v>
          </cell>
          <cell r="AF18">
            <v>16</v>
          </cell>
          <cell r="AG18">
            <v>363</v>
          </cell>
          <cell r="AI18">
            <v>6</v>
          </cell>
          <cell r="AJ18">
            <v>1</v>
          </cell>
          <cell r="AK18">
            <v>3633</v>
          </cell>
          <cell r="AL18">
            <v>3633</v>
          </cell>
          <cell r="AM18">
            <v>6</v>
          </cell>
          <cell r="AN18">
            <v>0</v>
          </cell>
          <cell r="AO18">
            <v>3</v>
          </cell>
          <cell r="AQ18">
            <v>31</v>
          </cell>
        </row>
        <row r="19">
          <cell r="B19" t="str">
            <v>Jharsuguda</v>
          </cell>
          <cell r="E19">
            <v>0</v>
          </cell>
          <cell r="G19">
            <v>1</v>
          </cell>
          <cell r="L19">
            <v>5</v>
          </cell>
          <cell r="M19">
            <v>0</v>
          </cell>
          <cell r="Q19">
            <v>1</v>
          </cell>
          <cell r="T19">
            <v>5</v>
          </cell>
          <cell r="U19">
            <v>20</v>
          </cell>
          <cell r="AA19">
            <v>2</v>
          </cell>
          <cell r="AC19">
            <v>1</v>
          </cell>
          <cell r="AD19">
            <v>503</v>
          </cell>
          <cell r="AE19">
            <v>9</v>
          </cell>
          <cell r="AF19">
            <v>350</v>
          </cell>
          <cell r="AG19">
            <v>89</v>
          </cell>
          <cell r="AI19">
            <v>5</v>
          </cell>
          <cell r="AJ19">
            <v>1</v>
          </cell>
          <cell r="AK19">
            <v>888</v>
          </cell>
          <cell r="AL19">
            <v>888</v>
          </cell>
          <cell r="AM19">
            <v>5</v>
          </cell>
          <cell r="AN19">
            <v>0</v>
          </cell>
          <cell r="AO19">
            <v>1</v>
          </cell>
          <cell r="AQ19">
            <v>22</v>
          </cell>
        </row>
        <row r="20">
          <cell r="B20" t="str">
            <v>Kalahandi</v>
          </cell>
          <cell r="C20">
            <v>16</v>
          </cell>
          <cell r="E20">
            <v>46</v>
          </cell>
          <cell r="G20">
            <v>1</v>
          </cell>
          <cell r="H20">
            <v>1</v>
          </cell>
          <cell r="I20">
            <v>1</v>
          </cell>
          <cell r="L20">
            <v>13</v>
          </cell>
          <cell r="M20">
            <v>132</v>
          </cell>
          <cell r="N20">
            <v>12</v>
          </cell>
          <cell r="O20">
            <v>11</v>
          </cell>
          <cell r="Q20">
            <v>1</v>
          </cell>
          <cell r="T20">
            <v>13</v>
          </cell>
          <cell r="U20">
            <v>20</v>
          </cell>
          <cell r="AA20">
            <v>2</v>
          </cell>
          <cell r="AC20">
            <v>1</v>
          </cell>
          <cell r="AD20">
            <v>240</v>
          </cell>
          <cell r="AE20">
            <v>17</v>
          </cell>
          <cell r="AF20">
            <v>251</v>
          </cell>
          <cell r="AG20">
            <v>68</v>
          </cell>
          <cell r="AI20">
            <v>2</v>
          </cell>
          <cell r="AJ20">
            <v>1</v>
          </cell>
          <cell r="AK20">
            <v>683</v>
          </cell>
          <cell r="AL20">
            <v>683</v>
          </cell>
          <cell r="AM20">
            <v>2</v>
          </cell>
          <cell r="AN20">
            <v>0</v>
          </cell>
          <cell r="AO20">
            <v>1</v>
          </cell>
          <cell r="AQ20">
            <v>11</v>
          </cell>
        </row>
        <row r="21">
          <cell r="B21" t="str">
            <v>Kandhamal</v>
          </cell>
          <cell r="C21">
            <v>96</v>
          </cell>
          <cell r="E21">
            <v>52</v>
          </cell>
          <cell r="F21">
            <v>10</v>
          </cell>
          <cell r="G21">
            <v>1</v>
          </cell>
          <cell r="L21">
            <v>12</v>
          </cell>
          <cell r="M21">
            <v>132</v>
          </cell>
          <cell r="O21">
            <v>11</v>
          </cell>
          <cell r="Q21">
            <v>1</v>
          </cell>
          <cell r="T21">
            <v>12</v>
          </cell>
          <cell r="U21">
            <v>20</v>
          </cell>
          <cell r="AA21">
            <v>2</v>
          </cell>
          <cell r="AC21">
            <v>1</v>
          </cell>
          <cell r="AD21">
            <v>67</v>
          </cell>
          <cell r="AE21">
            <v>15</v>
          </cell>
          <cell r="AF21">
            <v>5</v>
          </cell>
          <cell r="AG21">
            <v>0</v>
          </cell>
          <cell r="AI21">
            <v>0</v>
          </cell>
          <cell r="AK21">
            <v>0</v>
          </cell>
          <cell r="AL21">
            <v>0</v>
          </cell>
          <cell r="AM21">
            <v>0</v>
          </cell>
          <cell r="AN21">
            <v>2</v>
          </cell>
          <cell r="AO21">
            <v>0</v>
          </cell>
          <cell r="AQ21">
            <v>2</v>
          </cell>
        </row>
        <row r="22">
          <cell r="B22" t="str">
            <v>Kendrapada</v>
          </cell>
          <cell r="E22">
            <v>0</v>
          </cell>
          <cell r="G22">
            <v>1</v>
          </cell>
          <cell r="L22">
            <v>9</v>
          </cell>
          <cell r="M22">
            <v>0</v>
          </cell>
          <cell r="Q22">
            <v>1</v>
          </cell>
          <cell r="T22">
            <v>9</v>
          </cell>
          <cell r="U22">
            <v>20</v>
          </cell>
          <cell r="AA22">
            <v>2</v>
          </cell>
          <cell r="AC22">
            <v>1</v>
          </cell>
          <cell r="AD22">
            <v>1615</v>
          </cell>
          <cell r="AE22">
            <v>11</v>
          </cell>
          <cell r="AF22">
            <v>60</v>
          </cell>
          <cell r="AG22">
            <v>97</v>
          </cell>
          <cell r="AI22">
            <v>0</v>
          </cell>
          <cell r="AJ22">
            <v>1</v>
          </cell>
          <cell r="AK22">
            <v>974</v>
          </cell>
          <cell r="AL22">
            <v>974</v>
          </cell>
          <cell r="AM22">
            <v>0</v>
          </cell>
          <cell r="AN22">
            <v>0</v>
          </cell>
          <cell r="AO22">
            <v>0</v>
          </cell>
          <cell r="AP22">
            <v>1</v>
          </cell>
          <cell r="AQ22">
            <v>20</v>
          </cell>
          <cell r="AR22">
            <v>11</v>
          </cell>
        </row>
        <row r="23">
          <cell r="B23" t="str">
            <v>Kendujhar</v>
          </cell>
          <cell r="E23">
            <v>46</v>
          </cell>
          <cell r="G23">
            <v>1</v>
          </cell>
          <cell r="L23">
            <v>13</v>
          </cell>
          <cell r="M23">
            <v>132</v>
          </cell>
          <cell r="O23">
            <v>11</v>
          </cell>
          <cell r="Q23">
            <v>1</v>
          </cell>
          <cell r="T23">
            <v>13</v>
          </cell>
          <cell r="U23">
            <v>40</v>
          </cell>
          <cell r="AA23">
            <v>6</v>
          </cell>
          <cell r="AC23">
            <v>1</v>
          </cell>
          <cell r="AD23">
            <v>953</v>
          </cell>
          <cell r="AE23">
            <v>18</v>
          </cell>
          <cell r="AF23">
            <v>201</v>
          </cell>
          <cell r="AG23">
            <v>297</v>
          </cell>
          <cell r="AI23">
            <v>6</v>
          </cell>
          <cell r="AJ23">
            <v>1</v>
          </cell>
          <cell r="AK23">
            <v>2972</v>
          </cell>
          <cell r="AL23">
            <v>2972</v>
          </cell>
          <cell r="AM23">
            <v>6</v>
          </cell>
          <cell r="AN23">
            <v>0</v>
          </cell>
          <cell r="AO23">
            <v>2</v>
          </cell>
          <cell r="AQ23">
            <v>33</v>
          </cell>
        </row>
        <row r="24">
          <cell r="B24" t="str">
            <v>Khordha</v>
          </cell>
          <cell r="E24">
            <v>0</v>
          </cell>
          <cell r="G24">
            <v>6</v>
          </cell>
          <cell r="L24">
            <v>10</v>
          </cell>
          <cell r="M24">
            <v>0</v>
          </cell>
          <cell r="Q24">
            <v>1</v>
          </cell>
          <cell r="T24">
            <v>10</v>
          </cell>
          <cell r="U24">
            <v>70</v>
          </cell>
          <cell r="AA24">
            <v>6</v>
          </cell>
          <cell r="AC24">
            <v>3</v>
          </cell>
          <cell r="AD24">
            <v>13448</v>
          </cell>
          <cell r="AE24">
            <v>36</v>
          </cell>
          <cell r="AF24">
            <v>251</v>
          </cell>
          <cell r="AG24">
            <v>0</v>
          </cell>
          <cell r="AI24">
            <v>0</v>
          </cell>
          <cell r="AK24">
            <v>0</v>
          </cell>
          <cell r="AL24">
            <v>0</v>
          </cell>
          <cell r="AM24">
            <v>0</v>
          </cell>
          <cell r="AN24">
            <v>0</v>
          </cell>
          <cell r="AO24">
            <v>0</v>
          </cell>
          <cell r="AQ24">
            <v>4</v>
          </cell>
        </row>
        <row r="25">
          <cell r="B25" t="str">
            <v>Koraput</v>
          </cell>
          <cell r="C25">
            <v>112</v>
          </cell>
          <cell r="E25">
            <v>52</v>
          </cell>
          <cell r="F25">
            <v>8</v>
          </cell>
          <cell r="G25">
            <v>1</v>
          </cell>
          <cell r="H25">
            <v>1</v>
          </cell>
          <cell r="I25">
            <v>1</v>
          </cell>
          <cell r="L25">
            <v>14</v>
          </cell>
          <cell r="M25">
            <v>144</v>
          </cell>
          <cell r="N25">
            <v>12</v>
          </cell>
          <cell r="O25">
            <v>12</v>
          </cell>
          <cell r="Q25">
            <v>1</v>
          </cell>
          <cell r="T25">
            <v>14</v>
          </cell>
          <cell r="U25">
            <v>30</v>
          </cell>
          <cell r="AA25">
            <v>2</v>
          </cell>
          <cell r="AC25">
            <v>1</v>
          </cell>
          <cell r="AD25">
            <v>56</v>
          </cell>
          <cell r="AE25">
            <v>19</v>
          </cell>
          <cell r="AF25">
            <v>5</v>
          </cell>
          <cell r="AG25">
            <v>74</v>
          </cell>
          <cell r="AI25">
            <v>0</v>
          </cell>
          <cell r="AJ25">
            <v>1</v>
          </cell>
          <cell r="AK25">
            <v>736</v>
          </cell>
          <cell r="AL25">
            <v>736</v>
          </cell>
          <cell r="AM25">
            <v>0</v>
          </cell>
          <cell r="AN25">
            <v>0</v>
          </cell>
          <cell r="AO25">
            <v>0</v>
          </cell>
          <cell r="AP25">
            <v>1</v>
          </cell>
          <cell r="AQ25">
            <v>33</v>
          </cell>
          <cell r="AR25">
            <v>19</v>
          </cell>
        </row>
        <row r="26">
          <cell r="B26" t="str">
            <v>Malkanagiri</v>
          </cell>
          <cell r="C26">
            <v>56</v>
          </cell>
          <cell r="E26">
            <v>56</v>
          </cell>
          <cell r="F26">
            <v>12</v>
          </cell>
          <cell r="G26">
            <v>1</v>
          </cell>
          <cell r="L26">
            <v>7</v>
          </cell>
          <cell r="M26">
            <v>84</v>
          </cell>
          <cell r="O26">
            <v>7</v>
          </cell>
          <cell r="Q26">
            <v>1</v>
          </cell>
          <cell r="T26">
            <v>7</v>
          </cell>
          <cell r="U26">
            <v>30</v>
          </cell>
          <cell r="AA26">
            <v>2</v>
          </cell>
          <cell r="AC26">
            <v>1</v>
          </cell>
          <cell r="AD26">
            <v>49</v>
          </cell>
          <cell r="AE26">
            <v>9</v>
          </cell>
          <cell r="AF26">
            <v>5</v>
          </cell>
          <cell r="AG26">
            <v>68</v>
          </cell>
          <cell r="AI26">
            <v>0</v>
          </cell>
          <cell r="AJ26">
            <v>1</v>
          </cell>
          <cell r="AK26">
            <v>681</v>
          </cell>
          <cell r="AL26">
            <v>681</v>
          </cell>
          <cell r="AM26">
            <v>0</v>
          </cell>
          <cell r="AN26">
            <v>0</v>
          </cell>
          <cell r="AO26">
            <v>0</v>
          </cell>
          <cell r="AP26">
            <v>1</v>
          </cell>
          <cell r="AQ26">
            <v>16</v>
          </cell>
          <cell r="AR26">
            <v>9</v>
          </cell>
        </row>
        <row r="27">
          <cell r="B27" t="str">
            <v>Mayurbhanj</v>
          </cell>
          <cell r="C27">
            <v>128</v>
          </cell>
          <cell r="D27">
            <v>1</v>
          </cell>
          <cell r="E27">
            <v>64</v>
          </cell>
          <cell r="F27">
            <v>12</v>
          </cell>
          <cell r="G27">
            <v>1</v>
          </cell>
          <cell r="L27">
            <v>26</v>
          </cell>
          <cell r="M27">
            <v>180</v>
          </cell>
          <cell r="O27">
            <v>15</v>
          </cell>
          <cell r="Q27">
            <v>1</v>
          </cell>
          <cell r="T27">
            <v>26</v>
          </cell>
          <cell r="U27">
            <v>20</v>
          </cell>
          <cell r="AA27">
            <v>4</v>
          </cell>
          <cell r="AC27">
            <v>1</v>
          </cell>
          <cell r="AD27">
            <v>2286</v>
          </cell>
          <cell r="AE27">
            <v>32</v>
          </cell>
          <cell r="AF27">
            <v>600</v>
          </cell>
          <cell r="AG27">
            <v>398</v>
          </cell>
          <cell r="AI27">
            <v>14</v>
          </cell>
          <cell r="AJ27">
            <v>1</v>
          </cell>
          <cell r="AK27">
            <v>3983</v>
          </cell>
          <cell r="AL27">
            <v>3983</v>
          </cell>
          <cell r="AM27">
            <v>14</v>
          </cell>
          <cell r="AN27">
            <v>0</v>
          </cell>
          <cell r="AO27">
            <v>4</v>
          </cell>
          <cell r="AQ27">
            <v>69</v>
          </cell>
        </row>
        <row r="28">
          <cell r="B28" t="str">
            <v>Nabarangpur</v>
          </cell>
          <cell r="E28">
            <v>52</v>
          </cell>
          <cell r="G28">
            <v>1</v>
          </cell>
          <cell r="L28">
            <v>10</v>
          </cell>
          <cell r="M28">
            <v>84</v>
          </cell>
          <cell r="O28">
            <v>7</v>
          </cell>
          <cell r="Q28">
            <v>1</v>
          </cell>
          <cell r="T28">
            <v>10</v>
          </cell>
          <cell r="U28">
            <v>20</v>
          </cell>
          <cell r="AA28">
            <v>2</v>
          </cell>
          <cell r="AC28">
            <v>1</v>
          </cell>
          <cell r="AD28">
            <v>3</v>
          </cell>
          <cell r="AE28">
            <v>12</v>
          </cell>
          <cell r="AF28">
            <v>8</v>
          </cell>
          <cell r="AG28">
            <v>90</v>
          </cell>
          <cell r="AI28">
            <v>0</v>
          </cell>
          <cell r="AJ28">
            <v>1</v>
          </cell>
          <cell r="AK28">
            <v>897</v>
          </cell>
          <cell r="AL28">
            <v>897</v>
          </cell>
          <cell r="AM28">
            <v>0</v>
          </cell>
          <cell r="AN28">
            <v>0</v>
          </cell>
          <cell r="AO28">
            <v>0</v>
          </cell>
          <cell r="AP28">
            <v>1</v>
          </cell>
          <cell r="AQ28">
            <v>21</v>
          </cell>
          <cell r="AR28">
            <v>12</v>
          </cell>
        </row>
        <row r="29">
          <cell r="B29" t="str">
            <v>Nayagada</v>
          </cell>
          <cell r="E29">
            <v>6</v>
          </cell>
          <cell r="G29">
            <v>1</v>
          </cell>
          <cell r="L29">
            <v>8</v>
          </cell>
          <cell r="M29">
            <v>48</v>
          </cell>
          <cell r="O29">
            <v>4</v>
          </cell>
          <cell r="Q29">
            <v>1</v>
          </cell>
          <cell r="T29">
            <v>8</v>
          </cell>
          <cell r="U29">
            <v>30</v>
          </cell>
          <cell r="AA29">
            <v>2</v>
          </cell>
          <cell r="AC29">
            <v>1</v>
          </cell>
          <cell r="AD29">
            <v>7113</v>
          </cell>
          <cell r="AE29">
            <v>13</v>
          </cell>
          <cell r="AF29">
            <v>249</v>
          </cell>
          <cell r="AG29">
            <v>45</v>
          </cell>
          <cell r="AI29">
            <v>1</v>
          </cell>
          <cell r="AJ29">
            <v>1</v>
          </cell>
          <cell r="AK29">
            <v>450</v>
          </cell>
          <cell r="AL29">
            <v>450</v>
          </cell>
          <cell r="AM29">
            <v>1</v>
          </cell>
          <cell r="AN29">
            <v>1</v>
          </cell>
          <cell r="AO29">
            <v>0</v>
          </cell>
          <cell r="AQ29">
            <v>8</v>
          </cell>
        </row>
        <row r="30">
          <cell r="B30" t="str">
            <v>Nuapada</v>
          </cell>
          <cell r="E30">
            <v>24</v>
          </cell>
          <cell r="G30">
            <v>1</v>
          </cell>
          <cell r="L30">
            <v>5</v>
          </cell>
          <cell r="M30">
            <v>60</v>
          </cell>
          <cell r="O30">
            <v>5</v>
          </cell>
          <cell r="Q30">
            <v>1</v>
          </cell>
          <cell r="T30">
            <v>5</v>
          </cell>
          <cell r="U30">
            <v>10</v>
          </cell>
          <cell r="AA30">
            <v>2</v>
          </cell>
          <cell r="AC30">
            <v>1</v>
          </cell>
          <cell r="AD30">
            <v>170</v>
          </cell>
          <cell r="AE30">
            <v>8</v>
          </cell>
          <cell r="AF30">
            <v>57</v>
          </cell>
          <cell r="AG30">
            <v>86</v>
          </cell>
          <cell r="AI30">
            <v>0</v>
          </cell>
          <cell r="AJ30">
            <v>1</v>
          </cell>
          <cell r="AK30">
            <v>858</v>
          </cell>
          <cell r="AL30">
            <v>858</v>
          </cell>
          <cell r="AM30">
            <v>0</v>
          </cell>
          <cell r="AN30">
            <v>2</v>
          </cell>
          <cell r="AO30">
            <v>0</v>
          </cell>
          <cell r="AP30">
            <v>1</v>
          </cell>
          <cell r="AQ30">
            <v>4</v>
          </cell>
        </row>
        <row r="31">
          <cell r="B31" t="str">
            <v>Puri</v>
          </cell>
          <cell r="E31">
            <v>0</v>
          </cell>
          <cell r="G31">
            <v>1</v>
          </cell>
          <cell r="H31">
            <v>1</v>
          </cell>
          <cell r="I31">
            <v>1</v>
          </cell>
          <cell r="L31">
            <v>11</v>
          </cell>
          <cell r="M31">
            <v>0</v>
          </cell>
          <cell r="N31">
            <v>12</v>
          </cell>
          <cell r="Q31">
            <v>1</v>
          </cell>
          <cell r="T31">
            <v>11</v>
          </cell>
          <cell r="U31">
            <v>40</v>
          </cell>
          <cell r="AA31">
            <v>8</v>
          </cell>
          <cell r="AC31">
            <v>1</v>
          </cell>
          <cell r="AD31">
            <v>6838</v>
          </cell>
          <cell r="AE31">
            <v>19</v>
          </cell>
          <cell r="AF31">
            <v>300</v>
          </cell>
          <cell r="AG31">
            <v>102</v>
          </cell>
          <cell r="AI31">
            <v>0</v>
          </cell>
          <cell r="AJ31">
            <v>1</v>
          </cell>
          <cell r="AK31">
            <v>1020</v>
          </cell>
          <cell r="AL31">
            <v>1020</v>
          </cell>
          <cell r="AM31">
            <v>0</v>
          </cell>
          <cell r="AN31">
            <v>0</v>
          </cell>
          <cell r="AO31">
            <v>0</v>
          </cell>
          <cell r="AP31">
            <v>1</v>
          </cell>
          <cell r="AQ31">
            <v>33</v>
          </cell>
          <cell r="AR31">
            <v>19</v>
          </cell>
        </row>
        <row r="32">
          <cell r="B32" t="str">
            <v>Rayagada</v>
          </cell>
          <cell r="C32">
            <v>88</v>
          </cell>
          <cell r="E32">
            <v>93</v>
          </cell>
          <cell r="F32">
            <v>20</v>
          </cell>
          <cell r="G32">
            <v>1</v>
          </cell>
          <cell r="L32">
            <v>11</v>
          </cell>
          <cell r="M32">
            <v>120</v>
          </cell>
          <cell r="O32">
            <v>10</v>
          </cell>
          <cell r="Q32">
            <v>1</v>
          </cell>
          <cell r="T32">
            <v>11</v>
          </cell>
          <cell r="U32">
            <v>30</v>
          </cell>
          <cell r="AA32">
            <v>2</v>
          </cell>
          <cell r="AC32">
            <v>2</v>
          </cell>
          <cell r="AD32">
            <v>66</v>
          </cell>
          <cell r="AE32">
            <v>15</v>
          </cell>
          <cell r="AF32">
            <v>8</v>
          </cell>
          <cell r="AG32">
            <v>38</v>
          </cell>
          <cell r="AI32">
            <v>3</v>
          </cell>
          <cell r="AJ32">
            <v>1</v>
          </cell>
          <cell r="AK32">
            <v>377</v>
          </cell>
          <cell r="AL32">
            <v>377</v>
          </cell>
          <cell r="AM32">
            <v>3</v>
          </cell>
          <cell r="AN32">
            <v>0</v>
          </cell>
          <cell r="AO32">
            <v>2</v>
          </cell>
          <cell r="AQ32">
            <v>14</v>
          </cell>
        </row>
        <row r="33">
          <cell r="B33" t="str">
            <v>Sambalpur</v>
          </cell>
          <cell r="E33">
            <v>12</v>
          </cell>
          <cell r="G33">
            <v>3</v>
          </cell>
          <cell r="L33">
            <v>9</v>
          </cell>
          <cell r="M33">
            <v>72</v>
          </cell>
          <cell r="O33">
            <v>6</v>
          </cell>
          <cell r="Q33">
            <v>1</v>
          </cell>
          <cell r="T33">
            <v>9</v>
          </cell>
          <cell r="U33">
            <v>40</v>
          </cell>
          <cell r="AA33">
            <v>4</v>
          </cell>
          <cell r="AC33">
            <v>2</v>
          </cell>
          <cell r="AD33">
            <v>1068</v>
          </cell>
          <cell r="AE33">
            <v>19</v>
          </cell>
          <cell r="AF33">
            <v>400</v>
          </cell>
          <cell r="AG33">
            <v>216</v>
          </cell>
          <cell r="AI33">
            <v>18</v>
          </cell>
          <cell r="AJ33">
            <v>1</v>
          </cell>
          <cell r="AK33">
            <v>2159</v>
          </cell>
          <cell r="AL33">
            <v>2159</v>
          </cell>
          <cell r="AM33">
            <v>18</v>
          </cell>
          <cell r="AN33">
            <v>0</v>
          </cell>
          <cell r="AO33">
            <v>2</v>
          </cell>
          <cell r="AQ33">
            <v>76</v>
          </cell>
        </row>
        <row r="34">
          <cell r="B34" t="str">
            <v>Sonpur</v>
          </cell>
          <cell r="E34">
            <v>2</v>
          </cell>
          <cell r="G34">
            <v>1</v>
          </cell>
          <cell r="L34">
            <v>6</v>
          </cell>
          <cell r="M34">
            <v>36</v>
          </cell>
          <cell r="O34">
            <v>3</v>
          </cell>
          <cell r="Q34">
            <v>1</v>
          </cell>
          <cell r="T34">
            <v>6</v>
          </cell>
          <cell r="U34">
            <v>10</v>
          </cell>
          <cell r="AA34">
            <v>2</v>
          </cell>
          <cell r="AC34">
            <v>1</v>
          </cell>
          <cell r="AD34">
            <v>231</v>
          </cell>
          <cell r="AE34">
            <v>9</v>
          </cell>
          <cell r="AF34">
            <v>350</v>
          </cell>
          <cell r="AG34">
            <v>76</v>
          </cell>
          <cell r="AI34">
            <v>7</v>
          </cell>
          <cell r="AJ34">
            <v>1</v>
          </cell>
          <cell r="AK34">
            <v>761</v>
          </cell>
          <cell r="AL34">
            <v>761</v>
          </cell>
          <cell r="AM34">
            <v>7</v>
          </cell>
          <cell r="AN34">
            <v>0</v>
          </cell>
          <cell r="AO34">
            <v>1</v>
          </cell>
          <cell r="AQ34">
            <v>29</v>
          </cell>
        </row>
        <row r="35">
          <cell r="B35" t="str">
            <v>Sundaragada</v>
          </cell>
          <cell r="E35">
            <v>20</v>
          </cell>
          <cell r="G35">
            <v>3</v>
          </cell>
          <cell r="L35">
            <v>17</v>
          </cell>
          <cell r="M35">
            <v>168</v>
          </cell>
          <cell r="O35">
            <v>14</v>
          </cell>
          <cell r="Q35">
            <v>1</v>
          </cell>
          <cell r="T35">
            <v>17</v>
          </cell>
          <cell r="U35">
            <v>60</v>
          </cell>
          <cell r="AA35">
            <v>6</v>
          </cell>
          <cell r="AC35">
            <v>3</v>
          </cell>
          <cell r="AD35">
            <v>2810</v>
          </cell>
          <cell r="AE35">
            <v>30</v>
          </cell>
          <cell r="AF35">
            <v>1209</v>
          </cell>
          <cell r="AG35">
            <v>168</v>
          </cell>
          <cell r="AI35">
            <v>16</v>
          </cell>
          <cell r="AJ35">
            <v>1</v>
          </cell>
          <cell r="AK35">
            <v>1681</v>
          </cell>
          <cell r="AL35">
            <v>1681</v>
          </cell>
          <cell r="AM35">
            <v>16</v>
          </cell>
          <cell r="AN35">
            <v>0</v>
          </cell>
          <cell r="AO35">
            <v>3</v>
          </cell>
          <cell r="AQ35">
            <v>64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cell r="AB62">
            <v>1</v>
          </cell>
        </row>
        <row r="63">
          <cell r="B63" t="str">
            <v>State</v>
          </cell>
          <cell r="G63">
            <v>2</v>
          </cell>
          <cell r="H63">
            <v>1</v>
          </cell>
          <cell r="I63">
            <v>1</v>
          </cell>
          <cell r="J63">
            <v>1713856</v>
          </cell>
          <cell r="K63">
            <v>1713856</v>
          </cell>
          <cell r="P63">
            <v>1</v>
          </cell>
          <cell r="R63">
            <v>1500</v>
          </cell>
          <cell r="S63">
            <v>35</v>
          </cell>
          <cell r="V63">
            <v>3100</v>
          </cell>
          <cell r="W63">
            <v>5000</v>
          </cell>
          <cell r="X63">
            <v>6100</v>
          </cell>
          <cell r="Y63">
            <v>1000</v>
          </cell>
          <cell r="Z63">
            <v>6000</v>
          </cell>
          <cell r="AB63">
            <v>1</v>
          </cell>
          <cell r="AH63">
            <v>10</v>
          </cell>
          <cell r="AS63">
            <v>1</v>
          </cell>
        </row>
      </sheetData>
      <sheetData sheetId="10">
        <row r="6">
          <cell r="B6" t="str">
            <v>Anugola</v>
          </cell>
          <cell r="D6">
            <v>1218</v>
          </cell>
          <cell r="E6">
            <v>1462</v>
          </cell>
          <cell r="F6">
            <v>7</v>
          </cell>
          <cell r="G6">
            <v>1218</v>
          </cell>
          <cell r="H6">
            <v>1218</v>
          </cell>
          <cell r="I6">
            <v>7</v>
          </cell>
          <cell r="J6">
            <v>1218</v>
          </cell>
          <cell r="N6">
            <v>14</v>
          </cell>
          <cell r="O6">
            <v>107000</v>
          </cell>
          <cell r="P6">
            <v>7</v>
          </cell>
          <cell r="Q6">
            <v>8</v>
          </cell>
          <cell r="R6">
            <v>8</v>
          </cell>
          <cell r="S6">
            <v>400</v>
          </cell>
          <cell r="T6">
            <v>151000</v>
          </cell>
          <cell r="U6">
            <v>3</v>
          </cell>
          <cell r="V6">
            <v>12</v>
          </cell>
        </row>
        <row r="7">
          <cell r="B7" t="str">
            <v>Baleshwar</v>
          </cell>
          <cell r="D7">
            <v>324</v>
          </cell>
          <cell r="E7">
            <v>389</v>
          </cell>
          <cell r="F7">
            <v>2</v>
          </cell>
          <cell r="G7">
            <v>324</v>
          </cell>
          <cell r="H7">
            <v>324</v>
          </cell>
          <cell r="I7">
            <v>3</v>
          </cell>
          <cell r="J7">
            <v>324</v>
          </cell>
          <cell r="N7">
            <v>22</v>
          </cell>
          <cell r="O7">
            <v>60000</v>
          </cell>
          <cell r="P7">
            <v>3</v>
          </cell>
          <cell r="R7">
            <v>0</v>
          </cell>
          <cell r="S7">
            <v>200</v>
          </cell>
          <cell r="T7">
            <v>87000</v>
          </cell>
          <cell r="V7">
            <v>14</v>
          </cell>
        </row>
        <row r="8">
          <cell r="B8" t="str">
            <v>Baragada</v>
          </cell>
          <cell r="D8">
            <v>1559</v>
          </cell>
          <cell r="E8">
            <v>1871</v>
          </cell>
          <cell r="F8">
            <v>13</v>
          </cell>
          <cell r="G8">
            <v>1559</v>
          </cell>
          <cell r="H8">
            <v>1559</v>
          </cell>
          <cell r="I8">
            <v>13</v>
          </cell>
          <cell r="J8">
            <v>1559</v>
          </cell>
          <cell r="N8">
            <v>56</v>
          </cell>
          <cell r="O8">
            <v>260000</v>
          </cell>
          <cell r="P8">
            <v>13</v>
          </cell>
          <cell r="Q8">
            <v>9</v>
          </cell>
          <cell r="R8">
            <v>9</v>
          </cell>
          <cell r="S8">
            <v>500</v>
          </cell>
          <cell r="T8">
            <v>151000</v>
          </cell>
          <cell r="U8">
            <v>2</v>
          </cell>
          <cell r="V8">
            <v>14</v>
          </cell>
        </row>
        <row r="9">
          <cell r="B9" t="str">
            <v>Bhadrak</v>
          </cell>
          <cell r="D9">
            <v>715</v>
          </cell>
          <cell r="E9">
            <v>858</v>
          </cell>
          <cell r="F9">
            <v>3</v>
          </cell>
          <cell r="G9">
            <v>715</v>
          </cell>
          <cell r="H9">
            <v>715</v>
          </cell>
          <cell r="I9">
            <v>3</v>
          </cell>
          <cell r="J9">
            <v>715</v>
          </cell>
          <cell r="N9">
            <v>24</v>
          </cell>
          <cell r="O9">
            <v>79000</v>
          </cell>
          <cell r="P9">
            <v>3</v>
          </cell>
          <cell r="R9">
            <v>3</v>
          </cell>
          <cell r="S9">
            <v>200</v>
          </cell>
          <cell r="T9">
            <v>108000</v>
          </cell>
          <cell r="V9">
            <v>8</v>
          </cell>
        </row>
        <row r="10">
          <cell r="B10" t="str">
            <v>Balangir</v>
          </cell>
          <cell r="C10">
            <v>31</v>
          </cell>
          <cell r="D10">
            <v>2088</v>
          </cell>
          <cell r="E10">
            <v>2506</v>
          </cell>
          <cell r="F10">
            <v>15</v>
          </cell>
          <cell r="G10">
            <v>2088</v>
          </cell>
          <cell r="H10">
            <v>2088</v>
          </cell>
          <cell r="I10">
            <v>18</v>
          </cell>
          <cell r="J10">
            <v>2088</v>
          </cell>
          <cell r="N10">
            <v>29</v>
          </cell>
          <cell r="O10">
            <v>211000</v>
          </cell>
          <cell r="P10">
            <v>18</v>
          </cell>
          <cell r="Q10">
            <v>3</v>
          </cell>
          <cell r="R10">
            <v>3</v>
          </cell>
          <cell r="S10">
            <v>400</v>
          </cell>
          <cell r="T10">
            <v>65000</v>
          </cell>
          <cell r="U10">
            <v>1</v>
          </cell>
          <cell r="V10">
            <v>17</v>
          </cell>
        </row>
        <row r="11">
          <cell r="B11" t="str">
            <v>Boudh</v>
          </cell>
          <cell r="D11">
            <v>662</v>
          </cell>
          <cell r="E11">
            <v>794</v>
          </cell>
          <cell r="F11">
            <v>4</v>
          </cell>
          <cell r="G11">
            <v>662</v>
          </cell>
          <cell r="H11">
            <v>662</v>
          </cell>
          <cell r="I11">
            <v>4</v>
          </cell>
          <cell r="J11">
            <v>662</v>
          </cell>
          <cell r="N11">
            <v>19</v>
          </cell>
          <cell r="O11">
            <v>120000</v>
          </cell>
          <cell r="P11">
            <v>4</v>
          </cell>
          <cell r="Q11">
            <v>3</v>
          </cell>
          <cell r="R11">
            <v>3</v>
          </cell>
          <cell r="S11">
            <v>200</v>
          </cell>
          <cell r="T11">
            <v>87000</v>
          </cell>
          <cell r="U11">
            <v>1</v>
          </cell>
          <cell r="V11">
            <v>4</v>
          </cell>
        </row>
        <row r="12">
          <cell r="B12" t="str">
            <v>Kataka</v>
          </cell>
          <cell r="D12">
            <v>451</v>
          </cell>
          <cell r="E12">
            <v>541</v>
          </cell>
          <cell r="F12">
            <v>5</v>
          </cell>
          <cell r="G12">
            <v>451</v>
          </cell>
          <cell r="H12">
            <v>451</v>
          </cell>
          <cell r="I12">
            <v>3</v>
          </cell>
          <cell r="J12">
            <v>451</v>
          </cell>
          <cell r="N12">
            <v>8</v>
          </cell>
          <cell r="O12">
            <v>67000</v>
          </cell>
          <cell r="P12">
            <v>0</v>
          </cell>
          <cell r="Q12">
            <v>12</v>
          </cell>
          <cell r="R12">
            <v>4</v>
          </cell>
          <cell r="S12">
            <v>500</v>
          </cell>
          <cell r="T12">
            <v>108000</v>
          </cell>
          <cell r="V12">
            <v>17</v>
          </cell>
        </row>
        <row r="13">
          <cell r="B13" t="str">
            <v>Debagada</v>
          </cell>
          <cell r="D13">
            <v>396</v>
          </cell>
          <cell r="E13">
            <v>475</v>
          </cell>
          <cell r="F13">
            <v>4</v>
          </cell>
          <cell r="G13">
            <v>396</v>
          </cell>
          <cell r="H13">
            <v>396</v>
          </cell>
          <cell r="I13">
            <v>4</v>
          </cell>
          <cell r="J13">
            <v>396</v>
          </cell>
          <cell r="N13">
            <v>1</v>
          </cell>
          <cell r="O13">
            <v>35000</v>
          </cell>
          <cell r="P13">
            <v>4</v>
          </cell>
          <cell r="R13">
            <v>0</v>
          </cell>
          <cell r="S13">
            <v>100</v>
          </cell>
          <cell r="T13">
            <v>22000</v>
          </cell>
          <cell r="V13">
            <v>4</v>
          </cell>
        </row>
        <row r="14">
          <cell r="B14" t="str">
            <v>Dhenkanal</v>
          </cell>
          <cell r="C14">
            <v>20</v>
          </cell>
          <cell r="D14">
            <v>1375</v>
          </cell>
          <cell r="E14">
            <v>1650</v>
          </cell>
          <cell r="F14">
            <v>9</v>
          </cell>
          <cell r="G14">
            <v>1375</v>
          </cell>
          <cell r="H14">
            <v>1375</v>
          </cell>
          <cell r="I14">
            <v>9</v>
          </cell>
          <cell r="J14">
            <v>1375</v>
          </cell>
          <cell r="N14">
            <v>34</v>
          </cell>
          <cell r="O14">
            <v>175000</v>
          </cell>
          <cell r="P14">
            <v>9</v>
          </cell>
          <cell r="Q14">
            <v>2</v>
          </cell>
          <cell r="R14">
            <v>2</v>
          </cell>
          <cell r="S14">
            <v>400</v>
          </cell>
          <cell r="T14">
            <v>152000</v>
          </cell>
          <cell r="U14">
            <v>1</v>
          </cell>
          <cell r="V14">
            <v>11</v>
          </cell>
        </row>
        <row r="15">
          <cell r="B15" t="str">
            <v>Gajapati</v>
          </cell>
          <cell r="D15">
            <v>554</v>
          </cell>
          <cell r="E15">
            <v>665</v>
          </cell>
          <cell r="F15">
            <v>3</v>
          </cell>
          <cell r="G15">
            <v>554</v>
          </cell>
          <cell r="H15">
            <v>554</v>
          </cell>
          <cell r="I15">
            <v>2</v>
          </cell>
          <cell r="J15">
            <v>554</v>
          </cell>
          <cell r="N15">
            <v>1</v>
          </cell>
          <cell r="O15">
            <v>11000</v>
          </cell>
          <cell r="P15">
            <v>2</v>
          </cell>
          <cell r="S15">
            <v>100</v>
          </cell>
          <cell r="T15">
            <v>33000</v>
          </cell>
          <cell r="V15">
            <v>8</v>
          </cell>
        </row>
        <row r="16">
          <cell r="B16" t="str">
            <v>Ganjam</v>
          </cell>
          <cell r="C16">
            <v>22</v>
          </cell>
          <cell r="D16">
            <v>2253</v>
          </cell>
          <cell r="E16">
            <v>2704</v>
          </cell>
          <cell r="F16">
            <v>16</v>
          </cell>
          <cell r="G16">
            <v>2253</v>
          </cell>
          <cell r="H16">
            <v>2253</v>
          </cell>
          <cell r="I16">
            <v>13</v>
          </cell>
          <cell r="J16">
            <v>2253</v>
          </cell>
          <cell r="N16">
            <v>28</v>
          </cell>
          <cell r="O16">
            <v>186500</v>
          </cell>
          <cell r="P16">
            <v>11</v>
          </cell>
          <cell r="Q16">
            <v>4</v>
          </cell>
          <cell r="R16">
            <v>4</v>
          </cell>
          <cell r="S16">
            <v>500</v>
          </cell>
          <cell r="T16">
            <v>152000</v>
          </cell>
          <cell r="U16">
            <v>1</v>
          </cell>
          <cell r="V16">
            <v>27</v>
          </cell>
        </row>
        <row r="17">
          <cell r="B17" t="str">
            <v>Jagatsinghpur</v>
          </cell>
          <cell r="D17">
            <v>120</v>
          </cell>
          <cell r="E17">
            <v>144</v>
          </cell>
          <cell r="F17">
            <v>1</v>
          </cell>
          <cell r="G17">
            <v>120</v>
          </cell>
          <cell r="H17">
            <v>120</v>
          </cell>
          <cell r="J17">
            <v>120</v>
          </cell>
          <cell r="N17">
            <v>0</v>
          </cell>
          <cell r="O17">
            <v>17000</v>
          </cell>
          <cell r="R17">
            <v>1</v>
          </cell>
          <cell r="S17">
            <v>100</v>
          </cell>
          <cell r="T17">
            <v>32000</v>
          </cell>
          <cell r="V17">
            <v>9</v>
          </cell>
        </row>
        <row r="18">
          <cell r="B18" t="str">
            <v>Jajpur</v>
          </cell>
          <cell r="D18">
            <v>1165</v>
          </cell>
          <cell r="E18">
            <v>1398</v>
          </cell>
          <cell r="F18">
            <v>6</v>
          </cell>
          <cell r="G18">
            <v>1165</v>
          </cell>
          <cell r="H18">
            <v>1165</v>
          </cell>
          <cell r="I18">
            <v>8</v>
          </cell>
          <cell r="J18">
            <v>1165</v>
          </cell>
          <cell r="N18">
            <v>65</v>
          </cell>
          <cell r="O18">
            <v>198000</v>
          </cell>
          <cell r="P18">
            <v>8</v>
          </cell>
          <cell r="S18">
            <v>200</v>
          </cell>
          <cell r="T18">
            <v>65000</v>
          </cell>
          <cell r="V18">
            <v>11</v>
          </cell>
        </row>
        <row r="19">
          <cell r="B19" t="str">
            <v>Jharsuguda</v>
          </cell>
          <cell r="D19">
            <v>655</v>
          </cell>
          <cell r="E19">
            <v>786</v>
          </cell>
          <cell r="F19">
            <v>8</v>
          </cell>
          <cell r="G19">
            <v>655</v>
          </cell>
          <cell r="H19">
            <v>655</v>
          </cell>
          <cell r="I19">
            <v>7</v>
          </cell>
          <cell r="J19">
            <v>655</v>
          </cell>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N20">
            <v>25</v>
          </cell>
          <cell r="O20">
            <v>240000</v>
          </cell>
          <cell r="P20">
            <v>12</v>
          </cell>
          <cell r="Q20">
            <v>3</v>
          </cell>
          <cell r="R20">
            <v>3</v>
          </cell>
          <cell r="S20">
            <v>400</v>
          </cell>
          <cell r="T20">
            <v>43000</v>
          </cell>
          <cell r="U20">
            <v>1</v>
          </cell>
          <cell r="V20">
            <v>15</v>
          </cell>
        </row>
        <row r="21">
          <cell r="B21" t="str">
            <v>Kandhamal</v>
          </cell>
          <cell r="D21">
            <v>125</v>
          </cell>
          <cell r="E21">
            <v>150</v>
          </cell>
          <cell r="F21">
            <v>2</v>
          </cell>
          <cell r="G21">
            <v>125</v>
          </cell>
          <cell r="H21">
            <v>125</v>
          </cell>
          <cell r="I21">
            <v>1</v>
          </cell>
          <cell r="J21">
            <v>125</v>
          </cell>
          <cell r="N21">
            <v>1</v>
          </cell>
          <cell r="O21">
            <v>12500</v>
          </cell>
          <cell r="P21">
            <v>1</v>
          </cell>
          <cell r="S21">
            <v>100</v>
          </cell>
          <cell r="T21">
            <v>43000</v>
          </cell>
          <cell r="V21">
            <v>14</v>
          </cell>
        </row>
        <row r="22">
          <cell r="B22" t="str">
            <v>Kendrapada</v>
          </cell>
          <cell r="D22">
            <v>60</v>
          </cell>
          <cell r="E22">
            <v>72</v>
          </cell>
          <cell r="F22">
            <v>1</v>
          </cell>
          <cell r="G22">
            <v>60</v>
          </cell>
          <cell r="H22">
            <v>60</v>
          </cell>
          <cell r="I22">
            <v>1</v>
          </cell>
          <cell r="J22">
            <v>60</v>
          </cell>
          <cell r="N22">
            <v>2</v>
          </cell>
          <cell r="O22">
            <v>20000</v>
          </cell>
          <cell r="P22">
            <v>1</v>
          </cell>
          <cell r="S22">
            <v>100</v>
          </cell>
          <cell r="T22">
            <v>87000</v>
          </cell>
          <cell r="V22">
            <v>11</v>
          </cell>
        </row>
        <row r="23">
          <cell r="B23" t="str">
            <v>Kendujhar</v>
          </cell>
          <cell r="D23">
            <v>428</v>
          </cell>
          <cell r="E23">
            <v>514</v>
          </cell>
          <cell r="F23">
            <v>4</v>
          </cell>
          <cell r="G23">
            <v>428</v>
          </cell>
          <cell r="H23">
            <v>428</v>
          </cell>
          <cell r="I23">
            <v>5</v>
          </cell>
          <cell r="J23">
            <v>428</v>
          </cell>
          <cell r="N23">
            <v>9</v>
          </cell>
          <cell r="O23">
            <v>62000</v>
          </cell>
          <cell r="P23">
            <v>3</v>
          </cell>
          <cell r="R23">
            <v>0</v>
          </cell>
          <cell r="S23">
            <v>200</v>
          </cell>
          <cell r="T23">
            <v>65000</v>
          </cell>
          <cell r="V23">
            <v>16</v>
          </cell>
        </row>
        <row r="24">
          <cell r="B24" t="str">
            <v>Khordha</v>
          </cell>
          <cell r="D24">
            <v>443</v>
          </cell>
          <cell r="E24">
            <v>532</v>
          </cell>
          <cell r="F24">
            <v>5</v>
          </cell>
          <cell r="G24">
            <v>443</v>
          </cell>
          <cell r="H24">
            <v>443</v>
          </cell>
          <cell r="I24">
            <v>4</v>
          </cell>
          <cell r="J24">
            <v>443</v>
          </cell>
          <cell r="N24">
            <v>12</v>
          </cell>
          <cell r="O24">
            <v>54500</v>
          </cell>
          <cell r="P24">
            <v>4</v>
          </cell>
          <cell r="R24">
            <v>1</v>
          </cell>
          <cell r="S24">
            <v>200</v>
          </cell>
          <cell r="T24">
            <v>87000</v>
          </cell>
          <cell r="V24">
            <v>11</v>
          </cell>
        </row>
        <row r="25">
          <cell r="B25" t="str">
            <v>Koraput</v>
          </cell>
          <cell r="C25">
            <v>18</v>
          </cell>
          <cell r="D25">
            <v>700</v>
          </cell>
          <cell r="E25">
            <v>840</v>
          </cell>
          <cell r="F25">
            <v>5</v>
          </cell>
          <cell r="G25">
            <v>700</v>
          </cell>
          <cell r="H25">
            <v>700</v>
          </cell>
          <cell r="I25">
            <v>6</v>
          </cell>
          <cell r="J25">
            <v>700</v>
          </cell>
          <cell r="N25">
            <v>11</v>
          </cell>
          <cell r="O25">
            <v>78000</v>
          </cell>
          <cell r="P25">
            <v>4</v>
          </cell>
          <cell r="Q25">
            <v>4</v>
          </cell>
          <cell r="R25">
            <v>4</v>
          </cell>
          <cell r="S25">
            <v>500</v>
          </cell>
          <cell r="T25">
            <v>22000</v>
          </cell>
          <cell r="U25">
            <v>1</v>
          </cell>
          <cell r="V25">
            <v>15</v>
          </cell>
        </row>
        <row r="26">
          <cell r="B26" t="str">
            <v>Malkanagiri</v>
          </cell>
          <cell r="D26">
            <v>185</v>
          </cell>
          <cell r="E26">
            <v>222</v>
          </cell>
          <cell r="F26">
            <v>2</v>
          </cell>
          <cell r="G26">
            <v>185</v>
          </cell>
          <cell r="H26">
            <v>185</v>
          </cell>
          <cell r="I26">
            <v>3</v>
          </cell>
          <cell r="J26">
            <v>185</v>
          </cell>
          <cell r="N26">
            <v>3</v>
          </cell>
          <cell r="O26">
            <v>20000</v>
          </cell>
          <cell r="P26">
            <v>3</v>
          </cell>
          <cell r="S26">
            <v>100</v>
          </cell>
          <cell r="T26">
            <v>65000</v>
          </cell>
          <cell r="V26">
            <v>10</v>
          </cell>
        </row>
        <row r="27">
          <cell r="B27" t="str">
            <v>Mayurbhanj</v>
          </cell>
          <cell r="C27">
            <v>25</v>
          </cell>
          <cell r="D27">
            <v>2062</v>
          </cell>
          <cell r="E27">
            <v>2474</v>
          </cell>
          <cell r="F27">
            <v>15</v>
          </cell>
          <cell r="G27">
            <v>2062</v>
          </cell>
          <cell r="H27">
            <v>2062</v>
          </cell>
          <cell r="I27">
            <v>18</v>
          </cell>
          <cell r="J27">
            <v>2062</v>
          </cell>
          <cell r="N27">
            <v>30</v>
          </cell>
          <cell r="O27">
            <v>263500</v>
          </cell>
          <cell r="P27">
            <v>17</v>
          </cell>
          <cell r="Q27">
            <v>7</v>
          </cell>
          <cell r="R27">
            <v>7</v>
          </cell>
          <cell r="S27">
            <v>500</v>
          </cell>
          <cell r="T27">
            <v>130000</v>
          </cell>
          <cell r="U27">
            <v>2</v>
          </cell>
          <cell r="V27">
            <v>30</v>
          </cell>
        </row>
        <row r="28">
          <cell r="B28" t="str">
            <v>Nabarangpur</v>
          </cell>
          <cell r="D28">
            <v>1497</v>
          </cell>
          <cell r="E28">
            <v>1796</v>
          </cell>
          <cell r="F28">
            <v>8</v>
          </cell>
          <cell r="G28">
            <v>1497</v>
          </cell>
          <cell r="H28">
            <v>1497</v>
          </cell>
          <cell r="I28">
            <v>8</v>
          </cell>
          <cell r="J28">
            <v>1497</v>
          </cell>
          <cell r="N28">
            <v>28</v>
          </cell>
          <cell r="O28">
            <v>172000</v>
          </cell>
          <cell r="P28">
            <v>8</v>
          </cell>
          <cell r="Q28">
            <v>7</v>
          </cell>
          <cell r="R28">
            <v>7</v>
          </cell>
          <cell r="S28">
            <v>500</v>
          </cell>
          <cell r="T28">
            <v>43000</v>
          </cell>
          <cell r="U28">
            <v>2</v>
          </cell>
          <cell r="V28">
            <v>12</v>
          </cell>
        </row>
        <row r="29">
          <cell r="B29" t="str">
            <v>Nayagada</v>
          </cell>
          <cell r="D29">
            <v>515</v>
          </cell>
          <cell r="E29">
            <v>618</v>
          </cell>
          <cell r="F29">
            <v>3</v>
          </cell>
          <cell r="G29">
            <v>515</v>
          </cell>
          <cell r="H29">
            <v>515</v>
          </cell>
          <cell r="I29">
            <v>6</v>
          </cell>
          <cell r="J29">
            <v>515</v>
          </cell>
          <cell r="N29">
            <v>1</v>
          </cell>
          <cell r="O29">
            <v>64000</v>
          </cell>
          <cell r="P29">
            <v>6</v>
          </cell>
          <cell r="S29">
            <v>100</v>
          </cell>
          <cell r="T29">
            <v>65000</v>
          </cell>
          <cell r="V29">
            <v>9</v>
          </cell>
        </row>
        <row r="30">
          <cell r="B30" t="str">
            <v>Nuapada</v>
          </cell>
          <cell r="D30">
            <v>1167</v>
          </cell>
          <cell r="E30">
            <v>1400</v>
          </cell>
          <cell r="F30">
            <v>6</v>
          </cell>
          <cell r="G30">
            <v>1167</v>
          </cell>
          <cell r="H30">
            <v>1167</v>
          </cell>
          <cell r="I30">
            <v>6</v>
          </cell>
          <cell r="J30">
            <v>1167</v>
          </cell>
          <cell r="N30">
            <v>12</v>
          </cell>
          <cell r="O30">
            <v>103000</v>
          </cell>
          <cell r="P30">
            <v>6</v>
          </cell>
          <cell r="Q30">
            <v>3</v>
          </cell>
          <cell r="R30">
            <v>3</v>
          </cell>
          <cell r="S30">
            <v>350</v>
          </cell>
          <cell r="T30">
            <v>65000</v>
          </cell>
          <cell r="U30">
            <v>1</v>
          </cell>
          <cell r="V30">
            <v>7</v>
          </cell>
        </row>
        <row r="31">
          <cell r="B31" t="str">
            <v>Puri</v>
          </cell>
          <cell r="D31">
            <v>353</v>
          </cell>
          <cell r="E31">
            <v>424</v>
          </cell>
          <cell r="F31">
            <v>4</v>
          </cell>
          <cell r="G31">
            <v>353</v>
          </cell>
          <cell r="H31">
            <v>353</v>
          </cell>
          <cell r="I31">
            <v>2</v>
          </cell>
          <cell r="J31">
            <v>353</v>
          </cell>
          <cell r="N31">
            <v>5</v>
          </cell>
          <cell r="O31">
            <v>27000</v>
          </cell>
          <cell r="P31">
            <v>2</v>
          </cell>
          <cell r="S31">
            <v>150</v>
          </cell>
          <cell r="T31">
            <v>87000</v>
          </cell>
          <cell r="V31">
            <v>12</v>
          </cell>
        </row>
        <row r="32">
          <cell r="B32" t="str">
            <v>Rayagada</v>
          </cell>
          <cell r="D32">
            <v>60</v>
          </cell>
          <cell r="E32">
            <v>72</v>
          </cell>
          <cell r="F32">
            <v>1</v>
          </cell>
          <cell r="G32">
            <v>60</v>
          </cell>
          <cell r="H32">
            <v>60</v>
          </cell>
          <cell r="J32">
            <v>60</v>
          </cell>
          <cell r="N32">
            <v>3</v>
          </cell>
          <cell r="O32">
            <v>16000</v>
          </cell>
          <cell r="R32">
            <v>1</v>
          </cell>
          <cell r="S32">
            <v>100</v>
          </cell>
          <cell r="T32">
            <v>43000</v>
          </cell>
          <cell r="V32">
            <v>13</v>
          </cell>
        </row>
        <row r="33">
          <cell r="B33" t="str">
            <v>Sambalpur</v>
          </cell>
          <cell r="C33">
            <v>32</v>
          </cell>
          <cell r="D33">
            <v>1060</v>
          </cell>
          <cell r="E33">
            <v>1272</v>
          </cell>
          <cell r="F33">
            <v>9</v>
          </cell>
          <cell r="G33">
            <v>1060</v>
          </cell>
          <cell r="H33">
            <v>1060</v>
          </cell>
          <cell r="I33">
            <v>8</v>
          </cell>
          <cell r="J33">
            <v>1060</v>
          </cell>
          <cell r="N33">
            <v>14</v>
          </cell>
          <cell r="O33">
            <v>80000</v>
          </cell>
          <cell r="P33">
            <v>8</v>
          </cell>
          <cell r="Q33">
            <v>3</v>
          </cell>
          <cell r="R33">
            <v>3</v>
          </cell>
          <cell r="S33">
            <v>400</v>
          </cell>
          <cell r="T33">
            <v>130000</v>
          </cell>
          <cell r="U33">
            <v>1</v>
          </cell>
          <cell r="V33">
            <v>12</v>
          </cell>
        </row>
        <row r="34">
          <cell r="B34" t="str">
            <v>Sonpur</v>
          </cell>
          <cell r="D34">
            <v>629</v>
          </cell>
          <cell r="E34">
            <v>755</v>
          </cell>
          <cell r="F34">
            <v>6</v>
          </cell>
          <cell r="G34">
            <v>629</v>
          </cell>
          <cell r="H34">
            <v>629</v>
          </cell>
          <cell r="I34">
            <v>7</v>
          </cell>
          <cell r="J34">
            <v>629</v>
          </cell>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N35">
            <v>16</v>
          </cell>
          <cell r="O35">
            <v>145000</v>
          </cell>
          <cell r="P35">
            <v>10</v>
          </cell>
          <cell r="R35">
            <v>1</v>
          </cell>
          <cell r="S35">
            <v>500</v>
          </cell>
          <cell r="T35">
            <v>130000</v>
          </cell>
          <cell r="V35">
            <v>19</v>
          </cell>
        </row>
        <row r="36">
          <cell r="B36" t="str">
            <v>Capital Hospital, BBSR</v>
          </cell>
          <cell r="D36">
            <v>241</v>
          </cell>
          <cell r="E36">
            <v>289</v>
          </cell>
          <cell r="F36">
            <v>1</v>
          </cell>
          <cell r="G36">
            <v>241</v>
          </cell>
          <cell r="H36">
            <v>241</v>
          </cell>
          <cell r="I36">
            <v>1</v>
          </cell>
          <cell r="J36">
            <v>241</v>
          </cell>
          <cell r="N36">
            <v>2</v>
          </cell>
          <cell r="O36">
            <v>23000</v>
          </cell>
          <cell r="P36">
            <v>1</v>
          </cell>
          <cell r="R36">
            <v>1</v>
          </cell>
          <cell r="S36">
            <v>200</v>
          </cell>
          <cell r="T36">
            <v>152000</v>
          </cell>
          <cell r="V36">
            <v>1</v>
          </cell>
        </row>
        <row r="37">
          <cell r="B37" t="str">
            <v>RGH, Rourkella</v>
          </cell>
          <cell r="V37">
            <v>1</v>
          </cell>
        </row>
        <row r="38">
          <cell r="B38" t="str">
            <v>SCB MCH, Kataka</v>
          </cell>
        </row>
        <row r="39">
          <cell r="B39" t="str">
            <v>MKCG, MCH Brahmapur</v>
          </cell>
        </row>
        <row r="40">
          <cell r="B40" t="str">
            <v>VIMSAR, MCH Burla</v>
          </cell>
        </row>
        <row r="41">
          <cell r="B41" t="str">
            <v>SVPPGIP, Kataka</v>
          </cell>
        </row>
        <row r="42">
          <cell r="B42" t="str">
            <v>Bhubaneswar CHS</v>
          </cell>
          <cell r="V42">
            <v>4</v>
          </cell>
        </row>
        <row r="43">
          <cell r="B43" t="str">
            <v>Kataka CHS</v>
          </cell>
          <cell r="V43">
            <v>2</v>
          </cell>
        </row>
        <row r="44">
          <cell r="B44" t="str">
            <v>Sambalpur CHS</v>
          </cell>
        </row>
        <row r="45">
          <cell r="B45" t="str">
            <v>Brahmapur CHS</v>
          </cell>
        </row>
        <row r="46">
          <cell r="B46" t="str">
            <v>Rourkella CHS</v>
          </cell>
          <cell r="V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37</v>
          </cell>
          <cell r="K63">
            <v>50825</v>
          </cell>
          <cell r="L63">
            <v>50825</v>
          </cell>
          <cell r="M63">
            <v>10000</v>
          </cell>
        </row>
      </sheetData>
      <sheetData sheetId="11">
        <row r="6">
          <cell r="B6" t="str">
            <v>Anugola</v>
          </cell>
          <cell r="C6">
            <v>158</v>
          </cell>
          <cell r="E6">
            <v>986.99999999999989</v>
          </cell>
          <cell r="J6">
            <v>1</v>
          </cell>
          <cell r="M6">
            <v>83400</v>
          </cell>
          <cell r="N6">
            <v>166</v>
          </cell>
          <cell r="O6">
            <v>52</v>
          </cell>
          <cell r="T6">
            <v>1</v>
          </cell>
          <cell r="W6">
            <v>1</v>
          </cell>
          <cell r="X6">
            <v>2</v>
          </cell>
          <cell r="Y6">
            <v>1</v>
          </cell>
          <cell r="Z6">
            <v>33500</v>
          </cell>
          <cell r="AA6">
            <v>1577</v>
          </cell>
          <cell r="AB6">
            <v>20</v>
          </cell>
          <cell r="AC6">
            <v>60</v>
          </cell>
          <cell r="AD6">
            <v>274</v>
          </cell>
          <cell r="AE6">
            <v>104000</v>
          </cell>
          <cell r="AF6">
            <v>18763</v>
          </cell>
          <cell r="AH6">
            <v>276</v>
          </cell>
          <cell r="AI6">
            <v>2</v>
          </cell>
          <cell r="AU6">
            <v>20</v>
          </cell>
          <cell r="AW6">
            <v>31</v>
          </cell>
          <cell r="AX6">
            <v>9</v>
          </cell>
        </row>
        <row r="7">
          <cell r="B7" t="str">
            <v>Baleshwar</v>
          </cell>
          <cell r="C7">
            <v>290</v>
          </cell>
          <cell r="D7">
            <v>425</v>
          </cell>
          <cell r="E7">
            <v>1736</v>
          </cell>
          <cell r="J7">
            <v>1</v>
          </cell>
          <cell r="M7">
            <v>158400</v>
          </cell>
          <cell r="N7">
            <v>275</v>
          </cell>
          <cell r="O7">
            <v>52</v>
          </cell>
          <cell r="T7">
            <v>1</v>
          </cell>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U7">
            <v>46</v>
          </cell>
          <cell r="AW7">
            <v>71</v>
          </cell>
          <cell r="AX7">
            <v>40</v>
          </cell>
        </row>
        <row r="8">
          <cell r="B8" t="str">
            <v>Baragada</v>
          </cell>
          <cell r="C8">
            <v>182</v>
          </cell>
          <cell r="E8">
            <v>1029</v>
          </cell>
          <cell r="J8">
            <v>1</v>
          </cell>
          <cell r="M8">
            <v>141600</v>
          </cell>
          <cell r="N8">
            <v>204</v>
          </cell>
          <cell r="O8">
            <v>52</v>
          </cell>
          <cell r="Z8">
            <v>61500</v>
          </cell>
          <cell r="AA8">
            <v>1817</v>
          </cell>
          <cell r="AB8">
            <v>15</v>
          </cell>
          <cell r="AC8">
            <v>200</v>
          </cell>
          <cell r="AD8">
            <v>254</v>
          </cell>
          <cell r="AE8">
            <v>124800</v>
          </cell>
          <cell r="AF8">
            <v>12056</v>
          </cell>
          <cell r="AH8">
            <v>267</v>
          </cell>
          <cell r="AI8">
            <v>2</v>
          </cell>
          <cell r="AU8">
            <v>15</v>
          </cell>
          <cell r="AW8">
            <v>47</v>
          </cell>
          <cell r="AX8">
            <v>7</v>
          </cell>
        </row>
        <row r="9">
          <cell r="B9" t="str">
            <v>Bhadrak</v>
          </cell>
          <cell r="C9">
            <v>110</v>
          </cell>
          <cell r="E9">
            <v>700</v>
          </cell>
          <cell r="J9">
            <v>1</v>
          </cell>
          <cell r="M9">
            <v>109680</v>
          </cell>
          <cell r="N9">
            <v>178</v>
          </cell>
          <cell r="O9">
            <v>52</v>
          </cell>
          <cell r="Z9">
            <v>20500</v>
          </cell>
          <cell r="AA9">
            <v>1097</v>
          </cell>
          <cell r="AB9">
            <v>16</v>
          </cell>
          <cell r="AC9">
            <v>160</v>
          </cell>
          <cell r="AD9">
            <v>168</v>
          </cell>
          <cell r="AE9">
            <v>83200</v>
          </cell>
          <cell r="AF9">
            <v>12433</v>
          </cell>
          <cell r="AH9">
            <v>192</v>
          </cell>
          <cell r="AI9">
            <v>2</v>
          </cell>
          <cell r="AU9">
            <v>16</v>
          </cell>
          <cell r="AW9">
            <v>52</v>
          </cell>
          <cell r="AX9">
            <v>5</v>
          </cell>
        </row>
        <row r="10">
          <cell r="B10" t="str">
            <v>Balangir</v>
          </cell>
          <cell r="C10">
            <v>191</v>
          </cell>
          <cell r="E10">
            <v>1449</v>
          </cell>
          <cell r="J10">
            <v>1</v>
          </cell>
          <cell r="M10">
            <v>153600</v>
          </cell>
          <cell r="N10">
            <v>226</v>
          </cell>
          <cell r="O10">
            <v>52</v>
          </cell>
          <cell r="T10">
            <v>1</v>
          </cell>
          <cell r="W10">
            <v>1</v>
          </cell>
          <cell r="X10">
            <v>2</v>
          </cell>
          <cell r="Y10">
            <v>1</v>
          </cell>
          <cell r="Z10">
            <v>71000</v>
          </cell>
          <cell r="AA10">
            <v>1912</v>
          </cell>
          <cell r="AB10">
            <v>20</v>
          </cell>
          <cell r="AC10">
            <v>140</v>
          </cell>
          <cell r="AD10">
            <v>392</v>
          </cell>
          <cell r="AE10">
            <v>145600</v>
          </cell>
          <cell r="AF10">
            <v>17632</v>
          </cell>
          <cell r="AH10">
            <v>308</v>
          </cell>
          <cell r="AI10">
            <v>2</v>
          </cell>
          <cell r="AU10">
            <v>20</v>
          </cell>
          <cell r="AW10">
            <v>46</v>
          </cell>
          <cell r="AX10">
            <v>19</v>
          </cell>
        </row>
        <row r="11">
          <cell r="B11" t="str">
            <v>Boudh</v>
          </cell>
          <cell r="C11">
            <v>34</v>
          </cell>
          <cell r="E11">
            <v>182</v>
          </cell>
          <cell r="J11">
            <v>1</v>
          </cell>
          <cell r="M11">
            <v>69600</v>
          </cell>
          <cell r="N11">
            <v>67</v>
          </cell>
          <cell r="O11">
            <v>52</v>
          </cell>
          <cell r="Z11">
            <v>21000</v>
          </cell>
          <cell r="AA11">
            <v>336</v>
          </cell>
          <cell r="AB11">
            <v>5</v>
          </cell>
          <cell r="AC11">
            <v>10</v>
          </cell>
          <cell r="AD11">
            <v>50</v>
          </cell>
          <cell r="AE11">
            <v>41600</v>
          </cell>
          <cell r="AF11">
            <v>5604</v>
          </cell>
          <cell r="AH11">
            <v>68</v>
          </cell>
          <cell r="AI11">
            <v>1</v>
          </cell>
          <cell r="AU11">
            <v>5</v>
          </cell>
          <cell r="AW11">
            <v>12</v>
          </cell>
          <cell r="AX11">
            <v>0</v>
          </cell>
        </row>
        <row r="12">
          <cell r="B12" t="str">
            <v>Kataka</v>
          </cell>
          <cell r="C12">
            <v>260</v>
          </cell>
          <cell r="E12">
            <v>3667.9999999999995</v>
          </cell>
          <cell r="J12">
            <v>1</v>
          </cell>
          <cell r="M12">
            <v>129360.00000000001</v>
          </cell>
          <cell r="N12">
            <v>332</v>
          </cell>
          <cell r="O12">
            <v>52</v>
          </cell>
          <cell r="S12">
            <v>1</v>
          </cell>
          <cell r="T12">
            <v>1</v>
          </cell>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M12">
            <v>1</v>
          </cell>
          <cell r="AN12">
            <v>1</v>
          </cell>
          <cell r="AU12">
            <v>27</v>
          </cell>
          <cell r="AW12">
            <v>59</v>
          </cell>
          <cell r="AX12">
            <v>0</v>
          </cell>
        </row>
        <row r="13">
          <cell r="B13" t="str">
            <v>Debagada</v>
          </cell>
          <cell r="C13">
            <v>36</v>
          </cell>
          <cell r="D13">
            <v>167</v>
          </cell>
          <cell r="E13">
            <v>196</v>
          </cell>
          <cell r="J13">
            <v>1</v>
          </cell>
          <cell r="M13">
            <v>71400</v>
          </cell>
          <cell r="N13">
            <v>42</v>
          </cell>
          <cell r="O13">
            <v>52</v>
          </cell>
          <cell r="Z13">
            <v>13000</v>
          </cell>
          <cell r="AA13">
            <v>363</v>
          </cell>
          <cell r="AB13">
            <v>7</v>
          </cell>
          <cell r="AC13">
            <v>10</v>
          </cell>
          <cell r="AD13">
            <v>56</v>
          </cell>
          <cell r="AE13">
            <v>41600</v>
          </cell>
          <cell r="AF13">
            <v>4477</v>
          </cell>
          <cell r="AH13">
            <v>67</v>
          </cell>
          <cell r="AI13">
            <v>1</v>
          </cell>
          <cell r="AJ13">
            <v>2</v>
          </cell>
          <cell r="AU13">
            <v>7</v>
          </cell>
          <cell r="AW13">
            <v>8</v>
          </cell>
          <cell r="AX13">
            <v>0</v>
          </cell>
        </row>
        <row r="14">
          <cell r="B14" t="str">
            <v>Dhenkanal</v>
          </cell>
          <cell r="C14">
            <v>150</v>
          </cell>
          <cell r="E14">
            <v>770</v>
          </cell>
          <cell r="J14">
            <v>1</v>
          </cell>
          <cell r="M14">
            <v>72600</v>
          </cell>
          <cell r="N14">
            <v>167</v>
          </cell>
          <cell r="O14">
            <v>52</v>
          </cell>
          <cell r="Z14">
            <v>26500</v>
          </cell>
          <cell r="AA14">
            <v>1504</v>
          </cell>
          <cell r="AB14">
            <v>15</v>
          </cell>
          <cell r="AC14">
            <v>20</v>
          </cell>
          <cell r="AD14">
            <v>220</v>
          </cell>
          <cell r="AE14">
            <v>104000</v>
          </cell>
          <cell r="AF14">
            <v>11567</v>
          </cell>
          <cell r="AH14">
            <v>266</v>
          </cell>
          <cell r="AI14">
            <v>2</v>
          </cell>
          <cell r="AU14">
            <v>15</v>
          </cell>
          <cell r="AW14">
            <v>37</v>
          </cell>
          <cell r="AX14">
            <v>0</v>
          </cell>
        </row>
        <row r="15">
          <cell r="B15" t="str">
            <v>Gajapati</v>
          </cell>
          <cell r="C15">
            <v>144</v>
          </cell>
          <cell r="D15">
            <v>973</v>
          </cell>
          <cell r="E15">
            <v>937.99999999999989</v>
          </cell>
          <cell r="J15">
            <v>1</v>
          </cell>
          <cell r="M15">
            <v>104400</v>
          </cell>
          <cell r="N15">
            <v>136</v>
          </cell>
          <cell r="O15">
            <v>52</v>
          </cell>
          <cell r="Z15">
            <v>14499.999999999998</v>
          </cell>
          <cell r="AA15">
            <v>1443</v>
          </cell>
          <cell r="AB15">
            <v>23</v>
          </cell>
          <cell r="AC15">
            <v>90</v>
          </cell>
          <cell r="AD15">
            <v>252</v>
          </cell>
          <cell r="AE15">
            <v>104000</v>
          </cell>
          <cell r="AF15">
            <v>15297</v>
          </cell>
          <cell r="AH15">
            <v>259</v>
          </cell>
          <cell r="AI15">
            <v>2</v>
          </cell>
          <cell r="AJ15">
            <v>10</v>
          </cell>
          <cell r="AU15">
            <v>23</v>
          </cell>
          <cell r="AW15">
            <v>21</v>
          </cell>
          <cell r="AX15">
            <v>6</v>
          </cell>
        </row>
        <row r="16">
          <cell r="B16" t="str">
            <v>Ganjam</v>
          </cell>
          <cell r="C16">
            <v>667</v>
          </cell>
          <cell r="E16">
            <v>4368</v>
          </cell>
          <cell r="J16">
            <v>1</v>
          </cell>
          <cell r="M16">
            <v>221159.99999999997</v>
          </cell>
          <cell r="N16">
            <v>460</v>
          </cell>
          <cell r="O16">
            <v>52</v>
          </cell>
          <cell r="S16">
            <v>1</v>
          </cell>
          <cell r="T16">
            <v>1</v>
          </cell>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N16">
            <v>1</v>
          </cell>
          <cell r="AU16">
            <v>122</v>
          </cell>
          <cell r="AW16">
            <v>93</v>
          </cell>
          <cell r="AX16">
            <v>32</v>
          </cell>
        </row>
        <row r="17">
          <cell r="B17" t="str">
            <v>Jagatsinghpur</v>
          </cell>
          <cell r="C17">
            <v>51</v>
          </cell>
          <cell r="E17">
            <v>266</v>
          </cell>
          <cell r="J17">
            <v>1</v>
          </cell>
          <cell r="M17">
            <v>93840</v>
          </cell>
          <cell r="N17">
            <v>189</v>
          </cell>
          <cell r="O17">
            <v>52</v>
          </cell>
          <cell r="Z17">
            <v>22000</v>
          </cell>
          <cell r="AA17">
            <v>507</v>
          </cell>
          <cell r="AB17">
            <v>8</v>
          </cell>
          <cell r="AC17">
            <v>70</v>
          </cell>
          <cell r="AD17">
            <v>62</v>
          </cell>
          <cell r="AE17">
            <v>83200</v>
          </cell>
          <cell r="AF17">
            <v>12207</v>
          </cell>
          <cell r="AH17">
            <v>112</v>
          </cell>
          <cell r="AI17">
            <v>1</v>
          </cell>
          <cell r="AU17">
            <v>8</v>
          </cell>
          <cell r="AW17">
            <v>35</v>
          </cell>
          <cell r="AX17">
            <v>0</v>
          </cell>
        </row>
        <row r="18">
          <cell r="B18" t="str">
            <v>Jajpur</v>
          </cell>
          <cell r="C18">
            <v>169</v>
          </cell>
          <cell r="E18">
            <v>944.99999999999989</v>
          </cell>
          <cell r="J18">
            <v>1</v>
          </cell>
          <cell r="M18">
            <v>118320</v>
          </cell>
          <cell r="N18">
            <v>260</v>
          </cell>
          <cell r="O18">
            <v>52</v>
          </cell>
          <cell r="T18">
            <v>1</v>
          </cell>
          <cell r="W18">
            <v>1</v>
          </cell>
          <cell r="X18">
            <v>2</v>
          </cell>
          <cell r="Y18">
            <v>1</v>
          </cell>
          <cell r="Z18">
            <v>51500</v>
          </cell>
          <cell r="AA18">
            <v>1694</v>
          </cell>
          <cell r="AB18">
            <v>10</v>
          </cell>
          <cell r="AC18">
            <v>230</v>
          </cell>
          <cell r="AD18">
            <v>222</v>
          </cell>
          <cell r="AE18">
            <v>124800</v>
          </cell>
          <cell r="AF18">
            <v>16917</v>
          </cell>
          <cell r="AH18">
            <v>267</v>
          </cell>
          <cell r="AI18">
            <v>1</v>
          </cell>
          <cell r="AU18">
            <v>10</v>
          </cell>
          <cell r="AW18">
            <v>62</v>
          </cell>
          <cell r="AX18">
            <v>20</v>
          </cell>
        </row>
        <row r="19">
          <cell r="B19" t="str">
            <v>Jharsuguda</v>
          </cell>
          <cell r="C19">
            <v>91</v>
          </cell>
          <cell r="E19">
            <v>482.99999999999994</v>
          </cell>
          <cell r="J19">
            <v>1</v>
          </cell>
          <cell r="M19">
            <v>103200</v>
          </cell>
          <cell r="N19">
            <v>66</v>
          </cell>
          <cell r="O19">
            <v>52</v>
          </cell>
          <cell r="Z19">
            <v>30000</v>
          </cell>
          <cell r="AA19">
            <v>906</v>
          </cell>
          <cell r="AB19">
            <v>11</v>
          </cell>
          <cell r="AC19">
            <v>50</v>
          </cell>
          <cell r="AD19">
            <v>130</v>
          </cell>
          <cell r="AE19">
            <v>62400</v>
          </cell>
          <cell r="AF19">
            <v>3579</v>
          </cell>
          <cell r="AH19">
            <v>145</v>
          </cell>
          <cell r="AI19">
            <v>1</v>
          </cell>
          <cell r="AU19">
            <v>11</v>
          </cell>
          <cell r="AW19">
            <v>17</v>
          </cell>
          <cell r="AX19">
            <v>1</v>
          </cell>
        </row>
        <row r="20">
          <cell r="B20" t="str">
            <v>Kalahandi</v>
          </cell>
          <cell r="C20">
            <v>205</v>
          </cell>
          <cell r="D20">
            <v>274</v>
          </cell>
          <cell r="E20">
            <v>1225</v>
          </cell>
          <cell r="J20">
            <v>1</v>
          </cell>
          <cell r="M20">
            <v>226799.99999999997</v>
          </cell>
          <cell r="N20">
            <v>242</v>
          </cell>
          <cell r="O20">
            <v>52</v>
          </cell>
          <cell r="T20">
            <v>1</v>
          </cell>
          <cell r="W20">
            <v>1</v>
          </cell>
          <cell r="X20">
            <v>2</v>
          </cell>
          <cell r="Y20">
            <v>1</v>
          </cell>
          <cell r="Z20">
            <v>69000</v>
          </cell>
          <cell r="AA20">
            <v>2045</v>
          </cell>
          <cell r="AB20">
            <v>8</v>
          </cell>
          <cell r="AC20">
            <v>210</v>
          </cell>
          <cell r="AD20">
            <v>310</v>
          </cell>
          <cell r="AE20">
            <v>145600</v>
          </cell>
          <cell r="AF20">
            <v>22229</v>
          </cell>
          <cell r="AH20">
            <v>341</v>
          </cell>
          <cell r="AI20">
            <v>1</v>
          </cell>
          <cell r="AJ20">
            <v>3</v>
          </cell>
          <cell r="AU20">
            <v>8</v>
          </cell>
          <cell r="AW20">
            <v>45</v>
          </cell>
          <cell r="AX20">
            <v>2</v>
          </cell>
        </row>
        <row r="21">
          <cell r="B21" t="str">
            <v>Kandhamal</v>
          </cell>
          <cell r="C21">
            <v>147</v>
          </cell>
          <cell r="D21">
            <v>1484</v>
          </cell>
          <cell r="E21">
            <v>979.99999999999989</v>
          </cell>
          <cell r="J21">
            <v>1</v>
          </cell>
          <cell r="M21">
            <v>121800</v>
          </cell>
          <cell r="N21">
            <v>172</v>
          </cell>
          <cell r="O21">
            <v>52</v>
          </cell>
          <cell r="T21">
            <v>1</v>
          </cell>
          <cell r="W21">
            <v>1</v>
          </cell>
          <cell r="X21">
            <v>2</v>
          </cell>
          <cell r="Y21">
            <v>1</v>
          </cell>
          <cell r="Z21">
            <v>53000</v>
          </cell>
          <cell r="AA21">
            <v>1473</v>
          </cell>
          <cell r="AB21">
            <v>11</v>
          </cell>
          <cell r="AC21">
            <v>10</v>
          </cell>
          <cell r="AD21">
            <v>284</v>
          </cell>
          <cell r="AE21">
            <v>124800</v>
          </cell>
          <cell r="AF21">
            <v>25733</v>
          </cell>
          <cell r="AH21">
            <v>249</v>
          </cell>
          <cell r="AI21">
            <v>1</v>
          </cell>
          <cell r="AJ21">
            <v>15</v>
          </cell>
          <cell r="AU21">
            <v>11</v>
          </cell>
          <cell r="AW21">
            <v>40</v>
          </cell>
          <cell r="AX21">
            <v>16</v>
          </cell>
        </row>
        <row r="22">
          <cell r="B22" t="str">
            <v>Kendrapada</v>
          </cell>
          <cell r="C22">
            <v>89</v>
          </cell>
          <cell r="E22">
            <v>482.99999999999994</v>
          </cell>
          <cell r="J22">
            <v>1</v>
          </cell>
          <cell r="M22">
            <v>109200.00000000001</v>
          </cell>
          <cell r="N22">
            <v>227</v>
          </cell>
          <cell r="O22">
            <v>52</v>
          </cell>
          <cell r="Z22">
            <v>20000</v>
          </cell>
          <cell r="AA22">
            <v>889</v>
          </cell>
          <cell r="AB22">
            <v>22</v>
          </cell>
          <cell r="AC22">
            <v>40</v>
          </cell>
          <cell r="AD22">
            <v>132</v>
          </cell>
          <cell r="AE22">
            <v>104000</v>
          </cell>
          <cell r="AF22">
            <v>14618</v>
          </cell>
          <cell r="AH22">
            <v>167</v>
          </cell>
          <cell r="AI22">
            <v>2</v>
          </cell>
          <cell r="AU22">
            <v>22</v>
          </cell>
          <cell r="AW22">
            <v>46</v>
          </cell>
          <cell r="AX22">
            <v>21</v>
          </cell>
        </row>
        <row r="23">
          <cell r="B23" t="str">
            <v>Kendujhar</v>
          </cell>
          <cell r="C23">
            <v>342</v>
          </cell>
          <cell r="D23">
            <v>3457</v>
          </cell>
          <cell r="E23">
            <v>2331</v>
          </cell>
          <cell r="J23">
            <v>1</v>
          </cell>
          <cell r="M23">
            <v>173760</v>
          </cell>
          <cell r="N23">
            <v>351</v>
          </cell>
          <cell r="O23">
            <v>52</v>
          </cell>
          <cell r="T23">
            <v>1</v>
          </cell>
          <cell r="W23">
            <v>1</v>
          </cell>
          <cell r="X23">
            <v>2</v>
          </cell>
          <cell r="Y23">
            <v>1</v>
          </cell>
          <cell r="Z23">
            <v>155500</v>
          </cell>
          <cell r="AA23">
            <v>3422</v>
          </cell>
          <cell r="AB23">
            <v>30</v>
          </cell>
          <cell r="AC23">
            <v>320</v>
          </cell>
          <cell r="AD23">
            <v>608</v>
          </cell>
          <cell r="AE23">
            <v>145600</v>
          </cell>
          <cell r="AF23">
            <v>20533</v>
          </cell>
          <cell r="AH23">
            <v>614</v>
          </cell>
          <cell r="AI23">
            <v>3</v>
          </cell>
          <cell r="AJ23">
            <v>35</v>
          </cell>
          <cell r="AU23">
            <v>30</v>
          </cell>
          <cell r="AW23">
            <v>66</v>
          </cell>
          <cell r="AX23">
            <v>36</v>
          </cell>
        </row>
        <row r="24">
          <cell r="B24" t="str">
            <v>Khordha</v>
          </cell>
          <cell r="C24">
            <v>200</v>
          </cell>
          <cell r="E24">
            <v>1078</v>
          </cell>
          <cell r="J24">
            <v>1</v>
          </cell>
          <cell r="M24">
            <v>90000</v>
          </cell>
          <cell r="N24">
            <v>202</v>
          </cell>
          <cell r="O24">
            <v>52</v>
          </cell>
          <cell r="Z24">
            <v>50000</v>
          </cell>
          <cell r="AA24">
            <v>1997</v>
          </cell>
          <cell r="AB24">
            <v>19</v>
          </cell>
          <cell r="AC24">
            <v>540</v>
          </cell>
          <cell r="AD24">
            <v>192</v>
          </cell>
          <cell r="AE24">
            <v>104000</v>
          </cell>
          <cell r="AF24">
            <v>14656</v>
          </cell>
          <cell r="AG24">
            <v>660</v>
          </cell>
          <cell r="AH24">
            <v>312</v>
          </cell>
          <cell r="AI24">
            <v>2</v>
          </cell>
          <cell r="AU24">
            <v>19</v>
          </cell>
          <cell r="AW24">
            <v>50</v>
          </cell>
          <cell r="AX24">
            <v>22</v>
          </cell>
        </row>
        <row r="25">
          <cell r="B25" t="str">
            <v>Koraput</v>
          </cell>
          <cell r="C25">
            <v>245</v>
          </cell>
          <cell r="D25">
            <v>2500</v>
          </cell>
          <cell r="E25">
            <v>1861.9999999999998</v>
          </cell>
          <cell r="J25">
            <v>1</v>
          </cell>
          <cell r="M25">
            <v>297360</v>
          </cell>
          <cell r="N25">
            <v>307</v>
          </cell>
          <cell r="O25">
            <v>52</v>
          </cell>
          <cell r="T25">
            <v>1</v>
          </cell>
          <cell r="W25">
            <v>1</v>
          </cell>
          <cell r="X25">
            <v>2</v>
          </cell>
          <cell r="Y25">
            <v>1</v>
          </cell>
          <cell r="Z25">
            <v>60500</v>
          </cell>
          <cell r="AA25">
            <v>2454</v>
          </cell>
          <cell r="AB25">
            <v>15</v>
          </cell>
          <cell r="AC25">
            <v>220</v>
          </cell>
          <cell r="AD25">
            <v>494</v>
          </cell>
          <cell r="AE25">
            <v>166400</v>
          </cell>
          <cell r="AF25">
            <v>20873</v>
          </cell>
          <cell r="AH25">
            <v>387</v>
          </cell>
          <cell r="AI25">
            <v>2</v>
          </cell>
          <cell r="AJ25">
            <v>25</v>
          </cell>
          <cell r="AU25">
            <v>15</v>
          </cell>
          <cell r="AW25">
            <v>48</v>
          </cell>
          <cell r="AX25">
            <v>25</v>
          </cell>
        </row>
        <row r="26">
          <cell r="B26" t="str">
            <v>Malkanagiri</v>
          </cell>
          <cell r="C26">
            <v>131</v>
          </cell>
          <cell r="D26">
            <v>1301</v>
          </cell>
          <cell r="E26">
            <v>854</v>
          </cell>
          <cell r="J26">
            <v>1</v>
          </cell>
          <cell r="M26">
            <v>183000</v>
          </cell>
          <cell r="N26">
            <v>158</v>
          </cell>
          <cell r="O26">
            <v>52</v>
          </cell>
          <cell r="Z26">
            <v>11500</v>
          </cell>
          <cell r="AA26">
            <v>1311</v>
          </cell>
          <cell r="AB26">
            <v>8</v>
          </cell>
          <cell r="AC26">
            <v>10</v>
          </cell>
          <cell r="AD26">
            <v>246</v>
          </cell>
          <cell r="AE26">
            <v>104000</v>
          </cell>
          <cell r="AF26">
            <v>10738</v>
          </cell>
          <cell r="AH26">
            <v>232</v>
          </cell>
          <cell r="AI26">
            <v>1</v>
          </cell>
          <cell r="AJ26">
            <v>13</v>
          </cell>
          <cell r="AU26">
            <v>8</v>
          </cell>
          <cell r="AW26">
            <v>27</v>
          </cell>
          <cell r="AX26">
            <v>23</v>
          </cell>
        </row>
        <row r="27">
          <cell r="B27" t="str">
            <v>Mayurbhanj</v>
          </cell>
          <cell r="C27">
            <v>627</v>
          </cell>
          <cell r="D27">
            <v>6189</v>
          </cell>
          <cell r="E27">
            <v>4375</v>
          </cell>
          <cell r="J27">
            <v>1</v>
          </cell>
          <cell r="M27">
            <v>267240</v>
          </cell>
          <cell r="N27">
            <v>589</v>
          </cell>
          <cell r="O27">
            <v>52</v>
          </cell>
          <cell r="S27">
            <v>1</v>
          </cell>
          <cell r="T27">
            <v>1</v>
          </cell>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U27">
            <v>44</v>
          </cell>
          <cell r="AW27">
            <v>86</v>
          </cell>
          <cell r="AX27">
            <v>6</v>
          </cell>
        </row>
        <row r="28">
          <cell r="B28" t="str">
            <v>Nabarangpur</v>
          </cell>
          <cell r="C28">
            <v>174</v>
          </cell>
          <cell r="D28">
            <v>1588</v>
          </cell>
          <cell r="E28">
            <v>1064</v>
          </cell>
          <cell r="J28">
            <v>1</v>
          </cell>
          <cell r="M28">
            <v>181200</v>
          </cell>
          <cell r="N28">
            <v>289</v>
          </cell>
          <cell r="O28">
            <v>52</v>
          </cell>
          <cell r="Z28">
            <v>20000</v>
          </cell>
          <cell r="AA28">
            <v>1735</v>
          </cell>
          <cell r="AB28">
            <v>12</v>
          </cell>
          <cell r="AC28">
            <v>90</v>
          </cell>
          <cell r="AD28">
            <v>290</v>
          </cell>
          <cell r="AE28">
            <v>104000</v>
          </cell>
          <cell r="AF28">
            <v>8854</v>
          </cell>
          <cell r="AH28">
            <v>280</v>
          </cell>
          <cell r="AI28">
            <v>1</v>
          </cell>
          <cell r="AJ28">
            <v>16</v>
          </cell>
          <cell r="AU28">
            <v>12</v>
          </cell>
          <cell r="AW28">
            <v>41</v>
          </cell>
          <cell r="AX28">
            <v>0</v>
          </cell>
        </row>
        <row r="29">
          <cell r="B29" t="str">
            <v>Nayagada</v>
          </cell>
          <cell r="C29">
            <v>105</v>
          </cell>
          <cell r="E29">
            <v>826</v>
          </cell>
          <cell r="J29">
            <v>1</v>
          </cell>
          <cell r="M29">
            <v>81600</v>
          </cell>
          <cell r="N29">
            <v>166</v>
          </cell>
          <cell r="O29">
            <v>52</v>
          </cell>
          <cell r="Z29">
            <v>38500</v>
          </cell>
          <cell r="AA29">
            <v>1045</v>
          </cell>
          <cell r="AB29">
            <v>18</v>
          </cell>
          <cell r="AC29">
            <v>290</v>
          </cell>
          <cell r="AD29">
            <v>176</v>
          </cell>
          <cell r="AE29">
            <v>104000</v>
          </cell>
          <cell r="AF29">
            <v>16502</v>
          </cell>
          <cell r="AH29">
            <v>185</v>
          </cell>
          <cell r="AI29">
            <v>2</v>
          </cell>
          <cell r="AU29">
            <v>18</v>
          </cell>
          <cell r="AW29">
            <v>38</v>
          </cell>
          <cell r="AX29">
            <v>15</v>
          </cell>
        </row>
        <row r="30">
          <cell r="B30" t="str">
            <v>Nuapada</v>
          </cell>
          <cell r="C30">
            <v>97</v>
          </cell>
          <cell r="E30">
            <v>637</v>
          </cell>
          <cell r="J30">
            <v>1</v>
          </cell>
          <cell r="M30">
            <v>124800</v>
          </cell>
          <cell r="N30">
            <v>95</v>
          </cell>
          <cell r="O30">
            <v>52</v>
          </cell>
          <cell r="Z30">
            <v>13000</v>
          </cell>
          <cell r="AA30">
            <v>971</v>
          </cell>
          <cell r="AB30">
            <v>12</v>
          </cell>
          <cell r="AC30">
            <v>10</v>
          </cell>
          <cell r="AD30">
            <v>184</v>
          </cell>
          <cell r="AE30">
            <v>62400</v>
          </cell>
          <cell r="AF30">
            <v>6744</v>
          </cell>
          <cell r="AH30">
            <v>165</v>
          </cell>
          <cell r="AI30">
            <v>1</v>
          </cell>
          <cell r="AU30">
            <v>12</v>
          </cell>
          <cell r="AW30">
            <v>17</v>
          </cell>
          <cell r="AX30">
            <v>3</v>
          </cell>
        </row>
        <row r="31">
          <cell r="B31" t="str">
            <v>Puri</v>
          </cell>
          <cell r="C31">
            <v>129</v>
          </cell>
          <cell r="E31">
            <v>763</v>
          </cell>
          <cell r="J31">
            <v>1</v>
          </cell>
          <cell r="M31">
            <v>108720</v>
          </cell>
          <cell r="N31">
            <v>241</v>
          </cell>
          <cell r="O31">
            <v>52</v>
          </cell>
          <cell r="T31">
            <v>1</v>
          </cell>
          <cell r="W31">
            <v>1</v>
          </cell>
          <cell r="X31">
            <v>2</v>
          </cell>
          <cell r="Y31">
            <v>1</v>
          </cell>
          <cell r="Z31">
            <v>38000</v>
          </cell>
          <cell r="AA31">
            <v>1291</v>
          </cell>
          <cell r="AB31">
            <v>19</v>
          </cell>
          <cell r="AC31">
            <v>110</v>
          </cell>
          <cell r="AD31">
            <v>198</v>
          </cell>
          <cell r="AE31">
            <v>124800</v>
          </cell>
          <cell r="AF31">
            <v>16125</v>
          </cell>
          <cell r="AH31">
            <v>220</v>
          </cell>
          <cell r="AI31">
            <v>2</v>
          </cell>
          <cell r="AU31">
            <v>19</v>
          </cell>
          <cell r="AW31">
            <v>47</v>
          </cell>
          <cell r="AX31">
            <v>12</v>
          </cell>
        </row>
        <row r="32">
          <cell r="B32" t="str">
            <v>Rayagada</v>
          </cell>
          <cell r="C32">
            <v>211</v>
          </cell>
          <cell r="D32">
            <v>2102</v>
          </cell>
          <cell r="E32">
            <v>1218</v>
          </cell>
          <cell r="J32">
            <v>1</v>
          </cell>
          <cell r="M32">
            <v>148200</v>
          </cell>
          <cell r="N32">
            <v>235</v>
          </cell>
          <cell r="O32">
            <v>52</v>
          </cell>
          <cell r="Z32">
            <v>82000</v>
          </cell>
          <cell r="AA32">
            <v>2106</v>
          </cell>
          <cell r="AB32">
            <v>7</v>
          </cell>
          <cell r="AC32">
            <v>150</v>
          </cell>
          <cell r="AD32">
            <v>320</v>
          </cell>
          <cell r="AE32">
            <v>124800</v>
          </cell>
          <cell r="AF32">
            <v>16562</v>
          </cell>
          <cell r="AH32">
            <v>369</v>
          </cell>
          <cell r="AI32">
            <v>1</v>
          </cell>
          <cell r="AJ32">
            <v>21</v>
          </cell>
          <cell r="AU32">
            <v>7</v>
          </cell>
          <cell r="AW32">
            <v>38</v>
          </cell>
          <cell r="AX32">
            <v>5</v>
          </cell>
        </row>
        <row r="33">
          <cell r="B33" t="str">
            <v>Sambalpur</v>
          </cell>
          <cell r="C33">
            <v>221</v>
          </cell>
          <cell r="D33">
            <v>380</v>
          </cell>
          <cell r="E33">
            <v>2086</v>
          </cell>
          <cell r="J33">
            <v>1</v>
          </cell>
          <cell r="M33">
            <v>168480</v>
          </cell>
          <cell r="N33">
            <v>167</v>
          </cell>
          <cell r="O33">
            <v>52</v>
          </cell>
          <cell r="S33">
            <v>1</v>
          </cell>
          <cell r="T33">
            <v>1</v>
          </cell>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M33">
            <v>1</v>
          </cell>
          <cell r="AN33">
            <v>1</v>
          </cell>
          <cell r="AU33">
            <v>12</v>
          </cell>
          <cell r="AW33">
            <v>29</v>
          </cell>
          <cell r="AX33">
            <v>0</v>
          </cell>
        </row>
        <row r="34">
          <cell r="B34" t="str">
            <v>Sonpur</v>
          </cell>
          <cell r="C34">
            <v>52</v>
          </cell>
          <cell r="E34">
            <v>266</v>
          </cell>
          <cell r="J34">
            <v>1</v>
          </cell>
          <cell r="M34">
            <v>100200</v>
          </cell>
          <cell r="N34">
            <v>89</v>
          </cell>
          <cell r="O34">
            <v>52</v>
          </cell>
          <cell r="Z34">
            <v>30000</v>
          </cell>
          <cell r="AA34">
            <v>524</v>
          </cell>
          <cell r="AB34">
            <v>2</v>
          </cell>
          <cell r="AC34">
            <v>30</v>
          </cell>
          <cell r="AD34">
            <v>72</v>
          </cell>
          <cell r="AE34">
            <v>62400</v>
          </cell>
          <cell r="AF34">
            <v>9419</v>
          </cell>
          <cell r="AH34">
            <v>89</v>
          </cell>
          <cell r="AI34">
            <v>0</v>
          </cell>
          <cell r="AJ34">
            <v>4</v>
          </cell>
          <cell r="AU34">
            <v>2</v>
          </cell>
          <cell r="AW34">
            <v>20</v>
          </cell>
          <cell r="AX34">
            <v>4</v>
          </cell>
        </row>
        <row r="35">
          <cell r="B35" t="str">
            <v>Sundaragada</v>
          </cell>
          <cell r="C35">
            <v>408</v>
          </cell>
          <cell r="D35">
            <v>3794</v>
          </cell>
          <cell r="E35">
            <v>2821</v>
          </cell>
          <cell r="J35">
            <v>1</v>
          </cell>
          <cell r="M35">
            <v>250440</v>
          </cell>
          <cell r="N35">
            <v>390</v>
          </cell>
          <cell r="O35">
            <v>52</v>
          </cell>
          <cell r="T35">
            <v>2</v>
          </cell>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U35">
            <v>25</v>
          </cell>
          <cell r="AW35">
            <v>59</v>
          </cell>
          <cell r="AX35">
            <v>33</v>
          </cell>
        </row>
        <row r="36">
          <cell r="B36" t="str">
            <v>Capital Hospital, BBSR</v>
          </cell>
          <cell r="C36">
            <v>219</v>
          </cell>
          <cell r="E36">
            <v>2814</v>
          </cell>
          <cell r="J36">
            <v>1</v>
          </cell>
          <cell r="M36">
            <v>45000</v>
          </cell>
          <cell r="O36">
            <v>52</v>
          </cell>
          <cell r="S36">
            <v>5</v>
          </cell>
          <cell r="T36">
            <v>5</v>
          </cell>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U36">
            <v>41</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v>
          </cell>
          <cell r="G63">
            <v>1</v>
          </cell>
          <cell r="H63">
            <v>1</v>
          </cell>
          <cell r="I63">
            <v>1</v>
          </cell>
          <cell r="K63">
            <v>4320000</v>
          </cell>
          <cell r="L63">
            <v>1</v>
          </cell>
          <cell r="M63">
            <v>200000</v>
          </cell>
          <cell r="P63">
            <v>4</v>
          </cell>
          <cell r="Q63">
            <v>1</v>
          </cell>
          <cell r="R63">
            <v>3</v>
          </cell>
          <cell r="U63">
            <v>1</v>
          </cell>
          <cell r="V63">
            <v>8</v>
          </cell>
          <cell r="AK63">
            <v>1</v>
          </cell>
          <cell r="AL63">
            <v>600</v>
          </cell>
          <cell r="AO63">
            <v>1</v>
          </cell>
          <cell r="AP63">
            <v>1</v>
          </cell>
          <cell r="AQ63">
            <v>1</v>
          </cell>
          <cell r="AR63">
            <v>10000</v>
          </cell>
          <cell r="AS63">
            <v>111500</v>
          </cell>
          <cell r="AT63">
            <v>22300</v>
          </cell>
          <cell r="AV63">
            <v>1</v>
          </cell>
        </row>
      </sheetData>
      <sheetData sheetId="12">
        <row r="6">
          <cell r="B6" t="str">
            <v>Anugola</v>
          </cell>
          <cell r="N6">
            <v>1</v>
          </cell>
          <cell r="P6">
            <v>24</v>
          </cell>
          <cell r="R6">
            <v>1</v>
          </cell>
          <cell r="S6">
            <v>3</v>
          </cell>
        </row>
        <row r="7">
          <cell r="B7" t="str">
            <v>Baleshwar</v>
          </cell>
          <cell r="N7">
            <v>1</v>
          </cell>
          <cell r="P7">
            <v>24</v>
          </cell>
          <cell r="R7">
            <v>1</v>
          </cell>
          <cell r="S7">
            <v>1</v>
          </cell>
        </row>
        <row r="8">
          <cell r="B8" t="str">
            <v>Baragada</v>
          </cell>
          <cell r="N8">
            <v>1</v>
          </cell>
          <cell r="P8">
            <v>24</v>
          </cell>
          <cell r="R8">
            <v>1</v>
          </cell>
          <cell r="S8">
            <v>1</v>
          </cell>
        </row>
        <row r="9">
          <cell r="B9" t="str">
            <v>Bhadrak</v>
          </cell>
          <cell r="N9">
            <v>1</v>
          </cell>
          <cell r="P9">
            <v>18</v>
          </cell>
          <cell r="R9">
            <v>1</v>
          </cell>
        </row>
        <row r="10">
          <cell r="B10" t="str">
            <v>Balangir</v>
          </cell>
          <cell r="N10">
            <v>1</v>
          </cell>
          <cell r="P10">
            <v>24</v>
          </cell>
          <cell r="R10">
            <v>1</v>
          </cell>
          <cell r="S10">
            <v>2</v>
          </cell>
        </row>
        <row r="11">
          <cell r="B11" t="str">
            <v>Boudh</v>
          </cell>
          <cell r="N11">
            <v>1</v>
          </cell>
          <cell r="P11">
            <v>24</v>
          </cell>
          <cell r="R11">
            <v>1</v>
          </cell>
        </row>
        <row r="12">
          <cell r="B12" t="str">
            <v>Kataka</v>
          </cell>
          <cell r="N12">
            <v>1</v>
          </cell>
          <cell r="P12">
            <v>48</v>
          </cell>
          <cell r="R12">
            <v>1</v>
          </cell>
          <cell r="S12">
            <v>2</v>
          </cell>
        </row>
        <row r="13">
          <cell r="B13" t="str">
            <v>Debagada</v>
          </cell>
          <cell r="N13">
            <v>1</v>
          </cell>
          <cell r="P13">
            <v>18</v>
          </cell>
          <cell r="R13">
            <v>1</v>
          </cell>
        </row>
        <row r="14">
          <cell r="B14" t="str">
            <v>Dhenkanal</v>
          </cell>
          <cell r="N14">
            <v>1</v>
          </cell>
          <cell r="P14">
            <v>24</v>
          </cell>
          <cell r="R14">
            <v>1</v>
          </cell>
          <cell r="S14">
            <v>2</v>
          </cell>
        </row>
        <row r="15">
          <cell r="B15" t="str">
            <v>Gajapati</v>
          </cell>
          <cell r="N15">
            <v>1</v>
          </cell>
          <cell r="P15">
            <v>24</v>
          </cell>
          <cell r="R15">
            <v>1</v>
          </cell>
        </row>
        <row r="16">
          <cell r="B16" t="str">
            <v>Ganjam</v>
          </cell>
          <cell r="N16">
            <v>1</v>
          </cell>
          <cell r="P16">
            <v>48</v>
          </cell>
          <cell r="R16">
            <v>1</v>
          </cell>
          <cell r="S16">
            <v>4</v>
          </cell>
        </row>
        <row r="17">
          <cell r="B17" t="str">
            <v>Jagatsinghpur</v>
          </cell>
          <cell r="N17">
            <v>1</v>
          </cell>
          <cell r="P17">
            <v>24</v>
          </cell>
          <cell r="R17">
            <v>1</v>
          </cell>
        </row>
        <row r="18">
          <cell r="B18" t="str">
            <v>Jajpur</v>
          </cell>
          <cell r="N18">
            <v>1</v>
          </cell>
          <cell r="P18">
            <v>24</v>
          </cell>
          <cell r="R18">
            <v>1</v>
          </cell>
        </row>
        <row r="19">
          <cell r="B19" t="str">
            <v>Jharsuguda</v>
          </cell>
          <cell r="N19">
            <v>1</v>
          </cell>
          <cell r="P19">
            <v>18</v>
          </cell>
          <cell r="R19">
            <v>1</v>
          </cell>
        </row>
        <row r="20">
          <cell r="B20" t="str">
            <v>Kalahandi</v>
          </cell>
          <cell r="N20">
            <v>1</v>
          </cell>
          <cell r="P20">
            <v>24</v>
          </cell>
          <cell r="R20">
            <v>1</v>
          </cell>
          <cell r="S20">
            <v>1</v>
          </cell>
        </row>
        <row r="21">
          <cell r="B21" t="str">
            <v>Kandhamal</v>
          </cell>
          <cell r="N21">
            <v>1</v>
          </cell>
          <cell r="P21">
            <v>24</v>
          </cell>
          <cell r="R21">
            <v>1</v>
          </cell>
          <cell r="S21">
            <v>1</v>
          </cell>
        </row>
        <row r="22">
          <cell r="B22" t="str">
            <v>Kendrapada</v>
          </cell>
          <cell r="N22">
            <v>1</v>
          </cell>
          <cell r="P22">
            <v>18</v>
          </cell>
          <cell r="R22">
            <v>1</v>
          </cell>
          <cell r="S22">
            <v>1</v>
          </cell>
        </row>
        <row r="23">
          <cell r="B23" t="str">
            <v>Kendujhar</v>
          </cell>
          <cell r="N23">
            <v>1</v>
          </cell>
          <cell r="P23">
            <v>24</v>
          </cell>
          <cell r="R23">
            <v>1</v>
          </cell>
          <cell r="S23">
            <v>2</v>
          </cell>
        </row>
        <row r="24">
          <cell r="B24" t="str">
            <v>Khordha</v>
          </cell>
          <cell r="N24">
            <v>1</v>
          </cell>
          <cell r="P24">
            <v>30</v>
          </cell>
          <cell r="R24">
            <v>1</v>
          </cell>
        </row>
        <row r="25">
          <cell r="B25" t="str">
            <v>Koraput</v>
          </cell>
          <cell r="N25">
            <v>1</v>
          </cell>
          <cell r="P25">
            <v>24</v>
          </cell>
          <cell r="R25">
            <v>1</v>
          </cell>
        </row>
        <row r="26">
          <cell r="B26" t="str">
            <v>Malkanagiri</v>
          </cell>
          <cell r="N26">
            <v>1</v>
          </cell>
          <cell r="P26">
            <v>18</v>
          </cell>
          <cell r="R26">
            <v>1</v>
          </cell>
          <cell r="S26">
            <v>2</v>
          </cell>
        </row>
        <row r="27">
          <cell r="B27" t="str">
            <v>Mayurbhanj</v>
          </cell>
          <cell r="N27">
            <v>1</v>
          </cell>
          <cell r="P27">
            <v>24</v>
          </cell>
          <cell r="R27">
            <v>1</v>
          </cell>
          <cell r="S27">
            <v>3</v>
          </cell>
        </row>
        <row r="28">
          <cell r="B28" t="str">
            <v>Nabarangpur</v>
          </cell>
          <cell r="N28">
            <v>1</v>
          </cell>
          <cell r="P28">
            <v>24</v>
          </cell>
          <cell r="R28">
            <v>1</v>
          </cell>
          <cell r="S28">
            <v>1</v>
          </cell>
        </row>
        <row r="29">
          <cell r="B29" t="str">
            <v>Nayagada</v>
          </cell>
          <cell r="N29">
            <v>1</v>
          </cell>
          <cell r="P29">
            <v>24</v>
          </cell>
          <cell r="R29">
            <v>1</v>
          </cell>
        </row>
        <row r="30">
          <cell r="B30" t="str">
            <v>Nuapada</v>
          </cell>
          <cell r="N30">
            <v>1</v>
          </cell>
          <cell r="P30">
            <v>24</v>
          </cell>
          <cell r="R30">
            <v>1</v>
          </cell>
          <cell r="S30">
            <v>1</v>
          </cell>
        </row>
        <row r="31">
          <cell r="B31" t="str">
            <v>Puri</v>
          </cell>
          <cell r="N31">
            <v>1</v>
          </cell>
          <cell r="P31">
            <v>24</v>
          </cell>
          <cell r="R31">
            <v>1</v>
          </cell>
        </row>
        <row r="32">
          <cell r="B32" t="str">
            <v>Rayagada</v>
          </cell>
          <cell r="N32">
            <v>1</v>
          </cell>
          <cell r="P32">
            <v>24</v>
          </cell>
          <cell r="R32">
            <v>1</v>
          </cell>
          <cell r="S32">
            <v>1</v>
          </cell>
        </row>
        <row r="33">
          <cell r="B33" t="str">
            <v>Sambalpur</v>
          </cell>
          <cell r="N33">
            <v>1</v>
          </cell>
          <cell r="P33">
            <v>24</v>
          </cell>
          <cell r="R33">
            <v>1</v>
          </cell>
          <cell r="S33">
            <v>2</v>
          </cell>
        </row>
        <row r="34">
          <cell r="B34" t="str">
            <v>Sonpur</v>
          </cell>
          <cell r="N34">
            <v>1</v>
          </cell>
          <cell r="P34">
            <v>24</v>
          </cell>
          <cell r="R34">
            <v>1</v>
          </cell>
          <cell r="S34">
            <v>1</v>
          </cell>
        </row>
        <row r="35">
          <cell r="B35" t="str">
            <v>Sundaragada</v>
          </cell>
          <cell r="N35">
            <v>1</v>
          </cell>
          <cell r="P35">
            <v>30</v>
          </cell>
          <cell r="R35">
            <v>1</v>
          </cell>
          <cell r="S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cell r="P42">
            <v>12</v>
          </cell>
        </row>
        <row r="43">
          <cell r="B43" t="str">
            <v>Kataka CHS</v>
          </cell>
          <cell r="P43">
            <v>12</v>
          </cell>
        </row>
        <row r="44">
          <cell r="B44" t="str">
            <v>Sambalpur CHS</v>
          </cell>
          <cell r="P44">
            <v>12</v>
          </cell>
        </row>
        <row r="45">
          <cell r="B45" t="str">
            <v>Brahmapur CHS</v>
          </cell>
          <cell r="P45">
            <v>12</v>
          </cell>
        </row>
        <row r="46">
          <cell r="B46" t="str">
            <v>Rourkella CHS</v>
          </cell>
          <cell r="P46">
            <v>12</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O63">
            <v>66</v>
          </cell>
          <cell r="Q63">
            <v>1</v>
          </cell>
        </row>
      </sheetData>
      <sheetData sheetId="13">
        <row r="6">
          <cell r="B6" t="str">
            <v>Anugola</v>
          </cell>
          <cell r="C6">
            <v>1366</v>
          </cell>
          <cell r="D6">
            <v>4370</v>
          </cell>
          <cell r="K6">
            <v>1</v>
          </cell>
          <cell r="L6">
            <v>1</v>
          </cell>
        </row>
        <row r="7">
          <cell r="B7" t="str">
            <v>Baleshwar</v>
          </cell>
          <cell r="C7">
            <v>2488</v>
          </cell>
          <cell r="D7">
            <v>7961</v>
          </cell>
          <cell r="K7">
            <v>1</v>
          </cell>
          <cell r="L7">
            <v>2</v>
          </cell>
        </row>
        <row r="8">
          <cell r="B8" t="str">
            <v>Baragada</v>
          </cell>
          <cell r="C8">
            <v>1588</v>
          </cell>
          <cell r="D8">
            <v>5082</v>
          </cell>
          <cell r="K8">
            <v>1</v>
          </cell>
          <cell r="L8">
            <v>2</v>
          </cell>
        </row>
        <row r="9">
          <cell r="B9" t="str">
            <v>Bhadrak</v>
          </cell>
          <cell r="C9">
            <v>1615</v>
          </cell>
          <cell r="D9">
            <v>5168</v>
          </cell>
          <cell r="K9">
            <v>1</v>
          </cell>
          <cell r="L9">
            <v>1</v>
          </cell>
        </row>
        <row r="10">
          <cell r="B10" t="str">
            <v>Balangir</v>
          </cell>
          <cell r="C10">
            <v>1768</v>
          </cell>
          <cell r="D10">
            <v>5657</v>
          </cell>
          <cell r="K10">
            <v>1</v>
          </cell>
          <cell r="L10">
            <v>2</v>
          </cell>
        </row>
        <row r="11">
          <cell r="B11" t="str">
            <v>Boudh</v>
          </cell>
          <cell r="C11">
            <v>473</v>
          </cell>
          <cell r="D11">
            <v>1513</v>
          </cell>
          <cell r="K11">
            <v>1</v>
          </cell>
          <cell r="L11">
            <v>1</v>
          </cell>
        </row>
        <row r="12">
          <cell r="B12" t="str">
            <v>Kataka</v>
          </cell>
          <cell r="C12">
            <v>2814</v>
          </cell>
          <cell r="D12">
            <v>9004</v>
          </cell>
          <cell r="K12">
            <v>1</v>
          </cell>
          <cell r="L12">
            <v>2</v>
          </cell>
          <cell r="M12">
            <v>300</v>
          </cell>
        </row>
        <row r="13">
          <cell r="B13" t="str">
            <v>Debagada</v>
          </cell>
          <cell r="C13">
            <v>335</v>
          </cell>
          <cell r="D13">
            <v>1072</v>
          </cell>
          <cell r="K13">
            <v>1</v>
          </cell>
          <cell r="L13">
            <v>1</v>
          </cell>
        </row>
        <row r="14">
          <cell r="B14" t="str">
            <v>Dhenkanal</v>
          </cell>
          <cell r="C14">
            <v>1279</v>
          </cell>
          <cell r="D14">
            <v>4092</v>
          </cell>
          <cell r="K14">
            <v>1</v>
          </cell>
          <cell r="L14">
            <v>1</v>
          </cell>
        </row>
        <row r="15">
          <cell r="B15" t="str">
            <v>Gajapati</v>
          </cell>
          <cell r="C15">
            <v>619</v>
          </cell>
          <cell r="D15">
            <v>1982</v>
          </cell>
          <cell r="K15">
            <v>1</v>
          </cell>
          <cell r="L15">
            <v>1</v>
          </cell>
        </row>
        <row r="16">
          <cell r="B16" t="str">
            <v>Ganjam</v>
          </cell>
          <cell r="C16">
            <v>3783</v>
          </cell>
          <cell r="D16">
            <v>12107</v>
          </cell>
          <cell r="L16">
            <v>1</v>
          </cell>
          <cell r="M16">
            <v>300</v>
          </cell>
        </row>
        <row r="17">
          <cell r="B17" t="str">
            <v>Jagatsinghpur</v>
          </cell>
          <cell r="C17">
            <v>1219</v>
          </cell>
          <cell r="D17">
            <v>3901</v>
          </cell>
          <cell r="K17">
            <v>1</v>
          </cell>
          <cell r="L17">
            <v>1</v>
          </cell>
        </row>
        <row r="18">
          <cell r="B18" t="str">
            <v>Jajpur</v>
          </cell>
          <cell r="C18">
            <v>1959</v>
          </cell>
          <cell r="D18">
            <v>6269</v>
          </cell>
          <cell r="K18">
            <v>1</v>
          </cell>
          <cell r="L18">
            <v>2</v>
          </cell>
        </row>
        <row r="19">
          <cell r="B19" t="str">
            <v>Jharsuguda</v>
          </cell>
          <cell r="C19">
            <v>621</v>
          </cell>
          <cell r="D19">
            <v>1988</v>
          </cell>
          <cell r="K19">
            <v>1</v>
          </cell>
          <cell r="L19">
            <v>1</v>
          </cell>
        </row>
        <row r="20">
          <cell r="B20" t="str">
            <v>Kalahandi</v>
          </cell>
          <cell r="C20">
            <v>1691</v>
          </cell>
          <cell r="D20">
            <v>5410</v>
          </cell>
          <cell r="K20">
            <v>1</v>
          </cell>
          <cell r="L20">
            <v>2</v>
          </cell>
        </row>
        <row r="21">
          <cell r="B21" t="str">
            <v>Kandhamal</v>
          </cell>
          <cell r="C21">
            <v>786</v>
          </cell>
          <cell r="D21">
            <v>2515</v>
          </cell>
          <cell r="K21">
            <v>1</v>
          </cell>
          <cell r="L21">
            <v>2</v>
          </cell>
        </row>
        <row r="22">
          <cell r="B22" t="str">
            <v>Kendrapada</v>
          </cell>
          <cell r="C22">
            <v>1544</v>
          </cell>
          <cell r="D22">
            <v>4941</v>
          </cell>
          <cell r="K22">
            <v>1</v>
          </cell>
          <cell r="L22">
            <v>1</v>
          </cell>
        </row>
        <row r="23">
          <cell r="B23" t="str">
            <v>Kendujhar</v>
          </cell>
          <cell r="C23">
            <v>1932</v>
          </cell>
          <cell r="D23">
            <v>6181</v>
          </cell>
          <cell r="K23">
            <v>1</v>
          </cell>
          <cell r="L23">
            <v>2</v>
          </cell>
        </row>
        <row r="24">
          <cell r="B24" t="str">
            <v>Khordha</v>
          </cell>
          <cell r="C24">
            <v>2414</v>
          </cell>
          <cell r="D24">
            <v>7725</v>
          </cell>
          <cell r="E24">
            <v>2000</v>
          </cell>
          <cell r="F24">
            <v>350</v>
          </cell>
          <cell r="G24">
            <v>300</v>
          </cell>
          <cell r="H24">
            <v>500</v>
          </cell>
          <cell r="I24">
            <v>400</v>
          </cell>
          <cell r="K24">
            <v>1</v>
          </cell>
          <cell r="L24">
            <v>2</v>
          </cell>
          <cell r="M24">
            <v>2800</v>
          </cell>
        </row>
        <row r="25">
          <cell r="B25" t="str">
            <v>Koraput</v>
          </cell>
          <cell r="C25">
            <v>1479</v>
          </cell>
          <cell r="D25">
            <v>4733</v>
          </cell>
          <cell r="K25">
            <v>1</v>
          </cell>
          <cell r="L25">
            <v>2</v>
          </cell>
        </row>
        <row r="26">
          <cell r="B26" t="str">
            <v>Malkanagiri</v>
          </cell>
          <cell r="C26">
            <v>657</v>
          </cell>
          <cell r="D26">
            <v>2104</v>
          </cell>
          <cell r="K26">
            <v>1</v>
          </cell>
          <cell r="L26">
            <v>1</v>
          </cell>
        </row>
        <row r="27">
          <cell r="B27" t="str">
            <v>Mayurbhanj</v>
          </cell>
          <cell r="C27">
            <v>2701</v>
          </cell>
          <cell r="D27">
            <v>8644</v>
          </cell>
          <cell r="K27">
            <v>1</v>
          </cell>
          <cell r="L27">
            <v>2</v>
          </cell>
        </row>
        <row r="28">
          <cell r="B28" t="str">
            <v>Nabarangpur</v>
          </cell>
          <cell r="C28">
            <v>1309</v>
          </cell>
          <cell r="D28">
            <v>4189</v>
          </cell>
          <cell r="K28">
            <v>1</v>
          </cell>
          <cell r="L28">
            <v>2</v>
          </cell>
        </row>
        <row r="29">
          <cell r="B29" t="str">
            <v>Nayagada</v>
          </cell>
          <cell r="C29">
            <v>1032</v>
          </cell>
          <cell r="D29">
            <v>3303</v>
          </cell>
          <cell r="K29">
            <v>1</v>
          </cell>
          <cell r="L29">
            <v>1</v>
          </cell>
        </row>
        <row r="30">
          <cell r="B30" t="str">
            <v>Nuapada</v>
          </cell>
          <cell r="C30">
            <v>654</v>
          </cell>
          <cell r="D30">
            <v>2094</v>
          </cell>
          <cell r="K30">
            <v>1</v>
          </cell>
          <cell r="L30">
            <v>1</v>
          </cell>
        </row>
        <row r="31">
          <cell r="B31" t="str">
            <v>Puri</v>
          </cell>
          <cell r="C31">
            <v>1821</v>
          </cell>
          <cell r="D31">
            <v>5828</v>
          </cell>
          <cell r="K31">
            <v>1</v>
          </cell>
          <cell r="L31">
            <v>2</v>
          </cell>
        </row>
        <row r="32">
          <cell r="B32" t="str">
            <v>Rayagada</v>
          </cell>
          <cell r="C32">
            <v>1038</v>
          </cell>
          <cell r="D32">
            <v>3321</v>
          </cell>
          <cell r="K32">
            <v>1</v>
          </cell>
          <cell r="L32">
            <v>2</v>
          </cell>
        </row>
        <row r="33">
          <cell r="B33" t="str">
            <v>Sambalpur</v>
          </cell>
          <cell r="C33">
            <v>1116</v>
          </cell>
          <cell r="D33">
            <v>3572</v>
          </cell>
          <cell r="K33">
            <v>1</v>
          </cell>
          <cell r="L33">
            <v>1</v>
          </cell>
          <cell r="M33">
            <v>300</v>
          </cell>
        </row>
        <row r="34">
          <cell r="B34" t="str">
            <v>Sonpur</v>
          </cell>
          <cell r="C34">
            <v>654</v>
          </cell>
          <cell r="D34">
            <v>2093</v>
          </cell>
          <cell r="K34">
            <v>1</v>
          </cell>
          <cell r="L34">
            <v>1</v>
          </cell>
        </row>
        <row r="35">
          <cell r="B35" t="str">
            <v>Sundaragada</v>
          </cell>
          <cell r="C35">
            <v>2245</v>
          </cell>
          <cell r="D35">
            <v>7181</v>
          </cell>
          <cell r="J35">
            <v>1</v>
          </cell>
          <cell r="L35">
            <v>2</v>
          </cell>
        </row>
        <row r="36">
          <cell r="B36" t="str">
            <v>Capital Hospital, BBSR</v>
          </cell>
        </row>
        <row r="37">
          <cell r="B37" t="str">
            <v>RGH, Rourkella</v>
          </cell>
          <cell r="M37">
            <v>100</v>
          </cell>
        </row>
        <row r="38">
          <cell r="B38" t="str">
            <v>SCB MCH, Kataka</v>
          </cell>
          <cell r="Q38">
            <v>2500000</v>
          </cell>
        </row>
        <row r="39">
          <cell r="B39" t="str">
            <v>MKCG, MCH Brahmapur</v>
          </cell>
          <cell r="J39">
            <v>1</v>
          </cell>
          <cell r="L39">
            <v>1</v>
          </cell>
        </row>
        <row r="40">
          <cell r="B40" t="str">
            <v>VIMSAR, MCH Burla</v>
          </cell>
        </row>
        <row r="41">
          <cell r="B41" t="str">
            <v>SVPPGIP, Kataka</v>
          </cell>
        </row>
        <row r="42">
          <cell r="B42" t="str">
            <v>Bhubaneswar CHS</v>
          </cell>
          <cell r="K42">
            <v>1</v>
          </cell>
          <cell r="L42">
            <v>1</v>
          </cell>
        </row>
        <row r="43">
          <cell r="B43" t="str">
            <v>Kataka CHS</v>
          </cell>
          <cell r="K43">
            <v>1</v>
          </cell>
          <cell r="L43">
            <v>1</v>
          </cell>
        </row>
        <row r="44">
          <cell r="B44" t="str">
            <v>Sambalpur CHS</v>
          </cell>
          <cell r="K44">
            <v>1</v>
          </cell>
          <cell r="L44">
            <v>1</v>
          </cell>
        </row>
        <row r="45">
          <cell r="B45" t="str">
            <v>Brahmapur CHS</v>
          </cell>
          <cell r="K45">
            <v>1</v>
          </cell>
          <cell r="L45">
            <v>1</v>
          </cell>
        </row>
        <row r="46">
          <cell r="B46" t="str">
            <v>Rourkella CHS</v>
          </cell>
          <cell r="K46">
            <v>1</v>
          </cell>
          <cell r="L46">
            <v>1</v>
          </cell>
        </row>
        <row r="47">
          <cell r="B47" t="str">
            <v>FM MCH, Baleshwar</v>
          </cell>
          <cell r="Q47">
            <v>4000000</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N63">
            <v>120000</v>
          </cell>
          <cell r="O63">
            <v>165000</v>
          </cell>
        </row>
      </sheetData>
      <sheetData sheetId="14">
        <row r="6">
          <cell r="B6" t="str">
            <v>Anugola</v>
          </cell>
          <cell r="C6">
            <v>39</v>
          </cell>
          <cell r="D6">
            <v>8</v>
          </cell>
          <cell r="E6">
            <v>100000</v>
          </cell>
          <cell r="J6">
            <v>1</v>
          </cell>
        </row>
        <row r="7">
          <cell r="B7" t="str">
            <v>Baleshwar</v>
          </cell>
          <cell r="C7">
            <v>63</v>
          </cell>
          <cell r="D7">
            <v>12</v>
          </cell>
          <cell r="E7">
            <v>100000</v>
          </cell>
          <cell r="J7">
            <v>1</v>
          </cell>
        </row>
        <row r="8">
          <cell r="B8" t="str">
            <v>Baragada</v>
          </cell>
          <cell r="C8">
            <v>57</v>
          </cell>
          <cell r="D8">
            <v>12</v>
          </cell>
          <cell r="E8">
            <v>100000</v>
          </cell>
          <cell r="J8">
            <v>1</v>
          </cell>
        </row>
        <row r="9">
          <cell r="B9" t="str">
            <v>Bhadrak</v>
          </cell>
          <cell r="C9">
            <v>33</v>
          </cell>
          <cell r="D9">
            <v>7</v>
          </cell>
          <cell r="E9">
            <v>100000</v>
          </cell>
          <cell r="J9">
            <v>1</v>
          </cell>
        </row>
        <row r="10">
          <cell r="B10" t="str">
            <v>Balangir</v>
          </cell>
          <cell r="C10">
            <v>57</v>
          </cell>
          <cell r="D10">
            <v>14</v>
          </cell>
          <cell r="E10">
            <v>100000</v>
          </cell>
          <cell r="J10">
            <v>1</v>
          </cell>
        </row>
        <row r="11">
          <cell r="B11" t="str">
            <v>Boudh</v>
          </cell>
          <cell r="C11">
            <v>27</v>
          </cell>
          <cell r="D11">
            <v>3</v>
          </cell>
          <cell r="E11">
            <v>100000</v>
          </cell>
          <cell r="J11">
            <v>1</v>
          </cell>
        </row>
        <row r="12">
          <cell r="B12" t="str">
            <v>Kataka</v>
          </cell>
          <cell r="C12">
            <v>78</v>
          </cell>
          <cell r="D12">
            <v>28</v>
          </cell>
          <cell r="E12">
            <v>100000</v>
          </cell>
          <cell r="J12">
            <v>1</v>
          </cell>
        </row>
        <row r="13">
          <cell r="B13" t="str">
            <v>Debagada</v>
          </cell>
          <cell r="C13">
            <v>24</v>
          </cell>
          <cell r="D13">
            <v>3</v>
          </cell>
          <cell r="E13">
            <v>100000</v>
          </cell>
          <cell r="J13">
            <v>1</v>
          </cell>
        </row>
        <row r="14">
          <cell r="B14" t="str">
            <v>Dhenkanal</v>
          </cell>
          <cell r="C14">
            <v>42</v>
          </cell>
          <cell r="D14">
            <v>8</v>
          </cell>
          <cell r="E14">
            <v>100000</v>
          </cell>
          <cell r="J14">
            <v>1</v>
          </cell>
        </row>
        <row r="15">
          <cell r="B15" t="str">
            <v>Gajapati</v>
          </cell>
          <cell r="C15">
            <v>36</v>
          </cell>
          <cell r="D15">
            <v>7</v>
          </cell>
          <cell r="E15">
            <v>100000</v>
          </cell>
          <cell r="J15">
            <v>1</v>
          </cell>
        </row>
        <row r="16">
          <cell r="B16" t="str">
            <v>Ganjam</v>
          </cell>
          <cell r="C16">
            <v>96</v>
          </cell>
          <cell r="D16">
            <v>22</v>
          </cell>
          <cell r="E16">
            <v>1000000</v>
          </cell>
          <cell r="J16">
            <v>1</v>
          </cell>
        </row>
        <row r="17">
          <cell r="B17" t="str">
            <v>Jagatsinghpur</v>
          </cell>
          <cell r="C17">
            <v>45</v>
          </cell>
          <cell r="D17">
            <v>8</v>
          </cell>
          <cell r="E17">
            <v>100000</v>
          </cell>
          <cell r="J17">
            <v>1</v>
          </cell>
        </row>
        <row r="18">
          <cell r="B18" t="str">
            <v>Jajpur</v>
          </cell>
          <cell r="C18">
            <v>48</v>
          </cell>
          <cell r="D18">
            <v>10</v>
          </cell>
          <cell r="E18">
            <v>100000</v>
          </cell>
          <cell r="J18">
            <v>1</v>
          </cell>
        </row>
        <row r="19">
          <cell r="B19" t="str">
            <v>Jharsuguda</v>
          </cell>
          <cell r="C19">
            <v>30</v>
          </cell>
          <cell r="D19">
            <v>5</v>
          </cell>
          <cell r="E19">
            <v>100000</v>
          </cell>
          <cell r="J19">
            <v>1</v>
          </cell>
        </row>
        <row r="20">
          <cell r="B20" t="str">
            <v>Kalahandi</v>
          </cell>
          <cell r="C20">
            <v>66</v>
          </cell>
          <cell r="D20">
            <v>13</v>
          </cell>
          <cell r="E20">
            <v>100000</v>
          </cell>
          <cell r="J20">
            <v>1</v>
          </cell>
        </row>
        <row r="21">
          <cell r="B21" t="str">
            <v>Kandhamal</v>
          </cell>
          <cell r="C21">
            <v>54</v>
          </cell>
          <cell r="D21">
            <v>12</v>
          </cell>
          <cell r="E21">
            <v>100000</v>
          </cell>
          <cell r="J21">
            <v>1</v>
          </cell>
        </row>
        <row r="22">
          <cell r="B22" t="str">
            <v>Kendrapada</v>
          </cell>
          <cell r="C22">
            <v>36</v>
          </cell>
          <cell r="D22">
            <v>9</v>
          </cell>
          <cell r="E22">
            <v>100000</v>
          </cell>
          <cell r="J22">
            <v>1</v>
          </cell>
        </row>
        <row r="23">
          <cell r="B23" t="str">
            <v>Kendujhar</v>
          </cell>
          <cell r="C23">
            <v>63</v>
          </cell>
          <cell r="D23">
            <v>13</v>
          </cell>
          <cell r="E23">
            <v>100000</v>
          </cell>
          <cell r="J23">
            <v>1</v>
          </cell>
        </row>
        <row r="24">
          <cell r="B24" t="str">
            <v>Khordha</v>
          </cell>
          <cell r="C24">
            <v>48</v>
          </cell>
          <cell r="D24">
            <v>10</v>
          </cell>
          <cell r="E24">
            <v>800000</v>
          </cell>
          <cell r="J24">
            <v>1</v>
          </cell>
        </row>
        <row r="25">
          <cell r="B25" t="str">
            <v>Koraput</v>
          </cell>
          <cell r="C25">
            <v>60</v>
          </cell>
          <cell r="D25">
            <v>14</v>
          </cell>
          <cell r="E25">
            <v>100000</v>
          </cell>
          <cell r="J25">
            <v>1</v>
          </cell>
        </row>
        <row r="26">
          <cell r="B26" t="str">
            <v>Malkanagiri</v>
          </cell>
          <cell r="C26">
            <v>30</v>
          </cell>
          <cell r="D26">
            <v>7</v>
          </cell>
          <cell r="E26">
            <v>100000</v>
          </cell>
          <cell r="J26">
            <v>1</v>
          </cell>
        </row>
        <row r="27">
          <cell r="B27" t="str">
            <v>Mayurbhanj</v>
          </cell>
          <cell r="C27">
            <v>96</v>
          </cell>
          <cell r="D27">
            <v>26</v>
          </cell>
          <cell r="E27">
            <v>200000</v>
          </cell>
          <cell r="J27">
            <v>1</v>
          </cell>
        </row>
        <row r="28">
          <cell r="B28" t="str">
            <v>Nabarangpur</v>
          </cell>
          <cell r="C28">
            <v>42</v>
          </cell>
          <cell r="D28">
            <v>10</v>
          </cell>
          <cell r="E28">
            <v>100000</v>
          </cell>
          <cell r="J28">
            <v>1</v>
          </cell>
        </row>
        <row r="29">
          <cell r="B29" t="str">
            <v>Nayagada</v>
          </cell>
          <cell r="C29">
            <v>48</v>
          </cell>
          <cell r="D29">
            <v>8</v>
          </cell>
          <cell r="E29">
            <v>100000</v>
          </cell>
          <cell r="J29">
            <v>1</v>
          </cell>
        </row>
        <row r="30">
          <cell r="B30" t="str">
            <v>Nuapada</v>
          </cell>
          <cell r="C30">
            <v>27</v>
          </cell>
          <cell r="D30">
            <v>5</v>
          </cell>
          <cell r="E30">
            <v>100000</v>
          </cell>
          <cell r="J30">
            <v>1</v>
          </cell>
        </row>
        <row r="31">
          <cell r="B31" t="str">
            <v>Puri</v>
          </cell>
          <cell r="C31">
            <v>63</v>
          </cell>
          <cell r="D31">
            <v>11</v>
          </cell>
          <cell r="E31">
            <v>100000</v>
          </cell>
          <cell r="J31">
            <v>1</v>
          </cell>
        </row>
        <row r="32">
          <cell r="B32" t="str">
            <v>Rayagada</v>
          </cell>
          <cell r="C32">
            <v>45</v>
          </cell>
          <cell r="D32">
            <v>11</v>
          </cell>
          <cell r="E32">
            <v>100000</v>
          </cell>
          <cell r="J32">
            <v>1</v>
          </cell>
        </row>
        <row r="33">
          <cell r="B33" t="str">
            <v>Sambalpur</v>
          </cell>
          <cell r="C33">
            <v>45</v>
          </cell>
          <cell r="D33">
            <v>9</v>
          </cell>
          <cell r="E33">
            <v>100000</v>
          </cell>
          <cell r="J33">
            <v>1</v>
          </cell>
        </row>
        <row r="34">
          <cell r="B34" t="str">
            <v>Sonpur</v>
          </cell>
          <cell r="C34">
            <v>27</v>
          </cell>
          <cell r="D34">
            <v>6</v>
          </cell>
          <cell r="E34">
            <v>100000</v>
          </cell>
          <cell r="J34">
            <v>1</v>
          </cell>
        </row>
        <row r="35">
          <cell r="B35" t="str">
            <v>Sundaragada</v>
          </cell>
          <cell r="C35">
            <v>72</v>
          </cell>
          <cell r="D35">
            <v>17</v>
          </cell>
          <cell r="E35">
            <v>100000</v>
          </cell>
          <cell r="J35">
            <v>1</v>
          </cell>
        </row>
        <row r="36">
          <cell r="B36" t="str">
            <v>Capital Hospital, BBSR</v>
          </cell>
          <cell r="C36">
            <v>12</v>
          </cell>
          <cell r="D36">
            <v>29</v>
          </cell>
          <cell r="E36">
            <v>100000</v>
          </cell>
        </row>
        <row r="37">
          <cell r="B37" t="str">
            <v>RGH, Rourkella</v>
          </cell>
          <cell r="C37">
            <v>3</v>
          </cell>
          <cell r="D37">
            <v>7</v>
          </cell>
          <cell r="E37">
            <v>100000</v>
          </cell>
        </row>
        <row r="38">
          <cell r="B38" t="str">
            <v>SCB MCH, Kataka</v>
          </cell>
        </row>
        <row r="39">
          <cell r="B39" t="str">
            <v>MKCG, MCH Brahmapur</v>
          </cell>
          <cell r="F39">
            <v>1</v>
          </cell>
          <cell r="G39">
            <v>1</v>
          </cell>
          <cell r="H39">
            <v>1</v>
          </cell>
          <cell r="I39">
            <v>1</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cell r="F53">
            <v>1</v>
          </cell>
          <cell r="G53">
            <v>1</v>
          </cell>
          <cell r="H53">
            <v>1</v>
          </cell>
          <cell r="I53">
            <v>1</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5">
        <row r="6">
          <cell r="B6" t="str">
            <v>Anugola</v>
          </cell>
          <cell r="C6">
            <v>1</v>
          </cell>
          <cell r="D6">
            <v>1</v>
          </cell>
          <cell r="F6">
            <v>4</v>
          </cell>
          <cell r="G6">
            <v>8</v>
          </cell>
          <cell r="H6">
            <v>166</v>
          </cell>
          <cell r="I6">
            <v>2</v>
          </cell>
        </row>
        <row r="7">
          <cell r="B7" t="str">
            <v>Baleshwar</v>
          </cell>
          <cell r="C7">
            <v>1</v>
          </cell>
          <cell r="D7">
            <v>1</v>
          </cell>
          <cell r="F7">
            <v>5</v>
          </cell>
          <cell r="G7">
            <v>13</v>
          </cell>
          <cell r="H7">
            <v>275</v>
          </cell>
          <cell r="I7">
            <v>2</v>
          </cell>
        </row>
        <row r="8">
          <cell r="B8" t="str">
            <v>Baragada</v>
          </cell>
          <cell r="C8">
            <v>1</v>
          </cell>
          <cell r="D8">
            <v>1</v>
          </cell>
          <cell r="F8">
            <v>3</v>
          </cell>
          <cell r="G8">
            <v>14</v>
          </cell>
          <cell r="H8">
            <v>204</v>
          </cell>
          <cell r="I8">
            <v>2</v>
          </cell>
        </row>
        <row r="9">
          <cell r="B9" t="str">
            <v>Bhadrak</v>
          </cell>
          <cell r="C9">
            <v>1</v>
          </cell>
          <cell r="D9">
            <v>1</v>
          </cell>
          <cell r="F9">
            <v>3</v>
          </cell>
          <cell r="G9">
            <v>4</v>
          </cell>
          <cell r="H9">
            <v>178</v>
          </cell>
          <cell r="I9">
            <v>2</v>
          </cell>
        </row>
        <row r="10">
          <cell r="B10" t="str">
            <v>Balangir</v>
          </cell>
          <cell r="C10">
            <v>1</v>
          </cell>
          <cell r="D10">
            <v>1</v>
          </cell>
          <cell r="F10">
            <v>5</v>
          </cell>
          <cell r="G10">
            <v>12</v>
          </cell>
          <cell r="H10">
            <v>226</v>
          </cell>
          <cell r="I10">
            <v>2</v>
          </cell>
        </row>
        <row r="11">
          <cell r="B11" t="str">
            <v>Boudh</v>
          </cell>
          <cell r="C11">
            <v>1</v>
          </cell>
          <cell r="D11">
            <v>1</v>
          </cell>
          <cell r="F11">
            <v>1</v>
          </cell>
          <cell r="G11">
            <v>4</v>
          </cell>
          <cell r="H11">
            <v>67</v>
          </cell>
          <cell r="I11">
            <v>2</v>
          </cell>
        </row>
        <row r="12">
          <cell r="B12" t="str">
            <v>Kataka</v>
          </cell>
          <cell r="C12">
            <v>1</v>
          </cell>
          <cell r="D12">
            <v>1</v>
          </cell>
          <cell r="F12">
            <v>5</v>
          </cell>
          <cell r="G12">
            <v>16</v>
          </cell>
          <cell r="H12">
            <v>332</v>
          </cell>
          <cell r="I12">
            <v>2</v>
          </cell>
        </row>
        <row r="13">
          <cell r="B13" t="str">
            <v>Debagada</v>
          </cell>
          <cell r="C13">
            <v>1</v>
          </cell>
          <cell r="D13">
            <v>1</v>
          </cell>
          <cell r="F13">
            <v>0</v>
          </cell>
          <cell r="G13">
            <v>4</v>
          </cell>
          <cell r="H13">
            <v>42</v>
          </cell>
          <cell r="I13">
            <v>2</v>
          </cell>
        </row>
        <row r="14">
          <cell r="B14" t="str">
            <v>Dhenkanal</v>
          </cell>
          <cell r="C14">
            <v>1</v>
          </cell>
          <cell r="D14">
            <v>1</v>
          </cell>
          <cell r="F14">
            <v>3</v>
          </cell>
          <cell r="G14">
            <v>9</v>
          </cell>
          <cell r="H14">
            <v>167</v>
          </cell>
          <cell r="I14">
            <v>2</v>
          </cell>
        </row>
        <row r="15">
          <cell r="B15" t="str">
            <v>Gajapati</v>
          </cell>
          <cell r="C15">
            <v>1</v>
          </cell>
          <cell r="D15">
            <v>1</v>
          </cell>
          <cell r="F15">
            <v>2</v>
          </cell>
          <cell r="G15">
            <v>6</v>
          </cell>
          <cell r="H15">
            <v>136</v>
          </cell>
          <cell r="I15">
            <v>2</v>
          </cell>
        </row>
        <row r="16">
          <cell r="B16" t="str">
            <v>Ganjam</v>
          </cell>
          <cell r="C16">
            <v>1</v>
          </cell>
          <cell r="D16">
            <v>1</v>
          </cell>
          <cell r="F16">
            <v>19</v>
          </cell>
          <cell r="G16">
            <v>13</v>
          </cell>
          <cell r="H16">
            <v>460</v>
          </cell>
          <cell r="I16">
            <v>2</v>
          </cell>
        </row>
        <row r="17">
          <cell r="B17" t="str">
            <v>Jagatsinghpur</v>
          </cell>
          <cell r="C17">
            <v>1</v>
          </cell>
          <cell r="D17">
            <v>1</v>
          </cell>
          <cell r="F17">
            <v>3</v>
          </cell>
          <cell r="G17">
            <v>8</v>
          </cell>
          <cell r="H17">
            <v>189</v>
          </cell>
          <cell r="I17">
            <v>2</v>
          </cell>
        </row>
        <row r="18">
          <cell r="B18" t="str">
            <v>Jajpur</v>
          </cell>
          <cell r="C18">
            <v>1</v>
          </cell>
          <cell r="D18">
            <v>1</v>
          </cell>
          <cell r="F18">
            <v>3</v>
          </cell>
          <cell r="G18">
            <v>9</v>
          </cell>
          <cell r="H18">
            <v>260</v>
          </cell>
          <cell r="I18">
            <v>2</v>
          </cell>
        </row>
        <row r="19">
          <cell r="B19" t="str">
            <v>Jharsuguda</v>
          </cell>
          <cell r="C19">
            <v>1</v>
          </cell>
          <cell r="D19">
            <v>1</v>
          </cell>
          <cell r="F19">
            <v>2</v>
          </cell>
          <cell r="G19">
            <v>4</v>
          </cell>
          <cell r="H19">
            <v>66</v>
          </cell>
          <cell r="I19">
            <v>2</v>
          </cell>
        </row>
        <row r="20">
          <cell r="B20" t="str">
            <v>Kalahandi</v>
          </cell>
          <cell r="C20">
            <v>1</v>
          </cell>
          <cell r="D20">
            <v>1</v>
          </cell>
          <cell r="F20">
            <v>4</v>
          </cell>
          <cell r="G20">
            <v>14</v>
          </cell>
          <cell r="H20">
            <v>242</v>
          </cell>
          <cell r="I20">
            <v>2</v>
          </cell>
        </row>
        <row r="21">
          <cell r="B21" t="str">
            <v>Kandhamal</v>
          </cell>
          <cell r="C21">
            <v>1</v>
          </cell>
          <cell r="D21">
            <v>1</v>
          </cell>
          <cell r="F21">
            <v>4</v>
          </cell>
          <cell r="G21">
            <v>11</v>
          </cell>
          <cell r="H21">
            <v>172</v>
          </cell>
          <cell r="I21">
            <v>2</v>
          </cell>
        </row>
        <row r="22">
          <cell r="B22" t="str">
            <v>Kendrapada</v>
          </cell>
          <cell r="C22">
            <v>1</v>
          </cell>
          <cell r="D22">
            <v>1</v>
          </cell>
          <cell r="F22">
            <v>2</v>
          </cell>
          <cell r="G22">
            <v>7</v>
          </cell>
          <cell r="H22">
            <v>227</v>
          </cell>
          <cell r="I22">
            <v>2</v>
          </cell>
        </row>
        <row r="23">
          <cell r="B23" t="str">
            <v>Kendujhar</v>
          </cell>
          <cell r="C23">
            <v>1</v>
          </cell>
          <cell r="D23">
            <v>1</v>
          </cell>
          <cell r="F23">
            <v>6</v>
          </cell>
          <cell r="G23">
            <v>13</v>
          </cell>
          <cell r="H23">
            <v>351</v>
          </cell>
          <cell r="I23">
            <v>2</v>
          </cell>
        </row>
        <row r="24">
          <cell r="B24" t="str">
            <v>Khordha</v>
          </cell>
          <cell r="C24">
            <v>1</v>
          </cell>
          <cell r="D24">
            <v>1</v>
          </cell>
          <cell r="F24">
            <v>3</v>
          </cell>
          <cell r="G24">
            <v>9</v>
          </cell>
          <cell r="H24">
            <v>202</v>
          </cell>
          <cell r="I24">
            <v>2</v>
          </cell>
        </row>
        <row r="25">
          <cell r="B25" t="str">
            <v>Koraput</v>
          </cell>
          <cell r="C25">
            <v>1</v>
          </cell>
          <cell r="D25">
            <v>1</v>
          </cell>
          <cell r="F25">
            <v>4</v>
          </cell>
          <cell r="G25">
            <v>12</v>
          </cell>
          <cell r="H25">
            <v>307</v>
          </cell>
          <cell r="I25">
            <v>2</v>
          </cell>
        </row>
        <row r="26">
          <cell r="B26" t="str">
            <v>Malkanagiri</v>
          </cell>
          <cell r="C26">
            <v>1</v>
          </cell>
          <cell r="D26">
            <v>1</v>
          </cell>
          <cell r="F26">
            <v>3</v>
          </cell>
          <cell r="G26">
            <v>5</v>
          </cell>
          <cell r="H26">
            <v>158</v>
          </cell>
          <cell r="I26">
            <v>2</v>
          </cell>
        </row>
        <row r="27">
          <cell r="B27" t="str">
            <v>Mayurbhanj</v>
          </cell>
          <cell r="C27">
            <v>1</v>
          </cell>
          <cell r="D27">
            <v>1</v>
          </cell>
          <cell r="F27">
            <v>6</v>
          </cell>
          <cell r="G27">
            <v>25</v>
          </cell>
          <cell r="H27">
            <v>589</v>
          </cell>
          <cell r="I27">
            <v>2</v>
          </cell>
        </row>
        <row r="28">
          <cell r="B28" t="str">
            <v>Nabarangpur</v>
          </cell>
          <cell r="C28">
            <v>1</v>
          </cell>
          <cell r="D28">
            <v>1</v>
          </cell>
          <cell r="F28">
            <v>2</v>
          </cell>
          <cell r="G28">
            <v>9</v>
          </cell>
          <cell r="H28">
            <v>289</v>
          </cell>
          <cell r="I28">
            <v>2</v>
          </cell>
        </row>
        <row r="29">
          <cell r="B29" t="str">
            <v>Nayagada</v>
          </cell>
          <cell r="C29">
            <v>1</v>
          </cell>
          <cell r="D29">
            <v>1</v>
          </cell>
          <cell r="F29">
            <v>5</v>
          </cell>
          <cell r="G29">
            <v>7</v>
          </cell>
          <cell r="H29">
            <v>166</v>
          </cell>
          <cell r="I29">
            <v>2</v>
          </cell>
        </row>
        <row r="30">
          <cell r="B30" t="str">
            <v>Nuapada</v>
          </cell>
          <cell r="C30">
            <v>1</v>
          </cell>
          <cell r="D30">
            <v>1</v>
          </cell>
          <cell r="F30">
            <v>2</v>
          </cell>
          <cell r="G30">
            <v>4</v>
          </cell>
          <cell r="H30">
            <v>95</v>
          </cell>
          <cell r="I30">
            <v>2</v>
          </cell>
        </row>
        <row r="31">
          <cell r="B31" t="str">
            <v>Puri</v>
          </cell>
          <cell r="C31">
            <v>1</v>
          </cell>
          <cell r="D31">
            <v>1</v>
          </cell>
          <cell r="F31">
            <v>5</v>
          </cell>
          <cell r="G31">
            <v>11</v>
          </cell>
          <cell r="H31">
            <v>241</v>
          </cell>
          <cell r="I31">
            <v>2</v>
          </cell>
        </row>
        <row r="32">
          <cell r="B32" t="str">
            <v>Rayagada</v>
          </cell>
          <cell r="C32">
            <v>1</v>
          </cell>
          <cell r="D32">
            <v>1</v>
          </cell>
          <cell r="F32">
            <v>2</v>
          </cell>
          <cell r="G32">
            <v>10</v>
          </cell>
          <cell r="H32">
            <v>235</v>
          </cell>
          <cell r="I32">
            <v>2</v>
          </cell>
        </row>
        <row r="33">
          <cell r="B33" t="str">
            <v>Sambalpur</v>
          </cell>
          <cell r="C33">
            <v>1</v>
          </cell>
          <cell r="D33">
            <v>1</v>
          </cell>
          <cell r="F33">
            <v>3</v>
          </cell>
          <cell r="G33">
            <v>10</v>
          </cell>
          <cell r="H33">
            <v>167</v>
          </cell>
          <cell r="I33">
            <v>2</v>
          </cell>
        </row>
        <row r="34">
          <cell r="B34" t="str">
            <v>Sonpur</v>
          </cell>
          <cell r="C34">
            <v>1</v>
          </cell>
          <cell r="D34">
            <v>1</v>
          </cell>
          <cell r="F34">
            <v>3</v>
          </cell>
          <cell r="G34">
            <v>3</v>
          </cell>
          <cell r="H34">
            <v>89</v>
          </cell>
          <cell r="I34">
            <v>2</v>
          </cell>
        </row>
        <row r="35">
          <cell r="B35" t="str">
            <v>Sundaragada</v>
          </cell>
          <cell r="C35">
            <v>1</v>
          </cell>
          <cell r="D35">
            <v>1</v>
          </cell>
          <cell r="F35">
            <v>3</v>
          </cell>
          <cell r="G35">
            <v>18</v>
          </cell>
          <cell r="H35">
            <v>390</v>
          </cell>
          <cell r="I35">
            <v>2</v>
          </cell>
        </row>
        <row r="36">
          <cell r="B36" t="str">
            <v>Capital Hospital, BBSR</v>
          </cell>
          <cell r="C36">
            <v>1</v>
          </cell>
          <cell r="D36">
            <v>1</v>
          </cell>
        </row>
        <row r="37">
          <cell r="B37" t="str">
            <v>RGH, Rourkella</v>
          </cell>
          <cell r="C37">
            <v>1</v>
          </cell>
          <cell r="D37">
            <v>1</v>
          </cell>
        </row>
        <row r="38">
          <cell r="B38" t="str">
            <v>SCB MCH, Kataka</v>
          </cell>
        </row>
        <row r="39">
          <cell r="B39" t="str">
            <v>MKCG, MCH Brahmapur</v>
          </cell>
        </row>
        <row r="40">
          <cell r="B40" t="str">
            <v>VIMSAR, MCH Burla</v>
          </cell>
        </row>
        <row r="41">
          <cell r="B41" t="str">
            <v>SVPPGIP, Kataka</v>
          </cell>
        </row>
        <row r="42">
          <cell r="B42" t="str">
            <v>Bhubaneswar CHS</v>
          </cell>
          <cell r="G42">
            <v>4</v>
          </cell>
        </row>
        <row r="43">
          <cell r="B43" t="str">
            <v>Kataka CHS</v>
          </cell>
          <cell r="G43">
            <v>2</v>
          </cell>
        </row>
        <row r="44">
          <cell r="B44" t="str">
            <v>Sambalpur CHS</v>
          </cell>
        </row>
        <row r="45">
          <cell r="B45" t="str">
            <v>Brahmapur CHS</v>
          </cell>
        </row>
        <row r="46">
          <cell r="B46" t="str">
            <v>Rourkella CHS</v>
          </cell>
          <cell r="G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7">
        <row r="6">
          <cell r="B6" t="str">
            <v>Anugola</v>
          </cell>
          <cell r="C6">
            <v>1</v>
          </cell>
          <cell r="D6">
            <v>12</v>
          </cell>
          <cell r="F6">
            <v>12775</v>
          </cell>
        </row>
        <row r="7">
          <cell r="B7" t="str">
            <v>Baleshwar</v>
          </cell>
          <cell r="C7">
            <v>1</v>
          </cell>
          <cell r="D7">
            <v>18</v>
          </cell>
          <cell r="E7">
            <v>1</v>
          </cell>
          <cell r="F7">
            <v>27375</v>
          </cell>
          <cell r="G7">
            <v>9</v>
          </cell>
        </row>
        <row r="8">
          <cell r="B8" t="str">
            <v>Baragada</v>
          </cell>
          <cell r="C8">
            <v>1</v>
          </cell>
          <cell r="D8">
            <v>17</v>
          </cell>
          <cell r="F8">
            <v>23725</v>
          </cell>
          <cell r="G8">
            <v>1</v>
          </cell>
        </row>
        <row r="9">
          <cell r="B9" t="str">
            <v>Bhadrak</v>
          </cell>
          <cell r="C9">
            <v>1</v>
          </cell>
          <cell r="D9">
            <v>7</v>
          </cell>
          <cell r="F9">
            <v>21900</v>
          </cell>
          <cell r="G9">
            <v>6</v>
          </cell>
        </row>
        <row r="10">
          <cell r="B10" t="str">
            <v>Balangir</v>
          </cell>
          <cell r="C10">
            <v>1</v>
          </cell>
          <cell r="D10">
            <v>17</v>
          </cell>
          <cell r="E10">
            <v>1</v>
          </cell>
          <cell r="F10">
            <v>21900</v>
          </cell>
          <cell r="G10">
            <v>2</v>
          </cell>
        </row>
        <row r="11">
          <cell r="B11" t="str">
            <v>Boudh</v>
          </cell>
          <cell r="C11">
            <v>1</v>
          </cell>
          <cell r="D11">
            <v>5</v>
          </cell>
          <cell r="E11">
            <v>1</v>
          </cell>
          <cell r="F11">
            <v>9125</v>
          </cell>
        </row>
        <row r="12">
          <cell r="B12" t="str">
            <v>Kataka</v>
          </cell>
          <cell r="C12">
            <v>1</v>
          </cell>
          <cell r="D12">
            <v>23</v>
          </cell>
          <cell r="E12">
            <v>1</v>
          </cell>
          <cell r="F12">
            <v>27375</v>
          </cell>
          <cell r="G12">
            <v>6</v>
          </cell>
        </row>
        <row r="13">
          <cell r="B13" t="str">
            <v>Debagada</v>
          </cell>
          <cell r="C13">
            <v>1</v>
          </cell>
          <cell r="D13">
            <v>4</v>
          </cell>
          <cell r="E13">
            <v>1</v>
          </cell>
          <cell r="F13">
            <v>7300</v>
          </cell>
        </row>
        <row r="14">
          <cell r="B14" t="str">
            <v>Dhenkanal</v>
          </cell>
          <cell r="C14">
            <v>1</v>
          </cell>
          <cell r="D14">
            <v>12</v>
          </cell>
          <cell r="F14">
            <v>12775</v>
          </cell>
          <cell r="G14">
            <v>1</v>
          </cell>
          <cell r="L14">
            <v>2</v>
          </cell>
        </row>
        <row r="15">
          <cell r="B15" t="str">
            <v>Gajapati</v>
          </cell>
          <cell r="C15">
            <v>1</v>
          </cell>
          <cell r="D15">
            <v>8</v>
          </cell>
          <cell r="F15">
            <v>9125</v>
          </cell>
        </row>
        <row r="16">
          <cell r="B16" t="str">
            <v>Ganjam</v>
          </cell>
          <cell r="C16">
            <v>1</v>
          </cell>
          <cell r="D16">
            <v>33</v>
          </cell>
          <cell r="E16">
            <v>1</v>
          </cell>
          <cell r="F16">
            <v>21900</v>
          </cell>
          <cell r="G16">
            <v>1</v>
          </cell>
        </row>
        <row r="17">
          <cell r="B17" t="str">
            <v>Jagatsinghpur</v>
          </cell>
          <cell r="C17">
            <v>1</v>
          </cell>
          <cell r="D17">
            <v>11</v>
          </cell>
          <cell r="F17">
            <v>16425</v>
          </cell>
          <cell r="G17">
            <v>4</v>
          </cell>
        </row>
        <row r="18">
          <cell r="B18" t="str">
            <v>Jajpur</v>
          </cell>
          <cell r="C18">
            <v>1</v>
          </cell>
          <cell r="D18">
            <v>12</v>
          </cell>
          <cell r="E18">
            <v>1</v>
          </cell>
          <cell r="F18">
            <v>23725</v>
          </cell>
          <cell r="G18">
            <v>6</v>
          </cell>
        </row>
        <row r="19">
          <cell r="B19" t="str">
            <v>Jharsuguda</v>
          </cell>
          <cell r="C19">
            <v>1</v>
          </cell>
          <cell r="D19">
            <v>6</v>
          </cell>
          <cell r="F19">
            <v>12775</v>
          </cell>
        </row>
        <row r="20">
          <cell r="B20" t="str">
            <v>Kalahandi</v>
          </cell>
          <cell r="C20">
            <v>1</v>
          </cell>
          <cell r="D20">
            <v>18</v>
          </cell>
          <cell r="F20">
            <v>18250</v>
          </cell>
          <cell r="G20">
            <v>1</v>
          </cell>
          <cell r="L20">
            <v>2</v>
          </cell>
        </row>
        <row r="21">
          <cell r="B21" t="str">
            <v>Kandhamal</v>
          </cell>
          <cell r="C21">
            <v>1</v>
          </cell>
          <cell r="D21">
            <v>15</v>
          </cell>
          <cell r="F21">
            <v>16425</v>
          </cell>
          <cell r="G21">
            <v>4</v>
          </cell>
        </row>
        <row r="22">
          <cell r="B22" t="str">
            <v>Kendrapada</v>
          </cell>
          <cell r="C22">
            <v>1</v>
          </cell>
          <cell r="D22">
            <v>9</v>
          </cell>
          <cell r="F22">
            <v>16425</v>
          </cell>
          <cell r="G22">
            <v>3</v>
          </cell>
        </row>
        <row r="23">
          <cell r="B23" t="str">
            <v>Kendujhar</v>
          </cell>
          <cell r="C23">
            <v>1</v>
          </cell>
          <cell r="D23">
            <v>19</v>
          </cell>
          <cell r="F23">
            <v>21900</v>
          </cell>
          <cell r="G23">
            <v>4</v>
          </cell>
        </row>
        <row r="24">
          <cell r="B24" t="str">
            <v>Khordha</v>
          </cell>
          <cell r="C24">
            <v>1</v>
          </cell>
          <cell r="D24">
            <v>16</v>
          </cell>
          <cell r="F24">
            <v>18250</v>
          </cell>
          <cell r="G24">
            <v>2</v>
          </cell>
        </row>
        <row r="25">
          <cell r="B25" t="str">
            <v>Koraput</v>
          </cell>
          <cell r="C25">
            <v>1</v>
          </cell>
          <cell r="D25">
            <v>16</v>
          </cell>
          <cell r="F25">
            <v>12775</v>
          </cell>
          <cell r="G25">
            <v>1</v>
          </cell>
        </row>
        <row r="26">
          <cell r="B26" t="str">
            <v>Malkanagiri</v>
          </cell>
          <cell r="C26">
            <v>1</v>
          </cell>
          <cell r="D26">
            <v>8</v>
          </cell>
          <cell r="F26">
            <v>10950</v>
          </cell>
        </row>
        <row r="27">
          <cell r="B27" t="str">
            <v>Mayurbhanj</v>
          </cell>
          <cell r="C27">
            <v>1</v>
          </cell>
          <cell r="D27">
            <v>32</v>
          </cell>
          <cell r="E27">
            <v>1</v>
          </cell>
          <cell r="F27">
            <v>23725</v>
          </cell>
          <cell r="G27">
            <v>2</v>
          </cell>
        </row>
        <row r="28">
          <cell r="B28" t="str">
            <v>Nabarangpur</v>
          </cell>
          <cell r="C28">
            <v>1</v>
          </cell>
          <cell r="D28">
            <v>11</v>
          </cell>
          <cell r="F28">
            <v>12775</v>
          </cell>
        </row>
        <row r="29">
          <cell r="B29" t="str">
            <v>Nayagada</v>
          </cell>
          <cell r="C29">
            <v>1</v>
          </cell>
          <cell r="D29">
            <v>12</v>
          </cell>
          <cell r="F29">
            <v>16425</v>
          </cell>
          <cell r="G29">
            <v>3</v>
          </cell>
        </row>
        <row r="30">
          <cell r="B30" t="str">
            <v>Nuapada</v>
          </cell>
          <cell r="C30">
            <v>1</v>
          </cell>
          <cell r="D30">
            <v>6</v>
          </cell>
          <cell r="F30">
            <v>9125</v>
          </cell>
        </row>
        <row r="31">
          <cell r="B31" t="str">
            <v>Puri</v>
          </cell>
          <cell r="C31">
            <v>1</v>
          </cell>
          <cell r="D31">
            <v>16</v>
          </cell>
          <cell r="E31">
            <v>1</v>
          </cell>
          <cell r="F31">
            <v>23725</v>
          </cell>
          <cell r="G31">
            <v>4</v>
          </cell>
        </row>
        <row r="32">
          <cell r="B32" t="str">
            <v>Rayagada</v>
          </cell>
          <cell r="C32">
            <v>1</v>
          </cell>
          <cell r="D32">
            <v>12</v>
          </cell>
          <cell r="F32">
            <v>10950</v>
          </cell>
          <cell r="G32">
            <v>1</v>
          </cell>
        </row>
        <row r="33">
          <cell r="B33" t="str">
            <v>Sambalpur</v>
          </cell>
          <cell r="C33">
            <v>1</v>
          </cell>
          <cell r="D33">
            <v>13</v>
          </cell>
          <cell r="E33">
            <v>1</v>
          </cell>
          <cell r="F33">
            <v>20075</v>
          </cell>
        </row>
        <row r="34">
          <cell r="B34" t="str">
            <v>Sonpur</v>
          </cell>
          <cell r="C34">
            <v>1</v>
          </cell>
          <cell r="D34">
            <v>6</v>
          </cell>
          <cell r="F34">
            <v>16425</v>
          </cell>
          <cell r="G34">
            <v>3</v>
          </cell>
        </row>
        <row r="35">
          <cell r="B35" t="str">
            <v>Sundaragada</v>
          </cell>
          <cell r="C35">
            <v>1</v>
          </cell>
          <cell r="D35">
            <v>22</v>
          </cell>
          <cell r="F35">
            <v>18250</v>
          </cell>
          <cell r="G35">
            <v>1</v>
          </cell>
        </row>
        <row r="36">
          <cell r="B36" t="str">
            <v>Capital Hospital, BBSR</v>
          </cell>
          <cell r="C36">
            <v>1</v>
          </cell>
          <cell r="F36">
            <v>7300</v>
          </cell>
        </row>
        <row r="37">
          <cell r="B37" t="str">
            <v>RGH, Rourkella</v>
          </cell>
          <cell r="C37">
            <v>1</v>
          </cell>
          <cell r="F37">
            <v>7300</v>
          </cell>
        </row>
        <row r="38">
          <cell r="B38" t="str">
            <v>SCB MCH, Kataka</v>
          </cell>
          <cell r="F38">
            <v>10950</v>
          </cell>
          <cell r="J38">
            <v>1</v>
          </cell>
        </row>
        <row r="39">
          <cell r="B39" t="str">
            <v>MKCG, MCH Brahmapur</v>
          </cell>
          <cell r="F39">
            <v>10950</v>
          </cell>
          <cell r="J39">
            <v>1</v>
          </cell>
        </row>
        <row r="40">
          <cell r="B40" t="str">
            <v>VIMSAR, MCH Burla</v>
          </cell>
          <cell r="F40">
            <v>10950</v>
          </cell>
          <cell r="J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cell r="I48">
            <v>1</v>
          </cell>
        </row>
        <row r="49">
          <cell r="B49" t="str">
            <v>SLN MCH, Koraput</v>
          </cell>
          <cell r="I49">
            <v>1</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cell r="F61">
            <v>10950</v>
          </cell>
          <cell r="J61">
            <v>1</v>
          </cell>
        </row>
        <row r="62">
          <cell r="B62" t="str">
            <v>AIIMS, Bhubaneswar</v>
          </cell>
        </row>
        <row r="63">
          <cell r="B63" t="str">
            <v>State</v>
          </cell>
          <cell r="E63">
            <v>10</v>
          </cell>
          <cell r="H63">
            <v>2306</v>
          </cell>
        </row>
      </sheetData>
      <sheetData sheetId="18">
        <row r="6">
          <cell r="B6" t="str">
            <v>Anugola</v>
          </cell>
          <cell r="D6">
            <v>12960</v>
          </cell>
          <cell r="E6">
            <v>10080</v>
          </cell>
        </row>
        <row r="7">
          <cell r="B7" t="str">
            <v>Baleshwar</v>
          </cell>
          <cell r="D7">
            <v>15840</v>
          </cell>
          <cell r="E7">
            <v>3570</v>
          </cell>
        </row>
        <row r="8">
          <cell r="B8" t="str">
            <v>Baragada</v>
          </cell>
          <cell r="D8">
            <v>6480</v>
          </cell>
          <cell r="E8">
            <v>3360</v>
          </cell>
        </row>
        <row r="9">
          <cell r="B9" t="str">
            <v>Bhadrak</v>
          </cell>
          <cell r="D9">
            <v>9360</v>
          </cell>
          <cell r="E9">
            <v>0</v>
          </cell>
        </row>
        <row r="10">
          <cell r="B10" t="str">
            <v>Balangir</v>
          </cell>
          <cell r="D10">
            <v>10800</v>
          </cell>
          <cell r="E10">
            <v>10290</v>
          </cell>
        </row>
        <row r="11">
          <cell r="B11" t="str">
            <v>Boudh</v>
          </cell>
          <cell r="D11">
            <v>6480</v>
          </cell>
          <cell r="E11">
            <v>0</v>
          </cell>
        </row>
        <row r="12">
          <cell r="B12" t="str">
            <v>Kataka</v>
          </cell>
          <cell r="D12">
            <v>10800</v>
          </cell>
          <cell r="E12">
            <v>7560</v>
          </cell>
        </row>
        <row r="13">
          <cell r="B13" t="str">
            <v>Debagada</v>
          </cell>
          <cell r="D13">
            <v>3600</v>
          </cell>
          <cell r="E13">
            <v>0</v>
          </cell>
        </row>
        <row r="14">
          <cell r="B14" t="str">
            <v>Dhenkanal</v>
          </cell>
          <cell r="D14">
            <v>7200</v>
          </cell>
          <cell r="E14">
            <v>7350</v>
          </cell>
        </row>
        <row r="15">
          <cell r="B15" t="str">
            <v>Gajapati</v>
          </cell>
          <cell r="D15">
            <v>3600</v>
          </cell>
          <cell r="E15">
            <v>0</v>
          </cell>
        </row>
        <row r="16">
          <cell r="B16" t="str">
            <v>Ganjam</v>
          </cell>
          <cell r="D16">
            <v>5760</v>
          </cell>
          <cell r="E16">
            <v>11550</v>
          </cell>
        </row>
        <row r="17">
          <cell r="B17" t="str">
            <v>Jagatsinghpur</v>
          </cell>
          <cell r="D17">
            <v>7920</v>
          </cell>
          <cell r="E17">
            <v>0</v>
          </cell>
        </row>
        <row r="18">
          <cell r="B18" t="str">
            <v>Jajpur</v>
          </cell>
          <cell r="D18">
            <v>6480</v>
          </cell>
          <cell r="E18">
            <v>0</v>
          </cell>
        </row>
        <row r="19">
          <cell r="B19" t="str">
            <v>Jharsuguda</v>
          </cell>
          <cell r="D19">
            <v>10080</v>
          </cell>
          <cell r="E19">
            <v>0</v>
          </cell>
        </row>
        <row r="20">
          <cell r="B20" t="str">
            <v>Kalahandi</v>
          </cell>
          <cell r="D20">
            <v>5040</v>
          </cell>
          <cell r="E20">
            <v>3780</v>
          </cell>
        </row>
        <row r="21">
          <cell r="B21" t="str">
            <v>Kandhamal</v>
          </cell>
          <cell r="D21">
            <v>3600</v>
          </cell>
          <cell r="E21">
            <v>3570</v>
          </cell>
        </row>
        <row r="22">
          <cell r="B22" t="str">
            <v>Kendrapada</v>
          </cell>
          <cell r="D22">
            <v>7920</v>
          </cell>
          <cell r="E22">
            <v>3570</v>
          </cell>
        </row>
        <row r="23">
          <cell r="B23" t="str">
            <v>Kendujhar</v>
          </cell>
          <cell r="D23">
            <v>17280</v>
          </cell>
          <cell r="E23">
            <v>7350</v>
          </cell>
        </row>
        <row r="24">
          <cell r="B24" t="str">
            <v>Khordha</v>
          </cell>
          <cell r="E24">
            <v>4620</v>
          </cell>
        </row>
        <row r="25">
          <cell r="B25" t="str">
            <v>Koraput</v>
          </cell>
          <cell r="D25">
            <v>3600</v>
          </cell>
          <cell r="E25">
            <v>210</v>
          </cell>
        </row>
        <row r="26">
          <cell r="B26" t="str">
            <v>Malkanagiri</v>
          </cell>
          <cell r="D26">
            <v>5040</v>
          </cell>
          <cell r="E26">
            <v>6720</v>
          </cell>
        </row>
        <row r="27">
          <cell r="B27" t="str">
            <v>Mayurbhanj</v>
          </cell>
          <cell r="D27">
            <v>10080</v>
          </cell>
          <cell r="E27">
            <v>10710</v>
          </cell>
        </row>
        <row r="28">
          <cell r="B28" t="str">
            <v>Nabarangpur</v>
          </cell>
          <cell r="D28">
            <v>3600</v>
          </cell>
          <cell r="E28">
            <v>3780</v>
          </cell>
        </row>
        <row r="29">
          <cell r="B29" t="str">
            <v>Nayagada</v>
          </cell>
          <cell r="D29">
            <v>7920</v>
          </cell>
          <cell r="E29">
            <v>3360</v>
          </cell>
        </row>
        <row r="30">
          <cell r="B30" t="str">
            <v>Nuapada</v>
          </cell>
          <cell r="D30">
            <v>5760</v>
          </cell>
          <cell r="E30">
            <v>210</v>
          </cell>
        </row>
        <row r="31">
          <cell r="B31" t="str">
            <v>Puri</v>
          </cell>
          <cell r="D31">
            <v>5040</v>
          </cell>
          <cell r="E31">
            <v>0</v>
          </cell>
        </row>
        <row r="32">
          <cell r="B32" t="str">
            <v>Rayagada</v>
          </cell>
          <cell r="D32">
            <v>4320</v>
          </cell>
          <cell r="E32">
            <v>3780</v>
          </cell>
        </row>
        <row r="33">
          <cell r="B33" t="str">
            <v>Sambalpur</v>
          </cell>
          <cell r="D33">
            <v>5040</v>
          </cell>
          <cell r="E33">
            <v>6930</v>
          </cell>
        </row>
        <row r="34">
          <cell r="B34" t="str">
            <v>Sonpur</v>
          </cell>
          <cell r="D34">
            <v>5040</v>
          </cell>
          <cell r="E34">
            <v>3360</v>
          </cell>
        </row>
        <row r="35">
          <cell r="B35" t="str">
            <v>Sundaragada</v>
          </cell>
          <cell r="D35">
            <v>7920</v>
          </cell>
          <cell r="E35">
            <v>3360</v>
          </cell>
        </row>
        <row r="36">
          <cell r="B36" t="str">
            <v>Capital Hospital, BBSR</v>
          </cell>
          <cell r="D36">
            <v>15120</v>
          </cell>
        </row>
        <row r="37">
          <cell r="B37" t="str">
            <v>RGH, Rourkella</v>
          </cell>
          <cell r="D37">
            <v>7920</v>
          </cell>
        </row>
        <row r="38">
          <cell r="B38" t="str">
            <v>SCB MCH, Kataka</v>
          </cell>
          <cell r="F38">
            <v>100</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5760</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35</v>
          </cell>
        </row>
      </sheetData>
      <sheetData sheetId="19">
        <row r="6">
          <cell r="B6" t="str">
            <v>Anugola</v>
          </cell>
          <cell r="D6">
            <v>1</v>
          </cell>
          <cell r="E6">
            <v>1</v>
          </cell>
          <cell r="H6">
            <v>3</v>
          </cell>
        </row>
        <row r="7">
          <cell r="B7" t="str">
            <v>Baleshwar</v>
          </cell>
          <cell r="D7">
            <v>1</v>
          </cell>
          <cell r="E7">
            <v>1</v>
          </cell>
          <cell r="H7">
            <v>1</v>
          </cell>
        </row>
        <row r="8">
          <cell r="B8" t="str">
            <v>Baragada</v>
          </cell>
          <cell r="D8">
            <v>1</v>
          </cell>
          <cell r="E8">
            <v>1</v>
          </cell>
          <cell r="H8">
            <v>1</v>
          </cell>
        </row>
        <row r="9">
          <cell r="B9" t="str">
            <v>Bhadrak</v>
          </cell>
          <cell r="D9">
            <v>1</v>
          </cell>
          <cell r="E9">
            <v>1</v>
          </cell>
        </row>
        <row r="10">
          <cell r="B10" t="str">
            <v>Balangir</v>
          </cell>
          <cell r="D10">
            <v>1</v>
          </cell>
          <cell r="E10">
            <v>1</v>
          </cell>
          <cell r="H10">
            <v>2</v>
          </cell>
        </row>
        <row r="11">
          <cell r="B11" t="str">
            <v>Boudh</v>
          </cell>
          <cell r="D11">
            <v>1</v>
          </cell>
          <cell r="E11">
            <v>1</v>
          </cell>
        </row>
        <row r="12">
          <cell r="B12" t="str">
            <v>Kataka</v>
          </cell>
          <cell r="D12">
            <v>1</v>
          </cell>
          <cell r="E12">
            <v>1</v>
          </cell>
          <cell r="H12">
            <v>2</v>
          </cell>
        </row>
        <row r="13">
          <cell r="B13" t="str">
            <v>Debagada</v>
          </cell>
          <cell r="D13">
            <v>1</v>
          </cell>
          <cell r="E13">
            <v>1</v>
          </cell>
        </row>
        <row r="14">
          <cell r="B14" t="str">
            <v>Dhenkanal</v>
          </cell>
          <cell r="D14">
            <v>1</v>
          </cell>
          <cell r="E14">
            <v>1</v>
          </cell>
          <cell r="H14">
            <v>2</v>
          </cell>
        </row>
        <row r="15">
          <cell r="B15" t="str">
            <v>Gajapati</v>
          </cell>
          <cell r="D15">
            <v>1</v>
          </cell>
          <cell r="E15">
            <v>1</v>
          </cell>
        </row>
        <row r="16">
          <cell r="B16" t="str">
            <v>Ganjam</v>
          </cell>
          <cell r="D16">
            <v>1</v>
          </cell>
          <cell r="E16">
            <v>1</v>
          </cell>
          <cell r="H16">
            <v>4</v>
          </cell>
        </row>
        <row r="17">
          <cell r="B17" t="str">
            <v>Jagatsinghpur</v>
          </cell>
          <cell r="D17">
            <v>1</v>
          </cell>
          <cell r="E17">
            <v>1</v>
          </cell>
        </row>
        <row r="18">
          <cell r="B18" t="str">
            <v>Jajpur</v>
          </cell>
          <cell r="D18">
            <v>1</v>
          </cell>
          <cell r="E18">
            <v>1</v>
          </cell>
        </row>
        <row r="19">
          <cell r="B19" t="str">
            <v>Jharsuguda</v>
          </cell>
          <cell r="D19">
            <v>1</v>
          </cell>
          <cell r="E19">
            <v>1</v>
          </cell>
        </row>
        <row r="20">
          <cell r="B20" t="str">
            <v>Kalahandi</v>
          </cell>
          <cell r="D20">
            <v>1</v>
          </cell>
          <cell r="E20">
            <v>1</v>
          </cell>
          <cell r="H20">
            <v>1</v>
          </cell>
        </row>
        <row r="21">
          <cell r="B21" t="str">
            <v>Kandhamal</v>
          </cell>
          <cell r="D21">
            <v>1</v>
          </cell>
          <cell r="E21">
            <v>1</v>
          </cell>
          <cell r="H21">
            <v>1</v>
          </cell>
        </row>
        <row r="22">
          <cell r="B22" t="str">
            <v>Kendrapada</v>
          </cell>
          <cell r="D22">
            <v>1</v>
          </cell>
          <cell r="E22">
            <v>1</v>
          </cell>
          <cell r="H22">
            <v>1</v>
          </cell>
        </row>
        <row r="23">
          <cell r="B23" t="str">
            <v>Kendujhar</v>
          </cell>
          <cell r="D23">
            <v>1</v>
          </cell>
          <cell r="E23">
            <v>1</v>
          </cell>
          <cell r="H23">
            <v>2</v>
          </cell>
        </row>
        <row r="24">
          <cell r="B24" t="str">
            <v>Khordha</v>
          </cell>
          <cell r="D24">
            <v>1</v>
          </cell>
          <cell r="E24">
            <v>1</v>
          </cell>
        </row>
        <row r="25">
          <cell r="B25" t="str">
            <v>Koraput</v>
          </cell>
          <cell r="D25">
            <v>1</v>
          </cell>
          <cell r="E25">
            <v>1</v>
          </cell>
          <cell r="F25">
            <v>1</v>
          </cell>
        </row>
        <row r="26">
          <cell r="B26" t="str">
            <v>Malkanagiri</v>
          </cell>
          <cell r="D26">
            <v>1</v>
          </cell>
          <cell r="E26">
            <v>1</v>
          </cell>
          <cell r="F26">
            <v>1</v>
          </cell>
          <cell r="H26">
            <v>2</v>
          </cell>
        </row>
        <row r="27">
          <cell r="B27" t="str">
            <v>Mayurbhanj</v>
          </cell>
          <cell r="D27">
            <v>1</v>
          </cell>
          <cell r="E27">
            <v>1</v>
          </cell>
          <cell r="H27">
            <v>3</v>
          </cell>
        </row>
        <row r="28">
          <cell r="B28" t="str">
            <v>Nabarangpur</v>
          </cell>
          <cell r="D28">
            <v>1</v>
          </cell>
          <cell r="E28">
            <v>1</v>
          </cell>
          <cell r="F28">
            <v>1</v>
          </cell>
          <cell r="H28">
            <v>1</v>
          </cell>
        </row>
        <row r="29">
          <cell r="B29" t="str">
            <v>Nayagada</v>
          </cell>
          <cell r="D29">
            <v>1</v>
          </cell>
          <cell r="E29">
            <v>1</v>
          </cell>
        </row>
        <row r="30">
          <cell r="B30" t="str">
            <v>Nuapada</v>
          </cell>
          <cell r="D30">
            <v>1</v>
          </cell>
          <cell r="E30">
            <v>1</v>
          </cell>
          <cell r="H30">
            <v>1</v>
          </cell>
        </row>
        <row r="31">
          <cell r="B31" t="str">
            <v>Puri</v>
          </cell>
          <cell r="D31">
            <v>1</v>
          </cell>
          <cell r="E31">
            <v>1</v>
          </cell>
        </row>
        <row r="32">
          <cell r="B32" t="str">
            <v>Rayagada</v>
          </cell>
          <cell r="D32">
            <v>1</v>
          </cell>
          <cell r="E32">
            <v>1</v>
          </cell>
          <cell r="F32">
            <v>1</v>
          </cell>
          <cell r="H32">
            <v>1</v>
          </cell>
        </row>
        <row r="33">
          <cell r="B33" t="str">
            <v>Sambalpur</v>
          </cell>
          <cell r="D33">
            <v>1</v>
          </cell>
          <cell r="E33">
            <v>1</v>
          </cell>
          <cell r="H33">
            <v>2</v>
          </cell>
        </row>
        <row r="34">
          <cell r="B34" t="str">
            <v>Sonpur</v>
          </cell>
          <cell r="D34">
            <v>1</v>
          </cell>
          <cell r="E34">
            <v>1</v>
          </cell>
          <cell r="H34">
            <v>1</v>
          </cell>
        </row>
        <row r="35">
          <cell r="B35" t="str">
            <v>Sundaragada</v>
          </cell>
          <cell r="D35">
            <v>1</v>
          </cell>
          <cell r="E35">
            <v>1</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G63">
            <v>1</v>
          </cell>
        </row>
      </sheetData>
      <sheetData sheetId="20">
        <row r="6">
          <cell r="B6" t="str">
            <v>Anugola</v>
          </cell>
          <cell r="E6">
            <v>150000</v>
          </cell>
          <cell r="H6">
            <v>12</v>
          </cell>
        </row>
        <row r="7">
          <cell r="B7" t="str">
            <v>Baleshwar</v>
          </cell>
          <cell r="E7">
            <v>250000</v>
          </cell>
          <cell r="H7">
            <v>16</v>
          </cell>
        </row>
        <row r="8">
          <cell r="B8" t="str">
            <v>Baragada</v>
          </cell>
          <cell r="E8">
            <v>250000</v>
          </cell>
          <cell r="H8">
            <v>17</v>
          </cell>
        </row>
        <row r="9">
          <cell r="B9" t="str">
            <v>Bhadrak</v>
          </cell>
          <cell r="E9">
            <v>150000</v>
          </cell>
          <cell r="H9">
            <v>13</v>
          </cell>
        </row>
        <row r="10">
          <cell r="B10" t="str">
            <v>Balangir</v>
          </cell>
          <cell r="E10">
            <v>250000</v>
          </cell>
          <cell r="H10">
            <v>7</v>
          </cell>
        </row>
        <row r="11">
          <cell r="B11" t="str">
            <v>Boudh</v>
          </cell>
          <cell r="E11">
            <v>150000</v>
          </cell>
          <cell r="H11">
            <v>5</v>
          </cell>
        </row>
        <row r="12">
          <cell r="B12" t="str">
            <v>Kataka</v>
          </cell>
          <cell r="E12">
            <v>250000</v>
          </cell>
          <cell r="H12">
            <v>19</v>
          </cell>
        </row>
        <row r="13">
          <cell r="B13" t="str">
            <v>Debagada</v>
          </cell>
          <cell r="E13">
            <v>150000</v>
          </cell>
          <cell r="H13">
            <v>4</v>
          </cell>
        </row>
        <row r="14">
          <cell r="B14" t="str">
            <v>Dhenkanal</v>
          </cell>
          <cell r="E14">
            <v>150000</v>
          </cell>
          <cell r="H14">
            <v>11</v>
          </cell>
        </row>
        <row r="15">
          <cell r="B15" t="str">
            <v>Gajapati</v>
          </cell>
          <cell r="E15">
            <v>150000</v>
          </cell>
          <cell r="H15">
            <v>7</v>
          </cell>
        </row>
        <row r="16">
          <cell r="B16" t="str">
            <v>Ganjam</v>
          </cell>
          <cell r="E16">
            <v>250000</v>
          </cell>
          <cell r="H16">
            <v>26</v>
          </cell>
        </row>
        <row r="17">
          <cell r="B17" t="str">
            <v>Jagatsinghpur</v>
          </cell>
          <cell r="E17">
            <v>150000</v>
          </cell>
          <cell r="H17">
            <v>9</v>
          </cell>
        </row>
        <row r="18">
          <cell r="B18" t="str">
            <v>Jajpur</v>
          </cell>
          <cell r="E18">
            <v>250000</v>
          </cell>
          <cell r="H18">
            <v>10</v>
          </cell>
        </row>
        <row r="19">
          <cell r="B19" t="str">
            <v>Jharsuguda</v>
          </cell>
          <cell r="E19">
            <v>150000</v>
          </cell>
          <cell r="H19">
            <v>6</v>
          </cell>
        </row>
        <row r="20">
          <cell r="B20" t="str">
            <v>Kalahandi</v>
          </cell>
          <cell r="E20">
            <v>250000</v>
          </cell>
          <cell r="H20">
            <v>14</v>
          </cell>
        </row>
        <row r="21">
          <cell r="B21" t="str">
            <v>Kandhamal</v>
          </cell>
          <cell r="E21">
            <v>250000</v>
          </cell>
          <cell r="H21">
            <v>12</v>
          </cell>
        </row>
        <row r="22">
          <cell r="B22" t="str">
            <v>Kendrapada</v>
          </cell>
          <cell r="E22">
            <v>150000</v>
          </cell>
          <cell r="H22">
            <v>9</v>
          </cell>
        </row>
        <row r="23">
          <cell r="B23" t="str">
            <v>Kendujhar</v>
          </cell>
          <cell r="E23">
            <v>250000</v>
          </cell>
          <cell r="H23">
            <v>19</v>
          </cell>
        </row>
        <row r="24">
          <cell r="B24" t="str">
            <v>Khordha</v>
          </cell>
          <cell r="E24">
            <v>250000</v>
          </cell>
          <cell r="H24">
            <v>17</v>
          </cell>
        </row>
        <row r="25">
          <cell r="B25" t="str">
            <v>Koraput</v>
          </cell>
          <cell r="E25">
            <v>250000</v>
          </cell>
          <cell r="H25">
            <v>13</v>
          </cell>
        </row>
        <row r="26">
          <cell r="B26" t="str">
            <v>Malkanagiri</v>
          </cell>
          <cell r="E26">
            <v>150000</v>
          </cell>
          <cell r="H26">
            <v>7</v>
          </cell>
        </row>
        <row r="27">
          <cell r="B27" t="str">
            <v>Mayurbhanj</v>
          </cell>
          <cell r="E27">
            <v>250000</v>
          </cell>
          <cell r="H27">
            <v>26</v>
          </cell>
        </row>
        <row r="28">
          <cell r="B28" t="str">
            <v>Nabarangpur</v>
          </cell>
          <cell r="E28">
            <v>250000</v>
          </cell>
          <cell r="H28">
            <v>7</v>
          </cell>
        </row>
        <row r="29">
          <cell r="B29" t="str">
            <v>Nayagada</v>
          </cell>
          <cell r="E29">
            <v>150000</v>
          </cell>
          <cell r="H29">
            <v>11</v>
          </cell>
        </row>
        <row r="30">
          <cell r="B30" t="str">
            <v>Nuapada</v>
          </cell>
          <cell r="E30">
            <v>150000</v>
          </cell>
          <cell r="H30">
            <v>5</v>
          </cell>
        </row>
        <row r="31">
          <cell r="B31" t="str">
            <v>Puri</v>
          </cell>
          <cell r="E31">
            <v>250000</v>
          </cell>
          <cell r="H31">
            <v>16</v>
          </cell>
        </row>
        <row r="32">
          <cell r="B32" t="str">
            <v>Rayagada</v>
          </cell>
          <cell r="E32">
            <v>250000</v>
          </cell>
          <cell r="H32">
            <v>10</v>
          </cell>
        </row>
        <row r="33">
          <cell r="B33" t="str">
            <v>Sambalpur</v>
          </cell>
          <cell r="E33">
            <v>150000</v>
          </cell>
          <cell r="H33">
            <v>9</v>
          </cell>
        </row>
        <row r="34">
          <cell r="B34" t="str">
            <v>Sonpur</v>
          </cell>
          <cell r="E34">
            <v>150000</v>
          </cell>
          <cell r="H34">
            <v>6</v>
          </cell>
        </row>
        <row r="35">
          <cell r="B35" t="str">
            <v>Sundaragada</v>
          </cell>
          <cell r="E35">
            <v>250000</v>
          </cell>
          <cell r="H35">
            <v>20</v>
          </cell>
        </row>
        <row r="36">
          <cell r="B36" t="str">
            <v>Capital Hospital, BBSR</v>
          </cell>
          <cell r="E36">
            <v>150000</v>
          </cell>
        </row>
        <row r="37">
          <cell r="B37" t="str">
            <v>RGH, Rourkella</v>
          </cell>
          <cell r="E37">
            <v>150000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v>
          </cell>
          <cell r="D63">
            <v>5</v>
          </cell>
          <cell r="F63">
            <v>15</v>
          </cell>
          <cell r="G63">
            <v>81</v>
          </cell>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22">
        <row r="6">
          <cell r="B6" t="str">
            <v>Anugola</v>
          </cell>
          <cell r="F6">
            <v>60</v>
          </cell>
        </row>
        <row r="7">
          <cell r="B7" t="str">
            <v>Baleshwar</v>
          </cell>
          <cell r="C7">
            <v>1</v>
          </cell>
          <cell r="E7">
            <v>1</v>
          </cell>
          <cell r="F7">
            <v>70</v>
          </cell>
        </row>
        <row r="8">
          <cell r="B8" t="str">
            <v>Baragada</v>
          </cell>
          <cell r="C8">
            <v>1</v>
          </cell>
          <cell r="F8">
            <v>50</v>
          </cell>
        </row>
        <row r="9">
          <cell r="B9" t="str">
            <v>Bhadrak</v>
          </cell>
          <cell r="F9">
            <v>60</v>
          </cell>
        </row>
        <row r="10">
          <cell r="B10" t="str">
            <v>Balangir</v>
          </cell>
          <cell r="C10">
            <v>1</v>
          </cell>
          <cell r="E10">
            <v>1</v>
          </cell>
          <cell r="F10">
            <v>70</v>
          </cell>
        </row>
        <row r="11">
          <cell r="B11" t="str">
            <v>Boudh</v>
          </cell>
          <cell r="F11">
            <v>40</v>
          </cell>
        </row>
        <row r="12">
          <cell r="B12" t="str">
            <v>Kataka</v>
          </cell>
          <cell r="C12">
            <v>1</v>
          </cell>
          <cell r="F12">
            <v>60</v>
          </cell>
        </row>
        <row r="13">
          <cell r="B13" t="str">
            <v>Debagada</v>
          </cell>
          <cell r="F13">
            <v>40</v>
          </cell>
        </row>
        <row r="14">
          <cell r="B14" t="str">
            <v>Dhenkanal</v>
          </cell>
          <cell r="F14">
            <v>70</v>
          </cell>
        </row>
        <row r="15">
          <cell r="B15" t="str">
            <v>Gajapati</v>
          </cell>
          <cell r="F15">
            <v>50</v>
          </cell>
        </row>
        <row r="16">
          <cell r="B16" t="str">
            <v>Ganjam</v>
          </cell>
          <cell r="C16">
            <v>1</v>
          </cell>
          <cell r="F16">
            <v>70</v>
          </cell>
        </row>
        <row r="17">
          <cell r="B17" t="str">
            <v>Jagatsinghpur</v>
          </cell>
          <cell r="F17">
            <v>70</v>
          </cell>
        </row>
        <row r="18">
          <cell r="B18" t="str">
            <v>Jajpur</v>
          </cell>
          <cell r="F18">
            <v>70</v>
          </cell>
        </row>
        <row r="19">
          <cell r="B19" t="str">
            <v>Jharsuguda</v>
          </cell>
          <cell r="F19">
            <v>60</v>
          </cell>
        </row>
        <row r="20">
          <cell r="B20" t="str">
            <v>Kalahandi</v>
          </cell>
          <cell r="C20">
            <v>1</v>
          </cell>
          <cell r="F20">
            <v>70</v>
          </cell>
        </row>
        <row r="21">
          <cell r="B21" t="str">
            <v>Kandhamal</v>
          </cell>
          <cell r="F21">
            <v>70</v>
          </cell>
        </row>
        <row r="22">
          <cell r="B22" t="str">
            <v>Kendrapada</v>
          </cell>
          <cell r="F22">
            <v>70</v>
          </cell>
        </row>
        <row r="23">
          <cell r="B23" t="str">
            <v>Kendujhar</v>
          </cell>
          <cell r="C23">
            <v>1</v>
          </cell>
          <cell r="E23">
            <v>1</v>
          </cell>
          <cell r="F23">
            <v>70</v>
          </cell>
        </row>
        <row r="24">
          <cell r="B24" t="str">
            <v>Khordha</v>
          </cell>
          <cell r="F24">
            <v>70</v>
          </cell>
        </row>
        <row r="25">
          <cell r="B25" t="str">
            <v>Koraput</v>
          </cell>
          <cell r="C25">
            <v>1</v>
          </cell>
          <cell r="F25">
            <v>70</v>
          </cell>
        </row>
        <row r="26">
          <cell r="B26" t="str">
            <v>Malkanagiri</v>
          </cell>
          <cell r="F26">
            <v>60</v>
          </cell>
        </row>
        <row r="27">
          <cell r="B27" t="str">
            <v>Mayurbhanj</v>
          </cell>
          <cell r="C27">
            <v>1</v>
          </cell>
          <cell r="F27">
            <v>70</v>
          </cell>
        </row>
        <row r="28">
          <cell r="B28" t="str">
            <v>Nabarangpur</v>
          </cell>
          <cell r="F28">
            <v>70</v>
          </cell>
        </row>
        <row r="29">
          <cell r="B29" t="str">
            <v>Nayagada</v>
          </cell>
          <cell r="F29">
            <v>70</v>
          </cell>
        </row>
        <row r="30">
          <cell r="B30" t="str">
            <v>Nuapada</v>
          </cell>
          <cell r="F30">
            <v>50</v>
          </cell>
        </row>
        <row r="31">
          <cell r="B31" t="str">
            <v>Puri</v>
          </cell>
          <cell r="E31">
            <v>1</v>
          </cell>
          <cell r="F31">
            <v>70</v>
          </cell>
        </row>
        <row r="32">
          <cell r="B32" t="str">
            <v>Rayagada</v>
          </cell>
          <cell r="F32">
            <v>60</v>
          </cell>
        </row>
        <row r="33">
          <cell r="B33" t="str">
            <v>Sambalpur</v>
          </cell>
          <cell r="F33">
            <v>60</v>
          </cell>
        </row>
        <row r="34">
          <cell r="B34" t="str">
            <v>Sonpur</v>
          </cell>
          <cell r="F34">
            <v>40</v>
          </cell>
        </row>
        <row r="35">
          <cell r="B35" t="str">
            <v>Sundaragada</v>
          </cell>
          <cell r="C35">
            <v>1</v>
          </cell>
          <cell r="E35">
            <v>1</v>
          </cell>
          <cell r="F35">
            <v>70</v>
          </cell>
        </row>
        <row r="36">
          <cell r="B36" t="str">
            <v>Capital Hospital, BBSR</v>
          </cell>
          <cell r="F36">
            <v>70</v>
          </cell>
        </row>
        <row r="37">
          <cell r="B37" t="str">
            <v>RGH, Rourkella</v>
          </cell>
          <cell r="F37">
            <v>50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row>
      </sheetData>
      <sheetData sheetId="23">
        <row r="10">
          <cell r="C10" t="str">
            <v>Anugola</v>
          </cell>
          <cell r="F10">
            <v>192</v>
          </cell>
          <cell r="H10">
            <v>2</v>
          </cell>
          <cell r="I10">
            <v>24</v>
          </cell>
          <cell r="J10">
            <v>48</v>
          </cell>
          <cell r="K10">
            <v>80</v>
          </cell>
          <cell r="L10">
            <v>16</v>
          </cell>
          <cell r="M10">
            <v>10</v>
          </cell>
          <cell r="N10">
            <v>2</v>
          </cell>
          <cell r="R10">
            <v>2</v>
          </cell>
          <cell r="W10">
            <v>24</v>
          </cell>
          <cell r="Y10">
            <v>6</v>
          </cell>
          <cell r="Z10">
            <v>2</v>
          </cell>
          <cell r="AH10">
            <v>1</v>
          </cell>
          <cell r="AR10">
            <v>1998720</v>
          </cell>
          <cell r="AU10">
            <v>2</v>
          </cell>
          <cell r="BC10">
            <v>2</v>
          </cell>
          <cell r="BD10">
            <v>0</v>
          </cell>
          <cell r="BG10">
            <v>48</v>
          </cell>
          <cell r="BK10">
            <v>88</v>
          </cell>
          <cell r="BM10">
            <v>48</v>
          </cell>
          <cell r="BN10">
            <v>2</v>
          </cell>
          <cell r="BO10">
            <v>1</v>
          </cell>
        </row>
        <row r="11">
          <cell r="C11" t="str">
            <v>Baleshwar</v>
          </cell>
          <cell r="F11">
            <v>480</v>
          </cell>
          <cell r="H11">
            <v>2</v>
          </cell>
          <cell r="I11">
            <v>66</v>
          </cell>
          <cell r="J11">
            <v>132</v>
          </cell>
          <cell r="K11">
            <v>184</v>
          </cell>
          <cell r="L11">
            <v>16</v>
          </cell>
          <cell r="M11">
            <v>23</v>
          </cell>
          <cell r="N11">
            <v>4</v>
          </cell>
          <cell r="R11">
            <v>5</v>
          </cell>
          <cell r="T11">
            <v>1</v>
          </cell>
          <cell r="V11">
            <v>1</v>
          </cell>
          <cell r="W11">
            <v>60</v>
          </cell>
          <cell r="Y11">
            <v>14</v>
          </cell>
          <cell r="Z11">
            <v>3</v>
          </cell>
          <cell r="AH11">
            <v>5</v>
          </cell>
          <cell r="AR11">
            <v>3997440</v>
          </cell>
          <cell r="AS11">
            <v>999360</v>
          </cell>
          <cell r="AU11">
            <v>5</v>
          </cell>
          <cell r="BA11">
            <v>1</v>
          </cell>
          <cell r="BC11">
            <v>4</v>
          </cell>
          <cell r="BD11">
            <v>1</v>
          </cell>
          <cell r="BG11">
            <v>132</v>
          </cell>
          <cell r="BK11">
            <v>96</v>
          </cell>
          <cell r="BM11">
            <v>132</v>
          </cell>
          <cell r="BN11">
            <v>4</v>
          </cell>
          <cell r="BO11">
            <v>5</v>
          </cell>
        </row>
        <row r="12">
          <cell r="C12" t="str">
            <v>Baragada</v>
          </cell>
          <cell r="F12">
            <v>192</v>
          </cell>
          <cell r="H12">
            <v>1</v>
          </cell>
          <cell r="I12">
            <v>38</v>
          </cell>
          <cell r="J12">
            <v>75</v>
          </cell>
          <cell r="K12">
            <v>80</v>
          </cell>
          <cell r="M12">
            <v>10</v>
          </cell>
          <cell r="N12">
            <v>2</v>
          </cell>
          <cell r="R12">
            <v>2</v>
          </cell>
          <cell r="T12">
            <v>1</v>
          </cell>
          <cell r="W12">
            <v>24</v>
          </cell>
          <cell r="Y12">
            <v>5</v>
          </cell>
          <cell r="Z12">
            <v>1</v>
          </cell>
          <cell r="AH12">
            <v>4</v>
          </cell>
          <cell r="AR12">
            <v>1998720</v>
          </cell>
          <cell r="AU12">
            <v>2</v>
          </cell>
          <cell r="BC12">
            <v>2</v>
          </cell>
          <cell r="BD12">
            <v>0</v>
          </cell>
          <cell r="BG12">
            <v>75</v>
          </cell>
          <cell r="BK12">
            <v>38</v>
          </cell>
          <cell r="BM12">
            <v>75</v>
          </cell>
          <cell r="BN12">
            <v>2</v>
          </cell>
          <cell r="BO12">
            <v>4</v>
          </cell>
        </row>
        <row r="13">
          <cell r="C13" t="str">
            <v>Bhadrak</v>
          </cell>
          <cell r="F13">
            <v>288</v>
          </cell>
          <cell r="H13">
            <v>1</v>
          </cell>
          <cell r="I13">
            <v>30</v>
          </cell>
          <cell r="J13">
            <v>62</v>
          </cell>
          <cell r="K13">
            <v>120</v>
          </cell>
          <cell r="M13">
            <v>15</v>
          </cell>
          <cell r="N13">
            <v>3</v>
          </cell>
          <cell r="R13">
            <v>3</v>
          </cell>
          <cell r="T13">
            <v>1</v>
          </cell>
          <cell r="W13">
            <v>36</v>
          </cell>
          <cell r="Y13">
            <v>8</v>
          </cell>
          <cell r="Z13">
            <v>3</v>
          </cell>
          <cell r="AH13">
            <v>3</v>
          </cell>
          <cell r="AR13">
            <v>2998080</v>
          </cell>
          <cell r="AU13">
            <v>3</v>
          </cell>
          <cell r="BC13">
            <v>3</v>
          </cell>
          <cell r="BD13">
            <v>0</v>
          </cell>
          <cell r="BG13">
            <v>62</v>
          </cell>
          <cell r="BK13">
            <v>60</v>
          </cell>
          <cell r="BM13">
            <v>62</v>
          </cell>
          <cell r="BN13">
            <v>3</v>
          </cell>
          <cell r="BO13">
            <v>3</v>
          </cell>
        </row>
        <row r="14">
          <cell r="C14" t="str">
            <v>Balangir</v>
          </cell>
          <cell r="F14">
            <v>192</v>
          </cell>
          <cell r="H14">
            <v>1</v>
          </cell>
          <cell r="I14">
            <v>30</v>
          </cell>
          <cell r="J14">
            <v>62</v>
          </cell>
          <cell r="K14">
            <v>80</v>
          </cell>
          <cell r="L14">
            <v>24</v>
          </cell>
          <cell r="M14">
            <v>10</v>
          </cell>
          <cell r="N14">
            <v>2</v>
          </cell>
          <cell r="R14">
            <v>2</v>
          </cell>
          <cell r="T14">
            <v>1</v>
          </cell>
          <cell r="W14">
            <v>24</v>
          </cell>
          <cell r="Y14">
            <v>5</v>
          </cell>
          <cell r="Z14">
            <v>0</v>
          </cell>
          <cell r="AH14">
            <v>3</v>
          </cell>
          <cell r="AR14">
            <v>1998720</v>
          </cell>
          <cell r="AU14">
            <v>2</v>
          </cell>
          <cell r="BA14">
            <v>2</v>
          </cell>
          <cell r="BC14">
            <v>2</v>
          </cell>
          <cell r="BD14">
            <v>0</v>
          </cell>
          <cell r="BG14">
            <v>62</v>
          </cell>
          <cell r="BK14">
            <v>42</v>
          </cell>
          <cell r="BM14">
            <v>62</v>
          </cell>
          <cell r="BN14">
            <v>2</v>
          </cell>
          <cell r="BO14">
            <v>3</v>
          </cell>
        </row>
        <row r="15">
          <cell r="C15" t="str">
            <v>Boudh</v>
          </cell>
          <cell r="F15">
            <v>0</v>
          </cell>
          <cell r="H15">
            <v>1</v>
          </cell>
          <cell r="I15">
            <v>6</v>
          </cell>
          <cell r="J15">
            <v>12</v>
          </cell>
          <cell r="K15">
            <v>24</v>
          </cell>
          <cell r="M15">
            <v>3</v>
          </cell>
          <cell r="N15">
            <v>0</v>
          </cell>
          <cell r="R15">
            <v>0</v>
          </cell>
          <cell r="S15">
            <v>1</v>
          </cell>
          <cell r="W15">
            <v>0</v>
          </cell>
          <cell r="Y15">
            <v>0</v>
          </cell>
          <cell r="Z15">
            <v>0</v>
          </cell>
          <cell r="AH15">
            <v>1</v>
          </cell>
          <cell r="AR15">
            <v>0</v>
          </cell>
          <cell r="AU15">
            <v>0</v>
          </cell>
          <cell r="BC15">
            <v>0</v>
          </cell>
          <cell r="BD15">
            <v>0</v>
          </cell>
          <cell r="BG15">
            <v>12</v>
          </cell>
          <cell r="BK15">
            <v>34</v>
          </cell>
          <cell r="BM15">
            <v>12</v>
          </cell>
          <cell r="BN15">
            <v>0</v>
          </cell>
          <cell r="BO15">
            <v>1</v>
          </cell>
        </row>
        <row r="16">
          <cell r="C16" t="str">
            <v>Kataka</v>
          </cell>
          <cell r="F16">
            <v>96</v>
          </cell>
          <cell r="H16">
            <v>1</v>
          </cell>
          <cell r="I16">
            <v>18</v>
          </cell>
          <cell r="J16">
            <v>36</v>
          </cell>
          <cell r="K16">
            <v>40</v>
          </cell>
          <cell r="L16">
            <v>16</v>
          </cell>
          <cell r="M16">
            <v>5</v>
          </cell>
          <cell r="N16">
            <v>1</v>
          </cell>
          <cell r="R16">
            <v>1</v>
          </cell>
          <cell r="W16">
            <v>12</v>
          </cell>
          <cell r="Y16">
            <v>3</v>
          </cell>
          <cell r="Z16">
            <v>0</v>
          </cell>
          <cell r="AH16">
            <v>3</v>
          </cell>
          <cell r="AR16">
            <v>999360</v>
          </cell>
          <cell r="AU16">
            <v>1</v>
          </cell>
          <cell r="BA16">
            <v>1</v>
          </cell>
          <cell r="BC16">
            <v>1</v>
          </cell>
          <cell r="BD16">
            <v>0</v>
          </cell>
          <cell r="BG16">
            <v>36</v>
          </cell>
          <cell r="BK16">
            <v>156</v>
          </cell>
          <cell r="BM16">
            <v>36</v>
          </cell>
          <cell r="BN16">
            <v>1</v>
          </cell>
          <cell r="BO16">
            <v>3</v>
          </cell>
        </row>
        <row r="17">
          <cell r="C17" t="str">
            <v>Debagada</v>
          </cell>
          <cell r="F17">
            <v>0</v>
          </cell>
          <cell r="H17">
            <v>1</v>
          </cell>
          <cell r="I17">
            <v>9</v>
          </cell>
          <cell r="J17">
            <v>18</v>
          </cell>
          <cell r="K17">
            <v>24</v>
          </cell>
          <cell r="M17">
            <v>3</v>
          </cell>
          <cell r="N17">
            <v>0</v>
          </cell>
          <cell r="R17">
            <v>0</v>
          </cell>
          <cell r="S17">
            <v>1</v>
          </cell>
          <cell r="W17">
            <v>0</v>
          </cell>
          <cell r="Y17">
            <v>0</v>
          </cell>
          <cell r="Z17">
            <v>0</v>
          </cell>
          <cell r="AH17">
            <v>1</v>
          </cell>
          <cell r="AR17">
            <v>0</v>
          </cell>
          <cell r="AU17">
            <v>0</v>
          </cell>
          <cell r="BC17">
            <v>0</v>
          </cell>
          <cell r="BD17">
            <v>0</v>
          </cell>
          <cell r="BG17">
            <v>18</v>
          </cell>
          <cell r="BK17">
            <v>22</v>
          </cell>
          <cell r="BM17">
            <v>18</v>
          </cell>
          <cell r="BN17">
            <v>0</v>
          </cell>
          <cell r="BO17">
            <v>1</v>
          </cell>
        </row>
        <row r="18">
          <cell r="C18" t="str">
            <v>Dhenkanal</v>
          </cell>
          <cell r="F18">
            <v>96</v>
          </cell>
          <cell r="H18">
            <v>1</v>
          </cell>
          <cell r="I18">
            <v>16</v>
          </cell>
          <cell r="J18">
            <v>34</v>
          </cell>
          <cell r="K18">
            <v>56</v>
          </cell>
          <cell r="L18">
            <v>24</v>
          </cell>
          <cell r="M18">
            <v>7</v>
          </cell>
          <cell r="N18">
            <v>1</v>
          </cell>
          <cell r="R18">
            <v>1</v>
          </cell>
          <cell r="W18">
            <v>12</v>
          </cell>
          <cell r="Y18">
            <v>3</v>
          </cell>
          <cell r="Z18">
            <v>0</v>
          </cell>
          <cell r="AH18">
            <v>4</v>
          </cell>
          <cell r="AR18">
            <v>999360</v>
          </cell>
          <cell r="AU18">
            <v>1</v>
          </cell>
          <cell r="BC18">
            <v>1</v>
          </cell>
          <cell r="BD18">
            <v>0</v>
          </cell>
          <cell r="BG18">
            <v>34</v>
          </cell>
          <cell r="BK18">
            <v>46</v>
          </cell>
          <cell r="BM18">
            <v>34</v>
          </cell>
          <cell r="BN18">
            <v>1</v>
          </cell>
          <cell r="BO18">
            <v>4</v>
          </cell>
        </row>
        <row r="19">
          <cell r="C19" t="str">
            <v>Gajapati</v>
          </cell>
          <cell r="F19">
            <v>96</v>
          </cell>
          <cell r="H19">
            <v>1</v>
          </cell>
          <cell r="I19">
            <v>16</v>
          </cell>
          <cell r="J19">
            <v>34</v>
          </cell>
          <cell r="K19">
            <v>40</v>
          </cell>
          <cell r="L19">
            <v>16</v>
          </cell>
          <cell r="M19">
            <v>5</v>
          </cell>
          <cell r="N19">
            <v>1</v>
          </cell>
          <cell r="R19">
            <v>1</v>
          </cell>
          <cell r="W19">
            <v>12</v>
          </cell>
          <cell r="Y19">
            <v>3</v>
          </cell>
          <cell r="Z19">
            <v>1</v>
          </cell>
          <cell r="AH19">
            <v>1</v>
          </cell>
          <cell r="AR19">
            <v>999360</v>
          </cell>
          <cell r="AU19">
            <v>1</v>
          </cell>
          <cell r="BC19">
            <v>1</v>
          </cell>
          <cell r="BD19">
            <v>0</v>
          </cell>
          <cell r="BG19">
            <v>34</v>
          </cell>
          <cell r="BK19">
            <v>32</v>
          </cell>
          <cell r="BM19">
            <v>34</v>
          </cell>
          <cell r="BN19">
            <v>1</v>
          </cell>
          <cell r="BO19">
            <v>1</v>
          </cell>
        </row>
        <row r="20">
          <cell r="C20" t="str">
            <v>Ganjam</v>
          </cell>
          <cell r="F20">
            <v>0</v>
          </cell>
          <cell r="H20">
            <v>1</v>
          </cell>
          <cell r="I20">
            <v>3</v>
          </cell>
          <cell r="J20">
            <v>6</v>
          </cell>
          <cell r="K20">
            <v>24</v>
          </cell>
          <cell r="L20">
            <v>216</v>
          </cell>
          <cell r="M20">
            <v>3</v>
          </cell>
          <cell r="N20">
            <v>0</v>
          </cell>
          <cell r="R20">
            <v>0</v>
          </cell>
          <cell r="S20">
            <v>1</v>
          </cell>
          <cell r="W20">
            <v>0</v>
          </cell>
          <cell r="Y20">
            <v>0</v>
          </cell>
          <cell r="Z20">
            <v>0</v>
          </cell>
          <cell r="AH20">
            <v>13</v>
          </cell>
          <cell r="AR20">
            <v>0</v>
          </cell>
          <cell r="AU20">
            <v>0</v>
          </cell>
          <cell r="BC20">
            <v>0</v>
          </cell>
          <cell r="BD20">
            <v>0</v>
          </cell>
          <cell r="BG20">
            <v>6</v>
          </cell>
          <cell r="BK20">
            <v>112</v>
          </cell>
          <cell r="BM20">
            <v>6</v>
          </cell>
          <cell r="BN20">
            <v>0</v>
          </cell>
          <cell r="BO20">
            <v>13</v>
          </cell>
        </row>
        <row r="21">
          <cell r="C21" t="str">
            <v>Jagatsinghpur</v>
          </cell>
          <cell r="F21">
            <v>192</v>
          </cell>
          <cell r="H21">
            <v>2</v>
          </cell>
          <cell r="I21">
            <v>54</v>
          </cell>
          <cell r="J21">
            <v>106</v>
          </cell>
          <cell r="K21">
            <v>88</v>
          </cell>
          <cell r="M21">
            <v>11</v>
          </cell>
          <cell r="N21">
            <v>2</v>
          </cell>
          <cell r="R21">
            <v>2</v>
          </cell>
          <cell r="U21">
            <v>1</v>
          </cell>
          <cell r="W21">
            <v>24</v>
          </cell>
          <cell r="Y21">
            <v>6</v>
          </cell>
          <cell r="Z21">
            <v>2</v>
          </cell>
          <cell r="AH21">
            <v>1</v>
          </cell>
          <cell r="AR21">
            <v>1998720</v>
          </cell>
          <cell r="AU21">
            <v>2</v>
          </cell>
          <cell r="BC21">
            <v>1</v>
          </cell>
          <cell r="BD21">
            <v>1</v>
          </cell>
          <cell r="BG21">
            <v>106</v>
          </cell>
          <cell r="BK21">
            <v>80</v>
          </cell>
          <cell r="BM21">
            <v>106</v>
          </cell>
          <cell r="BN21">
            <v>2</v>
          </cell>
          <cell r="BO21">
            <v>1</v>
          </cell>
        </row>
        <row r="22">
          <cell r="C22" t="str">
            <v>Jajpur</v>
          </cell>
          <cell r="F22">
            <v>192</v>
          </cell>
          <cell r="H22">
            <v>2</v>
          </cell>
          <cell r="I22">
            <v>25</v>
          </cell>
          <cell r="J22">
            <v>48</v>
          </cell>
          <cell r="K22">
            <v>88</v>
          </cell>
          <cell r="M22">
            <v>11</v>
          </cell>
          <cell r="N22">
            <v>2</v>
          </cell>
          <cell r="R22">
            <v>2</v>
          </cell>
          <cell r="U22">
            <v>1</v>
          </cell>
          <cell r="W22">
            <v>24</v>
          </cell>
          <cell r="Y22">
            <v>6</v>
          </cell>
          <cell r="Z22">
            <v>2</v>
          </cell>
          <cell r="AH22">
            <v>1</v>
          </cell>
          <cell r="AR22">
            <v>1998720</v>
          </cell>
          <cell r="AU22">
            <v>2</v>
          </cell>
          <cell r="BC22">
            <v>1</v>
          </cell>
          <cell r="BD22">
            <v>1</v>
          </cell>
          <cell r="BG22">
            <v>48</v>
          </cell>
          <cell r="BK22">
            <v>88</v>
          </cell>
          <cell r="BM22">
            <v>48</v>
          </cell>
          <cell r="BN22">
            <v>2</v>
          </cell>
          <cell r="BO22">
            <v>1</v>
          </cell>
        </row>
        <row r="23">
          <cell r="C23" t="str">
            <v>Jharsuguda</v>
          </cell>
          <cell r="F23">
            <v>384</v>
          </cell>
          <cell r="H23">
            <v>3</v>
          </cell>
          <cell r="I23">
            <v>120</v>
          </cell>
          <cell r="J23">
            <v>241</v>
          </cell>
          <cell r="K23">
            <v>200</v>
          </cell>
          <cell r="M23">
            <v>25</v>
          </cell>
          <cell r="N23">
            <v>4</v>
          </cell>
          <cell r="R23">
            <v>4</v>
          </cell>
          <cell r="T23">
            <v>1</v>
          </cell>
          <cell r="W23">
            <v>48</v>
          </cell>
          <cell r="Y23">
            <v>11</v>
          </cell>
          <cell r="Z23">
            <v>2</v>
          </cell>
          <cell r="AH23">
            <v>4</v>
          </cell>
          <cell r="AR23">
            <v>3997440</v>
          </cell>
          <cell r="AU23">
            <v>4</v>
          </cell>
          <cell r="BA23">
            <v>1</v>
          </cell>
          <cell r="BC23">
            <v>4</v>
          </cell>
          <cell r="BD23">
            <v>0</v>
          </cell>
          <cell r="BG23">
            <v>241</v>
          </cell>
          <cell r="BK23">
            <v>132</v>
          </cell>
          <cell r="BM23">
            <v>241</v>
          </cell>
          <cell r="BN23">
            <v>4</v>
          </cell>
          <cell r="BO23">
            <v>4</v>
          </cell>
        </row>
        <row r="24">
          <cell r="C24" t="str">
            <v>Kalahandi</v>
          </cell>
          <cell r="F24">
            <v>96</v>
          </cell>
          <cell r="H24">
            <v>1</v>
          </cell>
          <cell r="I24">
            <v>35</v>
          </cell>
          <cell r="J24">
            <v>70</v>
          </cell>
          <cell r="K24">
            <v>56</v>
          </cell>
          <cell r="L24">
            <v>72</v>
          </cell>
          <cell r="M24">
            <v>7</v>
          </cell>
          <cell r="N24">
            <v>1</v>
          </cell>
          <cell r="R24">
            <v>1</v>
          </cell>
          <cell r="W24">
            <v>12</v>
          </cell>
          <cell r="Y24">
            <v>3</v>
          </cell>
          <cell r="Z24">
            <v>0</v>
          </cell>
          <cell r="AH24">
            <v>4</v>
          </cell>
          <cell r="AR24">
            <v>999360</v>
          </cell>
          <cell r="AU24">
            <v>1</v>
          </cell>
          <cell r="BA24">
            <v>1</v>
          </cell>
          <cell r="BC24">
            <v>1</v>
          </cell>
          <cell r="BD24">
            <v>0</v>
          </cell>
          <cell r="BG24">
            <v>70</v>
          </cell>
          <cell r="BK24">
            <v>40</v>
          </cell>
          <cell r="BM24">
            <v>70</v>
          </cell>
          <cell r="BN24">
            <v>1</v>
          </cell>
          <cell r="BO24">
            <v>4</v>
          </cell>
        </row>
        <row r="25">
          <cell r="C25" t="str">
            <v>Kandhamal</v>
          </cell>
          <cell r="F25">
            <v>96</v>
          </cell>
          <cell r="H25">
            <v>1</v>
          </cell>
          <cell r="I25">
            <v>10</v>
          </cell>
          <cell r="J25">
            <v>19</v>
          </cell>
          <cell r="K25">
            <v>32</v>
          </cell>
          <cell r="L25">
            <v>24</v>
          </cell>
          <cell r="M25">
            <v>4</v>
          </cell>
          <cell r="N25">
            <v>1</v>
          </cell>
          <cell r="R25">
            <v>1</v>
          </cell>
          <cell r="W25">
            <v>12</v>
          </cell>
          <cell r="Y25">
            <v>3</v>
          </cell>
          <cell r="Z25">
            <v>1</v>
          </cell>
          <cell r="AH25">
            <v>1</v>
          </cell>
          <cell r="AR25">
            <v>999360</v>
          </cell>
          <cell r="AU25">
            <v>1</v>
          </cell>
          <cell r="BC25">
            <v>1</v>
          </cell>
          <cell r="BD25">
            <v>0</v>
          </cell>
          <cell r="BG25">
            <v>19</v>
          </cell>
          <cell r="BK25">
            <v>26</v>
          </cell>
          <cell r="BM25">
            <v>19</v>
          </cell>
          <cell r="BN25">
            <v>1</v>
          </cell>
          <cell r="BO25">
            <v>1</v>
          </cell>
        </row>
        <row r="26">
          <cell r="C26" t="str">
            <v>Kendrapada</v>
          </cell>
          <cell r="F26">
            <v>192</v>
          </cell>
          <cell r="H26">
            <v>2</v>
          </cell>
          <cell r="I26">
            <v>36</v>
          </cell>
          <cell r="J26">
            <v>71</v>
          </cell>
          <cell r="K26">
            <v>80</v>
          </cell>
          <cell r="M26">
            <v>10</v>
          </cell>
          <cell r="N26">
            <v>2</v>
          </cell>
          <cell r="R26">
            <v>2</v>
          </cell>
          <cell r="U26">
            <v>1</v>
          </cell>
          <cell r="W26">
            <v>24</v>
          </cell>
          <cell r="Y26">
            <v>6</v>
          </cell>
          <cell r="Z26">
            <v>2</v>
          </cell>
          <cell r="AH26">
            <v>1</v>
          </cell>
          <cell r="AR26">
            <v>1998720</v>
          </cell>
          <cell r="AU26">
            <v>2</v>
          </cell>
          <cell r="BC26">
            <v>1</v>
          </cell>
          <cell r="BD26">
            <v>1</v>
          </cell>
          <cell r="BG26">
            <v>71</v>
          </cell>
          <cell r="BK26">
            <v>82</v>
          </cell>
          <cell r="BM26">
            <v>71</v>
          </cell>
          <cell r="BN26">
            <v>2</v>
          </cell>
          <cell r="BO26">
            <v>1</v>
          </cell>
        </row>
        <row r="27">
          <cell r="C27" t="str">
            <v>Kendujhar</v>
          </cell>
          <cell r="F27">
            <v>384</v>
          </cell>
          <cell r="H27">
            <v>4</v>
          </cell>
          <cell r="I27">
            <v>74</v>
          </cell>
          <cell r="J27">
            <v>148</v>
          </cell>
          <cell r="K27">
            <v>200</v>
          </cell>
          <cell r="L27">
            <v>16</v>
          </cell>
          <cell r="M27">
            <v>25</v>
          </cell>
          <cell r="N27">
            <v>4</v>
          </cell>
          <cell r="R27">
            <v>4</v>
          </cell>
          <cell r="W27">
            <v>48</v>
          </cell>
          <cell r="Y27">
            <v>12</v>
          </cell>
          <cell r="Z27">
            <v>4</v>
          </cell>
          <cell r="AH27">
            <v>6</v>
          </cell>
          <cell r="AR27">
            <v>3997440</v>
          </cell>
          <cell r="AU27">
            <v>4</v>
          </cell>
          <cell r="BA27">
            <v>2</v>
          </cell>
          <cell r="BC27">
            <v>4</v>
          </cell>
          <cell r="BD27">
            <v>0</v>
          </cell>
          <cell r="BG27">
            <v>148</v>
          </cell>
          <cell r="BK27">
            <v>132</v>
          </cell>
          <cell r="BM27">
            <v>148</v>
          </cell>
          <cell r="BN27">
            <v>4</v>
          </cell>
          <cell r="BO27">
            <v>6</v>
          </cell>
        </row>
        <row r="28">
          <cell r="C28" t="str">
            <v>Khordha</v>
          </cell>
          <cell r="F28">
            <v>192</v>
          </cell>
          <cell r="H28">
            <v>2</v>
          </cell>
          <cell r="I28">
            <v>34</v>
          </cell>
          <cell r="J28">
            <v>66</v>
          </cell>
          <cell r="K28">
            <v>104</v>
          </cell>
          <cell r="L28">
            <v>16</v>
          </cell>
          <cell r="M28">
            <v>13</v>
          </cell>
          <cell r="N28">
            <v>2</v>
          </cell>
          <cell r="P28">
            <v>1</v>
          </cell>
          <cell r="R28">
            <v>2</v>
          </cell>
          <cell r="W28">
            <v>24</v>
          </cell>
          <cell r="Y28">
            <v>6</v>
          </cell>
          <cell r="Z28">
            <v>1</v>
          </cell>
          <cell r="AH28">
            <v>2</v>
          </cell>
          <cell r="AR28">
            <v>1998720</v>
          </cell>
          <cell r="AU28">
            <v>2</v>
          </cell>
          <cell r="BA28">
            <v>1</v>
          </cell>
          <cell r="BC28">
            <v>2</v>
          </cell>
          <cell r="BD28">
            <v>0</v>
          </cell>
          <cell r="BG28">
            <v>66</v>
          </cell>
          <cell r="BK28">
            <v>224</v>
          </cell>
          <cell r="BM28">
            <v>66</v>
          </cell>
          <cell r="BN28">
            <v>2</v>
          </cell>
          <cell r="BO28">
            <v>2</v>
          </cell>
        </row>
        <row r="29">
          <cell r="C29" t="str">
            <v>Koraput</v>
          </cell>
          <cell r="F29">
            <v>480</v>
          </cell>
          <cell r="H29">
            <v>3</v>
          </cell>
          <cell r="I29">
            <v>33</v>
          </cell>
          <cell r="J29">
            <v>66</v>
          </cell>
          <cell r="K29">
            <v>144</v>
          </cell>
          <cell r="L29">
            <v>24</v>
          </cell>
          <cell r="M29">
            <v>18</v>
          </cell>
          <cell r="N29">
            <v>4</v>
          </cell>
          <cell r="R29">
            <v>5</v>
          </cell>
          <cell r="T29">
            <v>1</v>
          </cell>
          <cell r="V29">
            <v>1</v>
          </cell>
          <cell r="W29">
            <v>60</v>
          </cell>
          <cell r="Y29">
            <v>14</v>
          </cell>
          <cell r="Z29">
            <v>1</v>
          </cell>
          <cell r="AH29">
            <v>3</v>
          </cell>
          <cell r="AR29">
            <v>4996800</v>
          </cell>
          <cell r="AU29">
            <v>5</v>
          </cell>
          <cell r="BA29">
            <v>3</v>
          </cell>
          <cell r="BC29">
            <v>4</v>
          </cell>
          <cell r="BD29">
            <v>1</v>
          </cell>
          <cell r="BG29">
            <v>66</v>
          </cell>
          <cell r="BK29">
            <v>144</v>
          </cell>
          <cell r="BM29">
            <v>66</v>
          </cell>
          <cell r="BN29">
            <v>4</v>
          </cell>
          <cell r="BO29">
            <v>3</v>
          </cell>
        </row>
        <row r="30">
          <cell r="C30" t="str">
            <v>Malkanagiri</v>
          </cell>
          <cell r="F30">
            <v>96</v>
          </cell>
          <cell r="H30">
            <v>1</v>
          </cell>
          <cell r="I30">
            <v>14</v>
          </cell>
          <cell r="J30">
            <v>28</v>
          </cell>
          <cell r="K30">
            <v>40</v>
          </cell>
          <cell r="L30">
            <v>24</v>
          </cell>
          <cell r="M30">
            <v>5</v>
          </cell>
          <cell r="N30">
            <v>1</v>
          </cell>
          <cell r="R30">
            <v>1</v>
          </cell>
          <cell r="W30">
            <v>12</v>
          </cell>
          <cell r="Y30">
            <v>3</v>
          </cell>
          <cell r="Z30">
            <v>1</v>
          </cell>
          <cell r="AH30">
            <v>1</v>
          </cell>
          <cell r="AR30">
            <v>999360</v>
          </cell>
          <cell r="AU30">
            <v>1</v>
          </cell>
          <cell r="BA30">
            <v>1</v>
          </cell>
          <cell r="BC30">
            <v>1</v>
          </cell>
          <cell r="BD30">
            <v>0</v>
          </cell>
          <cell r="BG30">
            <v>28</v>
          </cell>
          <cell r="BK30">
            <v>38</v>
          </cell>
          <cell r="BM30">
            <v>28</v>
          </cell>
          <cell r="BN30">
            <v>1</v>
          </cell>
          <cell r="BO30">
            <v>1</v>
          </cell>
        </row>
        <row r="31">
          <cell r="C31" t="str">
            <v>Mayurbhanj</v>
          </cell>
          <cell r="F31">
            <v>384</v>
          </cell>
          <cell r="H31">
            <v>2</v>
          </cell>
          <cell r="I31">
            <v>47</v>
          </cell>
          <cell r="J31">
            <v>94</v>
          </cell>
          <cell r="K31">
            <v>136</v>
          </cell>
          <cell r="L31">
            <v>16</v>
          </cell>
          <cell r="M31">
            <v>17</v>
          </cell>
          <cell r="N31">
            <v>4</v>
          </cell>
          <cell r="R31">
            <v>4</v>
          </cell>
          <cell r="T31">
            <v>1</v>
          </cell>
          <cell r="U31">
            <v>1</v>
          </cell>
          <cell r="W31">
            <v>48</v>
          </cell>
          <cell r="Y31">
            <v>11</v>
          </cell>
          <cell r="Z31">
            <v>2</v>
          </cell>
          <cell r="AH31">
            <v>4</v>
          </cell>
          <cell r="AR31">
            <v>3997440</v>
          </cell>
          <cell r="AU31">
            <v>4</v>
          </cell>
          <cell r="BC31">
            <v>3</v>
          </cell>
          <cell r="BD31">
            <v>1</v>
          </cell>
          <cell r="BG31">
            <v>94</v>
          </cell>
          <cell r="BK31">
            <v>86</v>
          </cell>
          <cell r="BM31">
            <v>94</v>
          </cell>
          <cell r="BN31">
            <v>4</v>
          </cell>
          <cell r="BO31">
            <v>4</v>
          </cell>
        </row>
        <row r="32">
          <cell r="C32" t="str">
            <v>Nabarangpur</v>
          </cell>
          <cell r="F32">
            <v>96</v>
          </cell>
          <cell r="H32">
            <v>1</v>
          </cell>
          <cell r="I32">
            <v>11</v>
          </cell>
          <cell r="J32">
            <v>22</v>
          </cell>
          <cell r="K32">
            <v>32</v>
          </cell>
          <cell r="L32">
            <v>32</v>
          </cell>
          <cell r="M32">
            <v>4</v>
          </cell>
          <cell r="N32">
            <v>1</v>
          </cell>
          <cell r="R32">
            <v>1</v>
          </cell>
          <cell r="W32">
            <v>12</v>
          </cell>
          <cell r="Y32">
            <v>3</v>
          </cell>
          <cell r="Z32">
            <v>1</v>
          </cell>
          <cell r="AH32">
            <v>1</v>
          </cell>
          <cell r="AR32">
            <v>999360</v>
          </cell>
          <cell r="AU32">
            <v>1</v>
          </cell>
          <cell r="BC32">
            <v>1</v>
          </cell>
          <cell r="BD32">
            <v>0</v>
          </cell>
          <cell r="BG32">
            <v>22</v>
          </cell>
          <cell r="BK32">
            <v>34</v>
          </cell>
          <cell r="BM32">
            <v>22</v>
          </cell>
          <cell r="BN32">
            <v>1</v>
          </cell>
          <cell r="BO32">
            <v>1</v>
          </cell>
        </row>
        <row r="33">
          <cell r="C33" t="str">
            <v>Nayagada</v>
          </cell>
          <cell r="F33">
            <v>0</v>
          </cell>
          <cell r="H33">
            <v>1</v>
          </cell>
          <cell r="I33">
            <v>4</v>
          </cell>
          <cell r="J33">
            <v>8</v>
          </cell>
          <cell r="K33">
            <v>24</v>
          </cell>
          <cell r="M33">
            <v>3</v>
          </cell>
          <cell r="N33">
            <v>0</v>
          </cell>
          <cell r="R33">
            <v>0</v>
          </cell>
          <cell r="S33">
            <v>1</v>
          </cell>
          <cell r="W33">
            <v>0</v>
          </cell>
          <cell r="Y33">
            <v>0</v>
          </cell>
          <cell r="Z33">
            <v>0</v>
          </cell>
          <cell r="AH33">
            <v>4</v>
          </cell>
          <cell r="AR33">
            <v>0</v>
          </cell>
          <cell r="AU33">
            <v>0</v>
          </cell>
          <cell r="BC33">
            <v>0</v>
          </cell>
          <cell r="BD33">
            <v>0</v>
          </cell>
          <cell r="BG33">
            <v>8</v>
          </cell>
          <cell r="BK33">
            <v>26</v>
          </cell>
          <cell r="BM33">
            <v>8</v>
          </cell>
          <cell r="BN33">
            <v>0</v>
          </cell>
          <cell r="BO33">
            <v>4</v>
          </cell>
        </row>
        <row r="34">
          <cell r="C34" t="str">
            <v>Nuapada</v>
          </cell>
          <cell r="F34">
            <v>0</v>
          </cell>
          <cell r="I34">
            <v>0</v>
          </cell>
          <cell r="J34">
            <v>0</v>
          </cell>
          <cell r="K34">
            <v>0</v>
          </cell>
          <cell r="L34">
            <v>24</v>
          </cell>
          <cell r="M34">
            <v>0</v>
          </cell>
          <cell r="W34">
            <v>0</v>
          </cell>
          <cell r="Y34">
            <v>0</v>
          </cell>
          <cell r="Z34">
            <v>0</v>
          </cell>
          <cell r="AH34">
            <v>3</v>
          </cell>
          <cell r="AR34">
            <v>0</v>
          </cell>
          <cell r="AU34">
            <v>0</v>
          </cell>
          <cell r="BC34">
            <v>0</v>
          </cell>
          <cell r="BD34">
            <v>0</v>
          </cell>
          <cell r="BG34">
            <v>0</v>
          </cell>
          <cell r="BK34">
            <v>0</v>
          </cell>
          <cell r="BM34">
            <v>0</v>
          </cell>
          <cell r="BO34">
            <v>3</v>
          </cell>
        </row>
        <row r="35">
          <cell r="C35" t="str">
            <v>Puri</v>
          </cell>
          <cell r="F35">
            <v>576</v>
          </cell>
          <cell r="H35">
            <v>1</v>
          </cell>
          <cell r="I35">
            <v>50</v>
          </cell>
          <cell r="J35">
            <v>100</v>
          </cell>
          <cell r="K35">
            <v>192</v>
          </cell>
          <cell r="L35">
            <v>40</v>
          </cell>
          <cell r="M35">
            <v>24</v>
          </cell>
          <cell r="N35">
            <v>5</v>
          </cell>
          <cell r="P35">
            <v>1</v>
          </cell>
          <cell r="Q35">
            <v>73</v>
          </cell>
          <cell r="R35">
            <v>6</v>
          </cell>
          <cell r="T35">
            <v>1</v>
          </cell>
          <cell r="V35">
            <v>1</v>
          </cell>
          <cell r="W35">
            <v>72</v>
          </cell>
          <cell r="Y35">
            <v>17</v>
          </cell>
          <cell r="Z35">
            <v>4</v>
          </cell>
          <cell r="AH35">
            <v>6</v>
          </cell>
          <cell r="AR35">
            <v>4996800</v>
          </cell>
          <cell r="AS35">
            <v>999360</v>
          </cell>
          <cell r="AU35">
            <v>6</v>
          </cell>
          <cell r="BC35">
            <v>5</v>
          </cell>
          <cell r="BD35">
            <v>1</v>
          </cell>
          <cell r="BG35">
            <v>100</v>
          </cell>
          <cell r="BK35">
            <v>64</v>
          </cell>
          <cell r="BM35">
            <v>100</v>
          </cell>
          <cell r="BN35">
            <v>5</v>
          </cell>
          <cell r="BO35">
            <v>6</v>
          </cell>
        </row>
        <row r="36">
          <cell r="C36" t="str">
            <v>Rayagada</v>
          </cell>
          <cell r="F36">
            <v>288</v>
          </cell>
          <cell r="H36">
            <v>2</v>
          </cell>
          <cell r="I36">
            <v>35</v>
          </cell>
          <cell r="J36">
            <v>69</v>
          </cell>
          <cell r="K36">
            <v>104</v>
          </cell>
          <cell r="L36">
            <v>8</v>
          </cell>
          <cell r="M36">
            <v>13</v>
          </cell>
          <cell r="N36">
            <v>3</v>
          </cell>
          <cell r="R36">
            <v>3</v>
          </cell>
          <cell r="T36">
            <v>1</v>
          </cell>
          <cell r="W36">
            <v>36</v>
          </cell>
          <cell r="Y36">
            <v>8</v>
          </cell>
          <cell r="Z36">
            <v>2</v>
          </cell>
          <cell r="AH36">
            <v>2</v>
          </cell>
          <cell r="AR36">
            <v>2998080</v>
          </cell>
          <cell r="AU36">
            <v>3</v>
          </cell>
          <cell r="BC36">
            <v>3</v>
          </cell>
          <cell r="BD36">
            <v>0</v>
          </cell>
          <cell r="BG36">
            <v>69</v>
          </cell>
          <cell r="BK36">
            <v>86</v>
          </cell>
          <cell r="BM36">
            <v>69</v>
          </cell>
          <cell r="BN36">
            <v>3</v>
          </cell>
          <cell r="BO36">
            <v>2</v>
          </cell>
        </row>
        <row r="37">
          <cell r="C37" t="str">
            <v>Sambalpur</v>
          </cell>
          <cell r="F37">
            <v>0</v>
          </cell>
          <cell r="I37">
            <v>0</v>
          </cell>
          <cell r="J37">
            <v>0</v>
          </cell>
          <cell r="K37">
            <v>0</v>
          </cell>
          <cell r="M37">
            <v>0</v>
          </cell>
          <cell r="W37">
            <v>0</v>
          </cell>
          <cell r="Y37">
            <v>0</v>
          </cell>
          <cell r="Z37">
            <v>0</v>
          </cell>
          <cell r="AH37">
            <v>2</v>
          </cell>
          <cell r="AR37">
            <v>0</v>
          </cell>
          <cell r="AU37">
            <v>0</v>
          </cell>
          <cell r="BC37">
            <v>0</v>
          </cell>
          <cell r="BD37">
            <v>0</v>
          </cell>
          <cell r="BG37">
            <v>0</v>
          </cell>
          <cell r="BK37">
            <v>82</v>
          </cell>
          <cell r="BM37">
            <v>0</v>
          </cell>
          <cell r="BO37">
            <v>2</v>
          </cell>
        </row>
        <row r="38">
          <cell r="C38" t="str">
            <v>Sonpur</v>
          </cell>
          <cell r="F38">
            <v>0</v>
          </cell>
          <cell r="H38">
            <v>1</v>
          </cell>
          <cell r="I38">
            <v>7</v>
          </cell>
          <cell r="J38">
            <v>14</v>
          </cell>
          <cell r="K38">
            <v>24</v>
          </cell>
          <cell r="L38">
            <v>16</v>
          </cell>
          <cell r="M38">
            <v>3</v>
          </cell>
          <cell r="N38">
            <v>0</v>
          </cell>
          <cell r="R38">
            <v>0</v>
          </cell>
          <cell r="S38">
            <v>1</v>
          </cell>
          <cell r="W38">
            <v>0</v>
          </cell>
          <cell r="Y38">
            <v>0</v>
          </cell>
          <cell r="Z38">
            <v>0</v>
          </cell>
          <cell r="AH38">
            <v>2</v>
          </cell>
          <cell r="AR38">
            <v>0</v>
          </cell>
          <cell r="AU38">
            <v>0</v>
          </cell>
          <cell r="BC38">
            <v>0</v>
          </cell>
          <cell r="BD38">
            <v>0</v>
          </cell>
          <cell r="BG38">
            <v>14</v>
          </cell>
          <cell r="BK38">
            <v>30</v>
          </cell>
          <cell r="BM38">
            <v>14</v>
          </cell>
          <cell r="BN38">
            <v>0</v>
          </cell>
          <cell r="BO38">
            <v>2</v>
          </cell>
        </row>
        <row r="39">
          <cell r="C39" t="str">
            <v>Sundaragada</v>
          </cell>
          <cell r="F39">
            <v>288</v>
          </cell>
          <cell r="H39">
            <v>3</v>
          </cell>
          <cell r="I39">
            <v>65</v>
          </cell>
          <cell r="J39">
            <v>129</v>
          </cell>
          <cell r="K39">
            <v>120</v>
          </cell>
          <cell r="M39">
            <v>15</v>
          </cell>
          <cell r="N39">
            <v>3</v>
          </cell>
          <cell r="R39">
            <v>3</v>
          </cell>
          <cell r="W39">
            <v>36</v>
          </cell>
          <cell r="Y39">
            <v>9</v>
          </cell>
          <cell r="Z39">
            <v>1</v>
          </cell>
          <cell r="AH39">
            <v>2</v>
          </cell>
          <cell r="AR39">
            <v>2998080</v>
          </cell>
          <cell r="AU39">
            <v>3</v>
          </cell>
          <cell r="BA39">
            <v>1</v>
          </cell>
          <cell r="BC39">
            <v>3</v>
          </cell>
          <cell r="BD39">
            <v>0</v>
          </cell>
          <cell r="BG39">
            <v>129</v>
          </cell>
          <cell r="BK39">
            <v>174</v>
          </cell>
          <cell r="BM39">
            <v>129</v>
          </cell>
          <cell r="BN39">
            <v>3</v>
          </cell>
          <cell r="BO39">
            <v>2</v>
          </cell>
        </row>
        <row r="40">
          <cell r="C40" t="str">
            <v>Capital Hospital, BBSR</v>
          </cell>
          <cell r="F40">
            <v>0</v>
          </cell>
          <cell r="J40">
            <v>0</v>
          </cell>
          <cell r="K40">
            <v>0</v>
          </cell>
          <cell r="W40">
            <v>0</v>
          </cell>
          <cell r="AU40">
            <v>0</v>
          </cell>
          <cell r="BO40">
            <v>0</v>
          </cell>
        </row>
        <row r="41">
          <cell r="C41" t="str">
            <v>RGH, Rourkella</v>
          </cell>
          <cell r="F41">
            <v>0</v>
          </cell>
          <cell r="J41">
            <v>0</v>
          </cell>
          <cell r="K41">
            <v>0</v>
          </cell>
          <cell r="W41">
            <v>0</v>
          </cell>
          <cell r="AU41">
            <v>0</v>
          </cell>
          <cell r="BO41">
            <v>0</v>
          </cell>
        </row>
        <row r="42">
          <cell r="C42" t="str">
            <v>SCB MCH, Kataka</v>
          </cell>
          <cell r="F42">
            <v>0</v>
          </cell>
          <cell r="J42">
            <v>0</v>
          </cell>
          <cell r="K42">
            <v>0</v>
          </cell>
          <cell r="W42">
            <v>0</v>
          </cell>
          <cell r="AU42">
            <v>0</v>
          </cell>
          <cell r="BO42">
            <v>0</v>
          </cell>
        </row>
        <row r="43">
          <cell r="C43" t="str">
            <v>MKCG, MCH Brahmapur</v>
          </cell>
          <cell r="F43">
            <v>0</v>
          </cell>
          <cell r="J43">
            <v>0</v>
          </cell>
          <cell r="K43">
            <v>0</v>
          </cell>
          <cell r="W43">
            <v>0</v>
          </cell>
          <cell r="AU43">
            <v>0</v>
          </cell>
          <cell r="BO43">
            <v>0</v>
          </cell>
        </row>
        <row r="44">
          <cell r="C44" t="str">
            <v>VIMSAR, MCH Burla</v>
          </cell>
          <cell r="F44">
            <v>0</v>
          </cell>
          <cell r="J44">
            <v>0</v>
          </cell>
          <cell r="K44">
            <v>0</v>
          </cell>
          <cell r="W44">
            <v>0</v>
          </cell>
          <cell r="AU44">
            <v>0</v>
          </cell>
          <cell r="BO44">
            <v>0</v>
          </cell>
        </row>
        <row r="45">
          <cell r="C45" t="str">
            <v>SVPPGIP, Kataka</v>
          </cell>
          <cell r="F45">
            <v>0</v>
          </cell>
          <cell r="J45">
            <v>0</v>
          </cell>
          <cell r="K45">
            <v>0</v>
          </cell>
          <cell r="W45">
            <v>0</v>
          </cell>
          <cell r="AU45">
            <v>0</v>
          </cell>
          <cell r="BO45">
            <v>0</v>
          </cell>
        </row>
        <row r="46">
          <cell r="C46" t="str">
            <v>Bhubaneswar CHS</v>
          </cell>
          <cell r="F46">
            <v>2304</v>
          </cell>
          <cell r="G46">
            <v>1</v>
          </cell>
          <cell r="I46">
            <v>275</v>
          </cell>
          <cell r="J46">
            <v>552</v>
          </cell>
          <cell r="K46">
            <v>712</v>
          </cell>
          <cell r="M46">
            <v>89</v>
          </cell>
          <cell r="N46">
            <v>22</v>
          </cell>
          <cell r="O46">
            <v>4</v>
          </cell>
          <cell r="P46">
            <v>3</v>
          </cell>
          <cell r="R46">
            <v>24</v>
          </cell>
          <cell r="T46">
            <v>1</v>
          </cell>
          <cell r="V46">
            <v>2</v>
          </cell>
          <cell r="W46">
            <v>288</v>
          </cell>
          <cell r="Y46">
            <v>77</v>
          </cell>
          <cell r="Z46">
            <v>14</v>
          </cell>
          <cell r="AH46">
            <v>16</v>
          </cell>
          <cell r="AQ46">
            <v>2557694.88</v>
          </cell>
          <cell r="AR46">
            <v>19987200</v>
          </cell>
          <cell r="AS46">
            <v>3997440</v>
          </cell>
          <cell r="AU46">
            <v>24</v>
          </cell>
          <cell r="BA46">
            <v>3</v>
          </cell>
          <cell r="BC46">
            <v>22</v>
          </cell>
          <cell r="BD46">
            <v>2</v>
          </cell>
          <cell r="BF46">
            <v>4</v>
          </cell>
          <cell r="BG46">
            <v>552</v>
          </cell>
          <cell r="BM46">
            <v>552</v>
          </cell>
          <cell r="BN46">
            <v>22</v>
          </cell>
          <cell r="BO46">
            <v>16</v>
          </cell>
        </row>
        <row r="47">
          <cell r="C47" t="str">
            <v>Kataka CHS</v>
          </cell>
          <cell r="F47">
            <v>1344</v>
          </cell>
          <cell r="G47">
            <v>1</v>
          </cell>
          <cell r="I47">
            <v>135</v>
          </cell>
          <cell r="J47">
            <v>269</v>
          </cell>
          <cell r="K47">
            <v>472</v>
          </cell>
          <cell r="M47">
            <v>59</v>
          </cell>
          <cell r="N47">
            <v>13</v>
          </cell>
          <cell r="O47">
            <v>2</v>
          </cell>
          <cell r="P47">
            <v>1</v>
          </cell>
          <cell r="R47">
            <v>14</v>
          </cell>
          <cell r="T47">
            <v>1</v>
          </cell>
          <cell r="V47">
            <v>1</v>
          </cell>
          <cell r="W47">
            <v>168</v>
          </cell>
          <cell r="Y47">
            <v>45</v>
          </cell>
          <cell r="Z47">
            <v>6</v>
          </cell>
          <cell r="AH47">
            <v>9</v>
          </cell>
          <cell r="AQ47">
            <v>1278847.44</v>
          </cell>
          <cell r="AR47">
            <v>10992960</v>
          </cell>
          <cell r="AS47">
            <v>2998080</v>
          </cell>
          <cell r="AU47">
            <v>14</v>
          </cell>
          <cell r="BA47">
            <v>3</v>
          </cell>
          <cell r="BC47">
            <v>13</v>
          </cell>
          <cell r="BD47">
            <v>1</v>
          </cell>
          <cell r="BF47">
            <v>2</v>
          </cell>
          <cell r="BG47">
            <v>269</v>
          </cell>
          <cell r="BM47">
            <v>269</v>
          </cell>
          <cell r="BN47">
            <v>13</v>
          </cell>
          <cell r="BO47">
            <v>9</v>
          </cell>
        </row>
        <row r="48">
          <cell r="C48" t="str">
            <v>Sambalpur CHS</v>
          </cell>
          <cell r="F48">
            <v>864</v>
          </cell>
          <cell r="G48">
            <v>1</v>
          </cell>
          <cell r="I48">
            <v>116</v>
          </cell>
          <cell r="J48">
            <v>233</v>
          </cell>
          <cell r="K48">
            <v>272</v>
          </cell>
          <cell r="M48">
            <v>34</v>
          </cell>
          <cell r="N48">
            <v>8</v>
          </cell>
          <cell r="P48">
            <v>1</v>
          </cell>
          <cell r="R48">
            <v>9</v>
          </cell>
          <cell r="T48">
            <v>1</v>
          </cell>
          <cell r="V48">
            <v>1</v>
          </cell>
          <cell r="W48">
            <v>108</v>
          </cell>
          <cell r="Y48">
            <v>25</v>
          </cell>
          <cell r="Z48">
            <v>4</v>
          </cell>
          <cell r="AH48">
            <v>9</v>
          </cell>
          <cell r="AQ48">
            <v>0</v>
          </cell>
          <cell r="AR48">
            <v>7994880</v>
          </cell>
          <cell r="AS48">
            <v>999360</v>
          </cell>
          <cell r="AU48">
            <v>9</v>
          </cell>
          <cell r="BC48">
            <v>8</v>
          </cell>
          <cell r="BD48">
            <v>1</v>
          </cell>
          <cell r="BG48">
            <v>233</v>
          </cell>
          <cell r="BM48">
            <v>233</v>
          </cell>
          <cell r="BN48">
            <v>8</v>
          </cell>
          <cell r="BO48">
            <v>9</v>
          </cell>
        </row>
        <row r="49">
          <cell r="C49" t="str">
            <v>Brahmapur CHS</v>
          </cell>
          <cell r="F49">
            <v>864</v>
          </cell>
          <cell r="G49">
            <v>1</v>
          </cell>
          <cell r="I49">
            <v>85</v>
          </cell>
          <cell r="J49">
            <v>170</v>
          </cell>
          <cell r="K49">
            <v>336</v>
          </cell>
          <cell r="M49">
            <v>42</v>
          </cell>
          <cell r="N49">
            <v>8</v>
          </cell>
          <cell r="P49">
            <v>1</v>
          </cell>
          <cell r="R49">
            <v>9</v>
          </cell>
          <cell r="T49">
            <v>1</v>
          </cell>
          <cell r="V49">
            <v>1</v>
          </cell>
          <cell r="W49">
            <v>108</v>
          </cell>
          <cell r="Y49">
            <v>25</v>
          </cell>
          <cell r="Z49">
            <v>0</v>
          </cell>
          <cell r="AH49">
            <v>6</v>
          </cell>
          <cell r="AQ49">
            <v>0</v>
          </cell>
          <cell r="AR49">
            <v>6995520</v>
          </cell>
          <cell r="AS49">
            <v>1998720</v>
          </cell>
          <cell r="AU49">
            <v>9</v>
          </cell>
          <cell r="BA49">
            <v>6</v>
          </cell>
          <cell r="BC49">
            <v>8</v>
          </cell>
          <cell r="BD49">
            <v>1</v>
          </cell>
          <cell r="BG49">
            <v>170</v>
          </cell>
          <cell r="BM49">
            <v>170</v>
          </cell>
          <cell r="BN49">
            <v>8</v>
          </cell>
          <cell r="BO49">
            <v>6</v>
          </cell>
        </row>
        <row r="50">
          <cell r="C50" t="str">
            <v>Rourkella CHS</v>
          </cell>
          <cell r="F50">
            <v>1056</v>
          </cell>
          <cell r="G50">
            <v>1</v>
          </cell>
          <cell r="I50">
            <v>224</v>
          </cell>
          <cell r="J50">
            <v>447</v>
          </cell>
          <cell r="K50">
            <v>432</v>
          </cell>
          <cell r="M50">
            <v>54</v>
          </cell>
          <cell r="N50">
            <v>10</v>
          </cell>
          <cell r="O50">
            <v>1</v>
          </cell>
          <cell r="P50">
            <v>1</v>
          </cell>
          <cell r="R50">
            <v>11</v>
          </cell>
          <cell r="T50">
            <v>1</v>
          </cell>
          <cell r="V50">
            <v>1</v>
          </cell>
          <cell r="W50">
            <v>132</v>
          </cell>
          <cell r="Y50">
            <v>33</v>
          </cell>
          <cell r="Z50">
            <v>3</v>
          </cell>
          <cell r="AH50">
            <v>9</v>
          </cell>
          <cell r="AQ50">
            <v>639423.72</v>
          </cell>
          <cell r="AR50">
            <v>8994240</v>
          </cell>
          <cell r="AS50">
            <v>1998720</v>
          </cell>
          <cell r="AU50">
            <v>11</v>
          </cell>
          <cell r="BA50">
            <v>2</v>
          </cell>
          <cell r="BC50">
            <v>10</v>
          </cell>
          <cell r="BD50">
            <v>1</v>
          </cell>
          <cell r="BF50">
            <v>1</v>
          </cell>
          <cell r="BG50">
            <v>447</v>
          </cell>
          <cell r="BM50">
            <v>447</v>
          </cell>
          <cell r="BN50">
            <v>10</v>
          </cell>
          <cell r="BO50">
            <v>9</v>
          </cell>
        </row>
        <row r="51">
          <cell r="C51" t="str">
            <v>FM MCH, Baleshwar</v>
          </cell>
          <cell r="F51">
            <v>0</v>
          </cell>
          <cell r="W51">
            <v>0</v>
          </cell>
          <cell r="AU51">
            <v>0</v>
          </cell>
        </row>
        <row r="52">
          <cell r="C52" t="str">
            <v>BB MCH, Balangir</v>
          </cell>
          <cell r="F52">
            <v>0</v>
          </cell>
          <cell r="W52">
            <v>0</v>
          </cell>
          <cell r="AU52">
            <v>0</v>
          </cell>
        </row>
        <row r="53">
          <cell r="C53" t="str">
            <v>SLN MCH, Koraput</v>
          </cell>
          <cell r="F53">
            <v>0</v>
          </cell>
          <cell r="W53">
            <v>0</v>
          </cell>
          <cell r="AU53">
            <v>0</v>
          </cell>
        </row>
        <row r="54">
          <cell r="C54" t="str">
            <v>PRM MCH, Mayurbhanj</v>
          </cell>
          <cell r="F54">
            <v>0</v>
          </cell>
          <cell r="W54">
            <v>0</v>
          </cell>
          <cell r="AU54">
            <v>0</v>
          </cell>
        </row>
        <row r="55">
          <cell r="C55" t="str">
            <v>SJ MCH, Puri</v>
          </cell>
          <cell r="F55">
            <v>0</v>
          </cell>
          <cell r="W55">
            <v>0</v>
          </cell>
          <cell r="AU55">
            <v>0</v>
          </cell>
        </row>
        <row r="56">
          <cell r="C56" t="str">
            <v>AHRCC, Kataka</v>
          </cell>
          <cell r="F56">
            <v>0</v>
          </cell>
          <cell r="W56">
            <v>0</v>
          </cell>
          <cell r="AU56">
            <v>0</v>
          </cell>
        </row>
        <row r="57">
          <cell r="C57" t="str">
            <v>MHI, Kataka</v>
          </cell>
          <cell r="F57">
            <v>0</v>
          </cell>
          <cell r="W57">
            <v>0</v>
          </cell>
          <cell r="AU57">
            <v>0</v>
          </cell>
        </row>
        <row r="58">
          <cell r="C58" t="str">
            <v>DD, MCH, Kendujhar</v>
          </cell>
          <cell r="F58">
            <v>0</v>
          </cell>
          <cell r="W58">
            <v>0</v>
          </cell>
          <cell r="AU58">
            <v>0</v>
          </cell>
        </row>
        <row r="59">
          <cell r="C59" t="str">
            <v>GMCH, Sundaragada</v>
          </cell>
          <cell r="F59">
            <v>0</v>
          </cell>
          <cell r="W59">
            <v>0</v>
          </cell>
          <cell r="AU59">
            <v>0</v>
          </cell>
        </row>
        <row r="60">
          <cell r="C60" t="str">
            <v>SCB Dental, Kataka</v>
          </cell>
          <cell r="F60">
            <v>0</v>
          </cell>
          <cell r="W60">
            <v>0</v>
          </cell>
          <cell r="AU60">
            <v>0</v>
          </cell>
        </row>
        <row r="61">
          <cell r="C61" t="str">
            <v>MCH Kalahandi</v>
          </cell>
          <cell r="F61">
            <v>0</v>
          </cell>
          <cell r="W61">
            <v>0</v>
          </cell>
          <cell r="AU61">
            <v>0</v>
          </cell>
        </row>
        <row r="62">
          <cell r="C62" t="str">
            <v>MCH Talcher, Anugola</v>
          </cell>
          <cell r="F62">
            <v>0</v>
          </cell>
          <cell r="W62">
            <v>0</v>
          </cell>
          <cell r="AU62">
            <v>0</v>
          </cell>
        </row>
        <row r="63">
          <cell r="C63" t="str">
            <v>MCH Jajpur</v>
          </cell>
          <cell r="F63">
            <v>0</v>
          </cell>
          <cell r="W63">
            <v>0</v>
          </cell>
          <cell r="AU63">
            <v>0</v>
          </cell>
        </row>
        <row r="64">
          <cell r="C64" t="str">
            <v>MCH Kandhamal</v>
          </cell>
          <cell r="F64">
            <v>0</v>
          </cell>
          <cell r="W64">
            <v>0</v>
          </cell>
          <cell r="AU64">
            <v>0</v>
          </cell>
        </row>
        <row r="65">
          <cell r="C65" t="str">
            <v>PGIMER, Capital Hospital, Bhubaneswar</v>
          </cell>
          <cell r="F65">
            <v>0</v>
          </cell>
          <cell r="W65">
            <v>0</v>
          </cell>
          <cell r="AU65">
            <v>0</v>
          </cell>
        </row>
        <row r="66">
          <cell r="C66" t="str">
            <v>AIIMS, Bhubaneswar</v>
          </cell>
          <cell r="F66">
            <v>0</v>
          </cell>
          <cell r="W66">
            <v>0</v>
          </cell>
          <cell r="AU66">
            <v>0</v>
          </cell>
        </row>
        <row r="67">
          <cell r="C67" t="str">
            <v>State</v>
          </cell>
          <cell r="F67">
            <v>0</v>
          </cell>
          <cell r="W67">
            <v>0</v>
          </cell>
          <cell r="AA67">
            <v>34</v>
          </cell>
          <cell r="AB67">
            <v>34</v>
          </cell>
          <cell r="AC67">
            <v>2</v>
          </cell>
          <cell r="AD67">
            <v>1</v>
          </cell>
          <cell r="AE67">
            <v>49</v>
          </cell>
          <cell r="AG67">
            <v>4850000</v>
          </cell>
          <cell r="AU67">
            <v>0</v>
          </cell>
          <cell r="BC67">
            <v>0</v>
          </cell>
          <cell r="BD67">
            <v>0</v>
          </cell>
          <cell r="BI67">
            <v>160</v>
          </cell>
          <cell r="BJ67">
            <v>3</v>
          </cell>
          <cell r="BL67">
            <v>5</v>
          </cell>
        </row>
      </sheetData>
      <sheetData sheetId="24">
        <row r="5">
          <cell r="B5" t="str">
            <v>Anugola</v>
          </cell>
          <cell r="C5">
            <v>6</v>
          </cell>
          <cell r="D5">
            <v>4</v>
          </cell>
          <cell r="F5">
            <v>2</v>
          </cell>
          <cell r="H5">
            <v>2</v>
          </cell>
          <cell r="K5">
            <v>2</v>
          </cell>
          <cell r="L5">
            <v>2</v>
          </cell>
          <cell r="Y5">
            <v>1</v>
          </cell>
          <cell r="AF5">
            <v>2</v>
          </cell>
          <cell r="AG5">
            <v>2</v>
          </cell>
          <cell r="AH5">
            <v>0</v>
          </cell>
          <cell r="AI5">
            <v>0</v>
          </cell>
        </row>
        <row r="6">
          <cell r="B6" t="str">
            <v>Baleshwar</v>
          </cell>
          <cell r="C6">
            <v>9</v>
          </cell>
          <cell r="D6">
            <v>4</v>
          </cell>
          <cell r="F6">
            <v>3</v>
          </cell>
          <cell r="H6">
            <v>3</v>
          </cell>
          <cell r="K6">
            <v>3</v>
          </cell>
          <cell r="L6">
            <v>4</v>
          </cell>
          <cell r="P6">
            <v>1</v>
          </cell>
          <cell r="Y6">
            <v>1</v>
          </cell>
          <cell r="AF6">
            <v>4</v>
          </cell>
          <cell r="AG6">
            <v>3</v>
          </cell>
          <cell r="AH6">
            <v>1</v>
          </cell>
          <cell r="AI6">
            <v>1</v>
          </cell>
          <cell r="AJ6">
            <v>1</v>
          </cell>
          <cell r="AK6">
            <v>1</v>
          </cell>
          <cell r="AL6">
            <v>2</v>
          </cell>
          <cell r="AM6">
            <v>1</v>
          </cell>
        </row>
        <row r="7">
          <cell r="B7" t="str">
            <v>Baragada</v>
          </cell>
          <cell r="C7">
            <v>2</v>
          </cell>
          <cell r="D7">
            <v>2</v>
          </cell>
          <cell r="F7">
            <v>1</v>
          </cell>
          <cell r="H7">
            <v>2</v>
          </cell>
          <cell r="K7">
            <v>0</v>
          </cell>
          <cell r="L7">
            <v>2</v>
          </cell>
          <cell r="P7">
            <v>1</v>
          </cell>
          <cell r="Y7">
            <v>1</v>
          </cell>
          <cell r="AF7">
            <v>2</v>
          </cell>
          <cell r="AG7">
            <v>2</v>
          </cell>
          <cell r="AH7">
            <v>0</v>
          </cell>
          <cell r="AI7">
            <v>0</v>
          </cell>
        </row>
        <row r="8">
          <cell r="B8" t="str">
            <v>Bhadrak</v>
          </cell>
          <cell r="C8">
            <v>3</v>
          </cell>
          <cell r="D8">
            <v>4</v>
          </cell>
          <cell r="F8">
            <v>2</v>
          </cell>
          <cell r="H8">
            <v>1</v>
          </cell>
          <cell r="K8">
            <v>2</v>
          </cell>
          <cell r="L8">
            <v>3</v>
          </cell>
          <cell r="P8">
            <v>1</v>
          </cell>
          <cell r="Y8">
            <v>1</v>
          </cell>
          <cell r="AF8">
            <v>3</v>
          </cell>
          <cell r="AG8">
            <v>3</v>
          </cell>
          <cell r="AH8">
            <v>0</v>
          </cell>
          <cell r="AI8">
            <v>0</v>
          </cell>
        </row>
        <row r="9">
          <cell r="B9" t="str">
            <v>Balangir</v>
          </cell>
          <cell r="C9">
            <v>0</v>
          </cell>
          <cell r="D9">
            <v>4</v>
          </cell>
          <cell r="F9">
            <v>2</v>
          </cell>
          <cell r="H9">
            <v>2</v>
          </cell>
          <cell r="K9">
            <v>2</v>
          </cell>
          <cell r="L9">
            <v>2</v>
          </cell>
          <cell r="O9">
            <v>1</v>
          </cell>
          <cell r="X9">
            <v>1</v>
          </cell>
          <cell r="AF9">
            <v>2</v>
          </cell>
          <cell r="AG9">
            <v>4</v>
          </cell>
          <cell r="AH9">
            <v>0</v>
          </cell>
          <cell r="AI9">
            <v>0</v>
          </cell>
        </row>
        <row r="10">
          <cell r="B10" t="str">
            <v>Boudh</v>
          </cell>
          <cell r="C10">
            <v>3</v>
          </cell>
          <cell r="D10">
            <v>0</v>
          </cell>
          <cell r="F10">
            <v>0</v>
          </cell>
          <cell r="H10">
            <v>0</v>
          </cell>
          <cell r="K10">
            <v>0</v>
          </cell>
          <cell r="AH10">
            <v>0</v>
          </cell>
          <cell r="AI10">
            <v>0</v>
          </cell>
        </row>
        <row r="11">
          <cell r="B11" t="str">
            <v>Kataka</v>
          </cell>
          <cell r="C11">
            <v>0</v>
          </cell>
          <cell r="D11">
            <v>2</v>
          </cell>
          <cell r="F11">
            <v>1</v>
          </cell>
          <cell r="H11">
            <v>1</v>
          </cell>
          <cell r="K11">
            <v>1</v>
          </cell>
          <cell r="L11">
            <v>1</v>
          </cell>
          <cell r="Y11">
            <v>1</v>
          </cell>
          <cell r="AF11">
            <v>1</v>
          </cell>
          <cell r="AG11">
            <v>2</v>
          </cell>
          <cell r="AH11">
            <v>0</v>
          </cell>
          <cell r="AI11">
            <v>0</v>
          </cell>
        </row>
        <row r="12">
          <cell r="B12" t="str">
            <v>Debagada</v>
          </cell>
          <cell r="C12">
            <v>3</v>
          </cell>
          <cell r="D12">
            <v>0</v>
          </cell>
          <cell r="F12">
            <v>0</v>
          </cell>
          <cell r="H12">
            <v>0</v>
          </cell>
          <cell r="K12">
            <v>0</v>
          </cell>
          <cell r="AH12">
            <v>0</v>
          </cell>
          <cell r="AI12">
            <v>0</v>
          </cell>
        </row>
        <row r="13">
          <cell r="B13" t="str">
            <v>Dhenkanal</v>
          </cell>
          <cell r="C13">
            <v>1</v>
          </cell>
          <cell r="D13">
            <v>0</v>
          </cell>
          <cell r="F13">
            <v>1</v>
          </cell>
          <cell r="H13">
            <v>1</v>
          </cell>
          <cell r="K13">
            <v>0</v>
          </cell>
          <cell r="L13">
            <v>1</v>
          </cell>
          <cell r="Y13">
            <v>1</v>
          </cell>
          <cell r="AF13">
            <v>1</v>
          </cell>
          <cell r="AG13">
            <v>2</v>
          </cell>
          <cell r="AH13">
            <v>0</v>
          </cell>
          <cell r="AI13">
            <v>0</v>
          </cell>
        </row>
        <row r="14">
          <cell r="B14" t="str">
            <v>Gajapati</v>
          </cell>
          <cell r="C14">
            <v>0</v>
          </cell>
          <cell r="D14">
            <v>2</v>
          </cell>
          <cell r="F14">
            <v>1</v>
          </cell>
          <cell r="H14">
            <v>0</v>
          </cell>
          <cell r="K14">
            <v>1</v>
          </cell>
          <cell r="L14">
            <v>1</v>
          </cell>
          <cell r="X14">
            <v>1</v>
          </cell>
          <cell r="AF14">
            <v>1</v>
          </cell>
          <cell r="AG14">
            <v>0</v>
          </cell>
          <cell r="AH14">
            <v>0</v>
          </cell>
          <cell r="AI14">
            <v>0</v>
          </cell>
        </row>
        <row r="15">
          <cell r="B15" t="str">
            <v>Ganjam</v>
          </cell>
          <cell r="C15">
            <v>3</v>
          </cell>
          <cell r="D15">
            <v>0</v>
          </cell>
          <cell r="F15">
            <v>0</v>
          </cell>
          <cell r="H15">
            <v>0</v>
          </cell>
          <cell r="K15">
            <v>0</v>
          </cell>
          <cell r="Y15">
            <v>1</v>
          </cell>
          <cell r="AF15">
            <v>0</v>
          </cell>
          <cell r="AH15">
            <v>0</v>
          </cell>
          <cell r="AI15">
            <v>0</v>
          </cell>
        </row>
        <row r="16">
          <cell r="B16" t="str">
            <v>Jagatsinghpur</v>
          </cell>
          <cell r="C16">
            <v>4</v>
          </cell>
          <cell r="D16">
            <v>4</v>
          </cell>
          <cell r="F16">
            <v>2</v>
          </cell>
          <cell r="H16">
            <v>2</v>
          </cell>
          <cell r="K16">
            <v>2</v>
          </cell>
          <cell r="L16">
            <v>2</v>
          </cell>
          <cell r="Y16">
            <v>1</v>
          </cell>
          <cell r="AF16">
            <v>2</v>
          </cell>
          <cell r="AG16">
            <v>2</v>
          </cell>
          <cell r="AH16">
            <v>0</v>
          </cell>
          <cell r="AI16">
            <v>0</v>
          </cell>
        </row>
        <row r="17">
          <cell r="B17" t="str">
            <v>Jajpur</v>
          </cell>
          <cell r="C17">
            <v>2</v>
          </cell>
          <cell r="D17">
            <v>4</v>
          </cell>
          <cell r="F17">
            <v>2</v>
          </cell>
          <cell r="H17">
            <v>2</v>
          </cell>
          <cell r="K17">
            <v>2</v>
          </cell>
          <cell r="L17">
            <v>2</v>
          </cell>
          <cell r="Y17">
            <v>1</v>
          </cell>
          <cell r="AF17">
            <v>2</v>
          </cell>
          <cell r="AG17">
            <v>1</v>
          </cell>
          <cell r="AH17">
            <v>0</v>
          </cell>
          <cell r="AI17">
            <v>0</v>
          </cell>
        </row>
        <row r="18">
          <cell r="B18" t="str">
            <v>Jharsuguda</v>
          </cell>
          <cell r="C18">
            <v>9</v>
          </cell>
          <cell r="D18">
            <v>6</v>
          </cell>
          <cell r="F18">
            <v>4</v>
          </cell>
          <cell r="H18">
            <v>3</v>
          </cell>
          <cell r="K18">
            <v>1</v>
          </cell>
          <cell r="L18">
            <v>4</v>
          </cell>
          <cell r="P18">
            <v>1</v>
          </cell>
          <cell r="Y18">
            <v>1</v>
          </cell>
          <cell r="AF18">
            <v>4</v>
          </cell>
          <cell r="AG18">
            <v>8</v>
          </cell>
          <cell r="AH18">
            <v>0</v>
          </cell>
          <cell r="AI18">
            <v>0</v>
          </cell>
        </row>
        <row r="19">
          <cell r="B19" t="str">
            <v>Kalahandi</v>
          </cell>
          <cell r="C19">
            <v>0</v>
          </cell>
          <cell r="D19">
            <v>2</v>
          </cell>
          <cell r="F19">
            <v>1</v>
          </cell>
          <cell r="H19">
            <v>1</v>
          </cell>
          <cell r="K19">
            <v>1</v>
          </cell>
          <cell r="L19">
            <v>1</v>
          </cell>
          <cell r="X19">
            <v>1</v>
          </cell>
          <cell r="AF19">
            <v>1</v>
          </cell>
          <cell r="AG19">
            <v>2</v>
          </cell>
          <cell r="AH19">
            <v>0</v>
          </cell>
          <cell r="AI19">
            <v>0</v>
          </cell>
        </row>
        <row r="20">
          <cell r="B20" t="str">
            <v>Kandhamal</v>
          </cell>
          <cell r="C20">
            <v>0</v>
          </cell>
          <cell r="D20">
            <v>2</v>
          </cell>
          <cell r="F20">
            <v>1</v>
          </cell>
          <cell r="H20">
            <v>1</v>
          </cell>
          <cell r="K20">
            <v>0</v>
          </cell>
          <cell r="L20">
            <v>1</v>
          </cell>
          <cell r="X20">
            <v>1</v>
          </cell>
          <cell r="AF20">
            <v>1</v>
          </cell>
          <cell r="AG20">
            <v>2</v>
          </cell>
          <cell r="AH20">
            <v>0</v>
          </cell>
          <cell r="AI20">
            <v>0</v>
          </cell>
        </row>
        <row r="21">
          <cell r="B21" t="str">
            <v>Kendrapada</v>
          </cell>
          <cell r="C21">
            <v>7</v>
          </cell>
          <cell r="D21">
            <v>4</v>
          </cell>
          <cell r="F21">
            <v>2</v>
          </cell>
          <cell r="H21">
            <v>2</v>
          </cell>
          <cell r="K21">
            <v>2</v>
          </cell>
          <cell r="L21">
            <v>2</v>
          </cell>
          <cell r="Y21">
            <v>1</v>
          </cell>
          <cell r="AF21">
            <v>2</v>
          </cell>
          <cell r="AG21">
            <v>2</v>
          </cell>
          <cell r="AH21">
            <v>0</v>
          </cell>
          <cell r="AI21">
            <v>0</v>
          </cell>
        </row>
        <row r="22">
          <cell r="B22" t="str">
            <v>Kendujhar</v>
          </cell>
          <cell r="C22">
            <v>10</v>
          </cell>
          <cell r="D22">
            <v>5</v>
          </cell>
          <cell r="F22">
            <v>4</v>
          </cell>
          <cell r="H22">
            <v>3</v>
          </cell>
          <cell r="K22">
            <v>2</v>
          </cell>
          <cell r="L22">
            <v>4</v>
          </cell>
          <cell r="P22">
            <v>1</v>
          </cell>
          <cell r="Y22">
            <v>1</v>
          </cell>
          <cell r="AF22">
            <v>4</v>
          </cell>
          <cell r="AG22">
            <v>4</v>
          </cell>
          <cell r="AH22">
            <v>0</v>
          </cell>
          <cell r="AI22">
            <v>0</v>
          </cell>
        </row>
        <row r="23">
          <cell r="B23" t="str">
            <v>Khordha</v>
          </cell>
          <cell r="C23">
            <v>2</v>
          </cell>
          <cell r="D23">
            <v>2</v>
          </cell>
          <cell r="F23">
            <v>1</v>
          </cell>
          <cell r="H23">
            <v>1</v>
          </cell>
          <cell r="K23">
            <v>1</v>
          </cell>
          <cell r="L23">
            <v>2</v>
          </cell>
          <cell r="Y23">
            <v>1</v>
          </cell>
          <cell r="AF23">
            <v>2</v>
          </cell>
          <cell r="AG23">
            <v>3</v>
          </cell>
          <cell r="AH23">
            <v>0</v>
          </cell>
          <cell r="AI23">
            <v>0</v>
          </cell>
        </row>
        <row r="24">
          <cell r="B24" t="str">
            <v>Koraput</v>
          </cell>
          <cell r="C24">
            <v>2</v>
          </cell>
          <cell r="D24">
            <v>8</v>
          </cell>
          <cell r="F24">
            <v>4</v>
          </cell>
          <cell r="H24">
            <v>4</v>
          </cell>
          <cell r="K24">
            <v>3</v>
          </cell>
          <cell r="L24">
            <v>4</v>
          </cell>
          <cell r="O24">
            <v>1</v>
          </cell>
          <cell r="X24">
            <v>1</v>
          </cell>
          <cell r="AF24">
            <v>4</v>
          </cell>
          <cell r="AG24">
            <v>8</v>
          </cell>
          <cell r="AH24">
            <v>1</v>
          </cell>
          <cell r="AI24">
            <v>1</v>
          </cell>
          <cell r="AJ24">
            <v>1</v>
          </cell>
          <cell r="AK24">
            <v>1</v>
          </cell>
          <cell r="AL24">
            <v>2</v>
          </cell>
          <cell r="AM24">
            <v>1</v>
          </cell>
        </row>
        <row r="25">
          <cell r="B25" t="str">
            <v>Malkanagiri</v>
          </cell>
          <cell r="C25">
            <v>0</v>
          </cell>
          <cell r="D25">
            <v>2</v>
          </cell>
          <cell r="F25">
            <v>1</v>
          </cell>
          <cell r="H25">
            <v>1</v>
          </cell>
          <cell r="K25">
            <v>1</v>
          </cell>
          <cell r="L25">
            <v>1</v>
          </cell>
          <cell r="X25">
            <v>1</v>
          </cell>
          <cell r="AF25">
            <v>1</v>
          </cell>
          <cell r="AG25">
            <v>1</v>
          </cell>
          <cell r="AH25">
            <v>0</v>
          </cell>
          <cell r="AI25">
            <v>0</v>
          </cell>
        </row>
        <row r="26">
          <cell r="B26" t="str">
            <v>Mayurbhanj</v>
          </cell>
          <cell r="C26">
            <v>6</v>
          </cell>
          <cell r="D26">
            <v>8</v>
          </cell>
          <cell r="F26">
            <v>4</v>
          </cell>
          <cell r="H26">
            <v>4</v>
          </cell>
          <cell r="K26">
            <v>3</v>
          </cell>
          <cell r="L26">
            <v>4</v>
          </cell>
          <cell r="P26">
            <v>1</v>
          </cell>
          <cell r="Y26">
            <v>1</v>
          </cell>
          <cell r="AF26">
            <v>4</v>
          </cell>
          <cell r="AG26">
            <v>4</v>
          </cell>
          <cell r="AH26">
            <v>0</v>
          </cell>
          <cell r="AI26">
            <v>0</v>
          </cell>
        </row>
        <row r="27">
          <cell r="B27" t="str">
            <v>Nabarangpur</v>
          </cell>
          <cell r="C27">
            <v>0</v>
          </cell>
          <cell r="D27">
            <v>2</v>
          </cell>
          <cell r="F27">
            <v>1</v>
          </cell>
          <cell r="H27">
            <v>1</v>
          </cell>
          <cell r="K27">
            <v>0</v>
          </cell>
          <cell r="L27">
            <v>1</v>
          </cell>
          <cell r="X27">
            <v>1</v>
          </cell>
          <cell r="AF27">
            <v>1</v>
          </cell>
          <cell r="AG27">
            <v>2</v>
          </cell>
          <cell r="AH27">
            <v>0</v>
          </cell>
          <cell r="AI27">
            <v>0</v>
          </cell>
        </row>
        <row r="28">
          <cell r="B28" t="str">
            <v>Nayagada</v>
          </cell>
          <cell r="C28">
            <v>3</v>
          </cell>
          <cell r="D28">
            <v>0</v>
          </cell>
          <cell r="F28">
            <v>0</v>
          </cell>
          <cell r="H28">
            <v>0</v>
          </cell>
          <cell r="K28">
            <v>0</v>
          </cell>
          <cell r="AF28">
            <v>0</v>
          </cell>
          <cell r="AH28">
            <v>0</v>
          </cell>
          <cell r="AI28">
            <v>0</v>
          </cell>
        </row>
        <row r="29">
          <cell r="B29" t="str">
            <v>Nuapada</v>
          </cell>
          <cell r="C29">
            <v>0</v>
          </cell>
          <cell r="D29">
            <v>0</v>
          </cell>
          <cell r="F29">
            <v>0</v>
          </cell>
          <cell r="H29">
            <v>0</v>
          </cell>
          <cell r="K29">
            <v>0</v>
          </cell>
          <cell r="AH29">
            <v>0</v>
          </cell>
          <cell r="AI29">
            <v>0</v>
          </cell>
        </row>
        <row r="30">
          <cell r="B30" t="str">
            <v>Puri</v>
          </cell>
          <cell r="C30">
            <v>7</v>
          </cell>
          <cell r="D30">
            <v>7</v>
          </cell>
          <cell r="F30">
            <v>5</v>
          </cell>
          <cell r="H30">
            <v>2</v>
          </cell>
          <cell r="K30">
            <v>3</v>
          </cell>
          <cell r="L30">
            <v>5</v>
          </cell>
          <cell r="P30">
            <v>2</v>
          </cell>
          <cell r="Y30">
            <v>1</v>
          </cell>
          <cell r="AF30">
            <v>5</v>
          </cell>
          <cell r="AG30">
            <v>3</v>
          </cell>
          <cell r="AH30">
            <v>1</v>
          </cell>
          <cell r="AI30">
            <v>1</v>
          </cell>
          <cell r="AJ30">
            <v>1</v>
          </cell>
          <cell r="AK30">
            <v>1</v>
          </cell>
          <cell r="AL30">
            <v>2</v>
          </cell>
          <cell r="AM30">
            <v>1</v>
          </cell>
        </row>
        <row r="31">
          <cell r="B31" t="str">
            <v>Rayagada</v>
          </cell>
          <cell r="C31">
            <v>5</v>
          </cell>
          <cell r="D31">
            <v>6</v>
          </cell>
          <cell r="F31">
            <v>3</v>
          </cell>
          <cell r="H31">
            <v>2</v>
          </cell>
          <cell r="K31">
            <v>2</v>
          </cell>
          <cell r="L31">
            <v>3</v>
          </cell>
          <cell r="O31">
            <v>1</v>
          </cell>
          <cell r="X31">
            <v>1</v>
          </cell>
          <cell r="AF31">
            <v>3</v>
          </cell>
          <cell r="AG31">
            <v>5</v>
          </cell>
          <cell r="AH31">
            <v>0</v>
          </cell>
          <cell r="AI31">
            <v>0</v>
          </cell>
        </row>
        <row r="32">
          <cell r="B32" t="str">
            <v>Sambalpur</v>
          </cell>
          <cell r="C32">
            <v>0</v>
          </cell>
          <cell r="D32">
            <v>0</v>
          </cell>
          <cell r="F32">
            <v>0</v>
          </cell>
          <cell r="H32">
            <v>0</v>
          </cell>
          <cell r="K32">
            <v>0</v>
          </cell>
          <cell r="AH32">
            <v>0</v>
          </cell>
          <cell r="AI32">
            <v>0</v>
          </cell>
        </row>
        <row r="33">
          <cell r="B33" t="str">
            <v>Sonpur</v>
          </cell>
          <cell r="C33">
            <v>1</v>
          </cell>
          <cell r="D33">
            <v>0</v>
          </cell>
          <cell r="F33">
            <v>0</v>
          </cell>
          <cell r="H33">
            <v>0</v>
          </cell>
          <cell r="K33">
            <v>0</v>
          </cell>
          <cell r="AF33">
            <v>0</v>
          </cell>
          <cell r="AH33">
            <v>0</v>
          </cell>
          <cell r="AI33">
            <v>0</v>
          </cell>
        </row>
        <row r="34">
          <cell r="B34" t="str">
            <v>Sundaragada</v>
          </cell>
          <cell r="C34">
            <v>3</v>
          </cell>
          <cell r="D34">
            <v>6</v>
          </cell>
          <cell r="F34">
            <v>3</v>
          </cell>
          <cell r="H34">
            <v>3</v>
          </cell>
          <cell r="K34">
            <v>3</v>
          </cell>
          <cell r="L34">
            <v>3</v>
          </cell>
          <cell r="P34">
            <v>1</v>
          </cell>
          <cell r="Y34">
            <v>1</v>
          </cell>
          <cell r="AF34">
            <v>3</v>
          </cell>
          <cell r="AG34">
            <v>5</v>
          </cell>
          <cell r="AH34">
            <v>0</v>
          </cell>
          <cell r="AI34">
            <v>0</v>
          </cell>
        </row>
        <row r="35">
          <cell r="B35" t="str">
            <v>Capital Hospital, BBSR</v>
          </cell>
          <cell r="D35">
            <v>0</v>
          </cell>
          <cell r="F35">
            <v>0</v>
          </cell>
          <cell r="AH35">
            <v>0</v>
          </cell>
          <cell r="AI35">
            <v>0</v>
          </cell>
        </row>
        <row r="36">
          <cell r="B36" t="str">
            <v>RGH, Rourkella</v>
          </cell>
          <cell r="D36">
            <v>0</v>
          </cell>
          <cell r="F36">
            <v>0</v>
          </cell>
          <cell r="AH36">
            <v>0</v>
          </cell>
          <cell r="AI36">
            <v>0</v>
          </cell>
        </row>
        <row r="37">
          <cell r="B37" t="str">
            <v>SCB MCH, Kataka</v>
          </cell>
          <cell r="D37">
            <v>0</v>
          </cell>
          <cell r="F37">
            <v>0</v>
          </cell>
          <cell r="AH37">
            <v>0</v>
          </cell>
          <cell r="AI37">
            <v>0</v>
          </cell>
        </row>
        <row r="38">
          <cell r="B38" t="str">
            <v>MKCG, MCH Brahmapur</v>
          </cell>
          <cell r="D38">
            <v>0</v>
          </cell>
          <cell r="F38">
            <v>0</v>
          </cell>
          <cell r="AH38">
            <v>0</v>
          </cell>
          <cell r="AI38">
            <v>0</v>
          </cell>
        </row>
        <row r="39">
          <cell r="B39" t="str">
            <v>VIMSAR, MCH Burla</v>
          </cell>
          <cell r="D39">
            <v>0</v>
          </cell>
          <cell r="F39">
            <v>0</v>
          </cell>
          <cell r="AH39">
            <v>0</v>
          </cell>
          <cell r="AI39">
            <v>0</v>
          </cell>
        </row>
        <row r="40">
          <cell r="B40" t="str">
            <v>SVPPGIP, Kataka</v>
          </cell>
          <cell r="D40">
            <v>0</v>
          </cell>
          <cell r="F40">
            <v>0</v>
          </cell>
          <cell r="AH40">
            <v>0</v>
          </cell>
          <cell r="AI40">
            <v>0</v>
          </cell>
        </row>
        <row r="41">
          <cell r="B41" t="str">
            <v>Bhubaneswar CHS</v>
          </cell>
          <cell r="C41">
            <v>22</v>
          </cell>
          <cell r="D41">
            <v>17</v>
          </cell>
          <cell r="E41">
            <v>55</v>
          </cell>
          <cell r="F41">
            <v>11</v>
          </cell>
          <cell r="G41">
            <v>11</v>
          </cell>
          <cell r="H41">
            <v>9</v>
          </cell>
          <cell r="J41">
            <v>1</v>
          </cell>
          <cell r="K41">
            <v>15</v>
          </cell>
          <cell r="L41">
            <v>22</v>
          </cell>
          <cell r="M41">
            <v>1</v>
          </cell>
          <cell r="N41">
            <v>4</v>
          </cell>
          <cell r="P41">
            <v>13</v>
          </cell>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K42">
            <v>6</v>
          </cell>
          <cell r="L42">
            <v>13</v>
          </cell>
          <cell r="M42">
            <v>2</v>
          </cell>
          <cell r="N42">
            <v>2</v>
          </cell>
          <cell r="P42">
            <v>7</v>
          </cell>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F43">
            <v>8</v>
          </cell>
          <cell r="H43">
            <v>2</v>
          </cell>
          <cell r="K43">
            <v>4</v>
          </cell>
          <cell r="L43">
            <v>8</v>
          </cell>
          <cell r="P43">
            <v>3</v>
          </cell>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F44">
            <v>6</v>
          </cell>
          <cell r="H44">
            <v>6</v>
          </cell>
          <cell r="K44">
            <v>7</v>
          </cell>
          <cell r="L44">
            <v>8</v>
          </cell>
          <cell r="P44">
            <v>3</v>
          </cell>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K45">
            <v>6</v>
          </cell>
          <cell r="L45">
            <v>10</v>
          </cell>
          <cell r="N45">
            <v>1</v>
          </cell>
          <cell r="P45">
            <v>5</v>
          </cell>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Q62">
            <v>1</v>
          </cell>
          <cell r="R62">
            <v>1</v>
          </cell>
          <cell r="S62">
            <v>1</v>
          </cell>
          <cell r="T62">
            <v>1</v>
          </cell>
          <cell r="U62">
            <v>1</v>
          </cell>
          <cell r="V62">
            <v>1</v>
          </cell>
          <cell r="W62">
            <v>1</v>
          </cell>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Capital Hospital, BBSR</v>
          </cell>
        </row>
        <row r="36">
          <cell r="B36" t="str">
            <v>RGH, Rourkella</v>
          </cell>
        </row>
        <row r="37">
          <cell r="B37" t="str">
            <v>SCB MCH, Kataka</v>
          </cell>
        </row>
        <row r="38">
          <cell r="B38" t="str">
            <v>MKCG, MCH Brahmapur</v>
          </cell>
        </row>
        <row r="39">
          <cell r="B39" t="str">
            <v>VIMSAR, MCH Burla</v>
          </cell>
        </row>
        <row r="40">
          <cell r="B40" t="str">
            <v>SVPPGIP, Kataka</v>
          </cell>
        </row>
        <row r="41">
          <cell r="B41" t="str">
            <v>Bhubaneswar CHS</v>
          </cell>
          <cell r="C41">
            <v>21</v>
          </cell>
          <cell r="D41">
            <v>11</v>
          </cell>
          <cell r="E41">
            <v>47</v>
          </cell>
          <cell r="F41">
            <v>11</v>
          </cell>
          <cell r="G41">
            <v>11</v>
          </cell>
          <cell r="H41">
            <v>9</v>
          </cell>
          <cell r="I41">
            <v>0</v>
          </cell>
          <cell r="J41">
            <v>15</v>
          </cell>
          <cell r="K41">
            <v>1</v>
          </cell>
          <cell r="L41">
            <v>1</v>
          </cell>
          <cell r="M41">
            <v>1</v>
          </cell>
          <cell r="N41">
            <v>1</v>
          </cell>
          <cell r="O41">
            <v>22</v>
          </cell>
          <cell r="P41">
            <v>4</v>
          </cell>
        </row>
        <row r="42">
          <cell r="B42" t="str">
            <v>Kataka CHS</v>
          </cell>
          <cell r="C42">
            <v>0</v>
          </cell>
          <cell r="D42">
            <v>11</v>
          </cell>
          <cell r="E42">
            <v>20</v>
          </cell>
          <cell r="F42">
            <v>5</v>
          </cell>
          <cell r="G42">
            <v>5</v>
          </cell>
          <cell r="H42">
            <v>6</v>
          </cell>
          <cell r="I42">
            <v>2</v>
          </cell>
          <cell r="J42">
            <v>6</v>
          </cell>
          <cell r="K42">
            <v>2</v>
          </cell>
          <cell r="N42">
            <v>1</v>
          </cell>
          <cell r="O42">
            <v>13</v>
          </cell>
          <cell r="P42">
            <v>2</v>
          </cell>
        </row>
        <row r="43">
          <cell r="B43" t="str">
            <v>Sambalpur CHS</v>
          </cell>
          <cell r="C43">
            <v>7</v>
          </cell>
          <cell r="D43">
            <v>10</v>
          </cell>
          <cell r="E43">
            <v>0</v>
          </cell>
          <cell r="F43">
            <v>4</v>
          </cell>
          <cell r="G43">
            <v>0</v>
          </cell>
          <cell r="H43">
            <v>1</v>
          </cell>
          <cell r="I43">
            <v>0</v>
          </cell>
          <cell r="J43">
            <v>4</v>
          </cell>
          <cell r="O43">
            <v>8</v>
          </cell>
        </row>
        <row r="44">
          <cell r="B44" t="str">
            <v>Brahmapur CHS</v>
          </cell>
          <cell r="C44">
            <v>5</v>
          </cell>
          <cell r="D44">
            <v>14</v>
          </cell>
          <cell r="E44">
            <v>0</v>
          </cell>
          <cell r="F44">
            <v>6</v>
          </cell>
          <cell r="G44">
            <v>0</v>
          </cell>
          <cell r="H44">
            <v>6</v>
          </cell>
          <cell r="I44">
            <v>0</v>
          </cell>
          <cell r="J44">
            <v>7</v>
          </cell>
          <cell r="O44">
            <v>8</v>
          </cell>
        </row>
        <row r="45">
          <cell r="B45" t="str">
            <v>Rourkella CHS</v>
          </cell>
          <cell r="C45">
            <v>13</v>
          </cell>
          <cell r="D45">
            <v>19</v>
          </cell>
          <cell r="E45">
            <v>8</v>
          </cell>
          <cell r="F45">
            <v>10</v>
          </cell>
          <cell r="G45">
            <v>3</v>
          </cell>
          <cell r="H45">
            <v>8</v>
          </cell>
          <cell r="I45">
            <v>0</v>
          </cell>
          <cell r="J45">
            <v>6</v>
          </cell>
          <cell r="N45">
            <v>1</v>
          </cell>
          <cell r="O45">
            <v>10</v>
          </cell>
          <cell r="P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C62">
            <v>305</v>
          </cell>
          <cell r="D62">
            <v>79</v>
          </cell>
          <cell r="E62">
            <v>24</v>
          </cell>
          <cell r="F62">
            <v>29</v>
          </cell>
          <cell r="G62">
            <v>4</v>
          </cell>
          <cell r="H62">
            <v>3</v>
          </cell>
          <cell r="I62">
            <v>0</v>
          </cell>
        </row>
      </sheetData>
      <sheetData sheetId="26">
        <row r="9">
          <cell r="B9" t="str">
            <v>Anugola</v>
          </cell>
          <cell r="D9">
            <v>19</v>
          </cell>
          <cell r="E9">
            <v>31</v>
          </cell>
          <cell r="H9">
            <v>2</v>
          </cell>
          <cell r="K9">
            <v>166</v>
          </cell>
          <cell r="L9">
            <v>166</v>
          </cell>
          <cell r="N9">
            <v>1</v>
          </cell>
          <cell r="O9">
            <v>166</v>
          </cell>
          <cell r="P9">
            <v>31</v>
          </cell>
          <cell r="Q9">
            <v>9</v>
          </cell>
          <cell r="S9">
            <v>197</v>
          </cell>
        </row>
        <row r="10">
          <cell r="B10" t="str">
            <v>Baleshwar</v>
          </cell>
          <cell r="D10">
            <v>31</v>
          </cell>
          <cell r="E10">
            <v>71</v>
          </cell>
          <cell r="H10">
            <v>3</v>
          </cell>
          <cell r="K10">
            <v>275</v>
          </cell>
          <cell r="L10">
            <v>275</v>
          </cell>
          <cell r="N10">
            <v>1</v>
          </cell>
          <cell r="O10">
            <v>275</v>
          </cell>
          <cell r="P10">
            <v>71</v>
          </cell>
          <cell r="Q10">
            <v>17</v>
          </cell>
          <cell r="S10">
            <v>346</v>
          </cell>
        </row>
        <row r="11">
          <cell r="B11" t="str">
            <v>Baragada</v>
          </cell>
          <cell r="D11">
            <v>23</v>
          </cell>
          <cell r="E11">
            <v>47</v>
          </cell>
          <cell r="H11">
            <v>3</v>
          </cell>
          <cell r="K11">
            <v>204</v>
          </cell>
          <cell r="L11">
            <v>204</v>
          </cell>
          <cell r="N11">
            <v>1</v>
          </cell>
          <cell r="O11">
            <v>204</v>
          </cell>
          <cell r="P11">
            <v>48</v>
          </cell>
          <cell r="Q11">
            <v>16</v>
          </cell>
          <cell r="S11">
            <v>252</v>
          </cell>
        </row>
        <row r="12">
          <cell r="B12" t="str">
            <v>Bhadrak</v>
          </cell>
          <cell r="D12">
            <v>20</v>
          </cell>
          <cell r="E12">
            <v>52</v>
          </cell>
          <cell r="H12">
            <v>1</v>
          </cell>
          <cell r="K12">
            <v>178</v>
          </cell>
          <cell r="L12">
            <v>178</v>
          </cell>
          <cell r="N12">
            <v>1</v>
          </cell>
          <cell r="O12">
            <v>178</v>
          </cell>
          <cell r="P12">
            <v>52</v>
          </cell>
          <cell r="Q12">
            <v>7</v>
          </cell>
          <cell r="S12">
            <v>230</v>
          </cell>
        </row>
        <row r="13">
          <cell r="B13" t="str">
            <v>Balangir</v>
          </cell>
          <cell r="D13">
            <v>25</v>
          </cell>
          <cell r="E13">
            <v>46</v>
          </cell>
          <cell r="H13">
            <v>3</v>
          </cell>
          <cell r="K13">
            <v>226</v>
          </cell>
          <cell r="L13">
            <v>226</v>
          </cell>
          <cell r="N13">
            <v>1</v>
          </cell>
          <cell r="O13">
            <v>226</v>
          </cell>
          <cell r="P13">
            <v>46</v>
          </cell>
          <cell r="Q13">
            <v>15</v>
          </cell>
          <cell r="S13">
            <v>272</v>
          </cell>
        </row>
        <row r="14">
          <cell r="B14" t="str">
            <v>Boudh</v>
          </cell>
          <cell r="D14">
            <v>7</v>
          </cell>
          <cell r="E14">
            <v>12</v>
          </cell>
          <cell r="H14">
            <v>1</v>
          </cell>
          <cell r="K14">
            <v>67</v>
          </cell>
          <cell r="L14">
            <v>67</v>
          </cell>
          <cell r="N14">
            <v>1</v>
          </cell>
          <cell r="O14">
            <v>67</v>
          </cell>
          <cell r="P14">
            <v>12</v>
          </cell>
          <cell r="Q14">
            <v>5</v>
          </cell>
          <cell r="S14">
            <v>79</v>
          </cell>
        </row>
        <row r="15">
          <cell r="B15" t="str">
            <v>Kataka</v>
          </cell>
          <cell r="D15">
            <v>37</v>
          </cell>
          <cell r="E15">
            <v>59</v>
          </cell>
          <cell r="H15">
            <v>4</v>
          </cell>
          <cell r="K15">
            <v>332</v>
          </cell>
          <cell r="L15">
            <v>332</v>
          </cell>
          <cell r="N15">
            <v>1</v>
          </cell>
          <cell r="O15">
            <v>332</v>
          </cell>
          <cell r="P15">
            <v>61</v>
          </cell>
          <cell r="Q15">
            <v>19</v>
          </cell>
          <cell r="S15">
            <v>393</v>
          </cell>
        </row>
        <row r="16">
          <cell r="B16" t="str">
            <v>Debagada</v>
          </cell>
          <cell r="D16">
            <v>5</v>
          </cell>
          <cell r="E16">
            <v>8</v>
          </cell>
          <cell r="H16">
            <v>1</v>
          </cell>
          <cell r="K16">
            <v>42</v>
          </cell>
          <cell r="L16">
            <v>42</v>
          </cell>
          <cell r="N16">
            <v>1</v>
          </cell>
          <cell r="O16">
            <v>42</v>
          </cell>
          <cell r="P16">
            <v>8</v>
          </cell>
          <cell r="Q16">
            <v>4</v>
          </cell>
          <cell r="S16">
            <v>50</v>
          </cell>
        </row>
        <row r="17">
          <cell r="B17" t="str">
            <v>Dhenkanal</v>
          </cell>
          <cell r="D17">
            <v>19</v>
          </cell>
          <cell r="E17">
            <v>37</v>
          </cell>
          <cell r="H17">
            <v>2</v>
          </cell>
          <cell r="K17">
            <v>167</v>
          </cell>
          <cell r="L17">
            <v>167</v>
          </cell>
          <cell r="N17">
            <v>1</v>
          </cell>
          <cell r="O17">
            <v>167</v>
          </cell>
          <cell r="P17">
            <v>37</v>
          </cell>
          <cell r="Q17">
            <v>10</v>
          </cell>
          <cell r="S17">
            <v>204</v>
          </cell>
        </row>
        <row r="18">
          <cell r="B18" t="str">
            <v>Gajapati</v>
          </cell>
          <cell r="D18">
            <v>15</v>
          </cell>
          <cell r="E18">
            <v>21</v>
          </cell>
          <cell r="H18">
            <v>1</v>
          </cell>
          <cell r="K18">
            <v>136</v>
          </cell>
          <cell r="L18">
            <v>136</v>
          </cell>
          <cell r="N18">
            <v>1</v>
          </cell>
          <cell r="O18">
            <v>136</v>
          </cell>
          <cell r="P18">
            <v>21</v>
          </cell>
          <cell r="Q18">
            <v>8</v>
          </cell>
          <cell r="S18">
            <v>157</v>
          </cell>
        </row>
        <row r="19">
          <cell r="B19" t="str">
            <v>Ganjam</v>
          </cell>
          <cell r="D19">
            <v>51</v>
          </cell>
          <cell r="E19">
            <v>93</v>
          </cell>
          <cell r="H19">
            <v>5</v>
          </cell>
          <cell r="K19">
            <v>460</v>
          </cell>
          <cell r="L19">
            <v>460</v>
          </cell>
          <cell r="N19">
            <v>1</v>
          </cell>
          <cell r="O19">
            <v>460</v>
          </cell>
          <cell r="P19">
            <v>93</v>
          </cell>
          <cell r="Q19">
            <v>28</v>
          </cell>
          <cell r="S19">
            <v>553</v>
          </cell>
        </row>
        <row r="20">
          <cell r="B20" t="str">
            <v>Jagatsinghpur</v>
          </cell>
          <cell r="D20">
            <v>21</v>
          </cell>
          <cell r="E20">
            <v>35</v>
          </cell>
          <cell r="H20">
            <v>2</v>
          </cell>
          <cell r="K20">
            <v>189</v>
          </cell>
          <cell r="L20">
            <v>189</v>
          </cell>
          <cell r="N20">
            <v>1</v>
          </cell>
          <cell r="O20">
            <v>189</v>
          </cell>
          <cell r="P20">
            <v>35</v>
          </cell>
          <cell r="Q20">
            <v>11</v>
          </cell>
          <cell r="S20">
            <v>224</v>
          </cell>
        </row>
        <row r="21">
          <cell r="B21" t="str">
            <v>Jajpur</v>
          </cell>
          <cell r="D21">
            <v>29</v>
          </cell>
          <cell r="E21">
            <v>62</v>
          </cell>
          <cell r="H21">
            <v>2</v>
          </cell>
          <cell r="K21">
            <v>260</v>
          </cell>
          <cell r="L21">
            <v>260</v>
          </cell>
          <cell r="N21">
            <v>1</v>
          </cell>
          <cell r="O21">
            <v>260</v>
          </cell>
          <cell r="P21">
            <v>64</v>
          </cell>
          <cell r="Q21">
            <v>12</v>
          </cell>
          <cell r="S21">
            <v>324</v>
          </cell>
        </row>
        <row r="22">
          <cell r="B22" t="str">
            <v>Jharsuguda</v>
          </cell>
          <cell r="D22">
            <v>7</v>
          </cell>
          <cell r="E22">
            <v>17</v>
          </cell>
          <cell r="H22">
            <v>1</v>
          </cell>
          <cell r="K22">
            <v>66</v>
          </cell>
          <cell r="L22">
            <v>66</v>
          </cell>
          <cell r="N22">
            <v>1</v>
          </cell>
          <cell r="O22">
            <v>66</v>
          </cell>
          <cell r="P22">
            <v>16</v>
          </cell>
          <cell r="Q22">
            <v>6</v>
          </cell>
          <cell r="S22">
            <v>82</v>
          </cell>
        </row>
        <row r="23">
          <cell r="B23" t="str">
            <v>Kalahandi</v>
          </cell>
          <cell r="D23">
            <v>27</v>
          </cell>
          <cell r="E23">
            <v>45</v>
          </cell>
          <cell r="H23">
            <v>3</v>
          </cell>
          <cell r="K23">
            <v>242</v>
          </cell>
          <cell r="L23">
            <v>242</v>
          </cell>
          <cell r="N23">
            <v>1</v>
          </cell>
          <cell r="O23">
            <v>242</v>
          </cell>
          <cell r="P23">
            <v>46</v>
          </cell>
          <cell r="Q23">
            <v>17</v>
          </cell>
          <cell r="S23">
            <v>288</v>
          </cell>
        </row>
        <row r="24">
          <cell r="B24" t="str">
            <v>Kandhamal</v>
          </cell>
          <cell r="D24">
            <v>19</v>
          </cell>
          <cell r="E24">
            <v>40</v>
          </cell>
          <cell r="H24">
            <v>3</v>
          </cell>
          <cell r="K24">
            <v>172</v>
          </cell>
          <cell r="L24">
            <v>172</v>
          </cell>
          <cell r="N24">
            <v>1</v>
          </cell>
          <cell r="O24">
            <v>172</v>
          </cell>
          <cell r="P24">
            <v>40</v>
          </cell>
          <cell r="Q24">
            <v>14</v>
          </cell>
          <cell r="S24">
            <v>212</v>
          </cell>
        </row>
        <row r="25">
          <cell r="B25" t="str">
            <v>Kendrapada</v>
          </cell>
          <cell r="D25">
            <v>25</v>
          </cell>
          <cell r="E25">
            <v>46</v>
          </cell>
          <cell r="H25">
            <v>2</v>
          </cell>
          <cell r="K25">
            <v>227</v>
          </cell>
          <cell r="L25">
            <v>227</v>
          </cell>
          <cell r="N25">
            <v>1</v>
          </cell>
          <cell r="O25">
            <v>227</v>
          </cell>
          <cell r="P25">
            <v>46</v>
          </cell>
          <cell r="Q25">
            <v>8</v>
          </cell>
          <cell r="S25">
            <v>273</v>
          </cell>
        </row>
        <row r="26">
          <cell r="B26" t="str">
            <v>Kendujhar</v>
          </cell>
          <cell r="D26">
            <v>39</v>
          </cell>
          <cell r="E26">
            <v>66</v>
          </cell>
          <cell r="H26">
            <v>3</v>
          </cell>
          <cell r="K26">
            <v>351</v>
          </cell>
          <cell r="L26">
            <v>351</v>
          </cell>
          <cell r="N26">
            <v>1</v>
          </cell>
          <cell r="O26">
            <v>351</v>
          </cell>
          <cell r="P26">
            <v>66</v>
          </cell>
          <cell r="Q26">
            <v>17</v>
          </cell>
          <cell r="S26">
            <v>417</v>
          </cell>
        </row>
        <row r="27">
          <cell r="B27" t="str">
            <v>Khordha</v>
          </cell>
          <cell r="D27">
            <v>23</v>
          </cell>
          <cell r="E27">
            <v>50</v>
          </cell>
          <cell r="H27">
            <v>2</v>
          </cell>
          <cell r="K27">
            <v>202</v>
          </cell>
          <cell r="L27">
            <v>202</v>
          </cell>
          <cell r="N27">
            <v>1</v>
          </cell>
          <cell r="O27">
            <v>202</v>
          </cell>
          <cell r="P27">
            <v>51</v>
          </cell>
          <cell r="Q27">
            <v>12</v>
          </cell>
          <cell r="S27">
            <v>253</v>
          </cell>
        </row>
        <row r="28">
          <cell r="B28" t="str">
            <v>Koraput</v>
          </cell>
          <cell r="D28">
            <v>34</v>
          </cell>
          <cell r="E28">
            <v>48</v>
          </cell>
          <cell r="H28">
            <v>3</v>
          </cell>
          <cell r="K28">
            <v>307</v>
          </cell>
          <cell r="L28">
            <v>307</v>
          </cell>
          <cell r="N28">
            <v>1</v>
          </cell>
          <cell r="O28">
            <v>307</v>
          </cell>
          <cell r="P28">
            <v>48</v>
          </cell>
          <cell r="Q28">
            <v>16</v>
          </cell>
          <cell r="S28">
            <v>355</v>
          </cell>
        </row>
        <row r="29">
          <cell r="B29" t="str">
            <v>Malkanagiri</v>
          </cell>
          <cell r="D29">
            <v>18</v>
          </cell>
          <cell r="E29">
            <v>27</v>
          </cell>
          <cell r="H29">
            <v>1</v>
          </cell>
          <cell r="K29">
            <v>158</v>
          </cell>
          <cell r="L29">
            <v>158</v>
          </cell>
          <cell r="N29">
            <v>1</v>
          </cell>
          <cell r="O29">
            <v>158</v>
          </cell>
          <cell r="P29">
            <v>27</v>
          </cell>
          <cell r="Q29">
            <v>6</v>
          </cell>
          <cell r="S29">
            <v>185</v>
          </cell>
        </row>
        <row r="30">
          <cell r="B30" t="str">
            <v>Mayurbhanj</v>
          </cell>
          <cell r="D30">
            <v>65</v>
          </cell>
          <cell r="E30">
            <v>86</v>
          </cell>
          <cell r="H30">
            <v>5</v>
          </cell>
          <cell r="K30">
            <v>589</v>
          </cell>
          <cell r="L30">
            <v>589</v>
          </cell>
          <cell r="N30">
            <v>1</v>
          </cell>
          <cell r="O30">
            <v>589</v>
          </cell>
          <cell r="P30">
            <v>86</v>
          </cell>
          <cell r="Q30">
            <v>28</v>
          </cell>
          <cell r="S30">
            <v>675</v>
          </cell>
        </row>
        <row r="31">
          <cell r="B31" t="str">
            <v>Nabarangpur</v>
          </cell>
          <cell r="D31">
            <v>32</v>
          </cell>
          <cell r="E31">
            <v>41</v>
          </cell>
          <cell r="H31">
            <v>2</v>
          </cell>
          <cell r="K31">
            <v>289</v>
          </cell>
          <cell r="L31">
            <v>289</v>
          </cell>
          <cell r="N31">
            <v>1</v>
          </cell>
          <cell r="O31">
            <v>289</v>
          </cell>
          <cell r="P31">
            <v>41</v>
          </cell>
          <cell r="Q31">
            <v>10</v>
          </cell>
          <cell r="S31">
            <v>330</v>
          </cell>
        </row>
        <row r="32">
          <cell r="B32" t="str">
            <v>Nayagada</v>
          </cell>
          <cell r="D32">
            <v>19</v>
          </cell>
          <cell r="E32">
            <v>38</v>
          </cell>
          <cell r="H32">
            <v>2</v>
          </cell>
          <cell r="K32">
            <v>166</v>
          </cell>
          <cell r="L32">
            <v>166</v>
          </cell>
          <cell r="N32">
            <v>1</v>
          </cell>
          <cell r="O32">
            <v>166</v>
          </cell>
          <cell r="P32">
            <v>39</v>
          </cell>
          <cell r="Q32">
            <v>12</v>
          </cell>
          <cell r="S32">
            <v>205</v>
          </cell>
        </row>
        <row r="33">
          <cell r="B33" t="str">
            <v>Nuapada</v>
          </cell>
          <cell r="D33">
            <v>11</v>
          </cell>
          <cell r="E33">
            <v>17</v>
          </cell>
          <cell r="H33">
            <v>1</v>
          </cell>
          <cell r="K33">
            <v>95</v>
          </cell>
          <cell r="L33">
            <v>95</v>
          </cell>
          <cell r="N33">
            <v>1</v>
          </cell>
          <cell r="O33">
            <v>95</v>
          </cell>
          <cell r="P33">
            <v>17</v>
          </cell>
          <cell r="Q33">
            <v>5</v>
          </cell>
          <cell r="S33">
            <v>112</v>
          </cell>
        </row>
        <row r="34">
          <cell r="B34" t="str">
            <v>Puri</v>
          </cell>
          <cell r="D34">
            <v>27</v>
          </cell>
          <cell r="E34">
            <v>47</v>
          </cell>
          <cell r="H34">
            <v>3</v>
          </cell>
          <cell r="K34">
            <v>241</v>
          </cell>
          <cell r="L34">
            <v>241</v>
          </cell>
          <cell r="N34">
            <v>1</v>
          </cell>
          <cell r="O34">
            <v>241</v>
          </cell>
          <cell r="P34">
            <v>48</v>
          </cell>
          <cell r="Q34">
            <v>16</v>
          </cell>
          <cell r="S34">
            <v>289</v>
          </cell>
        </row>
        <row r="35">
          <cell r="B35" t="str">
            <v>Rayagada</v>
          </cell>
          <cell r="D35">
            <v>26</v>
          </cell>
          <cell r="E35">
            <v>38</v>
          </cell>
          <cell r="H35">
            <v>2</v>
          </cell>
          <cell r="K35">
            <v>235</v>
          </cell>
          <cell r="L35">
            <v>235</v>
          </cell>
          <cell r="N35">
            <v>1</v>
          </cell>
          <cell r="O35">
            <v>235</v>
          </cell>
          <cell r="P35">
            <v>38</v>
          </cell>
          <cell r="Q35">
            <v>11</v>
          </cell>
          <cell r="S35">
            <v>273</v>
          </cell>
        </row>
        <row r="36">
          <cell r="B36" t="str">
            <v>Sambalpur</v>
          </cell>
          <cell r="D36">
            <v>19</v>
          </cell>
          <cell r="E36">
            <v>29</v>
          </cell>
          <cell r="H36">
            <v>2</v>
          </cell>
          <cell r="K36">
            <v>167</v>
          </cell>
          <cell r="L36">
            <v>167</v>
          </cell>
          <cell r="N36">
            <v>1</v>
          </cell>
          <cell r="O36">
            <v>167</v>
          </cell>
          <cell r="P36">
            <v>29</v>
          </cell>
          <cell r="Q36">
            <v>11</v>
          </cell>
          <cell r="S36">
            <v>196</v>
          </cell>
        </row>
        <row r="37">
          <cell r="B37" t="str">
            <v>Sonpur</v>
          </cell>
          <cell r="D37">
            <v>10</v>
          </cell>
          <cell r="E37">
            <v>20</v>
          </cell>
          <cell r="H37">
            <v>1</v>
          </cell>
          <cell r="K37">
            <v>89</v>
          </cell>
          <cell r="L37">
            <v>89</v>
          </cell>
          <cell r="N37">
            <v>1</v>
          </cell>
          <cell r="O37">
            <v>89</v>
          </cell>
          <cell r="P37">
            <v>20</v>
          </cell>
          <cell r="Q37">
            <v>5</v>
          </cell>
          <cell r="S37">
            <v>109</v>
          </cell>
        </row>
        <row r="38">
          <cell r="B38" t="str">
            <v>Sundaragada</v>
          </cell>
          <cell r="D38">
            <v>44</v>
          </cell>
          <cell r="E38">
            <v>59</v>
          </cell>
          <cell r="H38">
            <v>4</v>
          </cell>
          <cell r="K38">
            <v>390</v>
          </cell>
          <cell r="L38">
            <v>390</v>
          </cell>
          <cell r="N38">
            <v>1</v>
          </cell>
          <cell r="O38">
            <v>390</v>
          </cell>
          <cell r="P38">
            <v>59</v>
          </cell>
          <cell r="Q38">
            <v>20</v>
          </cell>
          <cell r="S38">
            <v>449</v>
          </cell>
        </row>
        <row r="39">
          <cell r="B39" t="str">
            <v>Capital Hospital, BBSR</v>
          </cell>
          <cell r="E39">
            <v>0</v>
          </cell>
          <cell r="O39">
            <v>0</v>
          </cell>
        </row>
        <row r="40">
          <cell r="B40" t="str">
            <v>RGH, Rourkella</v>
          </cell>
          <cell r="E40">
            <v>0</v>
          </cell>
          <cell r="O40">
            <v>0</v>
          </cell>
        </row>
        <row r="41">
          <cell r="B41" t="str">
            <v>SCB MCH, Kataka</v>
          </cell>
          <cell r="E41">
            <v>0</v>
          </cell>
          <cell r="O41">
            <v>0</v>
          </cell>
        </row>
        <row r="42">
          <cell r="B42" t="str">
            <v>MKCG, MCH Brahmapur</v>
          </cell>
          <cell r="E42">
            <v>0</v>
          </cell>
          <cell r="O42">
            <v>0</v>
          </cell>
        </row>
        <row r="43">
          <cell r="B43" t="str">
            <v>VIMSAR, MCH Burla</v>
          </cell>
          <cell r="O43">
            <v>0</v>
          </cell>
        </row>
        <row r="44">
          <cell r="B44" t="str">
            <v>SVPPGIP, Kataka</v>
          </cell>
          <cell r="O44">
            <v>0</v>
          </cell>
        </row>
        <row r="45">
          <cell r="B45" t="str">
            <v>Bhubaneswar CHS</v>
          </cell>
          <cell r="O45">
            <v>0</v>
          </cell>
        </row>
        <row r="46">
          <cell r="B46" t="str">
            <v>Kataka CHS</v>
          </cell>
          <cell r="O46">
            <v>0</v>
          </cell>
        </row>
        <row r="47">
          <cell r="B47" t="str">
            <v>Sambalpur CHS</v>
          </cell>
          <cell r="O47">
            <v>0</v>
          </cell>
        </row>
        <row r="48">
          <cell r="B48" t="str">
            <v>Brahmapur CHS</v>
          </cell>
          <cell r="O48">
            <v>0</v>
          </cell>
        </row>
        <row r="49">
          <cell r="B49" t="str">
            <v>Rourkella CHS</v>
          </cell>
          <cell r="O49">
            <v>0</v>
          </cell>
        </row>
        <row r="50">
          <cell r="B50" t="str">
            <v>FM MCH, Baleshwar</v>
          </cell>
          <cell r="O50">
            <v>0</v>
          </cell>
        </row>
        <row r="51">
          <cell r="B51" t="str">
            <v>BB MCH, Balangir</v>
          </cell>
          <cell r="O51">
            <v>0</v>
          </cell>
        </row>
        <row r="52">
          <cell r="B52" t="str">
            <v>SLN MCH, Koraput</v>
          </cell>
          <cell r="O52">
            <v>0</v>
          </cell>
        </row>
        <row r="53">
          <cell r="B53" t="str">
            <v>PRM MCH, Mayurbhanj</v>
          </cell>
          <cell r="O53">
            <v>0</v>
          </cell>
        </row>
        <row r="54">
          <cell r="B54" t="str">
            <v>SJ MCH, Puri</v>
          </cell>
          <cell r="O54">
            <v>0</v>
          </cell>
        </row>
        <row r="55">
          <cell r="B55" t="str">
            <v>AHRCC, Kataka</v>
          </cell>
          <cell r="O55">
            <v>0</v>
          </cell>
        </row>
        <row r="56">
          <cell r="B56" t="str">
            <v>MHI, Kataka</v>
          </cell>
          <cell r="O56">
            <v>0</v>
          </cell>
        </row>
        <row r="57">
          <cell r="B57" t="str">
            <v>DD, MCH, Kendujhar</v>
          </cell>
          <cell r="O57">
            <v>0</v>
          </cell>
        </row>
        <row r="58">
          <cell r="B58" t="str">
            <v>GMCH, Sundaragada</v>
          </cell>
          <cell r="O58">
            <v>0</v>
          </cell>
        </row>
        <row r="59">
          <cell r="B59" t="str">
            <v>SCB Dental, Kataka</v>
          </cell>
          <cell r="O59">
            <v>0</v>
          </cell>
        </row>
        <row r="60">
          <cell r="B60" t="str">
            <v>MCH Kalahandi</v>
          </cell>
          <cell r="O60">
            <v>0</v>
          </cell>
        </row>
        <row r="61">
          <cell r="B61" t="str">
            <v>MCH Talcher, Anugola</v>
          </cell>
          <cell r="O61">
            <v>0</v>
          </cell>
        </row>
        <row r="62">
          <cell r="B62" t="str">
            <v>MCH Jajpur</v>
          </cell>
          <cell r="O62">
            <v>0</v>
          </cell>
        </row>
        <row r="63">
          <cell r="B63" t="str">
            <v>MCH Kandhamal</v>
          </cell>
          <cell r="O63">
            <v>0</v>
          </cell>
        </row>
        <row r="64">
          <cell r="B64" t="str">
            <v>PGIMER, Capital Hospital, Bhubaneswar</v>
          </cell>
          <cell r="O64">
            <v>0</v>
          </cell>
        </row>
        <row r="65">
          <cell r="B65" t="str">
            <v>AIIMS, Bhubaneswar</v>
          </cell>
          <cell r="O65">
            <v>0</v>
          </cell>
        </row>
        <row r="66">
          <cell r="B66" t="str">
            <v>State</v>
          </cell>
          <cell r="C66">
            <v>1</v>
          </cell>
          <cell r="F66">
            <v>1</v>
          </cell>
          <cell r="I66">
            <v>1</v>
          </cell>
          <cell r="J66">
            <v>150000</v>
          </cell>
          <cell r="M66">
            <v>1</v>
          </cell>
          <cell r="O66">
            <v>0</v>
          </cell>
          <cell r="W66">
            <v>35</v>
          </cell>
        </row>
      </sheetData>
      <sheetData sheetId="27">
        <row r="11">
          <cell r="B11" t="str">
            <v>Anugola</v>
          </cell>
          <cell r="F11">
            <v>16737</v>
          </cell>
          <cell r="H11">
            <v>15352</v>
          </cell>
          <cell r="I11">
            <v>1</v>
          </cell>
          <cell r="J11">
            <v>1</v>
          </cell>
          <cell r="K11">
            <v>0</v>
          </cell>
          <cell r="L11">
            <v>0</v>
          </cell>
          <cell r="Q11">
            <v>1</v>
          </cell>
        </row>
        <row r="12">
          <cell r="B12" t="str">
            <v>Baleshwar</v>
          </cell>
          <cell r="F12">
            <v>24376</v>
          </cell>
          <cell r="H12">
            <v>29172</v>
          </cell>
          <cell r="I12">
            <v>1</v>
          </cell>
          <cell r="J12">
            <v>3</v>
          </cell>
          <cell r="K12">
            <v>0</v>
          </cell>
          <cell r="L12">
            <v>0</v>
          </cell>
          <cell r="O12">
            <v>1</v>
          </cell>
          <cell r="Q12">
            <v>3</v>
          </cell>
        </row>
        <row r="13">
          <cell r="B13" t="str">
            <v>Baragada</v>
          </cell>
          <cell r="F13">
            <v>13487</v>
          </cell>
          <cell r="H13">
            <v>18392</v>
          </cell>
          <cell r="I13">
            <v>1</v>
          </cell>
          <cell r="J13">
            <v>1</v>
          </cell>
          <cell r="K13">
            <v>1</v>
          </cell>
          <cell r="L13">
            <v>1</v>
          </cell>
          <cell r="O13">
            <v>1</v>
          </cell>
          <cell r="Q13">
            <v>1</v>
          </cell>
        </row>
        <row r="14">
          <cell r="B14" t="str">
            <v>Bhadrak</v>
          </cell>
          <cell r="F14">
            <v>11775</v>
          </cell>
          <cell r="H14">
            <v>14288</v>
          </cell>
          <cell r="I14">
            <v>1</v>
          </cell>
          <cell r="J14">
            <v>2</v>
          </cell>
          <cell r="K14">
            <v>0</v>
          </cell>
          <cell r="L14">
            <v>0</v>
          </cell>
          <cell r="O14">
            <v>1</v>
          </cell>
          <cell r="Q14">
            <v>2</v>
          </cell>
        </row>
        <row r="15">
          <cell r="B15" t="str">
            <v>Balangir</v>
          </cell>
          <cell r="F15">
            <v>15376</v>
          </cell>
          <cell r="H15">
            <v>13533</v>
          </cell>
          <cell r="I15">
            <v>1</v>
          </cell>
          <cell r="K15">
            <v>1</v>
          </cell>
          <cell r="L15">
            <v>1</v>
          </cell>
          <cell r="O15">
            <v>1</v>
          </cell>
        </row>
        <row r="16">
          <cell r="B16" t="str">
            <v>Boudh</v>
          </cell>
          <cell r="F16">
            <v>3057</v>
          </cell>
          <cell r="I16">
            <v>1</v>
          </cell>
          <cell r="K16">
            <v>0</v>
          </cell>
          <cell r="L16">
            <v>0</v>
          </cell>
        </row>
        <row r="17">
          <cell r="B17" t="str">
            <v>Kataka</v>
          </cell>
          <cell r="F17">
            <v>25401</v>
          </cell>
          <cell r="I17">
            <v>1</v>
          </cell>
          <cell r="J17">
            <v>4</v>
          </cell>
          <cell r="K17">
            <v>0</v>
          </cell>
          <cell r="L17">
            <v>0</v>
          </cell>
          <cell r="Q17">
            <v>4</v>
          </cell>
        </row>
        <row r="18">
          <cell r="B18" t="str">
            <v>Debagada</v>
          </cell>
          <cell r="F18">
            <v>1890</v>
          </cell>
          <cell r="I18">
            <v>1</v>
          </cell>
          <cell r="K18">
            <v>0</v>
          </cell>
          <cell r="L18">
            <v>0</v>
          </cell>
        </row>
        <row r="19">
          <cell r="B19" t="str">
            <v>Dhenkanal</v>
          </cell>
          <cell r="F19">
            <v>7096</v>
          </cell>
          <cell r="I19">
            <v>1</v>
          </cell>
          <cell r="J19">
            <v>2</v>
          </cell>
          <cell r="K19">
            <v>0</v>
          </cell>
          <cell r="L19">
            <v>0</v>
          </cell>
          <cell r="P19">
            <v>1</v>
          </cell>
          <cell r="Q19">
            <v>2</v>
          </cell>
        </row>
        <row r="20">
          <cell r="B20" t="str">
            <v>Gajapati</v>
          </cell>
          <cell r="F20">
            <v>2949</v>
          </cell>
          <cell r="I20">
            <v>1</v>
          </cell>
          <cell r="K20">
            <v>0</v>
          </cell>
          <cell r="L20">
            <v>0</v>
          </cell>
          <cell r="P20">
            <v>1</v>
          </cell>
        </row>
        <row r="21">
          <cell r="B21" t="str">
            <v>Ganjam</v>
          </cell>
          <cell r="F21">
            <v>3738</v>
          </cell>
          <cell r="I21">
            <v>1</v>
          </cell>
          <cell r="J21">
            <v>6</v>
          </cell>
          <cell r="K21">
            <v>0</v>
          </cell>
          <cell r="L21">
            <v>0</v>
          </cell>
          <cell r="Q21">
            <v>6</v>
          </cell>
        </row>
        <row r="22">
          <cell r="B22" t="str">
            <v>Jagatsinghpur</v>
          </cell>
          <cell r="F22">
            <v>3089</v>
          </cell>
          <cell r="I22">
            <v>1</v>
          </cell>
          <cell r="J22">
            <v>2</v>
          </cell>
          <cell r="K22">
            <v>0</v>
          </cell>
          <cell r="L22">
            <v>0</v>
          </cell>
          <cell r="Q22">
            <v>2</v>
          </cell>
        </row>
        <row r="23">
          <cell r="B23" t="str">
            <v>Jajpur</v>
          </cell>
          <cell r="F23">
            <v>9928</v>
          </cell>
          <cell r="I23">
            <v>1</v>
          </cell>
          <cell r="J23">
            <v>2</v>
          </cell>
          <cell r="K23">
            <v>0</v>
          </cell>
          <cell r="L23">
            <v>0</v>
          </cell>
          <cell r="Q23">
            <v>2</v>
          </cell>
        </row>
        <row r="24">
          <cell r="B24" t="str">
            <v>Jharsuguda</v>
          </cell>
          <cell r="F24">
            <v>4821</v>
          </cell>
          <cell r="I24">
            <v>1</v>
          </cell>
          <cell r="K24">
            <v>0</v>
          </cell>
          <cell r="L24">
            <v>0</v>
          </cell>
        </row>
        <row r="25">
          <cell r="B25" t="str">
            <v>Kalahandi</v>
          </cell>
          <cell r="F25">
            <v>12790</v>
          </cell>
          <cell r="H25">
            <v>11442</v>
          </cell>
          <cell r="I25">
            <v>1</v>
          </cell>
          <cell r="J25">
            <v>1</v>
          </cell>
          <cell r="K25">
            <v>1</v>
          </cell>
          <cell r="L25">
            <v>1</v>
          </cell>
          <cell r="O25">
            <v>1</v>
          </cell>
          <cell r="Q25">
            <v>1</v>
          </cell>
        </row>
        <row r="26">
          <cell r="B26" t="str">
            <v>Kandhamal</v>
          </cell>
          <cell r="F26">
            <v>6086</v>
          </cell>
          <cell r="I26">
            <v>1</v>
          </cell>
          <cell r="K26">
            <v>1</v>
          </cell>
          <cell r="L26">
            <v>1</v>
          </cell>
          <cell r="P26">
            <v>1</v>
          </cell>
        </row>
        <row r="27">
          <cell r="B27" t="str">
            <v>Kendrapada</v>
          </cell>
          <cell r="F27">
            <v>5034</v>
          </cell>
          <cell r="I27">
            <v>1</v>
          </cell>
          <cell r="J27">
            <v>2</v>
          </cell>
          <cell r="K27">
            <v>0</v>
          </cell>
          <cell r="L27">
            <v>0</v>
          </cell>
          <cell r="Q27">
            <v>2</v>
          </cell>
        </row>
        <row r="28">
          <cell r="B28" t="str">
            <v>Kendujhar</v>
          </cell>
          <cell r="F28">
            <v>14038</v>
          </cell>
          <cell r="H28">
            <v>11919</v>
          </cell>
          <cell r="I28">
            <v>1</v>
          </cell>
          <cell r="J28">
            <v>1</v>
          </cell>
          <cell r="K28">
            <v>0</v>
          </cell>
          <cell r="L28">
            <v>0</v>
          </cell>
          <cell r="Q28">
            <v>1</v>
          </cell>
        </row>
        <row r="29">
          <cell r="B29" t="str">
            <v>Khordha</v>
          </cell>
          <cell r="F29">
            <v>3558</v>
          </cell>
          <cell r="I29">
            <v>1</v>
          </cell>
          <cell r="J29">
            <v>3</v>
          </cell>
          <cell r="K29">
            <v>0</v>
          </cell>
          <cell r="L29">
            <v>0</v>
          </cell>
          <cell r="Q29">
            <v>3</v>
          </cell>
        </row>
        <row r="30">
          <cell r="B30" t="str">
            <v>Koraput</v>
          </cell>
          <cell r="F30">
            <v>4224</v>
          </cell>
          <cell r="I30">
            <v>1</v>
          </cell>
          <cell r="J30">
            <v>1</v>
          </cell>
          <cell r="K30">
            <v>1</v>
          </cell>
          <cell r="L30">
            <v>1</v>
          </cell>
          <cell r="Q30">
            <v>1</v>
          </cell>
        </row>
        <row r="31">
          <cell r="B31" t="str">
            <v>Malkanagiri</v>
          </cell>
          <cell r="F31">
            <v>3618</v>
          </cell>
          <cell r="I31">
            <v>1</v>
          </cell>
          <cell r="J31">
            <v>1</v>
          </cell>
          <cell r="K31">
            <v>0</v>
          </cell>
          <cell r="L31">
            <v>0</v>
          </cell>
          <cell r="P31">
            <v>1</v>
          </cell>
          <cell r="Q31">
            <v>1</v>
          </cell>
        </row>
        <row r="32">
          <cell r="B32" t="str">
            <v>Mayurbhanj</v>
          </cell>
          <cell r="F32">
            <v>14942</v>
          </cell>
          <cell r="H32">
            <v>13319</v>
          </cell>
          <cell r="I32">
            <v>1</v>
          </cell>
          <cell r="J32">
            <v>1</v>
          </cell>
          <cell r="K32">
            <v>0</v>
          </cell>
          <cell r="L32">
            <v>0</v>
          </cell>
          <cell r="O32">
            <v>1</v>
          </cell>
          <cell r="Q32">
            <v>1</v>
          </cell>
        </row>
        <row r="33">
          <cell r="B33" t="str">
            <v>Nabarangpur</v>
          </cell>
          <cell r="F33">
            <v>5886</v>
          </cell>
          <cell r="I33">
            <v>1</v>
          </cell>
          <cell r="J33">
            <v>2</v>
          </cell>
          <cell r="K33">
            <v>1</v>
          </cell>
          <cell r="L33">
            <v>1</v>
          </cell>
          <cell r="P33">
            <v>1</v>
          </cell>
          <cell r="Q33">
            <v>2</v>
          </cell>
        </row>
        <row r="34">
          <cell r="B34" t="str">
            <v>Nayagada</v>
          </cell>
          <cell r="F34">
            <v>5103</v>
          </cell>
          <cell r="I34">
            <v>1</v>
          </cell>
          <cell r="J34">
            <v>1</v>
          </cell>
          <cell r="K34">
            <v>0</v>
          </cell>
          <cell r="L34">
            <v>0</v>
          </cell>
          <cell r="Q34">
            <v>1</v>
          </cell>
        </row>
        <row r="35">
          <cell r="B35" t="str">
            <v>Nuapada</v>
          </cell>
          <cell r="F35">
            <v>5204</v>
          </cell>
          <cell r="I35">
            <v>1</v>
          </cell>
          <cell r="J35">
            <v>1</v>
          </cell>
          <cell r="K35">
            <v>1</v>
          </cell>
          <cell r="L35">
            <v>1</v>
          </cell>
          <cell r="P35">
            <v>1</v>
          </cell>
          <cell r="Q35">
            <v>1</v>
          </cell>
        </row>
        <row r="36">
          <cell r="B36" t="str">
            <v>Puri</v>
          </cell>
          <cell r="F36">
            <v>6318</v>
          </cell>
          <cell r="I36">
            <v>1</v>
          </cell>
          <cell r="J36">
            <v>3</v>
          </cell>
          <cell r="K36">
            <v>0</v>
          </cell>
          <cell r="L36">
            <v>0</v>
          </cell>
          <cell r="Q36">
            <v>3</v>
          </cell>
        </row>
        <row r="37">
          <cell r="B37" t="str">
            <v>Rayagada</v>
          </cell>
          <cell r="F37">
            <v>4425</v>
          </cell>
          <cell r="I37">
            <v>1</v>
          </cell>
          <cell r="K37">
            <v>1</v>
          </cell>
          <cell r="L37">
            <v>1</v>
          </cell>
          <cell r="P37">
            <v>1</v>
          </cell>
        </row>
        <row r="38">
          <cell r="B38" t="str">
            <v>Sambalpur</v>
          </cell>
          <cell r="F38">
            <v>6652</v>
          </cell>
          <cell r="I38">
            <v>1</v>
          </cell>
          <cell r="K38">
            <v>1</v>
          </cell>
          <cell r="L38">
            <v>1</v>
          </cell>
        </row>
        <row r="39">
          <cell r="B39" t="str">
            <v>Sonpur</v>
          </cell>
          <cell r="F39">
            <v>4931</v>
          </cell>
          <cell r="I39">
            <v>1</v>
          </cell>
          <cell r="J39">
            <v>1</v>
          </cell>
          <cell r="K39">
            <v>0</v>
          </cell>
          <cell r="L39">
            <v>0</v>
          </cell>
          <cell r="Q39">
            <v>1</v>
          </cell>
        </row>
        <row r="40">
          <cell r="B40" t="str">
            <v>Sundaragada</v>
          </cell>
          <cell r="F40">
            <v>5148</v>
          </cell>
          <cell r="I40">
            <v>1</v>
          </cell>
          <cell r="J40">
            <v>1</v>
          </cell>
          <cell r="K40">
            <v>1</v>
          </cell>
          <cell r="L40">
            <v>1</v>
          </cell>
          <cell r="Q40">
            <v>1</v>
          </cell>
        </row>
        <row r="41">
          <cell r="B41" t="str">
            <v>Capital Hospital, BBSR</v>
          </cell>
          <cell r="F41">
            <v>17711</v>
          </cell>
          <cell r="H41">
            <v>16476</v>
          </cell>
        </row>
        <row r="42">
          <cell r="B42" t="str">
            <v>RGH, Rourkella</v>
          </cell>
          <cell r="F42">
            <v>11322</v>
          </cell>
          <cell r="H42">
            <v>15999</v>
          </cell>
          <cell r="O42">
            <v>1</v>
          </cell>
        </row>
        <row r="43">
          <cell r="B43" t="str">
            <v>SCB MCH, Kataka</v>
          </cell>
          <cell r="F43">
            <v>77296</v>
          </cell>
          <cell r="H43">
            <v>38431</v>
          </cell>
          <cell r="O43">
            <v>1</v>
          </cell>
        </row>
        <row r="44">
          <cell r="B44" t="str">
            <v>MKCG, MCH Brahmapur</v>
          </cell>
          <cell r="F44">
            <v>41800</v>
          </cell>
          <cell r="H44">
            <v>36232</v>
          </cell>
          <cell r="O44">
            <v>1</v>
          </cell>
        </row>
        <row r="45">
          <cell r="B45" t="str">
            <v>VIMSAR, MCH Burla</v>
          </cell>
          <cell r="F45">
            <v>35416</v>
          </cell>
          <cell r="H45">
            <v>26282</v>
          </cell>
          <cell r="O45">
            <v>1</v>
          </cell>
        </row>
        <row r="46">
          <cell r="B46" t="str">
            <v>SVPPGIP, Kataka</v>
          </cell>
        </row>
        <row r="47">
          <cell r="B47" t="str">
            <v>Bhubaneswar CHS</v>
          </cell>
          <cell r="F47">
            <v>6935</v>
          </cell>
        </row>
        <row r="48">
          <cell r="B48" t="str">
            <v>Kataka CHS</v>
          </cell>
        </row>
        <row r="49">
          <cell r="B49" t="str">
            <v>Sambalpur CHS</v>
          </cell>
        </row>
        <row r="50">
          <cell r="B50" t="str">
            <v>Brahmapur CHS</v>
          </cell>
        </row>
        <row r="51">
          <cell r="B51" t="str">
            <v>Rourkella CHS</v>
          </cell>
        </row>
        <row r="52">
          <cell r="B52" t="str">
            <v>FM MCH, Baleshwar</v>
          </cell>
        </row>
        <row r="53">
          <cell r="B53" t="str">
            <v>BB MCH, Balangir</v>
          </cell>
        </row>
        <row r="54">
          <cell r="B54" t="str">
            <v>SLN MCH, Koraput</v>
          </cell>
          <cell r="F54">
            <v>7843</v>
          </cell>
          <cell r="H54">
            <v>10737</v>
          </cell>
          <cell r="O54">
            <v>1</v>
          </cell>
        </row>
        <row r="55">
          <cell r="B55" t="str">
            <v>PRM MCH, Mayurbhanj</v>
          </cell>
        </row>
        <row r="56">
          <cell r="B56" t="str">
            <v>SJ MCH, Puri</v>
          </cell>
        </row>
        <row r="57">
          <cell r="B57" t="str">
            <v>AHRCC, Kataka</v>
          </cell>
        </row>
        <row r="58">
          <cell r="B58" t="str">
            <v>MHI, Kataka</v>
          </cell>
        </row>
        <row r="59">
          <cell r="B59" t="str">
            <v>DD, MCH, Kendujhar</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C68">
            <v>2263869</v>
          </cell>
        </row>
      </sheetData>
      <sheetData sheetId="28">
        <row r="11">
          <cell r="B11" t="str">
            <v>Anugola</v>
          </cell>
          <cell r="D11">
            <v>120</v>
          </cell>
          <cell r="E11">
            <v>120</v>
          </cell>
          <cell r="F11">
            <v>120</v>
          </cell>
          <cell r="H11">
            <v>120</v>
          </cell>
          <cell r="I11">
            <v>120</v>
          </cell>
          <cell r="K11">
            <v>1287</v>
          </cell>
          <cell r="L11">
            <v>61</v>
          </cell>
          <cell r="M11">
            <v>7</v>
          </cell>
          <cell r="N11">
            <v>9</v>
          </cell>
          <cell r="O11">
            <v>9</v>
          </cell>
          <cell r="P11">
            <v>1287</v>
          </cell>
          <cell r="S11">
            <v>1160</v>
          </cell>
          <cell r="T11">
            <v>1287</v>
          </cell>
          <cell r="U11">
            <v>1287</v>
          </cell>
          <cell r="V11">
            <v>1287</v>
          </cell>
          <cell r="W11">
            <v>1287</v>
          </cell>
          <cell r="X11">
            <v>0</v>
          </cell>
          <cell r="Y11">
            <v>38</v>
          </cell>
          <cell r="Z11">
            <v>7</v>
          </cell>
          <cell r="AB11">
            <v>8</v>
          </cell>
          <cell r="AC11">
            <v>8</v>
          </cell>
          <cell r="AD11">
            <v>8</v>
          </cell>
        </row>
        <row r="12">
          <cell r="B12" t="str">
            <v>Baleshwar</v>
          </cell>
          <cell r="D12">
            <v>100</v>
          </cell>
          <cell r="E12">
            <v>100</v>
          </cell>
          <cell r="F12">
            <v>100</v>
          </cell>
          <cell r="H12">
            <v>120</v>
          </cell>
          <cell r="I12">
            <v>120</v>
          </cell>
          <cell r="K12">
            <v>2206</v>
          </cell>
          <cell r="L12">
            <v>89</v>
          </cell>
          <cell r="M12">
            <v>11</v>
          </cell>
          <cell r="N12">
            <v>13</v>
          </cell>
          <cell r="O12">
            <v>13</v>
          </cell>
          <cell r="P12">
            <v>2196</v>
          </cell>
          <cell r="S12">
            <v>1785</v>
          </cell>
          <cell r="T12">
            <v>2206</v>
          </cell>
          <cell r="U12">
            <v>2196</v>
          </cell>
          <cell r="V12">
            <v>2196</v>
          </cell>
          <cell r="W12">
            <v>2196</v>
          </cell>
          <cell r="X12">
            <v>10</v>
          </cell>
          <cell r="Y12">
            <v>78</v>
          </cell>
          <cell r="Z12">
            <v>1</v>
          </cell>
          <cell r="AB12">
            <v>12</v>
          </cell>
          <cell r="AC12">
            <v>12</v>
          </cell>
          <cell r="AD12">
            <v>12</v>
          </cell>
        </row>
        <row r="13">
          <cell r="B13" t="str">
            <v>Baragada</v>
          </cell>
          <cell r="D13">
            <v>120</v>
          </cell>
          <cell r="E13">
            <v>120</v>
          </cell>
          <cell r="F13">
            <v>120</v>
          </cell>
          <cell r="H13">
            <v>120</v>
          </cell>
          <cell r="I13">
            <v>120</v>
          </cell>
          <cell r="K13">
            <v>1566</v>
          </cell>
          <cell r="L13">
            <v>6</v>
          </cell>
          <cell r="M13">
            <v>5</v>
          </cell>
          <cell r="N13">
            <v>13</v>
          </cell>
          <cell r="O13">
            <v>13</v>
          </cell>
          <cell r="P13">
            <v>1552</v>
          </cell>
          <cell r="S13">
            <v>1321</v>
          </cell>
          <cell r="T13">
            <v>1566</v>
          </cell>
          <cell r="U13">
            <v>1552</v>
          </cell>
          <cell r="V13">
            <v>1552</v>
          </cell>
          <cell r="W13">
            <v>1552</v>
          </cell>
          <cell r="X13">
            <v>14</v>
          </cell>
          <cell r="Y13">
            <v>54</v>
          </cell>
          <cell r="AA13">
            <v>5</v>
          </cell>
          <cell r="AB13">
            <v>12</v>
          </cell>
          <cell r="AC13">
            <v>12</v>
          </cell>
          <cell r="AD13">
            <v>10</v>
          </cell>
          <cell r="AH13">
            <v>4</v>
          </cell>
          <cell r="AI13">
            <v>42</v>
          </cell>
          <cell r="AM13">
            <v>306</v>
          </cell>
          <cell r="AN13">
            <v>1125</v>
          </cell>
        </row>
        <row r="14">
          <cell r="B14" t="str">
            <v>Bhadrak</v>
          </cell>
          <cell r="D14">
            <v>110</v>
          </cell>
          <cell r="E14">
            <v>110</v>
          </cell>
          <cell r="F14">
            <v>110</v>
          </cell>
          <cell r="H14">
            <v>120</v>
          </cell>
          <cell r="I14">
            <v>120</v>
          </cell>
          <cell r="K14">
            <v>1554</v>
          </cell>
          <cell r="L14">
            <v>28</v>
          </cell>
          <cell r="M14">
            <v>7</v>
          </cell>
          <cell r="N14">
            <v>8</v>
          </cell>
          <cell r="O14">
            <v>8</v>
          </cell>
          <cell r="P14">
            <v>1549</v>
          </cell>
          <cell r="S14">
            <v>1128</v>
          </cell>
          <cell r="T14">
            <v>1554</v>
          </cell>
          <cell r="U14">
            <v>1549</v>
          </cell>
          <cell r="V14">
            <v>1549</v>
          </cell>
          <cell r="W14">
            <v>1549</v>
          </cell>
          <cell r="X14">
            <v>5</v>
          </cell>
          <cell r="Y14">
            <v>59</v>
          </cell>
          <cell r="AB14">
            <v>7</v>
          </cell>
          <cell r="AC14">
            <v>7</v>
          </cell>
          <cell r="AD14">
            <v>7</v>
          </cell>
        </row>
        <row r="15">
          <cell r="B15" t="str">
            <v>Balangir</v>
          </cell>
          <cell r="D15">
            <v>140</v>
          </cell>
          <cell r="E15">
            <v>140</v>
          </cell>
          <cell r="F15">
            <v>140</v>
          </cell>
          <cell r="H15">
            <v>100</v>
          </cell>
          <cell r="I15">
            <v>100</v>
          </cell>
          <cell r="K15">
            <v>2314</v>
          </cell>
          <cell r="L15">
            <v>12</v>
          </cell>
          <cell r="M15">
            <v>8</v>
          </cell>
          <cell r="N15">
            <v>15</v>
          </cell>
          <cell r="O15">
            <v>15</v>
          </cell>
          <cell r="P15">
            <v>2304</v>
          </cell>
          <cell r="S15">
            <v>2102</v>
          </cell>
          <cell r="T15">
            <v>2314</v>
          </cell>
          <cell r="U15">
            <v>2304</v>
          </cell>
          <cell r="V15">
            <v>2304</v>
          </cell>
          <cell r="W15">
            <v>2304</v>
          </cell>
          <cell r="X15">
            <v>10</v>
          </cell>
          <cell r="Y15">
            <v>53</v>
          </cell>
          <cell r="AA15">
            <v>8</v>
          </cell>
          <cell r="AB15">
            <v>14</v>
          </cell>
          <cell r="AC15">
            <v>14</v>
          </cell>
          <cell r="AD15">
            <v>12</v>
          </cell>
          <cell r="AH15">
            <v>8</v>
          </cell>
          <cell r="AI15">
            <v>82</v>
          </cell>
          <cell r="AM15">
            <v>486</v>
          </cell>
          <cell r="AN15">
            <v>1989</v>
          </cell>
        </row>
        <row r="16">
          <cell r="B16" t="str">
            <v>Boudh</v>
          </cell>
          <cell r="D16">
            <v>0</v>
          </cell>
          <cell r="E16">
            <v>0</v>
          </cell>
          <cell r="F16">
            <v>0</v>
          </cell>
          <cell r="H16">
            <v>80</v>
          </cell>
          <cell r="I16">
            <v>80</v>
          </cell>
          <cell r="K16">
            <v>665</v>
          </cell>
          <cell r="L16">
            <v>4</v>
          </cell>
          <cell r="M16">
            <v>2</v>
          </cell>
          <cell r="N16">
            <v>4</v>
          </cell>
          <cell r="O16">
            <v>4</v>
          </cell>
          <cell r="P16">
            <v>665</v>
          </cell>
          <cell r="S16">
            <v>512</v>
          </cell>
          <cell r="T16">
            <v>665</v>
          </cell>
          <cell r="U16">
            <v>665</v>
          </cell>
          <cell r="V16">
            <v>665</v>
          </cell>
          <cell r="W16">
            <v>665</v>
          </cell>
          <cell r="X16">
            <v>0</v>
          </cell>
          <cell r="Y16">
            <v>19</v>
          </cell>
          <cell r="AB16">
            <v>3</v>
          </cell>
          <cell r="AC16">
            <v>3</v>
          </cell>
          <cell r="AD16">
            <v>3</v>
          </cell>
        </row>
        <row r="17">
          <cell r="B17" t="str">
            <v>Kataka</v>
          </cell>
          <cell r="D17">
            <v>0</v>
          </cell>
          <cell r="E17">
            <v>0</v>
          </cell>
          <cell r="F17">
            <v>0</v>
          </cell>
          <cell r="H17">
            <v>120</v>
          </cell>
          <cell r="I17">
            <v>120</v>
          </cell>
          <cell r="K17">
            <v>2350</v>
          </cell>
          <cell r="L17">
            <v>55</v>
          </cell>
          <cell r="M17">
            <v>10</v>
          </cell>
          <cell r="N17">
            <v>15</v>
          </cell>
          <cell r="O17">
            <v>15</v>
          </cell>
          <cell r="P17">
            <v>2020</v>
          </cell>
          <cell r="S17">
            <v>1505</v>
          </cell>
          <cell r="T17">
            <v>2027</v>
          </cell>
          <cell r="U17">
            <v>2020</v>
          </cell>
          <cell r="V17">
            <v>2020</v>
          </cell>
          <cell r="W17">
            <v>2020</v>
          </cell>
          <cell r="X17">
            <v>7</v>
          </cell>
          <cell r="Y17">
            <v>68</v>
          </cell>
          <cell r="AB17">
            <v>14</v>
          </cell>
          <cell r="AC17">
            <v>14</v>
          </cell>
          <cell r="AD17">
            <v>14</v>
          </cell>
        </row>
        <row r="18">
          <cell r="B18" t="str">
            <v>Debagada</v>
          </cell>
          <cell r="D18">
            <v>0</v>
          </cell>
          <cell r="E18">
            <v>0</v>
          </cell>
          <cell r="F18">
            <v>0</v>
          </cell>
          <cell r="H18">
            <v>80</v>
          </cell>
          <cell r="I18">
            <v>80</v>
          </cell>
          <cell r="K18">
            <v>398</v>
          </cell>
          <cell r="L18">
            <v>6</v>
          </cell>
          <cell r="M18">
            <v>1</v>
          </cell>
          <cell r="N18">
            <v>4</v>
          </cell>
          <cell r="O18">
            <v>4</v>
          </cell>
          <cell r="P18">
            <v>398</v>
          </cell>
          <cell r="S18">
            <v>375</v>
          </cell>
          <cell r="T18">
            <v>398</v>
          </cell>
          <cell r="U18">
            <v>398</v>
          </cell>
          <cell r="V18">
            <v>398</v>
          </cell>
          <cell r="W18">
            <v>398</v>
          </cell>
          <cell r="X18">
            <v>0</v>
          </cell>
          <cell r="Y18">
            <v>15</v>
          </cell>
          <cell r="AB18">
            <v>3</v>
          </cell>
          <cell r="AC18">
            <v>3</v>
          </cell>
          <cell r="AD18">
            <v>3</v>
          </cell>
        </row>
        <row r="19">
          <cell r="B19" t="str">
            <v>Dhenkanal</v>
          </cell>
          <cell r="D19">
            <v>120</v>
          </cell>
          <cell r="E19">
            <v>120</v>
          </cell>
          <cell r="F19">
            <v>120</v>
          </cell>
          <cell r="H19">
            <v>120</v>
          </cell>
          <cell r="I19">
            <v>120</v>
          </cell>
          <cell r="K19">
            <v>1206</v>
          </cell>
          <cell r="L19">
            <v>25</v>
          </cell>
          <cell r="M19">
            <v>4</v>
          </cell>
          <cell r="N19">
            <v>9</v>
          </cell>
          <cell r="O19">
            <v>9</v>
          </cell>
          <cell r="P19">
            <v>1206</v>
          </cell>
          <cell r="S19">
            <v>925</v>
          </cell>
          <cell r="T19">
            <v>1206</v>
          </cell>
          <cell r="U19">
            <v>1206</v>
          </cell>
          <cell r="V19">
            <v>1206</v>
          </cell>
          <cell r="W19">
            <v>1206</v>
          </cell>
          <cell r="X19">
            <v>0</v>
          </cell>
          <cell r="Y19">
            <v>44</v>
          </cell>
          <cell r="AA19">
            <v>5</v>
          </cell>
          <cell r="AB19">
            <v>8</v>
          </cell>
          <cell r="AC19">
            <v>8</v>
          </cell>
          <cell r="AD19">
            <v>8</v>
          </cell>
          <cell r="AH19">
            <v>5</v>
          </cell>
          <cell r="AI19">
            <v>38</v>
          </cell>
          <cell r="AM19">
            <v>306</v>
          </cell>
          <cell r="AN19">
            <v>1134</v>
          </cell>
        </row>
        <row r="20">
          <cell r="B20" t="str">
            <v>Gajapati</v>
          </cell>
          <cell r="D20">
            <v>120</v>
          </cell>
          <cell r="E20">
            <v>120</v>
          </cell>
          <cell r="F20">
            <v>120</v>
          </cell>
          <cell r="H20">
            <v>100</v>
          </cell>
          <cell r="I20">
            <v>100</v>
          </cell>
          <cell r="K20">
            <v>1367</v>
          </cell>
          <cell r="L20">
            <v>7</v>
          </cell>
          <cell r="M20">
            <v>4</v>
          </cell>
          <cell r="N20">
            <v>8</v>
          </cell>
          <cell r="O20">
            <v>8</v>
          </cell>
          <cell r="P20">
            <v>1367</v>
          </cell>
          <cell r="S20">
            <v>1068</v>
          </cell>
          <cell r="T20">
            <v>1367</v>
          </cell>
          <cell r="U20">
            <v>1367</v>
          </cell>
          <cell r="V20">
            <v>1367</v>
          </cell>
          <cell r="W20">
            <v>1367</v>
          </cell>
          <cell r="X20">
            <v>0</v>
          </cell>
          <cell r="Y20">
            <v>28</v>
          </cell>
          <cell r="Z20">
            <v>1</v>
          </cell>
          <cell r="AA20">
            <v>9</v>
          </cell>
          <cell r="AB20">
            <v>7</v>
          </cell>
          <cell r="AC20">
            <v>7</v>
          </cell>
          <cell r="AD20">
            <v>6</v>
          </cell>
          <cell r="AH20">
            <v>13</v>
          </cell>
          <cell r="AI20">
            <v>83</v>
          </cell>
          <cell r="AM20">
            <v>540</v>
          </cell>
          <cell r="AN20">
            <v>3636</v>
          </cell>
        </row>
        <row r="21">
          <cell r="B21" t="str">
            <v>Ganjam</v>
          </cell>
          <cell r="D21">
            <v>280</v>
          </cell>
          <cell r="E21">
            <v>280</v>
          </cell>
          <cell r="F21">
            <v>280</v>
          </cell>
          <cell r="H21">
            <v>160</v>
          </cell>
          <cell r="I21">
            <v>160</v>
          </cell>
          <cell r="K21">
            <v>3410</v>
          </cell>
          <cell r="L21">
            <v>87</v>
          </cell>
          <cell r="M21">
            <v>16</v>
          </cell>
          <cell r="N21">
            <v>23</v>
          </cell>
          <cell r="O21">
            <v>23</v>
          </cell>
          <cell r="P21">
            <v>3197</v>
          </cell>
          <cell r="S21">
            <v>2544</v>
          </cell>
          <cell r="T21">
            <v>3208</v>
          </cell>
          <cell r="U21">
            <v>3197</v>
          </cell>
          <cell r="V21">
            <v>3197</v>
          </cell>
          <cell r="W21">
            <v>3197</v>
          </cell>
          <cell r="X21">
            <v>11</v>
          </cell>
          <cell r="Y21">
            <v>100</v>
          </cell>
          <cell r="Z21">
            <v>1</v>
          </cell>
          <cell r="AB21">
            <v>22</v>
          </cell>
          <cell r="AC21">
            <v>22</v>
          </cell>
          <cell r="AD21">
            <v>22</v>
          </cell>
        </row>
        <row r="22">
          <cell r="B22" t="str">
            <v>Jagatsinghpur</v>
          </cell>
          <cell r="D22">
            <v>120</v>
          </cell>
          <cell r="E22">
            <v>120</v>
          </cell>
          <cell r="F22">
            <v>120</v>
          </cell>
          <cell r="H22">
            <v>120</v>
          </cell>
          <cell r="I22">
            <v>120</v>
          </cell>
          <cell r="K22">
            <v>1135</v>
          </cell>
          <cell r="L22">
            <v>6</v>
          </cell>
          <cell r="M22">
            <v>4</v>
          </cell>
          <cell r="N22">
            <v>9</v>
          </cell>
          <cell r="O22">
            <v>9</v>
          </cell>
          <cell r="P22">
            <v>1133</v>
          </cell>
          <cell r="S22">
            <v>745</v>
          </cell>
          <cell r="T22">
            <v>1135</v>
          </cell>
          <cell r="U22">
            <v>1133</v>
          </cell>
          <cell r="V22">
            <v>1133</v>
          </cell>
          <cell r="W22">
            <v>1133</v>
          </cell>
          <cell r="X22">
            <v>2</v>
          </cell>
          <cell r="Y22">
            <v>42</v>
          </cell>
          <cell r="AB22">
            <v>8</v>
          </cell>
          <cell r="AC22">
            <v>8</v>
          </cell>
          <cell r="AD22">
            <v>8</v>
          </cell>
        </row>
        <row r="23">
          <cell r="B23" t="str">
            <v>Jajpur</v>
          </cell>
          <cell r="D23">
            <v>120</v>
          </cell>
          <cell r="E23">
            <v>120</v>
          </cell>
          <cell r="F23">
            <v>120</v>
          </cell>
          <cell r="H23">
            <v>140</v>
          </cell>
          <cell r="I23">
            <v>140</v>
          </cell>
          <cell r="K23">
            <v>1991</v>
          </cell>
          <cell r="L23">
            <v>10</v>
          </cell>
          <cell r="M23">
            <v>9</v>
          </cell>
          <cell r="N23">
            <v>11</v>
          </cell>
          <cell r="O23">
            <v>11</v>
          </cell>
          <cell r="P23">
            <v>2011</v>
          </cell>
          <cell r="S23">
            <v>1502</v>
          </cell>
          <cell r="T23">
            <v>2021</v>
          </cell>
          <cell r="U23">
            <v>2011</v>
          </cell>
          <cell r="V23">
            <v>2011</v>
          </cell>
          <cell r="W23">
            <v>2011</v>
          </cell>
          <cell r="X23">
            <v>10</v>
          </cell>
          <cell r="Y23">
            <v>69</v>
          </cell>
          <cell r="AB23">
            <v>10</v>
          </cell>
          <cell r="AC23">
            <v>10</v>
          </cell>
          <cell r="AD23">
            <v>10</v>
          </cell>
        </row>
        <row r="24">
          <cell r="B24" t="str">
            <v>Jharsuguda</v>
          </cell>
          <cell r="D24">
            <v>120</v>
          </cell>
          <cell r="E24">
            <v>120</v>
          </cell>
          <cell r="F24">
            <v>120</v>
          </cell>
          <cell r="H24">
            <v>120</v>
          </cell>
          <cell r="I24">
            <v>120</v>
          </cell>
          <cell r="K24">
            <v>666</v>
          </cell>
          <cell r="L24">
            <v>16</v>
          </cell>
          <cell r="M24">
            <v>2</v>
          </cell>
          <cell r="N24">
            <v>6</v>
          </cell>
          <cell r="O24">
            <v>6</v>
          </cell>
          <cell r="P24">
            <v>666</v>
          </cell>
          <cell r="S24">
            <v>587</v>
          </cell>
          <cell r="T24">
            <v>666</v>
          </cell>
          <cell r="U24">
            <v>666</v>
          </cell>
          <cell r="V24">
            <v>666</v>
          </cell>
          <cell r="W24">
            <v>666</v>
          </cell>
          <cell r="X24">
            <v>0</v>
          </cell>
          <cell r="Y24">
            <v>23</v>
          </cell>
          <cell r="Z24">
            <v>6</v>
          </cell>
          <cell r="AB24">
            <v>5</v>
          </cell>
          <cell r="AC24">
            <v>5</v>
          </cell>
          <cell r="AD24">
            <v>5</v>
          </cell>
        </row>
        <row r="25">
          <cell r="B25" t="str">
            <v>Kalahandi</v>
          </cell>
          <cell r="D25">
            <v>0</v>
          </cell>
          <cell r="E25">
            <v>0</v>
          </cell>
          <cell r="F25">
            <v>0</v>
          </cell>
          <cell r="H25">
            <v>100</v>
          </cell>
          <cell r="I25">
            <v>100</v>
          </cell>
          <cell r="K25">
            <v>1991</v>
          </cell>
          <cell r="L25">
            <v>10</v>
          </cell>
          <cell r="M25">
            <v>11</v>
          </cell>
          <cell r="N25">
            <v>14</v>
          </cell>
          <cell r="O25">
            <v>14</v>
          </cell>
          <cell r="P25">
            <v>1985</v>
          </cell>
          <cell r="S25">
            <v>1630</v>
          </cell>
          <cell r="T25">
            <v>1991</v>
          </cell>
          <cell r="U25">
            <v>1985</v>
          </cell>
          <cell r="V25">
            <v>1985</v>
          </cell>
          <cell r="W25">
            <v>1985</v>
          </cell>
          <cell r="X25">
            <v>6</v>
          </cell>
          <cell r="Y25">
            <v>52</v>
          </cell>
          <cell r="AA25">
            <v>8</v>
          </cell>
          <cell r="AB25">
            <v>13</v>
          </cell>
          <cell r="AC25">
            <v>13</v>
          </cell>
          <cell r="AD25">
            <v>13</v>
          </cell>
          <cell r="AH25">
            <v>10</v>
          </cell>
          <cell r="AI25">
            <v>77</v>
          </cell>
          <cell r="AM25">
            <v>468</v>
          </cell>
          <cell r="AN25">
            <v>3969</v>
          </cell>
        </row>
        <row r="26">
          <cell r="B26" t="str">
            <v>Kandhamal</v>
          </cell>
          <cell r="D26">
            <v>160</v>
          </cell>
          <cell r="E26">
            <v>160</v>
          </cell>
          <cell r="F26">
            <v>160</v>
          </cell>
          <cell r="H26">
            <v>100</v>
          </cell>
          <cell r="I26">
            <v>100</v>
          </cell>
          <cell r="K26">
            <v>1650</v>
          </cell>
          <cell r="L26">
            <v>51</v>
          </cell>
          <cell r="M26">
            <v>6</v>
          </cell>
          <cell r="N26">
            <v>13</v>
          </cell>
          <cell r="O26">
            <v>13</v>
          </cell>
          <cell r="P26">
            <v>1650</v>
          </cell>
          <cell r="S26">
            <v>1319</v>
          </cell>
          <cell r="T26">
            <v>1650</v>
          </cell>
          <cell r="U26">
            <v>1650</v>
          </cell>
          <cell r="V26">
            <v>1650</v>
          </cell>
          <cell r="W26">
            <v>1650</v>
          </cell>
          <cell r="X26">
            <v>0</v>
          </cell>
          <cell r="Y26">
            <v>47</v>
          </cell>
          <cell r="AA26">
            <v>11</v>
          </cell>
          <cell r="AB26">
            <v>12</v>
          </cell>
          <cell r="AC26">
            <v>12</v>
          </cell>
          <cell r="AD26">
            <v>12</v>
          </cell>
          <cell r="AH26">
            <v>10</v>
          </cell>
          <cell r="AI26">
            <v>85</v>
          </cell>
          <cell r="AM26">
            <v>648</v>
          </cell>
          <cell r="AN26">
            <v>4995</v>
          </cell>
        </row>
        <row r="27">
          <cell r="B27" t="str">
            <v>Kendrapada</v>
          </cell>
          <cell r="D27">
            <v>140</v>
          </cell>
          <cell r="E27">
            <v>140</v>
          </cell>
          <cell r="F27">
            <v>140</v>
          </cell>
          <cell r="H27">
            <v>100</v>
          </cell>
          <cell r="I27">
            <v>100</v>
          </cell>
          <cell r="K27">
            <v>1569</v>
          </cell>
          <cell r="L27">
            <v>8</v>
          </cell>
          <cell r="M27">
            <v>7</v>
          </cell>
          <cell r="N27">
            <v>10</v>
          </cell>
          <cell r="O27">
            <v>10</v>
          </cell>
          <cell r="P27">
            <v>1554</v>
          </cell>
          <cell r="S27">
            <v>1011</v>
          </cell>
          <cell r="T27">
            <v>1569</v>
          </cell>
          <cell r="U27">
            <v>1554</v>
          </cell>
          <cell r="V27">
            <v>1554</v>
          </cell>
          <cell r="W27">
            <v>1554</v>
          </cell>
          <cell r="X27">
            <v>15</v>
          </cell>
          <cell r="Y27">
            <v>53</v>
          </cell>
          <cell r="AB27">
            <v>9</v>
          </cell>
          <cell r="AC27">
            <v>9</v>
          </cell>
          <cell r="AD27">
            <v>9</v>
          </cell>
        </row>
        <row r="28">
          <cell r="B28" t="str">
            <v>Kendujhar</v>
          </cell>
          <cell r="D28">
            <v>180</v>
          </cell>
          <cell r="E28">
            <v>180</v>
          </cell>
          <cell r="F28">
            <v>180</v>
          </cell>
          <cell r="H28">
            <v>120</v>
          </cell>
          <cell r="I28">
            <v>120</v>
          </cell>
          <cell r="K28">
            <v>2211</v>
          </cell>
          <cell r="L28">
            <v>23</v>
          </cell>
          <cell r="M28">
            <v>11</v>
          </cell>
          <cell r="N28">
            <v>14</v>
          </cell>
          <cell r="O28">
            <v>14</v>
          </cell>
          <cell r="P28">
            <v>2206</v>
          </cell>
          <cell r="S28">
            <v>1687</v>
          </cell>
          <cell r="T28">
            <v>2211</v>
          </cell>
          <cell r="U28">
            <v>2206</v>
          </cell>
          <cell r="V28">
            <v>2206</v>
          </cell>
          <cell r="W28">
            <v>2206</v>
          </cell>
          <cell r="X28">
            <v>5</v>
          </cell>
          <cell r="Y28">
            <v>73</v>
          </cell>
          <cell r="AA28">
            <v>61</v>
          </cell>
          <cell r="AB28">
            <v>13</v>
          </cell>
          <cell r="AC28">
            <v>13</v>
          </cell>
          <cell r="AD28">
            <v>13</v>
          </cell>
          <cell r="AH28">
            <v>43</v>
          </cell>
          <cell r="AI28">
            <v>534</v>
          </cell>
          <cell r="AM28">
            <v>3636</v>
          </cell>
          <cell r="AN28">
            <v>10224</v>
          </cell>
        </row>
        <row r="29">
          <cell r="B29" t="str">
            <v>Khordha</v>
          </cell>
          <cell r="D29">
            <v>120</v>
          </cell>
          <cell r="E29">
            <v>120</v>
          </cell>
          <cell r="F29">
            <v>120</v>
          </cell>
          <cell r="H29">
            <v>100</v>
          </cell>
          <cell r="I29">
            <v>100</v>
          </cell>
          <cell r="K29">
            <v>1598</v>
          </cell>
          <cell r="L29">
            <v>72</v>
          </cell>
          <cell r="M29">
            <v>6</v>
          </cell>
          <cell r="N29">
            <v>11</v>
          </cell>
          <cell r="O29">
            <v>11</v>
          </cell>
          <cell r="P29">
            <v>1286</v>
          </cell>
          <cell r="S29">
            <v>929</v>
          </cell>
          <cell r="T29">
            <v>1288</v>
          </cell>
          <cell r="U29">
            <v>1286</v>
          </cell>
          <cell r="V29">
            <v>1286</v>
          </cell>
          <cell r="W29">
            <v>1286</v>
          </cell>
          <cell r="X29">
            <v>2</v>
          </cell>
          <cell r="Y29">
            <v>58</v>
          </cell>
          <cell r="AB29">
            <v>10</v>
          </cell>
          <cell r="AC29">
            <v>10</v>
          </cell>
          <cell r="AD29">
            <v>10</v>
          </cell>
        </row>
        <row r="30">
          <cell r="B30" t="str">
            <v>Koraput</v>
          </cell>
          <cell r="D30">
            <v>140</v>
          </cell>
          <cell r="E30">
            <v>140</v>
          </cell>
          <cell r="F30">
            <v>140</v>
          </cell>
          <cell r="H30">
            <v>140</v>
          </cell>
          <cell r="I30">
            <v>140</v>
          </cell>
          <cell r="K30">
            <v>2846</v>
          </cell>
          <cell r="L30">
            <v>176</v>
          </cell>
          <cell r="M30">
            <v>13</v>
          </cell>
          <cell r="N30">
            <v>15</v>
          </cell>
          <cell r="O30">
            <v>15</v>
          </cell>
          <cell r="P30">
            <v>2853</v>
          </cell>
          <cell r="S30">
            <v>2413</v>
          </cell>
          <cell r="T30">
            <v>2860</v>
          </cell>
          <cell r="U30">
            <v>2853</v>
          </cell>
          <cell r="V30">
            <v>2853</v>
          </cell>
          <cell r="W30">
            <v>2853</v>
          </cell>
          <cell r="X30">
            <v>7</v>
          </cell>
          <cell r="Y30">
            <v>54</v>
          </cell>
          <cell r="AA30">
            <v>10</v>
          </cell>
          <cell r="AB30">
            <v>14</v>
          </cell>
          <cell r="AC30">
            <v>14</v>
          </cell>
          <cell r="AD30">
            <v>14</v>
          </cell>
          <cell r="AH30">
            <v>11</v>
          </cell>
          <cell r="AI30">
            <v>81</v>
          </cell>
          <cell r="AM30">
            <v>612</v>
          </cell>
          <cell r="AN30">
            <v>2421</v>
          </cell>
        </row>
        <row r="31">
          <cell r="B31" t="str">
            <v>Malkanagiri</v>
          </cell>
          <cell r="D31">
            <v>120</v>
          </cell>
          <cell r="E31">
            <v>120</v>
          </cell>
          <cell r="F31">
            <v>120</v>
          </cell>
          <cell r="H31">
            <v>120</v>
          </cell>
          <cell r="I31">
            <v>120</v>
          </cell>
          <cell r="K31">
            <v>1313</v>
          </cell>
          <cell r="L31">
            <v>193</v>
          </cell>
          <cell r="M31">
            <v>5</v>
          </cell>
          <cell r="N31">
            <v>8</v>
          </cell>
          <cell r="O31">
            <v>8</v>
          </cell>
          <cell r="P31">
            <v>1313</v>
          </cell>
          <cell r="S31">
            <v>1058</v>
          </cell>
          <cell r="T31">
            <v>1313</v>
          </cell>
          <cell r="U31">
            <v>1313</v>
          </cell>
          <cell r="V31">
            <v>1313</v>
          </cell>
          <cell r="W31">
            <v>1313</v>
          </cell>
          <cell r="X31">
            <v>0</v>
          </cell>
          <cell r="Y31">
            <v>34</v>
          </cell>
          <cell r="AA31">
            <v>22</v>
          </cell>
          <cell r="AB31">
            <v>7</v>
          </cell>
          <cell r="AC31">
            <v>7</v>
          </cell>
          <cell r="AD31">
            <v>6</v>
          </cell>
          <cell r="AH31">
            <v>17</v>
          </cell>
          <cell r="AI31">
            <v>190</v>
          </cell>
          <cell r="AM31">
            <v>1314</v>
          </cell>
          <cell r="AN31">
            <v>3546</v>
          </cell>
        </row>
        <row r="32">
          <cell r="B32" t="str">
            <v>Mayurbhanj</v>
          </cell>
          <cell r="D32">
            <v>180</v>
          </cell>
          <cell r="E32">
            <v>180</v>
          </cell>
          <cell r="F32">
            <v>180</v>
          </cell>
          <cell r="H32">
            <v>120</v>
          </cell>
          <cell r="I32">
            <v>120</v>
          </cell>
          <cell r="K32">
            <v>3396</v>
          </cell>
          <cell r="L32">
            <v>20</v>
          </cell>
          <cell r="M32">
            <v>10</v>
          </cell>
          <cell r="N32">
            <v>27</v>
          </cell>
          <cell r="O32">
            <v>27</v>
          </cell>
          <cell r="P32">
            <v>3390</v>
          </cell>
          <cell r="S32">
            <v>1961</v>
          </cell>
          <cell r="T32">
            <v>3401</v>
          </cell>
          <cell r="U32">
            <v>3390</v>
          </cell>
          <cell r="V32">
            <v>3390</v>
          </cell>
          <cell r="W32">
            <v>3390</v>
          </cell>
          <cell r="X32">
            <v>11</v>
          </cell>
          <cell r="Y32">
            <v>94</v>
          </cell>
          <cell r="AA32">
            <v>45</v>
          </cell>
          <cell r="AB32">
            <v>26</v>
          </cell>
          <cell r="AC32">
            <v>26</v>
          </cell>
          <cell r="AD32">
            <v>22</v>
          </cell>
          <cell r="AH32">
            <v>33</v>
          </cell>
          <cell r="AI32">
            <v>328</v>
          </cell>
          <cell r="AM32">
            <v>2700</v>
          </cell>
          <cell r="AN32">
            <v>8838</v>
          </cell>
        </row>
        <row r="33">
          <cell r="B33" t="str">
            <v>Nabarangpur</v>
          </cell>
          <cell r="D33">
            <v>120</v>
          </cell>
          <cell r="E33">
            <v>120</v>
          </cell>
          <cell r="F33">
            <v>120</v>
          </cell>
          <cell r="H33">
            <v>120</v>
          </cell>
          <cell r="I33">
            <v>120</v>
          </cell>
          <cell r="K33">
            <v>2089</v>
          </cell>
          <cell r="L33">
            <v>13</v>
          </cell>
          <cell r="M33">
            <v>9</v>
          </cell>
          <cell r="N33">
            <v>11</v>
          </cell>
          <cell r="O33">
            <v>11</v>
          </cell>
          <cell r="P33">
            <v>2063</v>
          </cell>
          <cell r="S33">
            <v>1404</v>
          </cell>
          <cell r="T33">
            <v>2071</v>
          </cell>
          <cell r="U33">
            <v>2063</v>
          </cell>
          <cell r="V33">
            <v>2063</v>
          </cell>
          <cell r="W33">
            <v>2063</v>
          </cell>
          <cell r="X33">
            <v>8</v>
          </cell>
          <cell r="Y33">
            <v>48</v>
          </cell>
          <cell r="AA33">
            <v>12</v>
          </cell>
          <cell r="AB33">
            <v>10</v>
          </cell>
          <cell r="AC33">
            <v>10</v>
          </cell>
          <cell r="AD33">
            <v>10</v>
          </cell>
          <cell r="AH33">
            <v>10</v>
          </cell>
          <cell r="AI33">
            <v>98</v>
          </cell>
          <cell r="AM33">
            <v>720</v>
          </cell>
          <cell r="AN33">
            <v>1224</v>
          </cell>
        </row>
        <row r="34">
          <cell r="B34" t="str">
            <v>Nayagada</v>
          </cell>
          <cell r="D34">
            <v>120</v>
          </cell>
          <cell r="E34">
            <v>120</v>
          </cell>
          <cell r="F34">
            <v>120</v>
          </cell>
          <cell r="H34">
            <v>80</v>
          </cell>
          <cell r="I34">
            <v>80</v>
          </cell>
          <cell r="K34">
            <v>987</v>
          </cell>
          <cell r="L34">
            <v>5</v>
          </cell>
          <cell r="M34">
            <v>4</v>
          </cell>
          <cell r="N34">
            <v>9</v>
          </cell>
          <cell r="O34">
            <v>9</v>
          </cell>
          <cell r="P34">
            <v>969</v>
          </cell>
          <cell r="S34">
            <v>795</v>
          </cell>
          <cell r="T34">
            <v>987</v>
          </cell>
          <cell r="U34">
            <v>969</v>
          </cell>
          <cell r="V34">
            <v>969</v>
          </cell>
          <cell r="W34">
            <v>969</v>
          </cell>
          <cell r="X34">
            <v>18</v>
          </cell>
          <cell r="Y34">
            <v>45</v>
          </cell>
          <cell r="AA34">
            <v>5</v>
          </cell>
          <cell r="AB34">
            <v>8</v>
          </cell>
          <cell r="AC34">
            <v>8</v>
          </cell>
          <cell r="AD34">
            <v>8</v>
          </cell>
          <cell r="AH34">
            <v>4</v>
          </cell>
          <cell r="AI34">
            <v>44</v>
          </cell>
          <cell r="AM34">
            <v>324</v>
          </cell>
          <cell r="AN34">
            <v>2214</v>
          </cell>
        </row>
        <row r="35">
          <cell r="B35" t="str">
            <v>Nuapada</v>
          </cell>
          <cell r="D35">
            <v>80</v>
          </cell>
          <cell r="E35">
            <v>80</v>
          </cell>
          <cell r="F35">
            <v>80</v>
          </cell>
          <cell r="H35">
            <v>80</v>
          </cell>
          <cell r="I35">
            <v>80</v>
          </cell>
          <cell r="K35">
            <v>1175</v>
          </cell>
          <cell r="L35">
            <v>6</v>
          </cell>
          <cell r="M35">
            <v>5</v>
          </cell>
          <cell r="N35">
            <v>6</v>
          </cell>
          <cell r="O35">
            <v>6</v>
          </cell>
          <cell r="P35">
            <v>1174</v>
          </cell>
          <cell r="S35">
            <v>1014</v>
          </cell>
          <cell r="T35">
            <v>1175</v>
          </cell>
          <cell r="U35">
            <v>1174</v>
          </cell>
          <cell r="V35">
            <v>1174</v>
          </cell>
          <cell r="W35">
            <v>1174</v>
          </cell>
          <cell r="X35">
            <v>1</v>
          </cell>
          <cell r="Y35">
            <v>24</v>
          </cell>
          <cell r="AA35">
            <v>11</v>
          </cell>
          <cell r="AB35">
            <v>5</v>
          </cell>
          <cell r="AC35">
            <v>5</v>
          </cell>
          <cell r="AD35">
            <v>5</v>
          </cell>
          <cell r="AH35">
            <v>16</v>
          </cell>
          <cell r="AI35">
            <v>107</v>
          </cell>
          <cell r="AM35">
            <v>666</v>
          </cell>
          <cell r="AN35">
            <v>2079</v>
          </cell>
        </row>
        <row r="36">
          <cell r="B36" t="str">
            <v>Puri</v>
          </cell>
          <cell r="D36">
            <v>120</v>
          </cell>
          <cell r="E36">
            <v>120</v>
          </cell>
          <cell r="F36">
            <v>120</v>
          </cell>
          <cell r="H36">
            <v>120</v>
          </cell>
          <cell r="I36">
            <v>120</v>
          </cell>
          <cell r="K36">
            <v>1746</v>
          </cell>
          <cell r="L36">
            <v>28</v>
          </cell>
          <cell r="M36">
            <v>5</v>
          </cell>
          <cell r="N36">
            <v>12</v>
          </cell>
          <cell r="O36">
            <v>12</v>
          </cell>
          <cell r="P36">
            <v>1732</v>
          </cell>
          <cell r="S36">
            <v>1390</v>
          </cell>
          <cell r="T36">
            <v>1746</v>
          </cell>
          <cell r="U36">
            <v>1732</v>
          </cell>
          <cell r="V36">
            <v>1732</v>
          </cell>
          <cell r="W36">
            <v>1732</v>
          </cell>
          <cell r="X36">
            <v>14</v>
          </cell>
          <cell r="Y36">
            <v>54</v>
          </cell>
          <cell r="AB36">
            <v>11</v>
          </cell>
          <cell r="AC36">
            <v>11</v>
          </cell>
          <cell r="AD36">
            <v>11</v>
          </cell>
        </row>
        <row r="37">
          <cell r="B37" t="str">
            <v>Rayagada</v>
          </cell>
          <cell r="D37">
            <v>0</v>
          </cell>
          <cell r="E37">
            <v>0</v>
          </cell>
          <cell r="F37">
            <v>0</v>
          </cell>
          <cell r="H37">
            <v>110</v>
          </cell>
          <cell r="I37">
            <v>110</v>
          </cell>
          <cell r="K37">
            <v>1917</v>
          </cell>
          <cell r="L37">
            <v>36</v>
          </cell>
          <cell r="M37">
            <v>10</v>
          </cell>
          <cell r="N37">
            <v>12</v>
          </cell>
          <cell r="O37">
            <v>12</v>
          </cell>
          <cell r="P37">
            <v>1904</v>
          </cell>
          <cell r="S37">
            <v>1445</v>
          </cell>
          <cell r="T37">
            <v>1917</v>
          </cell>
          <cell r="U37">
            <v>1904</v>
          </cell>
          <cell r="V37">
            <v>1904</v>
          </cell>
          <cell r="W37">
            <v>1904</v>
          </cell>
          <cell r="X37">
            <v>13</v>
          </cell>
          <cell r="Y37">
            <v>45</v>
          </cell>
          <cell r="AA37">
            <v>12</v>
          </cell>
          <cell r="AB37">
            <v>11</v>
          </cell>
          <cell r="AC37">
            <v>11</v>
          </cell>
          <cell r="AD37">
            <v>10</v>
          </cell>
          <cell r="AH37">
            <v>11</v>
          </cell>
          <cell r="AI37">
            <v>86</v>
          </cell>
          <cell r="AM37">
            <v>702</v>
          </cell>
          <cell r="AN37">
            <v>3357</v>
          </cell>
        </row>
        <row r="38">
          <cell r="B38" t="str">
            <v>Sambalpur</v>
          </cell>
          <cell r="D38">
            <v>116</v>
          </cell>
          <cell r="E38">
            <v>116</v>
          </cell>
          <cell r="F38">
            <v>116</v>
          </cell>
          <cell r="H38">
            <v>80</v>
          </cell>
          <cell r="I38">
            <v>80</v>
          </cell>
          <cell r="K38">
            <v>1089</v>
          </cell>
          <cell r="L38">
            <v>12</v>
          </cell>
          <cell r="M38">
            <v>3</v>
          </cell>
          <cell r="N38">
            <v>10</v>
          </cell>
          <cell r="O38">
            <v>10</v>
          </cell>
          <cell r="P38">
            <v>866</v>
          </cell>
          <cell r="S38">
            <v>729</v>
          </cell>
          <cell r="T38">
            <v>866</v>
          </cell>
          <cell r="U38">
            <v>866</v>
          </cell>
          <cell r="V38">
            <v>866</v>
          </cell>
          <cell r="W38">
            <v>866</v>
          </cell>
          <cell r="X38">
            <v>0</v>
          </cell>
          <cell r="Y38">
            <v>36</v>
          </cell>
          <cell r="AA38">
            <v>3</v>
          </cell>
          <cell r="AB38">
            <v>9</v>
          </cell>
          <cell r="AC38">
            <v>9</v>
          </cell>
          <cell r="AD38">
            <v>8</v>
          </cell>
          <cell r="AH38">
            <v>3</v>
          </cell>
          <cell r="AI38">
            <v>36</v>
          </cell>
          <cell r="AM38">
            <v>198</v>
          </cell>
          <cell r="AN38">
            <v>1449</v>
          </cell>
        </row>
        <row r="39">
          <cell r="B39" t="str">
            <v>Sonpur</v>
          </cell>
          <cell r="D39">
            <v>0</v>
          </cell>
          <cell r="E39">
            <v>0</v>
          </cell>
          <cell r="F39">
            <v>0</v>
          </cell>
          <cell r="H39">
            <v>80</v>
          </cell>
          <cell r="I39">
            <v>80</v>
          </cell>
          <cell r="K39">
            <v>651</v>
          </cell>
          <cell r="L39">
            <v>8</v>
          </cell>
          <cell r="M39">
            <v>3</v>
          </cell>
          <cell r="N39">
            <v>7</v>
          </cell>
          <cell r="O39">
            <v>7</v>
          </cell>
          <cell r="P39">
            <v>648</v>
          </cell>
          <cell r="S39">
            <v>456</v>
          </cell>
          <cell r="T39">
            <v>651</v>
          </cell>
          <cell r="U39">
            <v>648</v>
          </cell>
          <cell r="V39">
            <v>648</v>
          </cell>
          <cell r="W39">
            <v>648</v>
          </cell>
          <cell r="X39">
            <v>3</v>
          </cell>
          <cell r="Y39">
            <v>27</v>
          </cell>
          <cell r="AB39">
            <v>6</v>
          </cell>
          <cell r="AC39">
            <v>6</v>
          </cell>
          <cell r="AD39">
            <v>6</v>
          </cell>
        </row>
        <row r="40">
          <cell r="B40" t="str">
            <v>Sundaragada</v>
          </cell>
          <cell r="D40">
            <v>0</v>
          </cell>
          <cell r="E40">
            <v>0</v>
          </cell>
          <cell r="F40">
            <v>0</v>
          </cell>
          <cell r="H40">
            <v>120</v>
          </cell>
          <cell r="I40">
            <v>120</v>
          </cell>
          <cell r="K40">
            <v>2672</v>
          </cell>
          <cell r="L40">
            <v>12</v>
          </cell>
          <cell r="M40">
            <v>11</v>
          </cell>
          <cell r="N40">
            <v>18</v>
          </cell>
          <cell r="O40">
            <v>18</v>
          </cell>
          <cell r="P40">
            <v>2315</v>
          </cell>
          <cell r="S40">
            <v>2442</v>
          </cell>
          <cell r="T40">
            <v>2333</v>
          </cell>
          <cell r="U40">
            <v>2315</v>
          </cell>
          <cell r="V40">
            <v>2315</v>
          </cell>
          <cell r="W40">
            <v>2315</v>
          </cell>
          <cell r="X40">
            <v>18</v>
          </cell>
          <cell r="Y40">
            <v>66</v>
          </cell>
          <cell r="Z40">
            <v>4</v>
          </cell>
          <cell r="AA40">
            <v>17</v>
          </cell>
          <cell r="AB40">
            <v>17</v>
          </cell>
          <cell r="AC40">
            <v>17</v>
          </cell>
          <cell r="AD40">
            <v>15</v>
          </cell>
          <cell r="AH40">
            <v>10</v>
          </cell>
          <cell r="AI40">
            <v>143</v>
          </cell>
          <cell r="AM40">
            <v>990</v>
          </cell>
          <cell r="AN40">
            <v>1800</v>
          </cell>
        </row>
        <row r="41">
          <cell r="B41" t="str">
            <v>Capital Hospital, BBSR</v>
          </cell>
          <cell r="O41">
            <v>0</v>
          </cell>
          <cell r="P41">
            <v>0</v>
          </cell>
          <cell r="T41">
            <v>0</v>
          </cell>
          <cell r="U41">
            <v>0</v>
          </cell>
          <cell r="V41">
            <v>0</v>
          </cell>
          <cell r="W41">
            <v>0</v>
          </cell>
        </row>
        <row r="42">
          <cell r="B42" t="str">
            <v>RGH, Rourkella</v>
          </cell>
          <cell r="O42">
            <v>0</v>
          </cell>
          <cell r="P42">
            <v>0</v>
          </cell>
          <cell r="T42">
            <v>0</v>
          </cell>
          <cell r="U42">
            <v>0</v>
          </cell>
          <cell r="V42">
            <v>0</v>
          </cell>
          <cell r="W42">
            <v>0</v>
          </cell>
        </row>
        <row r="43">
          <cell r="B43" t="str">
            <v>SCB MCH, Kataka</v>
          </cell>
          <cell r="O43">
            <v>0</v>
          </cell>
          <cell r="P43">
            <v>0</v>
          </cell>
          <cell r="T43">
            <v>0</v>
          </cell>
          <cell r="U43">
            <v>0</v>
          </cell>
          <cell r="V43">
            <v>0</v>
          </cell>
          <cell r="W43">
            <v>0</v>
          </cell>
        </row>
        <row r="44">
          <cell r="B44" t="str">
            <v>MKCG, MCH Brahmapur</v>
          </cell>
          <cell r="O44">
            <v>0</v>
          </cell>
          <cell r="P44">
            <v>0</v>
          </cell>
          <cell r="T44">
            <v>0</v>
          </cell>
          <cell r="U44">
            <v>0</v>
          </cell>
          <cell r="V44">
            <v>0</v>
          </cell>
          <cell r="W44">
            <v>0</v>
          </cell>
        </row>
        <row r="45">
          <cell r="B45" t="str">
            <v>VIMSAR, MCH Burla</v>
          </cell>
          <cell r="O45">
            <v>0</v>
          </cell>
          <cell r="P45">
            <v>0</v>
          </cell>
          <cell r="T45">
            <v>0</v>
          </cell>
          <cell r="U45">
            <v>0</v>
          </cell>
          <cell r="V45">
            <v>0</v>
          </cell>
          <cell r="W45">
            <v>0</v>
          </cell>
        </row>
        <row r="46">
          <cell r="B46" t="str">
            <v>SVPPGIP, Kataka</v>
          </cell>
          <cell r="O46">
            <v>0</v>
          </cell>
          <cell r="P46">
            <v>0</v>
          </cell>
          <cell r="T46">
            <v>0</v>
          </cell>
          <cell r="U46">
            <v>0</v>
          </cell>
          <cell r="V46">
            <v>0</v>
          </cell>
          <cell r="W46">
            <v>0</v>
          </cell>
        </row>
        <row r="47">
          <cell r="B47" t="str">
            <v>Bhubaneswar CHS</v>
          </cell>
          <cell r="N47">
            <v>1</v>
          </cell>
          <cell r="O47">
            <v>1</v>
          </cell>
          <cell r="P47">
            <v>310</v>
          </cell>
          <cell r="T47">
            <v>310</v>
          </cell>
          <cell r="U47">
            <v>310</v>
          </cell>
          <cell r="V47">
            <v>310</v>
          </cell>
          <cell r="W47">
            <v>310</v>
          </cell>
        </row>
        <row r="48">
          <cell r="B48" t="str">
            <v>Kataka CHS</v>
          </cell>
          <cell r="N48">
            <v>1</v>
          </cell>
          <cell r="O48">
            <v>1</v>
          </cell>
          <cell r="P48">
            <v>322</v>
          </cell>
          <cell r="T48">
            <v>322</v>
          </cell>
          <cell r="U48">
            <v>322</v>
          </cell>
          <cell r="V48">
            <v>322</v>
          </cell>
          <cell r="W48">
            <v>322</v>
          </cell>
        </row>
        <row r="49">
          <cell r="B49" t="str">
            <v>Sambalpur CHS</v>
          </cell>
          <cell r="N49">
            <v>1</v>
          </cell>
          <cell r="O49">
            <v>1</v>
          </cell>
          <cell r="P49">
            <v>223</v>
          </cell>
          <cell r="T49">
            <v>223</v>
          </cell>
          <cell r="U49">
            <v>223</v>
          </cell>
          <cell r="V49">
            <v>223</v>
          </cell>
          <cell r="W49">
            <v>223</v>
          </cell>
        </row>
        <row r="50">
          <cell r="B50" t="str">
            <v>Brahmapur CHS</v>
          </cell>
          <cell r="N50">
            <v>1</v>
          </cell>
          <cell r="O50">
            <v>1</v>
          </cell>
          <cell r="P50">
            <v>172</v>
          </cell>
          <cell r="T50">
            <v>172</v>
          </cell>
          <cell r="U50">
            <v>172</v>
          </cell>
          <cell r="V50">
            <v>172</v>
          </cell>
          <cell r="W50">
            <v>172</v>
          </cell>
        </row>
        <row r="51">
          <cell r="B51" t="str">
            <v>Rourkella CHS</v>
          </cell>
          <cell r="N51">
            <v>1</v>
          </cell>
          <cell r="O51">
            <v>1</v>
          </cell>
          <cell r="P51">
            <v>339</v>
          </cell>
          <cell r="T51">
            <v>339</v>
          </cell>
          <cell r="U51">
            <v>339</v>
          </cell>
          <cell r="V51">
            <v>339</v>
          </cell>
          <cell r="W51">
            <v>339</v>
          </cell>
        </row>
        <row r="52">
          <cell r="B52" t="str">
            <v>FM MCH, Baleshwar</v>
          </cell>
          <cell r="U52">
            <v>0</v>
          </cell>
          <cell r="V52">
            <v>0</v>
          </cell>
          <cell r="W52">
            <v>0</v>
          </cell>
        </row>
        <row r="53">
          <cell r="B53" t="str">
            <v>BB MCH, Balangir</v>
          </cell>
          <cell r="U53">
            <v>0</v>
          </cell>
          <cell r="V53">
            <v>0</v>
          </cell>
          <cell r="W53">
            <v>0</v>
          </cell>
        </row>
        <row r="54">
          <cell r="B54" t="str">
            <v>SLN MCH, Koraput</v>
          </cell>
          <cell r="U54">
            <v>0</v>
          </cell>
          <cell r="V54">
            <v>0</v>
          </cell>
          <cell r="W54">
            <v>0</v>
          </cell>
        </row>
        <row r="55">
          <cell r="B55" t="str">
            <v>PRM MCH, Mayurbhanj</v>
          </cell>
          <cell r="U55">
            <v>0</v>
          </cell>
          <cell r="V55">
            <v>0</v>
          </cell>
          <cell r="W55">
            <v>0</v>
          </cell>
        </row>
        <row r="56">
          <cell r="B56" t="str">
            <v>SJ MCH, Puri</v>
          </cell>
          <cell r="U56">
            <v>0</v>
          </cell>
          <cell r="V56">
            <v>0</v>
          </cell>
          <cell r="W56">
            <v>0</v>
          </cell>
        </row>
        <row r="57">
          <cell r="B57" t="str">
            <v>AHRCC, Kataka</v>
          </cell>
          <cell r="U57">
            <v>0</v>
          </cell>
          <cell r="V57">
            <v>0</v>
          </cell>
          <cell r="W57">
            <v>0</v>
          </cell>
        </row>
        <row r="58">
          <cell r="B58" t="str">
            <v>MHI, Kataka</v>
          </cell>
          <cell r="U58">
            <v>0</v>
          </cell>
          <cell r="V58">
            <v>0</v>
          </cell>
          <cell r="W58">
            <v>0</v>
          </cell>
        </row>
        <row r="59">
          <cell r="B59" t="str">
            <v>DD, MCH, Kendujhar</v>
          </cell>
          <cell r="U59">
            <v>0</v>
          </cell>
          <cell r="V59">
            <v>0</v>
          </cell>
          <cell r="W59">
            <v>0</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Q68">
            <v>1</v>
          </cell>
          <cell r="R68">
            <v>110</v>
          </cell>
          <cell r="AE68">
            <v>1</v>
          </cell>
          <cell r="AF68">
            <v>1</v>
          </cell>
          <cell r="AG68">
            <v>10</v>
          </cell>
          <cell r="AJ68">
            <v>1</v>
          </cell>
          <cell r="AK68">
            <v>7000</v>
          </cell>
          <cell r="AO68">
            <v>1</v>
          </cell>
        </row>
      </sheetData>
      <sheetData sheetId="29"/>
      <sheetData sheetId="30">
        <row r="12">
          <cell r="B12" t="str">
            <v>Anugola</v>
          </cell>
        </row>
        <row r="13">
          <cell r="B13" t="str">
            <v>Baleshwar</v>
          </cell>
        </row>
        <row r="14">
          <cell r="B14" t="str">
            <v>Baragada</v>
          </cell>
        </row>
        <row r="15">
          <cell r="B15" t="str">
            <v>Bhadrak</v>
          </cell>
        </row>
        <row r="16">
          <cell r="B16" t="str">
            <v>Balangir</v>
          </cell>
        </row>
        <row r="17">
          <cell r="B17" t="str">
            <v>Boudh</v>
          </cell>
        </row>
        <row r="18">
          <cell r="B18" t="str">
            <v>Kataka</v>
          </cell>
        </row>
        <row r="19">
          <cell r="B19" t="str">
            <v>Debagada</v>
          </cell>
        </row>
        <row r="20">
          <cell r="B20" t="str">
            <v>Dhenkanal</v>
          </cell>
        </row>
        <row r="21">
          <cell r="B21" t="str">
            <v>Gajapati</v>
          </cell>
        </row>
        <row r="22">
          <cell r="B22" t="str">
            <v>Ganjam</v>
          </cell>
        </row>
        <row r="23">
          <cell r="B23" t="str">
            <v>Jagatsinghpur</v>
          </cell>
        </row>
        <row r="24">
          <cell r="B24" t="str">
            <v>Jajpur</v>
          </cell>
        </row>
        <row r="25">
          <cell r="B25" t="str">
            <v>Jharsuguda</v>
          </cell>
        </row>
        <row r="26">
          <cell r="B26" t="str">
            <v>Kalahandi</v>
          </cell>
        </row>
        <row r="27">
          <cell r="B27" t="str">
            <v>Kandhamal</v>
          </cell>
        </row>
        <row r="28">
          <cell r="B28" t="str">
            <v>Kendrapada</v>
          </cell>
        </row>
        <row r="29">
          <cell r="B29" t="str">
            <v>Kendujhar</v>
          </cell>
        </row>
        <row r="30">
          <cell r="B30" t="str">
            <v>Khordha</v>
          </cell>
        </row>
        <row r="31">
          <cell r="B31" t="str">
            <v>Koraput</v>
          </cell>
        </row>
        <row r="32">
          <cell r="B32" t="str">
            <v>Malkanagiri</v>
          </cell>
        </row>
        <row r="33">
          <cell r="B33" t="str">
            <v>Mayurbhanj</v>
          </cell>
        </row>
        <row r="34">
          <cell r="B34" t="str">
            <v>Nabarangpur</v>
          </cell>
        </row>
        <row r="35">
          <cell r="B35" t="str">
            <v>Nayagada</v>
          </cell>
        </row>
        <row r="36">
          <cell r="B36" t="str">
            <v>Nuapada</v>
          </cell>
        </row>
        <row r="37">
          <cell r="B37" t="str">
            <v>Puri</v>
          </cell>
        </row>
        <row r="38">
          <cell r="B38" t="str">
            <v>Rayagada</v>
          </cell>
        </row>
        <row r="39">
          <cell r="B39" t="str">
            <v>Sambalpur</v>
          </cell>
        </row>
        <row r="40">
          <cell r="B40" t="str">
            <v>Sonpur</v>
          </cell>
        </row>
        <row r="41">
          <cell r="B41" t="str">
            <v>Sundaragada</v>
          </cell>
        </row>
        <row r="42">
          <cell r="B42" t="str">
            <v>Capital Hospital, BBSR</v>
          </cell>
        </row>
        <row r="43">
          <cell r="B43" t="str">
            <v>RGH, Rourkella</v>
          </cell>
        </row>
        <row r="44">
          <cell r="B44" t="str">
            <v>SCB MCH, Kataka</v>
          </cell>
        </row>
        <row r="45">
          <cell r="B45" t="str">
            <v>MKCG, MCH Brahmapur</v>
          </cell>
        </row>
        <row r="46">
          <cell r="B46" t="str">
            <v>VIMSAR, MCH Burla</v>
          </cell>
        </row>
        <row r="47">
          <cell r="B47" t="str">
            <v>SVPPGIP, Kataka</v>
          </cell>
        </row>
        <row r="48">
          <cell r="B48" t="str">
            <v>Bhubaneswar CHS</v>
          </cell>
        </row>
        <row r="49">
          <cell r="B49" t="str">
            <v>Kataka CHS</v>
          </cell>
        </row>
        <row r="50">
          <cell r="B50" t="str">
            <v>Sambalpur CHS</v>
          </cell>
        </row>
        <row r="51">
          <cell r="B51" t="str">
            <v>Brahmapur CHS</v>
          </cell>
        </row>
        <row r="52">
          <cell r="B52" t="str">
            <v>Rourkella CHS</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C69">
            <v>92</v>
          </cell>
          <cell r="E69">
            <v>449</v>
          </cell>
          <cell r="H69">
            <v>6</v>
          </cell>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Q12">
            <v>1</v>
          </cell>
          <cell r="R12">
            <v>8</v>
          </cell>
          <cell r="AH12">
            <v>46</v>
          </cell>
          <cell r="AJ12">
            <v>1</v>
          </cell>
          <cell r="AK12">
            <v>1</v>
          </cell>
          <cell r="AM12">
            <v>12</v>
          </cell>
          <cell r="AP12">
            <v>33</v>
          </cell>
          <cell r="AQ12">
            <v>2</v>
          </cell>
          <cell r="AS12">
            <v>135</v>
          </cell>
          <cell r="AT12">
            <v>10</v>
          </cell>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Q13">
            <v>1</v>
          </cell>
          <cell r="R13">
            <v>12</v>
          </cell>
          <cell r="AG13">
            <v>1</v>
          </cell>
          <cell r="AH13">
            <v>44</v>
          </cell>
          <cell r="AJ13">
            <v>1</v>
          </cell>
          <cell r="AK13">
            <v>1</v>
          </cell>
          <cell r="AM13">
            <v>18</v>
          </cell>
          <cell r="AP13">
            <v>75</v>
          </cell>
          <cell r="AQ13">
            <v>5</v>
          </cell>
          <cell r="AS13">
            <v>204</v>
          </cell>
          <cell r="AT13">
            <v>10</v>
          </cell>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Q14">
            <v>1</v>
          </cell>
          <cell r="R14">
            <v>12</v>
          </cell>
          <cell r="AG14">
            <v>3</v>
          </cell>
          <cell r="AH14">
            <v>43</v>
          </cell>
          <cell r="AJ14">
            <v>1</v>
          </cell>
          <cell r="AK14">
            <v>1</v>
          </cell>
          <cell r="AM14">
            <v>17</v>
          </cell>
          <cell r="AP14">
            <v>50</v>
          </cell>
          <cell r="AQ14">
            <v>3</v>
          </cell>
          <cell r="AS14">
            <v>157</v>
          </cell>
          <cell r="AT14">
            <v>10</v>
          </cell>
          <cell r="BJ14">
            <v>12</v>
          </cell>
          <cell r="BK14">
            <v>10</v>
          </cell>
        </row>
        <row r="15">
          <cell r="B15" t="str">
            <v>Bhadrak</v>
          </cell>
          <cell r="C15">
            <v>1</v>
          </cell>
          <cell r="D15">
            <v>1</v>
          </cell>
          <cell r="E15">
            <v>1</v>
          </cell>
          <cell r="F15">
            <v>1</v>
          </cell>
          <cell r="G15">
            <v>1</v>
          </cell>
          <cell r="I15">
            <v>7</v>
          </cell>
          <cell r="J15">
            <v>1</v>
          </cell>
          <cell r="L15">
            <v>7</v>
          </cell>
          <cell r="M15">
            <v>1</v>
          </cell>
          <cell r="N15">
            <v>0</v>
          </cell>
          <cell r="O15">
            <v>31</v>
          </cell>
          <cell r="Q15">
            <v>1</v>
          </cell>
          <cell r="R15">
            <v>7</v>
          </cell>
          <cell r="AH15">
            <v>23</v>
          </cell>
          <cell r="AJ15">
            <v>1</v>
          </cell>
          <cell r="AK15">
            <v>1</v>
          </cell>
          <cell r="AM15">
            <v>7</v>
          </cell>
          <cell r="AP15">
            <v>55</v>
          </cell>
          <cell r="AQ15">
            <v>4</v>
          </cell>
          <cell r="AS15">
            <v>126</v>
          </cell>
          <cell r="AT15">
            <v>10</v>
          </cell>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Q16">
            <v>1</v>
          </cell>
          <cell r="R16">
            <v>14</v>
          </cell>
          <cell r="AH16">
            <v>35</v>
          </cell>
          <cell r="AJ16">
            <v>1</v>
          </cell>
          <cell r="AK16">
            <v>1</v>
          </cell>
          <cell r="AM16">
            <v>17</v>
          </cell>
          <cell r="AP16">
            <v>48</v>
          </cell>
          <cell r="AQ16">
            <v>3</v>
          </cell>
          <cell r="AS16">
            <v>180</v>
          </cell>
          <cell r="AT16">
            <v>10</v>
          </cell>
          <cell r="BJ16">
            <v>14</v>
          </cell>
          <cell r="BK16">
            <v>8</v>
          </cell>
        </row>
        <row r="17">
          <cell r="B17" t="str">
            <v>Boudh</v>
          </cell>
          <cell r="C17">
            <v>1</v>
          </cell>
          <cell r="D17">
            <v>0</v>
          </cell>
          <cell r="E17">
            <v>0</v>
          </cell>
          <cell r="F17">
            <v>0</v>
          </cell>
          <cell r="G17">
            <v>1</v>
          </cell>
          <cell r="I17">
            <v>5</v>
          </cell>
          <cell r="J17">
            <v>1</v>
          </cell>
          <cell r="L17">
            <v>5</v>
          </cell>
          <cell r="M17">
            <v>1</v>
          </cell>
          <cell r="N17">
            <v>0</v>
          </cell>
          <cell r="O17">
            <v>8</v>
          </cell>
          <cell r="Q17">
            <v>1</v>
          </cell>
          <cell r="R17">
            <v>3</v>
          </cell>
          <cell r="AH17">
            <v>14</v>
          </cell>
          <cell r="AJ17">
            <v>1</v>
          </cell>
          <cell r="AK17">
            <v>1</v>
          </cell>
          <cell r="AM17">
            <v>5</v>
          </cell>
          <cell r="AP17">
            <v>12</v>
          </cell>
          <cell r="AQ17">
            <v>1</v>
          </cell>
          <cell r="AS17">
            <v>55</v>
          </cell>
          <cell r="AT17">
            <v>10</v>
          </cell>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Q18">
            <v>1</v>
          </cell>
          <cell r="R18">
            <v>14</v>
          </cell>
          <cell r="AE18">
            <v>300000</v>
          </cell>
          <cell r="AG18">
            <v>5</v>
          </cell>
          <cell r="AH18">
            <v>57</v>
          </cell>
          <cell r="AJ18">
            <v>1</v>
          </cell>
          <cell r="AK18">
            <v>1</v>
          </cell>
          <cell r="AM18">
            <v>21</v>
          </cell>
          <cell r="AP18">
            <v>62</v>
          </cell>
          <cell r="AQ18">
            <v>4</v>
          </cell>
          <cell r="AS18">
            <v>273</v>
          </cell>
          <cell r="AT18">
            <v>10</v>
          </cell>
          <cell r="BJ18">
            <v>14</v>
          </cell>
          <cell r="BK18">
            <v>14</v>
          </cell>
        </row>
        <row r="19">
          <cell r="B19" t="str">
            <v>Debagada</v>
          </cell>
          <cell r="C19">
            <v>1</v>
          </cell>
          <cell r="D19">
            <v>3</v>
          </cell>
          <cell r="E19">
            <v>3</v>
          </cell>
          <cell r="F19">
            <v>0</v>
          </cell>
          <cell r="G19">
            <v>1</v>
          </cell>
          <cell r="I19">
            <v>4</v>
          </cell>
          <cell r="J19">
            <v>1</v>
          </cell>
          <cell r="L19">
            <v>4</v>
          </cell>
          <cell r="M19">
            <v>1</v>
          </cell>
          <cell r="N19">
            <v>0</v>
          </cell>
          <cell r="O19">
            <v>6</v>
          </cell>
          <cell r="Q19">
            <v>1</v>
          </cell>
          <cell r="R19">
            <v>3</v>
          </cell>
          <cell r="AH19">
            <v>4</v>
          </cell>
          <cell r="AJ19">
            <v>1</v>
          </cell>
          <cell r="AK19">
            <v>1</v>
          </cell>
          <cell r="AM19">
            <v>4</v>
          </cell>
          <cell r="AP19">
            <v>8</v>
          </cell>
          <cell r="AQ19">
            <v>1</v>
          </cell>
          <cell r="AS19">
            <v>34</v>
          </cell>
          <cell r="AT19">
            <v>10</v>
          </cell>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Q20">
            <v>1</v>
          </cell>
          <cell r="R20">
            <v>8</v>
          </cell>
          <cell r="AG20">
            <v>1</v>
          </cell>
          <cell r="AH20">
            <v>42</v>
          </cell>
          <cell r="AJ20">
            <v>1</v>
          </cell>
          <cell r="AK20">
            <v>1</v>
          </cell>
          <cell r="AM20">
            <v>12</v>
          </cell>
          <cell r="AP20">
            <v>38</v>
          </cell>
          <cell r="AQ20">
            <v>3</v>
          </cell>
          <cell r="AS20">
            <v>130</v>
          </cell>
          <cell r="AT20">
            <v>10</v>
          </cell>
          <cell r="BJ20">
            <v>8</v>
          </cell>
          <cell r="BK20">
            <v>3</v>
          </cell>
        </row>
        <row r="21">
          <cell r="B21" t="str">
            <v>Gajapati</v>
          </cell>
          <cell r="C21">
            <v>1</v>
          </cell>
          <cell r="D21">
            <v>4</v>
          </cell>
          <cell r="E21">
            <v>4</v>
          </cell>
          <cell r="F21">
            <v>0</v>
          </cell>
          <cell r="G21">
            <v>1</v>
          </cell>
          <cell r="I21">
            <v>8</v>
          </cell>
          <cell r="J21">
            <v>1</v>
          </cell>
          <cell r="L21">
            <v>8</v>
          </cell>
          <cell r="M21">
            <v>1</v>
          </cell>
          <cell r="N21">
            <v>0</v>
          </cell>
          <cell r="O21">
            <v>10</v>
          </cell>
          <cell r="Q21">
            <v>1</v>
          </cell>
          <cell r="R21">
            <v>7</v>
          </cell>
          <cell r="AH21">
            <v>38</v>
          </cell>
          <cell r="AJ21">
            <v>1</v>
          </cell>
          <cell r="AK21">
            <v>1</v>
          </cell>
          <cell r="AM21">
            <v>8</v>
          </cell>
          <cell r="AP21">
            <v>22</v>
          </cell>
          <cell r="AQ21">
            <v>1</v>
          </cell>
          <cell r="AS21">
            <v>115</v>
          </cell>
          <cell r="AT21">
            <v>10</v>
          </cell>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Q22">
            <v>1</v>
          </cell>
          <cell r="R22">
            <v>22</v>
          </cell>
          <cell r="AG22">
            <v>5</v>
          </cell>
          <cell r="AH22">
            <v>88</v>
          </cell>
          <cell r="AJ22">
            <v>1</v>
          </cell>
          <cell r="AK22">
            <v>1</v>
          </cell>
          <cell r="AM22">
            <v>32</v>
          </cell>
          <cell r="AP22">
            <v>93</v>
          </cell>
          <cell r="AQ22">
            <v>6</v>
          </cell>
          <cell r="AS22">
            <v>367</v>
          </cell>
          <cell r="AT22">
            <v>10</v>
          </cell>
          <cell r="BJ22">
            <v>22</v>
          </cell>
          <cell r="BK22">
            <v>23</v>
          </cell>
        </row>
        <row r="23">
          <cell r="B23" t="str">
            <v>Jagatsinghpur</v>
          </cell>
          <cell r="C23">
            <v>1</v>
          </cell>
          <cell r="D23">
            <v>0</v>
          </cell>
          <cell r="E23">
            <v>0</v>
          </cell>
          <cell r="F23">
            <v>0</v>
          </cell>
          <cell r="G23">
            <v>1</v>
          </cell>
          <cell r="I23">
            <v>11</v>
          </cell>
          <cell r="J23">
            <v>1</v>
          </cell>
          <cell r="L23">
            <v>11</v>
          </cell>
          <cell r="M23">
            <v>1</v>
          </cell>
          <cell r="N23">
            <v>0</v>
          </cell>
          <cell r="O23">
            <v>23</v>
          </cell>
          <cell r="Q23">
            <v>1</v>
          </cell>
          <cell r="R23">
            <v>8</v>
          </cell>
          <cell r="AE23">
            <v>300000</v>
          </cell>
          <cell r="AH23">
            <v>8</v>
          </cell>
          <cell r="AJ23">
            <v>1</v>
          </cell>
          <cell r="AK23">
            <v>1</v>
          </cell>
          <cell r="AM23">
            <v>11</v>
          </cell>
          <cell r="AP23">
            <v>37</v>
          </cell>
          <cell r="AQ23">
            <v>2</v>
          </cell>
          <cell r="AS23">
            <v>154</v>
          </cell>
          <cell r="AT23">
            <v>10</v>
          </cell>
          <cell r="BJ23">
            <v>8</v>
          </cell>
          <cell r="BK23">
            <v>6</v>
          </cell>
        </row>
        <row r="24">
          <cell r="B24" t="str">
            <v>Jajpur</v>
          </cell>
          <cell r="C24">
            <v>1</v>
          </cell>
          <cell r="D24">
            <v>4</v>
          </cell>
          <cell r="E24">
            <v>4</v>
          </cell>
          <cell r="F24">
            <v>3</v>
          </cell>
          <cell r="G24">
            <v>1</v>
          </cell>
          <cell r="I24">
            <v>12</v>
          </cell>
          <cell r="J24">
            <v>1</v>
          </cell>
          <cell r="L24">
            <v>12</v>
          </cell>
          <cell r="M24">
            <v>1</v>
          </cell>
          <cell r="N24">
            <v>0</v>
          </cell>
          <cell r="O24">
            <v>38</v>
          </cell>
          <cell r="Q24">
            <v>1</v>
          </cell>
          <cell r="R24">
            <v>10</v>
          </cell>
          <cell r="AH24">
            <v>36</v>
          </cell>
          <cell r="AJ24">
            <v>1</v>
          </cell>
          <cell r="AK24">
            <v>1</v>
          </cell>
          <cell r="AM24">
            <v>12</v>
          </cell>
          <cell r="AP24">
            <v>66</v>
          </cell>
          <cell r="AQ24">
            <v>4</v>
          </cell>
          <cell r="AS24">
            <v>198</v>
          </cell>
          <cell r="AT24">
            <v>10</v>
          </cell>
          <cell r="BJ24">
            <v>10</v>
          </cell>
          <cell r="BK24">
            <v>9</v>
          </cell>
        </row>
        <row r="25">
          <cell r="B25" t="str">
            <v>Jharsuguda</v>
          </cell>
          <cell r="C25">
            <v>1</v>
          </cell>
          <cell r="D25">
            <v>4</v>
          </cell>
          <cell r="E25">
            <v>4</v>
          </cell>
          <cell r="F25">
            <v>0</v>
          </cell>
          <cell r="G25">
            <v>1</v>
          </cell>
          <cell r="I25">
            <v>6</v>
          </cell>
          <cell r="J25">
            <v>1</v>
          </cell>
          <cell r="L25">
            <v>6</v>
          </cell>
          <cell r="M25">
            <v>1</v>
          </cell>
          <cell r="N25">
            <v>0</v>
          </cell>
          <cell r="O25">
            <v>12</v>
          </cell>
          <cell r="Q25">
            <v>1</v>
          </cell>
          <cell r="R25">
            <v>5</v>
          </cell>
          <cell r="AH25">
            <v>18</v>
          </cell>
          <cell r="AJ25">
            <v>1</v>
          </cell>
          <cell r="AK25">
            <v>1</v>
          </cell>
          <cell r="AM25">
            <v>6</v>
          </cell>
          <cell r="AP25">
            <v>20</v>
          </cell>
          <cell r="AQ25">
            <v>1</v>
          </cell>
          <cell r="AS25">
            <v>49</v>
          </cell>
          <cell r="AT25">
            <v>10</v>
          </cell>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Q26">
            <v>1</v>
          </cell>
          <cell r="R26">
            <v>13</v>
          </cell>
          <cell r="AD26">
            <v>1600000</v>
          </cell>
          <cell r="AG26">
            <v>5</v>
          </cell>
          <cell r="AH26">
            <v>70</v>
          </cell>
          <cell r="AJ26">
            <v>1</v>
          </cell>
          <cell r="AK26">
            <v>1</v>
          </cell>
          <cell r="AM26">
            <v>18</v>
          </cell>
          <cell r="AP26">
            <v>47</v>
          </cell>
          <cell r="AQ26">
            <v>3</v>
          </cell>
          <cell r="AS26">
            <v>197</v>
          </cell>
          <cell r="AT26">
            <v>10</v>
          </cell>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Q27">
            <v>1</v>
          </cell>
          <cell r="R27">
            <v>12</v>
          </cell>
          <cell r="AG27">
            <v>5</v>
          </cell>
          <cell r="AH27">
            <v>34</v>
          </cell>
          <cell r="AJ27">
            <v>1</v>
          </cell>
          <cell r="AK27">
            <v>1</v>
          </cell>
          <cell r="AM27">
            <v>15</v>
          </cell>
          <cell r="AP27">
            <v>41</v>
          </cell>
          <cell r="AQ27">
            <v>3</v>
          </cell>
          <cell r="AS27">
            <v>132</v>
          </cell>
          <cell r="AT27">
            <v>10</v>
          </cell>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Q28">
            <v>1</v>
          </cell>
          <cell r="R28">
            <v>9</v>
          </cell>
          <cell r="AH28">
            <v>32</v>
          </cell>
          <cell r="AJ28">
            <v>1</v>
          </cell>
          <cell r="AK28">
            <v>1</v>
          </cell>
          <cell r="AM28">
            <v>9</v>
          </cell>
          <cell r="AP28">
            <v>48</v>
          </cell>
          <cell r="AQ28">
            <v>3</v>
          </cell>
          <cell r="AS28">
            <v>181</v>
          </cell>
          <cell r="AT28">
            <v>10</v>
          </cell>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Q29">
            <v>1</v>
          </cell>
          <cell r="R29">
            <v>13</v>
          </cell>
          <cell r="AE29">
            <v>1080000</v>
          </cell>
          <cell r="AG29">
            <v>5</v>
          </cell>
          <cell r="AH29">
            <v>95</v>
          </cell>
          <cell r="AJ29">
            <v>1</v>
          </cell>
          <cell r="AK29">
            <v>1</v>
          </cell>
          <cell r="AM29">
            <v>19</v>
          </cell>
          <cell r="AP29">
            <v>70</v>
          </cell>
          <cell r="AQ29">
            <v>5</v>
          </cell>
          <cell r="AS29">
            <v>285</v>
          </cell>
          <cell r="AT29">
            <v>10</v>
          </cell>
          <cell r="BJ29">
            <v>13</v>
          </cell>
          <cell r="BK29">
            <v>15</v>
          </cell>
        </row>
        <row r="30">
          <cell r="B30" t="str">
            <v>Khordha</v>
          </cell>
          <cell r="C30">
            <v>1</v>
          </cell>
          <cell r="D30">
            <v>3</v>
          </cell>
          <cell r="E30">
            <v>3</v>
          </cell>
          <cell r="F30">
            <v>2</v>
          </cell>
          <cell r="G30">
            <v>1</v>
          </cell>
          <cell r="I30">
            <v>12</v>
          </cell>
          <cell r="J30">
            <v>1</v>
          </cell>
          <cell r="L30">
            <v>12</v>
          </cell>
          <cell r="M30">
            <v>1</v>
          </cell>
          <cell r="N30">
            <v>0</v>
          </cell>
          <cell r="O30">
            <v>32</v>
          </cell>
          <cell r="Q30">
            <v>1</v>
          </cell>
          <cell r="R30">
            <v>10</v>
          </cell>
          <cell r="AH30">
            <v>35</v>
          </cell>
          <cell r="AJ30">
            <v>1</v>
          </cell>
          <cell r="AK30">
            <v>1</v>
          </cell>
          <cell r="AM30">
            <v>12</v>
          </cell>
          <cell r="AP30">
            <v>53</v>
          </cell>
          <cell r="AQ30">
            <v>3</v>
          </cell>
          <cell r="AS30">
            <v>152</v>
          </cell>
          <cell r="AT30">
            <v>10</v>
          </cell>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Q31">
            <v>1</v>
          </cell>
          <cell r="R31">
            <v>14</v>
          </cell>
          <cell r="AG31">
            <v>2</v>
          </cell>
          <cell r="AH31">
            <v>62</v>
          </cell>
          <cell r="AJ31">
            <v>1</v>
          </cell>
          <cell r="AK31">
            <v>1</v>
          </cell>
          <cell r="AM31">
            <v>16</v>
          </cell>
          <cell r="AP31">
            <v>52</v>
          </cell>
          <cell r="AQ31">
            <v>3</v>
          </cell>
          <cell r="AS31">
            <v>259</v>
          </cell>
          <cell r="AT31">
            <v>10</v>
          </cell>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Q32">
            <v>1</v>
          </cell>
          <cell r="R32">
            <v>7</v>
          </cell>
          <cell r="AD32">
            <v>3500000</v>
          </cell>
          <cell r="AH32">
            <v>24</v>
          </cell>
          <cell r="AJ32">
            <v>1</v>
          </cell>
          <cell r="AK32">
            <v>1</v>
          </cell>
          <cell r="AM32">
            <v>8</v>
          </cell>
          <cell r="AP32">
            <v>28</v>
          </cell>
          <cell r="AQ32">
            <v>2</v>
          </cell>
          <cell r="AS32">
            <v>131</v>
          </cell>
          <cell r="AT32">
            <v>10</v>
          </cell>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Q33">
            <v>1</v>
          </cell>
          <cell r="R33">
            <v>26</v>
          </cell>
          <cell r="AG33">
            <v>3</v>
          </cell>
          <cell r="AH33">
            <v>34</v>
          </cell>
          <cell r="AJ33">
            <v>1</v>
          </cell>
          <cell r="AK33">
            <v>1</v>
          </cell>
          <cell r="AM33">
            <v>31</v>
          </cell>
          <cell r="AP33">
            <v>90</v>
          </cell>
          <cell r="AQ33">
            <v>6</v>
          </cell>
          <cell r="AS33">
            <v>503</v>
          </cell>
          <cell r="AT33">
            <v>10</v>
          </cell>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Q34">
            <v>1</v>
          </cell>
          <cell r="R34">
            <v>10</v>
          </cell>
          <cell r="AH34">
            <v>23</v>
          </cell>
          <cell r="AJ34">
            <v>1</v>
          </cell>
          <cell r="AK34">
            <v>1</v>
          </cell>
          <cell r="AM34">
            <v>11</v>
          </cell>
          <cell r="AP34">
            <v>42</v>
          </cell>
          <cell r="AQ34">
            <v>3</v>
          </cell>
          <cell r="AS34">
            <v>248</v>
          </cell>
          <cell r="AT34">
            <v>10</v>
          </cell>
          <cell r="BJ34">
            <v>10</v>
          </cell>
          <cell r="BK34">
            <v>9</v>
          </cell>
        </row>
        <row r="35">
          <cell r="B35" t="str">
            <v>Nayagada</v>
          </cell>
          <cell r="C35">
            <v>1</v>
          </cell>
          <cell r="D35">
            <v>5</v>
          </cell>
          <cell r="E35">
            <v>5</v>
          </cell>
          <cell r="F35">
            <v>4</v>
          </cell>
          <cell r="G35">
            <v>1</v>
          </cell>
          <cell r="I35">
            <v>12</v>
          </cell>
          <cell r="J35">
            <v>1</v>
          </cell>
          <cell r="L35">
            <v>12</v>
          </cell>
          <cell r="M35">
            <v>1</v>
          </cell>
          <cell r="N35">
            <v>0</v>
          </cell>
          <cell r="O35">
            <v>27</v>
          </cell>
          <cell r="Q35">
            <v>1</v>
          </cell>
          <cell r="R35">
            <v>8</v>
          </cell>
          <cell r="AG35">
            <v>2</v>
          </cell>
          <cell r="AH35">
            <v>41</v>
          </cell>
          <cell r="AJ35">
            <v>1</v>
          </cell>
          <cell r="AK35">
            <v>1</v>
          </cell>
          <cell r="AM35">
            <v>12</v>
          </cell>
          <cell r="AP35">
            <v>39</v>
          </cell>
          <cell r="AQ35">
            <v>3</v>
          </cell>
          <cell r="AS35">
            <v>128</v>
          </cell>
          <cell r="AT35">
            <v>10</v>
          </cell>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Q36">
            <v>1</v>
          </cell>
          <cell r="R36">
            <v>5</v>
          </cell>
          <cell r="AH36">
            <v>15</v>
          </cell>
          <cell r="AJ36">
            <v>1</v>
          </cell>
          <cell r="AK36">
            <v>1</v>
          </cell>
          <cell r="AM36">
            <v>6</v>
          </cell>
          <cell r="AP36">
            <v>17</v>
          </cell>
          <cell r="AQ36">
            <v>1</v>
          </cell>
          <cell r="AS36">
            <v>78</v>
          </cell>
          <cell r="AT36">
            <v>10</v>
          </cell>
          <cell r="BJ36">
            <v>5</v>
          </cell>
          <cell r="BK36">
            <v>4</v>
          </cell>
        </row>
        <row r="37">
          <cell r="B37" t="str">
            <v>Puri</v>
          </cell>
          <cell r="C37">
            <v>1</v>
          </cell>
          <cell r="D37">
            <v>0</v>
          </cell>
          <cell r="E37">
            <v>0</v>
          </cell>
          <cell r="F37">
            <v>0</v>
          </cell>
          <cell r="G37">
            <v>1</v>
          </cell>
          <cell r="I37">
            <v>16</v>
          </cell>
          <cell r="J37">
            <v>1</v>
          </cell>
          <cell r="L37">
            <v>16</v>
          </cell>
          <cell r="M37">
            <v>1</v>
          </cell>
          <cell r="N37">
            <v>0</v>
          </cell>
          <cell r="O37">
            <v>32</v>
          </cell>
          <cell r="Q37">
            <v>1</v>
          </cell>
          <cell r="R37">
            <v>11</v>
          </cell>
          <cell r="AG37">
            <v>1</v>
          </cell>
          <cell r="AH37">
            <v>38</v>
          </cell>
          <cell r="AJ37">
            <v>1</v>
          </cell>
          <cell r="AK37">
            <v>1</v>
          </cell>
          <cell r="AM37">
            <v>16</v>
          </cell>
          <cell r="AP37">
            <v>53</v>
          </cell>
          <cell r="AQ37">
            <v>3</v>
          </cell>
          <cell r="AS37">
            <v>194</v>
          </cell>
          <cell r="AT37">
            <v>10</v>
          </cell>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Q38">
            <v>1</v>
          </cell>
          <cell r="R38">
            <v>11</v>
          </cell>
          <cell r="AD38">
            <v>1526666</v>
          </cell>
          <cell r="AH38">
            <v>13</v>
          </cell>
          <cell r="AJ38">
            <v>1</v>
          </cell>
          <cell r="AK38">
            <v>1</v>
          </cell>
          <cell r="AM38">
            <v>12</v>
          </cell>
          <cell r="AP38">
            <v>41</v>
          </cell>
          <cell r="AQ38">
            <v>3</v>
          </cell>
          <cell r="AS38">
            <v>197</v>
          </cell>
          <cell r="AT38">
            <v>10</v>
          </cell>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Q39">
            <v>1</v>
          </cell>
          <cell r="R39">
            <v>9</v>
          </cell>
          <cell r="AG39">
            <v>1</v>
          </cell>
          <cell r="AH39">
            <v>36</v>
          </cell>
          <cell r="AJ39">
            <v>1</v>
          </cell>
          <cell r="AK39">
            <v>1</v>
          </cell>
          <cell r="AM39">
            <v>13</v>
          </cell>
          <cell r="AP39">
            <v>29</v>
          </cell>
          <cell r="AQ39">
            <v>2</v>
          </cell>
          <cell r="AS39">
            <v>138</v>
          </cell>
          <cell r="AT39">
            <v>10</v>
          </cell>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Q40">
            <v>1</v>
          </cell>
          <cell r="R40">
            <v>6</v>
          </cell>
          <cell r="AH40">
            <v>35</v>
          </cell>
          <cell r="AJ40">
            <v>1</v>
          </cell>
          <cell r="AK40">
            <v>1</v>
          </cell>
          <cell r="AM40">
            <v>6</v>
          </cell>
          <cell r="AP40">
            <v>20</v>
          </cell>
          <cell r="AQ40">
            <v>1</v>
          </cell>
          <cell r="AS40">
            <v>69</v>
          </cell>
          <cell r="AT40">
            <v>10</v>
          </cell>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Q41">
            <v>1</v>
          </cell>
          <cell r="R41">
            <v>17</v>
          </cell>
          <cell r="AG41">
            <v>5</v>
          </cell>
          <cell r="AH41">
            <v>61</v>
          </cell>
          <cell r="AJ41">
            <v>1</v>
          </cell>
          <cell r="AK41">
            <v>1</v>
          </cell>
          <cell r="AM41">
            <v>21</v>
          </cell>
          <cell r="AP41">
            <v>62</v>
          </cell>
          <cell r="AQ41">
            <v>4</v>
          </cell>
          <cell r="AS41">
            <v>331</v>
          </cell>
          <cell r="AT41">
            <v>10</v>
          </cell>
          <cell r="BJ41">
            <v>17</v>
          </cell>
          <cell r="BK41">
            <v>15</v>
          </cell>
        </row>
        <row r="42">
          <cell r="B42" t="str">
            <v>Capital Hospital, BBSR</v>
          </cell>
          <cell r="C42">
            <v>1</v>
          </cell>
          <cell r="G42">
            <v>1</v>
          </cell>
          <cell r="J42">
            <v>1</v>
          </cell>
          <cell r="M42">
            <v>1</v>
          </cell>
          <cell r="N42">
            <v>0</v>
          </cell>
          <cell r="AD42">
            <v>7500000</v>
          </cell>
          <cell r="AJ42">
            <v>1</v>
          </cell>
          <cell r="AK42">
            <v>1</v>
          </cell>
          <cell r="AM42">
            <v>0</v>
          </cell>
          <cell r="AP42">
            <v>0</v>
          </cell>
          <cell r="AQ42">
            <v>0</v>
          </cell>
        </row>
        <row r="43">
          <cell r="B43" t="str">
            <v>RGH, Rourkella</v>
          </cell>
          <cell r="C43">
            <v>1</v>
          </cell>
          <cell r="G43">
            <v>1</v>
          </cell>
          <cell r="J43">
            <v>1</v>
          </cell>
          <cell r="M43">
            <v>1</v>
          </cell>
          <cell r="N43">
            <v>0</v>
          </cell>
          <cell r="AJ43">
            <v>1</v>
          </cell>
          <cell r="AK43">
            <v>1</v>
          </cell>
          <cell r="AM43">
            <v>0</v>
          </cell>
          <cell r="AP43">
            <v>0</v>
          </cell>
          <cell r="AQ43">
            <v>0</v>
          </cell>
        </row>
        <row r="44">
          <cell r="B44" t="str">
            <v>SCB MCH, Kataka</v>
          </cell>
          <cell r="AP44">
            <v>0</v>
          </cell>
          <cell r="AQ44">
            <v>0</v>
          </cell>
        </row>
        <row r="45">
          <cell r="B45" t="str">
            <v>MKCG, MCH Brahmapur</v>
          </cell>
          <cell r="AP45">
            <v>0</v>
          </cell>
          <cell r="AQ45">
            <v>0</v>
          </cell>
        </row>
        <row r="46">
          <cell r="B46" t="str">
            <v>VIMSAR, MCH Burla</v>
          </cell>
          <cell r="AP46">
            <v>0</v>
          </cell>
          <cell r="AQ46">
            <v>0</v>
          </cell>
        </row>
        <row r="47">
          <cell r="B47" t="str">
            <v>SVPPGIP, Kataka</v>
          </cell>
          <cell r="AP47">
            <v>0</v>
          </cell>
          <cell r="AQ47">
            <v>0</v>
          </cell>
        </row>
        <row r="48">
          <cell r="B48" t="str">
            <v>Bhubaneswar CHS</v>
          </cell>
          <cell r="AM48">
            <v>4</v>
          </cell>
          <cell r="AP48">
            <v>22</v>
          </cell>
          <cell r="AQ48">
            <v>1</v>
          </cell>
        </row>
        <row r="49">
          <cell r="B49" t="str">
            <v>Kataka CHS</v>
          </cell>
          <cell r="AM49">
            <v>2</v>
          </cell>
          <cell r="AP49">
            <v>13</v>
          </cell>
          <cell r="AQ49">
            <v>1</v>
          </cell>
        </row>
        <row r="50">
          <cell r="B50" t="str">
            <v>Sambalpur CHS</v>
          </cell>
          <cell r="AP50">
            <v>8</v>
          </cell>
          <cell r="AQ50">
            <v>1</v>
          </cell>
        </row>
        <row r="51">
          <cell r="B51" t="str">
            <v>Brahmapur CHS</v>
          </cell>
          <cell r="AP51">
            <v>8</v>
          </cell>
          <cell r="AQ51">
            <v>1</v>
          </cell>
        </row>
        <row r="52">
          <cell r="B52" t="str">
            <v>Rourkella CHS</v>
          </cell>
          <cell r="AM52">
            <v>1</v>
          </cell>
          <cell r="AP52">
            <v>10</v>
          </cell>
          <cell r="AQ52">
            <v>1</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P69">
            <v>1</v>
          </cell>
          <cell r="S69">
            <v>10</v>
          </cell>
          <cell r="T69">
            <v>25</v>
          </cell>
          <cell r="U69">
            <v>145</v>
          </cell>
          <cell r="V69">
            <v>2158</v>
          </cell>
          <cell r="W69">
            <v>10</v>
          </cell>
          <cell r="X69">
            <v>12</v>
          </cell>
          <cell r="Y69">
            <v>25</v>
          </cell>
          <cell r="Z69">
            <v>156</v>
          </cell>
          <cell r="AA69">
            <v>3598</v>
          </cell>
          <cell r="AB69">
            <v>10</v>
          </cell>
          <cell r="AC69">
            <v>1</v>
          </cell>
          <cell r="AN69">
            <v>352</v>
          </cell>
          <cell r="AU69">
            <v>1</v>
          </cell>
          <cell r="AV69">
            <v>1</v>
          </cell>
          <cell r="AX69">
            <v>20</v>
          </cell>
          <cell r="AY69">
            <v>1</v>
          </cell>
          <cell r="AZ69">
            <v>1</v>
          </cell>
          <cell r="BA69">
            <v>50</v>
          </cell>
          <cell r="BB69">
            <v>30</v>
          </cell>
          <cell r="BC69">
            <v>300</v>
          </cell>
          <cell r="BD69">
            <v>30</v>
          </cell>
          <cell r="BE69">
            <v>30</v>
          </cell>
          <cell r="BF69">
            <v>30</v>
          </cell>
          <cell r="BG69">
            <v>3940</v>
          </cell>
          <cell r="BI69">
            <v>1</v>
          </cell>
        </row>
      </sheetData>
      <sheetData sheetId="32">
        <row r="11">
          <cell r="B11" t="str">
            <v>Anugola</v>
          </cell>
          <cell r="F11">
            <v>1</v>
          </cell>
          <cell r="G11">
            <v>3</v>
          </cell>
          <cell r="H11">
            <v>1</v>
          </cell>
          <cell r="K11">
            <v>1</v>
          </cell>
          <cell r="L11">
            <v>1</v>
          </cell>
          <cell r="P11">
            <v>1</v>
          </cell>
          <cell r="Q11">
            <v>3</v>
          </cell>
          <cell r="S11">
            <v>2</v>
          </cell>
          <cell r="T11">
            <v>4</v>
          </cell>
          <cell r="U11">
            <v>166</v>
          </cell>
          <cell r="V11">
            <v>8</v>
          </cell>
          <cell r="W11">
            <v>7370599</v>
          </cell>
          <cell r="Y11">
            <v>12600</v>
          </cell>
          <cell r="Z11">
            <v>16200</v>
          </cell>
          <cell r="AE11">
            <v>2</v>
          </cell>
          <cell r="AG11" t="str">
            <v>Angul</v>
          </cell>
        </row>
        <row r="12">
          <cell r="B12" t="str">
            <v>Baleshwar</v>
          </cell>
          <cell r="F12">
            <v>1</v>
          </cell>
          <cell r="G12">
            <v>1</v>
          </cell>
          <cell r="H12">
            <v>1</v>
          </cell>
          <cell r="I12">
            <v>1</v>
          </cell>
          <cell r="P12">
            <v>1</v>
          </cell>
          <cell r="Q12">
            <v>1</v>
          </cell>
          <cell r="S12">
            <v>3</v>
          </cell>
          <cell r="T12">
            <v>6</v>
          </cell>
          <cell r="U12">
            <v>275</v>
          </cell>
          <cell r="V12">
            <v>12</v>
          </cell>
          <cell r="W12">
            <v>15118726</v>
          </cell>
          <cell r="Y12">
            <v>12600</v>
          </cell>
          <cell r="Z12">
            <v>16200</v>
          </cell>
          <cell r="AE12">
            <v>3</v>
          </cell>
          <cell r="AG12" t="str">
            <v>Balasore</v>
          </cell>
        </row>
        <row r="13">
          <cell r="B13" t="str">
            <v>Baragada</v>
          </cell>
          <cell r="F13">
            <v>1</v>
          </cell>
          <cell r="G13">
            <v>1</v>
          </cell>
          <cell r="H13">
            <v>1</v>
          </cell>
          <cell r="P13">
            <v>1</v>
          </cell>
          <cell r="Q13">
            <v>1</v>
          </cell>
          <cell r="S13">
            <v>2</v>
          </cell>
          <cell r="T13">
            <v>6</v>
          </cell>
          <cell r="U13">
            <v>204</v>
          </cell>
          <cell r="V13">
            <v>12</v>
          </cell>
          <cell r="W13">
            <v>4960578</v>
          </cell>
          <cell r="Y13">
            <v>12600</v>
          </cell>
          <cell r="Z13">
            <v>0</v>
          </cell>
          <cell r="AE13">
            <v>2</v>
          </cell>
          <cell r="AG13" t="str">
            <v>Baragarh</v>
          </cell>
        </row>
        <row r="14">
          <cell r="B14" t="str">
            <v>Bhadrak</v>
          </cell>
          <cell r="F14">
            <v>1</v>
          </cell>
          <cell r="P14">
            <v>1</v>
          </cell>
          <cell r="S14">
            <v>1</v>
          </cell>
          <cell r="T14">
            <v>2</v>
          </cell>
          <cell r="U14">
            <v>178</v>
          </cell>
          <cell r="V14">
            <v>7</v>
          </cell>
          <cell r="W14">
            <v>12058584</v>
          </cell>
          <cell r="Y14">
            <v>12600</v>
          </cell>
          <cell r="Z14">
            <v>0</v>
          </cell>
          <cell r="AE14">
            <v>1</v>
          </cell>
          <cell r="AG14" t="str">
            <v>Bhadrak</v>
          </cell>
        </row>
        <row r="15">
          <cell r="B15" t="str">
            <v>Balangir</v>
          </cell>
          <cell r="F15">
            <v>1</v>
          </cell>
          <cell r="G15">
            <v>2</v>
          </cell>
          <cell r="H15">
            <v>1</v>
          </cell>
          <cell r="I15">
            <v>1</v>
          </cell>
          <cell r="L15">
            <v>2</v>
          </cell>
          <cell r="P15">
            <v>1</v>
          </cell>
          <cell r="Q15">
            <v>2</v>
          </cell>
          <cell r="S15">
            <v>3</v>
          </cell>
          <cell r="T15">
            <v>6</v>
          </cell>
          <cell r="U15">
            <v>226</v>
          </cell>
          <cell r="V15">
            <v>14</v>
          </cell>
          <cell r="W15">
            <v>8274331</v>
          </cell>
          <cell r="Y15">
            <v>12600</v>
          </cell>
          <cell r="Z15">
            <v>0</v>
          </cell>
          <cell r="AE15">
            <v>3</v>
          </cell>
          <cell r="AG15" t="str">
            <v>Balangir</v>
          </cell>
        </row>
        <row r="16">
          <cell r="B16" t="str">
            <v>Boudh</v>
          </cell>
          <cell r="F16">
            <v>1</v>
          </cell>
          <cell r="L16">
            <v>3</v>
          </cell>
          <cell r="P16">
            <v>1</v>
          </cell>
          <cell r="Q16">
            <v>2</v>
          </cell>
          <cell r="S16">
            <v>1</v>
          </cell>
          <cell r="T16">
            <v>2</v>
          </cell>
          <cell r="U16">
            <v>67</v>
          </cell>
          <cell r="V16">
            <v>3</v>
          </cell>
          <cell r="W16">
            <v>3238943</v>
          </cell>
          <cell r="Y16">
            <v>12600</v>
          </cell>
          <cell r="Z16">
            <v>0</v>
          </cell>
          <cell r="AE16">
            <v>1</v>
          </cell>
          <cell r="AG16" t="str">
            <v>Boudh</v>
          </cell>
        </row>
        <row r="17">
          <cell r="B17" t="str">
            <v>Kataka</v>
          </cell>
          <cell r="F17">
            <v>1</v>
          </cell>
          <cell r="G17">
            <v>2</v>
          </cell>
          <cell r="P17">
            <v>1</v>
          </cell>
          <cell r="S17">
            <v>2</v>
          </cell>
          <cell r="T17">
            <v>6</v>
          </cell>
          <cell r="U17">
            <v>332</v>
          </cell>
          <cell r="V17">
            <v>14</v>
          </cell>
          <cell r="W17">
            <v>12041783</v>
          </cell>
          <cell r="Y17">
            <v>0</v>
          </cell>
          <cell r="Z17">
            <v>0</v>
          </cell>
          <cell r="AE17">
            <v>2</v>
          </cell>
        </row>
        <row r="18">
          <cell r="B18" t="str">
            <v>Debagada</v>
          </cell>
          <cell r="F18">
            <v>1</v>
          </cell>
          <cell r="L18">
            <v>1</v>
          </cell>
          <cell r="P18">
            <v>1</v>
          </cell>
          <cell r="S18">
            <v>1</v>
          </cell>
          <cell r="T18">
            <v>2</v>
          </cell>
          <cell r="U18">
            <v>42</v>
          </cell>
          <cell r="V18">
            <v>3</v>
          </cell>
          <cell r="W18">
            <v>1903322</v>
          </cell>
          <cell r="Y18">
            <v>12600</v>
          </cell>
          <cell r="Z18">
            <v>0</v>
          </cell>
          <cell r="AE18">
            <v>1</v>
          </cell>
          <cell r="AG18" t="str">
            <v>Deogarh</v>
          </cell>
        </row>
        <row r="19">
          <cell r="B19" t="str">
            <v>Dhenkanal</v>
          </cell>
          <cell r="F19">
            <v>1</v>
          </cell>
          <cell r="G19">
            <v>2</v>
          </cell>
          <cell r="H19">
            <v>3</v>
          </cell>
          <cell r="I19">
            <v>3</v>
          </cell>
          <cell r="P19">
            <v>1</v>
          </cell>
          <cell r="Q19">
            <v>2</v>
          </cell>
          <cell r="S19">
            <v>1</v>
          </cell>
          <cell r="T19">
            <v>2</v>
          </cell>
          <cell r="U19">
            <v>167</v>
          </cell>
          <cell r="V19">
            <v>8</v>
          </cell>
          <cell r="W19">
            <v>5970103</v>
          </cell>
          <cell r="Y19">
            <v>12600</v>
          </cell>
          <cell r="Z19">
            <v>0</v>
          </cell>
          <cell r="AE19">
            <v>1</v>
          </cell>
          <cell r="AG19" t="str">
            <v>Dhenkanal</v>
          </cell>
        </row>
        <row r="20">
          <cell r="B20" t="str">
            <v>Gajapati</v>
          </cell>
          <cell r="F20">
            <v>1</v>
          </cell>
          <cell r="H20">
            <v>3</v>
          </cell>
          <cell r="I20">
            <v>2</v>
          </cell>
          <cell r="K20">
            <v>1</v>
          </cell>
          <cell r="L20">
            <v>6</v>
          </cell>
          <cell r="P20">
            <v>1</v>
          </cell>
          <cell r="S20">
            <v>1</v>
          </cell>
          <cell r="T20">
            <v>2</v>
          </cell>
          <cell r="U20">
            <v>136</v>
          </cell>
          <cell r="V20">
            <v>7</v>
          </cell>
          <cell r="W20">
            <v>2853540</v>
          </cell>
          <cell r="Y20">
            <v>12600</v>
          </cell>
          <cell r="Z20">
            <v>0</v>
          </cell>
          <cell r="AE20">
            <v>1</v>
          </cell>
          <cell r="AG20" t="str">
            <v>Gajapati</v>
          </cell>
        </row>
        <row r="21">
          <cell r="B21" t="str">
            <v>Ganjam</v>
          </cell>
          <cell r="F21">
            <v>1</v>
          </cell>
          <cell r="G21">
            <v>4</v>
          </cell>
          <cell r="H21">
            <v>6</v>
          </cell>
          <cell r="I21">
            <v>5</v>
          </cell>
          <cell r="K21">
            <v>1</v>
          </cell>
          <cell r="L21">
            <v>1</v>
          </cell>
          <cell r="P21">
            <v>1</v>
          </cell>
          <cell r="Q21">
            <v>4</v>
          </cell>
          <cell r="S21">
            <v>3</v>
          </cell>
          <cell r="T21">
            <v>8</v>
          </cell>
          <cell r="U21">
            <v>460</v>
          </cell>
          <cell r="V21">
            <v>22</v>
          </cell>
          <cell r="W21">
            <v>32813282</v>
          </cell>
          <cell r="Y21">
            <v>0</v>
          </cell>
          <cell r="Z21">
            <v>0</v>
          </cell>
          <cell r="AE21">
            <v>3</v>
          </cell>
        </row>
        <row r="22">
          <cell r="B22" t="str">
            <v>Jagatsinghpur</v>
          </cell>
          <cell r="F22">
            <v>1</v>
          </cell>
          <cell r="P22">
            <v>1</v>
          </cell>
          <cell r="S22">
            <v>1</v>
          </cell>
          <cell r="T22">
            <v>2</v>
          </cell>
          <cell r="U22">
            <v>189</v>
          </cell>
          <cell r="V22">
            <v>8</v>
          </cell>
          <cell r="W22">
            <v>5278103</v>
          </cell>
          <cell r="Y22">
            <v>12600</v>
          </cell>
          <cell r="Z22">
            <v>0</v>
          </cell>
          <cell r="AE22">
            <v>1</v>
          </cell>
          <cell r="AG22" t="str">
            <v>Jagatsinghpur</v>
          </cell>
        </row>
        <row r="23">
          <cell r="B23" t="str">
            <v>Jajpur</v>
          </cell>
          <cell r="F23">
            <v>1</v>
          </cell>
          <cell r="H23">
            <v>2</v>
          </cell>
          <cell r="L23">
            <v>1</v>
          </cell>
          <cell r="P23">
            <v>1</v>
          </cell>
          <cell r="S23">
            <v>2</v>
          </cell>
          <cell r="T23">
            <v>4</v>
          </cell>
          <cell r="U23">
            <v>260</v>
          </cell>
          <cell r="V23">
            <v>10</v>
          </cell>
          <cell r="W23">
            <v>15373164</v>
          </cell>
          <cell r="Y23">
            <v>12600</v>
          </cell>
          <cell r="Z23">
            <v>0</v>
          </cell>
          <cell r="AE23">
            <v>2</v>
          </cell>
          <cell r="AG23" t="str">
            <v>Jajpur</v>
          </cell>
        </row>
        <row r="24">
          <cell r="B24" t="str">
            <v>Jharsuguda</v>
          </cell>
          <cell r="F24">
            <v>1</v>
          </cell>
          <cell r="P24">
            <v>1</v>
          </cell>
          <cell r="S24">
            <v>1</v>
          </cell>
          <cell r="T24">
            <v>2</v>
          </cell>
          <cell r="U24">
            <v>66</v>
          </cell>
          <cell r="V24">
            <v>5</v>
          </cell>
          <cell r="W24">
            <v>10455572</v>
          </cell>
          <cell r="Y24">
            <v>12600</v>
          </cell>
          <cell r="Z24">
            <v>0</v>
          </cell>
          <cell r="AE24">
            <v>1</v>
          </cell>
          <cell r="AG24" t="str">
            <v>Jharsuguda</v>
          </cell>
        </row>
        <row r="25">
          <cell r="B25" t="str">
            <v>Kalahandi</v>
          </cell>
          <cell r="F25">
            <v>1</v>
          </cell>
          <cell r="G25">
            <v>1</v>
          </cell>
          <cell r="H25">
            <v>4</v>
          </cell>
          <cell r="I25">
            <v>4</v>
          </cell>
          <cell r="K25">
            <v>2</v>
          </cell>
          <cell r="L25">
            <v>9</v>
          </cell>
          <cell r="P25">
            <v>1</v>
          </cell>
          <cell r="Q25">
            <v>1</v>
          </cell>
          <cell r="S25">
            <v>2</v>
          </cell>
          <cell r="T25">
            <v>6</v>
          </cell>
          <cell r="U25">
            <v>242</v>
          </cell>
          <cell r="V25">
            <v>13</v>
          </cell>
          <cell r="W25">
            <v>17994977</v>
          </cell>
          <cell r="Y25">
            <v>12600</v>
          </cell>
          <cell r="Z25">
            <v>0</v>
          </cell>
          <cell r="AE25">
            <v>2</v>
          </cell>
          <cell r="AG25" t="str">
            <v>Kalahandi</v>
          </cell>
        </row>
        <row r="26">
          <cell r="B26" t="str">
            <v>Kandhamal</v>
          </cell>
          <cell r="F26">
            <v>1</v>
          </cell>
          <cell r="G26">
            <v>1</v>
          </cell>
          <cell r="L26">
            <v>11</v>
          </cell>
          <cell r="P26">
            <v>1</v>
          </cell>
          <cell r="Q26">
            <v>1</v>
          </cell>
          <cell r="S26">
            <v>2</v>
          </cell>
          <cell r="T26">
            <v>6</v>
          </cell>
          <cell r="U26">
            <v>172</v>
          </cell>
          <cell r="V26">
            <v>12</v>
          </cell>
          <cell r="W26">
            <v>12075191</v>
          </cell>
          <cell r="Y26">
            <v>12600</v>
          </cell>
          <cell r="Z26">
            <v>0</v>
          </cell>
          <cell r="AE26">
            <v>2</v>
          </cell>
          <cell r="AG26" t="str">
            <v>Kandhamal</v>
          </cell>
        </row>
        <row r="27">
          <cell r="B27" t="str">
            <v>Kendrapada</v>
          </cell>
          <cell r="F27">
            <v>1</v>
          </cell>
          <cell r="G27">
            <v>1</v>
          </cell>
          <cell r="H27">
            <v>1</v>
          </cell>
          <cell r="P27">
            <v>1</v>
          </cell>
          <cell r="Q27">
            <v>1</v>
          </cell>
          <cell r="S27">
            <v>1</v>
          </cell>
          <cell r="T27">
            <v>2</v>
          </cell>
          <cell r="U27">
            <v>227</v>
          </cell>
          <cell r="V27">
            <v>9</v>
          </cell>
          <cell r="W27">
            <v>6812591</v>
          </cell>
          <cell r="Y27">
            <v>12600</v>
          </cell>
          <cell r="Z27">
            <v>0</v>
          </cell>
          <cell r="AE27">
            <v>1</v>
          </cell>
          <cell r="AG27" t="str">
            <v>Kendrapara</v>
          </cell>
        </row>
        <row r="28">
          <cell r="B28" t="str">
            <v>Kendujhar</v>
          </cell>
          <cell r="F28">
            <v>1</v>
          </cell>
          <cell r="G28">
            <v>2</v>
          </cell>
          <cell r="H28">
            <v>1</v>
          </cell>
          <cell r="I28">
            <v>1</v>
          </cell>
          <cell r="L28">
            <v>6</v>
          </cell>
          <cell r="P28">
            <v>1</v>
          </cell>
          <cell r="Q28">
            <v>2</v>
          </cell>
          <cell r="S28">
            <v>2</v>
          </cell>
          <cell r="T28">
            <v>6</v>
          </cell>
          <cell r="U28">
            <v>351</v>
          </cell>
          <cell r="V28">
            <v>13</v>
          </cell>
          <cell r="W28">
            <v>18581504</v>
          </cell>
          <cell r="Y28">
            <v>12600</v>
          </cell>
          <cell r="Z28">
            <v>0</v>
          </cell>
          <cell r="AE28">
            <v>2</v>
          </cell>
          <cell r="AG28" t="str">
            <v>Keonjhar</v>
          </cell>
        </row>
        <row r="29">
          <cell r="B29" t="str">
            <v>Khordha</v>
          </cell>
          <cell r="F29">
            <v>1</v>
          </cell>
          <cell r="P29">
            <v>1</v>
          </cell>
          <cell r="S29">
            <v>2</v>
          </cell>
          <cell r="T29">
            <v>4</v>
          </cell>
          <cell r="U29">
            <v>202</v>
          </cell>
          <cell r="V29">
            <v>10</v>
          </cell>
          <cell r="W29">
            <v>14451973</v>
          </cell>
          <cell r="Y29">
            <v>0</v>
          </cell>
          <cell r="Z29">
            <v>0</v>
          </cell>
          <cell r="AE29">
            <v>2</v>
          </cell>
        </row>
        <row r="30">
          <cell r="B30" t="str">
            <v>Koraput</v>
          </cell>
          <cell r="F30">
            <v>1</v>
          </cell>
          <cell r="G30">
            <v>0</v>
          </cell>
          <cell r="H30">
            <v>1</v>
          </cell>
          <cell r="I30">
            <v>1</v>
          </cell>
          <cell r="L30">
            <v>10</v>
          </cell>
          <cell r="P30">
            <v>1</v>
          </cell>
          <cell r="Q30">
            <v>0</v>
          </cell>
          <cell r="S30">
            <v>2</v>
          </cell>
          <cell r="T30">
            <v>6</v>
          </cell>
          <cell r="U30">
            <v>307</v>
          </cell>
          <cell r="V30">
            <v>14</v>
          </cell>
          <cell r="W30">
            <v>13304891</v>
          </cell>
          <cell r="Y30">
            <v>12600</v>
          </cell>
          <cell r="Z30">
            <v>0</v>
          </cell>
          <cell r="AE30">
            <v>2</v>
          </cell>
          <cell r="AG30" t="str">
            <v>Koraput</v>
          </cell>
        </row>
        <row r="31">
          <cell r="B31" t="str">
            <v>Malkanagiri</v>
          </cell>
          <cell r="F31">
            <v>1</v>
          </cell>
          <cell r="G31">
            <v>2</v>
          </cell>
          <cell r="H31">
            <v>3</v>
          </cell>
          <cell r="I31">
            <v>3</v>
          </cell>
          <cell r="K31">
            <v>1</v>
          </cell>
          <cell r="L31">
            <v>10</v>
          </cell>
          <cell r="P31">
            <v>1</v>
          </cell>
          <cell r="Q31">
            <v>2</v>
          </cell>
          <cell r="S31">
            <v>1</v>
          </cell>
          <cell r="T31">
            <v>2</v>
          </cell>
          <cell r="U31">
            <v>158</v>
          </cell>
          <cell r="V31">
            <v>7</v>
          </cell>
          <cell r="W31">
            <v>12167866</v>
          </cell>
          <cell r="Y31">
            <v>12600</v>
          </cell>
          <cell r="Z31">
            <v>0</v>
          </cell>
          <cell r="AE31">
            <v>1</v>
          </cell>
          <cell r="AG31" t="str">
            <v>Malkangiri</v>
          </cell>
        </row>
        <row r="32">
          <cell r="B32" t="str">
            <v>Mayurbhanj</v>
          </cell>
          <cell r="F32">
            <v>1</v>
          </cell>
          <cell r="G32">
            <v>3</v>
          </cell>
          <cell r="H32">
            <v>3</v>
          </cell>
          <cell r="I32">
            <v>1</v>
          </cell>
          <cell r="K32">
            <v>2</v>
          </cell>
          <cell r="L32">
            <v>6</v>
          </cell>
          <cell r="P32">
            <v>1</v>
          </cell>
          <cell r="Q32">
            <v>3</v>
          </cell>
          <cell r="S32">
            <v>3</v>
          </cell>
          <cell r="T32">
            <v>8</v>
          </cell>
          <cell r="U32">
            <v>589</v>
          </cell>
          <cell r="V32">
            <v>26</v>
          </cell>
          <cell r="W32">
            <v>26727077</v>
          </cell>
          <cell r="Y32">
            <v>12600</v>
          </cell>
          <cell r="Z32">
            <v>16200</v>
          </cell>
          <cell r="AE32">
            <v>3</v>
          </cell>
          <cell r="AG32" t="str">
            <v>Baripada</v>
          </cell>
        </row>
        <row r="33">
          <cell r="B33" t="str">
            <v>Nabarangpur</v>
          </cell>
          <cell r="F33">
            <v>1</v>
          </cell>
          <cell r="G33">
            <v>1</v>
          </cell>
          <cell r="H33">
            <v>6</v>
          </cell>
          <cell r="I33">
            <v>2</v>
          </cell>
          <cell r="L33">
            <v>9</v>
          </cell>
          <cell r="P33">
            <v>1</v>
          </cell>
          <cell r="Q33">
            <v>1</v>
          </cell>
          <cell r="S33">
            <v>1</v>
          </cell>
          <cell r="T33">
            <v>2</v>
          </cell>
          <cell r="U33">
            <v>289</v>
          </cell>
          <cell r="V33">
            <v>10</v>
          </cell>
          <cell r="W33">
            <v>7808744</v>
          </cell>
          <cell r="Y33">
            <v>12600</v>
          </cell>
          <cell r="Z33">
            <v>0</v>
          </cell>
          <cell r="AE33">
            <v>1</v>
          </cell>
          <cell r="AG33" t="str">
            <v>Nabarangpur</v>
          </cell>
        </row>
        <row r="34">
          <cell r="B34" t="str">
            <v>Nayagada</v>
          </cell>
          <cell r="F34">
            <v>1</v>
          </cell>
          <cell r="L34">
            <v>1</v>
          </cell>
          <cell r="P34">
            <v>1</v>
          </cell>
          <cell r="S34">
            <v>1</v>
          </cell>
          <cell r="T34">
            <v>2</v>
          </cell>
          <cell r="U34">
            <v>166</v>
          </cell>
          <cell r="V34">
            <v>8</v>
          </cell>
          <cell r="W34">
            <v>13244256</v>
          </cell>
          <cell r="Y34">
            <v>12600</v>
          </cell>
          <cell r="Z34">
            <v>0</v>
          </cell>
          <cell r="AE34">
            <v>1</v>
          </cell>
          <cell r="AG34" t="str">
            <v>Nayagarh</v>
          </cell>
        </row>
        <row r="35">
          <cell r="B35" t="str">
            <v>Nuapada</v>
          </cell>
          <cell r="F35">
            <v>1</v>
          </cell>
          <cell r="G35">
            <v>1</v>
          </cell>
          <cell r="H35">
            <v>2</v>
          </cell>
          <cell r="I35">
            <v>1</v>
          </cell>
          <cell r="K35">
            <v>1</v>
          </cell>
          <cell r="L35">
            <v>5</v>
          </cell>
          <cell r="P35">
            <v>1</v>
          </cell>
          <cell r="Q35">
            <v>1</v>
          </cell>
          <cell r="S35">
            <v>1</v>
          </cell>
          <cell r="T35">
            <v>2</v>
          </cell>
          <cell r="U35">
            <v>95</v>
          </cell>
          <cell r="V35">
            <v>5</v>
          </cell>
          <cell r="W35">
            <v>3916926</v>
          </cell>
          <cell r="Y35">
            <v>12600</v>
          </cell>
          <cell r="Z35">
            <v>0</v>
          </cell>
          <cell r="AE35">
            <v>1</v>
          </cell>
          <cell r="AG35" t="str">
            <v>Nuapada</v>
          </cell>
        </row>
        <row r="36">
          <cell r="B36" t="str">
            <v>Puri</v>
          </cell>
          <cell r="F36">
            <v>1</v>
          </cell>
          <cell r="P36">
            <v>1</v>
          </cell>
          <cell r="S36">
            <v>2</v>
          </cell>
          <cell r="T36">
            <v>6</v>
          </cell>
          <cell r="U36">
            <v>241</v>
          </cell>
          <cell r="V36">
            <v>11</v>
          </cell>
          <cell r="W36">
            <v>9798973</v>
          </cell>
          <cell r="Y36">
            <v>12600</v>
          </cell>
          <cell r="Z36">
            <v>16200</v>
          </cell>
          <cell r="AE36">
            <v>2</v>
          </cell>
          <cell r="AG36" t="str">
            <v>Puri</v>
          </cell>
        </row>
        <row r="37">
          <cell r="B37" t="str">
            <v>Rayagada</v>
          </cell>
          <cell r="F37">
            <v>1</v>
          </cell>
          <cell r="G37">
            <v>1</v>
          </cell>
          <cell r="H37">
            <v>1</v>
          </cell>
          <cell r="K37">
            <v>1</v>
          </cell>
          <cell r="L37">
            <v>11</v>
          </cell>
          <cell r="P37">
            <v>1</v>
          </cell>
          <cell r="Q37">
            <v>1</v>
          </cell>
          <cell r="S37">
            <v>2</v>
          </cell>
          <cell r="T37">
            <v>6</v>
          </cell>
          <cell r="U37">
            <v>235</v>
          </cell>
          <cell r="V37">
            <v>11</v>
          </cell>
          <cell r="W37">
            <v>11288595</v>
          </cell>
          <cell r="Y37">
            <v>12600</v>
          </cell>
          <cell r="Z37">
            <v>0</v>
          </cell>
          <cell r="AE37">
            <v>2</v>
          </cell>
          <cell r="AG37" t="str">
            <v>Rayagada</v>
          </cell>
        </row>
        <row r="38">
          <cell r="B38" t="str">
            <v>Sambalpur</v>
          </cell>
          <cell r="F38">
            <v>1</v>
          </cell>
          <cell r="G38">
            <v>2</v>
          </cell>
          <cell r="H38">
            <v>1</v>
          </cell>
          <cell r="L38">
            <v>2</v>
          </cell>
          <cell r="P38">
            <v>1</v>
          </cell>
          <cell r="Q38">
            <v>2</v>
          </cell>
          <cell r="S38">
            <v>2</v>
          </cell>
          <cell r="T38">
            <v>4</v>
          </cell>
          <cell r="U38">
            <v>167</v>
          </cell>
          <cell r="V38">
            <v>9</v>
          </cell>
          <cell r="W38">
            <v>12908139</v>
          </cell>
          <cell r="Y38">
            <v>12600</v>
          </cell>
          <cell r="Z38">
            <v>0</v>
          </cell>
          <cell r="AE38">
            <v>2</v>
          </cell>
          <cell r="AG38" t="str">
            <v>Sambalpur</v>
          </cell>
        </row>
        <row r="39">
          <cell r="B39" t="str">
            <v>Sonpur</v>
          </cell>
          <cell r="F39">
            <v>1</v>
          </cell>
          <cell r="G39">
            <v>1</v>
          </cell>
          <cell r="P39">
            <v>1</v>
          </cell>
          <cell r="Q39">
            <v>1</v>
          </cell>
          <cell r="S39">
            <v>1</v>
          </cell>
          <cell r="T39">
            <v>2</v>
          </cell>
          <cell r="U39">
            <v>89</v>
          </cell>
          <cell r="V39">
            <v>6</v>
          </cell>
          <cell r="W39">
            <v>6999838</v>
          </cell>
          <cell r="Y39">
            <v>12600</v>
          </cell>
          <cell r="Z39">
            <v>0</v>
          </cell>
          <cell r="AE39">
            <v>1</v>
          </cell>
          <cell r="AG39" t="str">
            <v>Subarnapur</v>
          </cell>
        </row>
        <row r="40">
          <cell r="B40" t="str">
            <v>Sundaragada</v>
          </cell>
          <cell r="F40">
            <v>1</v>
          </cell>
          <cell r="G40">
            <v>1</v>
          </cell>
          <cell r="H40">
            <v>1</v>
          </cell>
          <cell r="L40">
            <v>2</v>
          </cell>
          <cell r="P40">
            <v>1</v>
          </cell>
          <cell r="Q40">
            <v>1</v>
          </cell>
          <cell r="S40">
            <v>3</v>
          </cell>
          <cell r="T40">
            <v>8</v>
          </cell>
          <cell r="U40">
            <v>390</v>
          </cell>
          <cell r="V40">
            <v>17</v>
          </cell>
          <cell r="W40">
            <v>12972453</v>
          </cell>
          <cell r="Y40">
            <v>12600</v>
          </cell>
          <cell r="Z40">
            <v>0</v>
          </cell>
          <cell r="AE40">
            <v>3</v>
          </cell>
          <cell r="AG40" t="str">
            <v>Sundargarh</v>
          </cell>
        </row>
        <row r="41">
          <cell r="B41" t="str">
            <v>Capital Hospital, BBSR</v>
          </cell>
          <cell r="F41">
            <v>1</v>
          </cell>
          <cell r="P41">
            <v>1</v>
          </cell>
          <cell r="T41">
            <v>2</v>
          </cell>
          <cell r="W41">
            <v>7729658</v>
          </cell>
          <cell r="Y41">
            <v>12600</v>
          </cell>
          <cell r="Z41">
            <v>0</v>
          </cell>
          <cell r="AG41" t="str">
            <v>Capital Hospital</v>
          </cell>
        </row>
        <row r="42">
          <cell r="B42" t="str">
            <v>RGH, Rourkella</v>
          </cell>
          <cell r="F42">
            <v>1</v>
          </cell>
          <cell r="P42">
            <v>1</v>
          </cell>
          <cell r="T42">
            <v>2</v>
          </cell>
          <cell r="W42">
            <v>1699718</v>
          </cell>
          <cell r="Y42">
            <v>12600</v>
          </cell>
          <cell r="Z42">
            <v>0</v>
          </cell>
          <cell r="AG42" t="str">
            <v>RGH, Rourkela</v>
          </cell>
        </row>
        <row r="43">
          <cell r="B43" t="str">
            <v>SCB MCH, Kataka</v>
          </cell>
          <cell r="T43">
            <v>4</v>
          </cell>
        </row>
        <row r="44">
          <cell r="B44" t="str">
            <v>MKCG, MCH Brahmapur</v>
          </cell>
          <cell r="T44">
            <v>2</v>
          </cell>
        </row>
        <row r="45">
          <cell r="B45" t="str">
            <v>VIMSAR, MCH Burla</v>
          </cell>
          <cell r="T45">
            <v>2</v>
          </cell>
        </row>
        <row r="46">
          <cell r="B46" t="str">
            <v>SVPPGIP, Kataka</v>
          </cell>
          <cell r="T46">
            <v>2</v>
          </cell>
        </row>
        <row r="47">
          <cell r="B47" t="str">
            <v>Bhubaneswar CHS</v>
          </cell>
          <cell r="T47">
            <v>0</v>
          </cell>
        </row>
        <row r="48">
          <cell r="B48" t="str">
            <v>Kataka CHS</v>
          </cell>
          <cell r="T48">
            <v>0</v>
          </cell>
        </row>
        <row r="49">
          <cell r="B49" t="str">
            <v>Sambalpur CHS</v>
          </cell>
          <cell r="T49">
            <v>0</v>
          </cell>
        </row>
        <row r="50">
          <cell r="B50" t="str">
            <v>Brahmapur CHS</v>
          </cell>
          <cell r="T50">
            <v>0</v>
          </cell>
        </row>
        <row r="51">
          <cell r="B51" t="str">
            <v>Rourkella CHS</v>
          </cell>
          <cell r="T51">
            <v>0</v>
          </cell>
        </row>
        <row r="52">
          <cell r="B52" t="str">
            <v>FM MCH, Baleshwar</v>
          </cell>
          <cell r="T52">
            <v>0</v>
          </cell>
        </row>
        <row r="53">
          <cell r="B53" t="str">
            <v>BB MCH, Balangir</v>
          </cell>
          <cell r="T53">
            <v>0</v>
          </cell>
        </row>
        <row r="54">
          <cell r="B54" t="str">
            <v>SLN MCH, Koraput</v>
          </cell>
          <cell r="T54">
            <v>0</v>
          </cell>
        </row>
        <row r="55">
          <cell r="B55" t="str">
            <v>PRM MCH, Mayurbhanj</v>
          </cell>
          <cell r="T55">
            <v>0</v>
          </cell>
        </row>
        <row r="56">
          <cell r="B56" t="str">
            <v>SJ MCH, Puri</v>
          </cell>
          <cell r="T56">
            <v>0</v>
          </cell>
        </row>
        <row r="57">
          <cell r="B57" t="str">
            <v>AHRCC, Kataka</v>
          </cell>
          <cell r="T57">
            <v>0</v>
          </cell>
        </row>
        <row r="58">
          <cell r="B58" t="str">
            <v>MHI, Kataka</v>
          </cell>
          <cell r="T58">
            <v>0</v>
          </cell>
        </row>
        <row r="59">
          <cell r="B59" t="str">
            <v>DD, MCH, Kendujhar</v>
          </cell>
          <cell r="T59">
            <v>0</v>
          </cell>
        </row>
        <row r="60">
          <cell r="B60" t="str">
            <v>GMCH, Sundaragada</v>
          </cell>
          <cell r="T60">
            <v>0</v>
          </cell>
        </row>
        <row r="61">
          <cell r="B61" t="str">
            <v>SCB Dental, Kataka</v>
          </cell>
          <cell r="T61">
            <v>0</v>
          </cell>
        </row>
        <row r="62">
          <cell r="B62" t="str">
            <v>MCH Kalahandi</v>
          </cell>
          <cell r="T62">
            <v>0</v>
          </cell>
        </row>
        <row r="63">
          <cell r="B63" t="str">
            <v>MCH Talcher, Anugola</v>
          </cell>
          <cell r="T63">
            <v>0</v>
          </cell>
        </row>
        <row r="64">
          <cell r="B64" t="str">
            <v>MCH Jajpur</v>
          </cell>
          <cell r="T64">
            <v>0</v>
          </cell>
        </row>
        <row r="65">
          <cell r="B65" t="str">
            <v>MCH Kandhamal</v>
          </cell>
          <cell r="T65">
            <v>0</v>
          </cell>
        </row>
        <row r="66">
          <cell r="B66" t="str">
            <v>PGIMER, Capital Hospital, Bhubaneswar</v>
          </cell>
          <cell r="T66">
            <v>0</v>
          </cell>
        </row>
        <row r="67">
          <cell r="B67" t="str">
            <v>AIIMS, Bhubaneswar</v>
          </cell>
          <cell r="T67">
            <v>0</v>
          </cell>
        </row>
        <row r="68">
          <cell r="B68" t="str">
            <v>State</v>
          </cell>
          <cell r="C68">
            <v>45</v>
          </cell>
          <cell r="D68">
            <v>4</v>
          </cell>
          <cell r="E68">
            <v>1</v>
          </cell>
          <cell r="K68">
            <v>1</v>
          </cell>
          <cell r="L68">
            <v>1</v>
          </cell>
          <cell r="R68">
            <v>1</v>
          </cell>
          <cell r="S68">
            <v>1</v>
          </cell>
          <cell r="T68">
            <v>4</v>
          </cell>
          <cell r="AD68">
            <v>9</v>
          </cell>
          <cell r="AE68">
            <v>1</v>
          </cell>
        </row>
      </sheetData>
      <sheetData sheetId="33">
        <row r="7">
          <cell r="B7" t="str">
            <v>Anugola</v>
          </cell>
        </row>
        <row r="8">
          <cell r="B8" t="str">
            <v>Baleshwar</v>
          </cell>
        </row>
        <row r="9">
          <cell r="B9" t="str">
            <v>Baragada</v>
          </cell>
        </row>
        <row r="10">
          <cell r="B10" t="str">
            <v>Bhadrak</v>
          </cell>
        </row>
        <row r="11">
          <cell r="B11" t="str">
            <v>Balangir</v>
          </cell>
        </row>
        <row r="12">
          <cell r="B12" t="str">
            <v>Boudh</v>
          </cell>
        </row>
        <row r="13">
          <cell r="B13" t="str">
            <v>Kataka</v>
          </cell>
        </row>
        <row r="14">
          <cell r="B14" t="str">
            <v>Debagada</v>
          </cell>
        </row>
        <row r="15">
          <cell r="B15" t="str">
            <v>Dhenkanal</v>
          </cell>
        </row>
        <row r="16">
          <cell r="B16" t="str">
            <v>Gajapati</v>
          </cell>
        </row>
        <row r="17">
          <cell r="B17" t="str">
            <v>Ganjam</v>
          </cell>
        </row>
        <row r="18">
          <cell r="B18" t="str">
            <v>Jagatsinghpur</v>
          </cell>
        </row>
        <row r="19">
          <cell r="B19" t="str">
            <v>Jajpur</v>
          </cell>
        </row>
        <row r="20">
          <cell r="B20" t="str">
            <v>Jharsuguda</v>
          </cell>
        </row>
        <row r="21">
          <cell r="B21" t="str">
            <v>Kalahandi</v>
          </cell>
        </row>
        <row r="22">
          <cell r="B22" t="str">
            <v>Kandhamal</v>
          </cell>
        </row>
        <row r="23">
          <cell r="B23" t="str">
            <v>Kendrapada</v>
          </cell>
        </row>
        <row r="24">
          <cell r="B24" t="str">
            <v>Kendujhar</v>
          </cell>
        </row>
        <row r="25">
          <cell r="B25" t="str">
            <v>Khordha</v>
          </cell>
        </row>
        <row r="26">
          <cell r="B26" t="str">
            <v>Koraput</v>
          </cell>
        </row>
        <row r="27">
          <cell r="B27" t="str">
            <v>Malkanagiri</v>
          </cell>
        </row>
        <row r="28">
          <cell r="B28" t="str">
            <v>Mayurbhanj</v>
          </cell>
        </row>
        <row r="29">
          <cell r="B29" t="str">
            <v>Nabarangpur</v>
          </cell>
        </row>
        <row r="30">
          <cell r="B30" t="str">
            <v>Nayagada</v>
          </cell>
        </row>
        <row r="31">
          <cell r="B31" t="str">
            <v>Nuapada</v>
          </cell>
        </row>
        <row r="32">
          <cell r="B32" t="str">
            <v>Puri</v>
          </cell>
        </row>
        <row r="33">
          <cell r="B33" t="str">
            <v>Rayagada</v>
          </cell>
        </row>
        <row r="34">
          <cell r="B34" t="str">
            <v>Sambalpur</v>
          </cell>
        </row>
        <row r="35">
          <cell r="B35" t="str">
            <v>Sonpur</v>
          </cell>
        </row>
        <row r="36">
          <cell r="B36" t="str">
            <v>Sundaragada</v>
          </cell>
        </row>
        <row r="37">
          <cell r="B37" t="str">
            <v>Capital Hospital, BBSR</v>
          </cell>
        </row>
        <row r="38">
          <cell r="B38" t="str">
            <v>RGH, Rourkella</v>
          </cell>
        </row>
        <row r="39">
          <cell r="B39" t="str">
            <v>SCB MCH, Kataka</v>
          </cell>
        </row>
        <row r="40">
          <cell r="B40" t="str">
            <v>MKCG, MCH Brahmapur</v>
          </cell>
        </row>
        <row r="41">
          <cell r="B41" t="str">
            <v>VIMSAR, MCH Burla</v>
          </cell>
        </row>
        <row r="42">
          <cell r="B42" t="str">
            <v>SVPPGIP, Kataka</v>
          </cell>
        </row>
        <row r="43">
          <cell r="B43" t="str">
            <v>Bhubaneswar CHS</v>
          </cell>
        </row>
        <row r="44">
          <cell r="B44" t="str">
            <v>Kataka CHS</v>
          </cell>
        </row>
        <row r="45">
          <cell r="B45" t="str">
            <v>Sambalpur CHS</v>
          </cell>
        </row>
        <row r="46">
          <cell r="B46" t="str">
            <v>Brahmapur CHS</v>
          </cell>
        </row>
        <row r="47">
          <cell r="B47" t="str">
            <v>Rourkella CHS</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D64">
            <v>1</v>
          </cell>
          <cell r="E64">
            <v>1</v>
          </cell>
        </row>
      </sheetData>
      <sheetData sheetId="34">
        <row r="9">
          <cell r="B9" t="str">
            <v>Anugola</v>
          </cell>
          <cell r="J9">
            <v>2</v>
          </cell>
          <cell r="L9">
            <v>0</v>
          </cell>
          <cell r="Q9">
            <v>4443</v>
          </cell>
          <cell r="R9">
            <v>245</v>
          </cell>
          <cell r="U9">
            <v>1</v>
          </cell>
          <cell r="V9">
            <v>3</v>
          </cell>
          <cell r="Z9">
            <v>135</v>
          </cell>
          <cell r="AA9">
            <v>31</v>
          </cell>
          <cell r="AB9">
            <v>166</v>
          </cell>
          <cell r="AC9">
            <v>31</v>
          </cell>
        </row>
        <row r="10">
          <cell r="B10" t="str">
            <v>Baleshwar</v>
          </cell>
          <cell r="J10">
            <v>3</v>
          </cell>
          <cell r="L10">
            <v>0</v>
          </cell>
          <cell r="Q10">
            <v>3855</v>
          </cell>
          <cell r="R10">
            <v>393</v>
          </cell>
          <cell r="U10">
            <v>1</v>
          </cell>
          <cell r="V10">
            <v>1</v>
          </cell>
          <cell r="Z10">
            <v>201</v>
          </cell>
          <cell r="AA10">
            <v>74</v>
          </cell>
          <cell r="AB10">
            <v>275</v>
          </cell>
          <cell r="AC10">
            <v>71</v>
          </cell>
        </row>
        <row r="11">
          <cell r="B11" t="str">
            <v>Baragada</v>
          </cell>
          <cell r="J11">
            <v>1</v>
          </cell>
          <cell r="L11">
            <v>0</v>
          </cell>
          <cell r="Q11">
            <v>2782</v>
          </cell>
          <cell r="R11">
            <v>124</v>
          </cell>
          <cell r="U11">
            <v>1</v>
          </cell>
          <cell r="V11">
            <v>1</v>
          </cell>
          <cell r="Z11">
            <v>201</v>
          </cell>
          <cell r="AA11">
            <v>3</v>
          </cell>
          <cell r="AB11">
            <v>204</v>
          </cell>
          <cell r="AC11">
            <v>48</v>
          </cell>
        </row>
        <row r="12">
          <cell r="B12" t="str">
            <v>Bhadrak</v>
          </cell>
          <cell r="J12">
            <v>3</v>
          </cell>
          <cell r="L12">
            <v>0</v>
          </cell>
          <cell r="Q12">
            <v>2235</v>
          </cell>
          <cell r="R12">
            <v>63</v>
          </cell>
          <cell r="U12">
            <v>1</v>
          </cell>
          <cell r="V12">
            <v>0</v>
          </cell>
          <cell r="Z12">
            <v>175</v>
          </cell>
          <cell r="AA12">
            <v>3</v>
          </cell>
          <cell r="AB12">
            <v>178</v>
          </cell>
          <cell r="AC12">
            <v>52</v>
          </cell>
        </row>
        <row r="13">
          <cell r="B13" t="str">
            <v>Balangir</v>
          </cell>
          <cell r="J13">
            <v>2</v>
          </cell>
          <cell r="L13">
            <v>1962</v>
          </cell>
          <cell r="Q13">
            <v>3683</v>
          </cell>
          <cell r="R13">
            <v>236</v>
          </cell>
          <cell r="U13">
            <v>1</v>
          </cell>
          <cell r="V13">
            <v>2</v>
          </cell>
          <cell r="Z13">
            <v>173</v>
          </cell>
          <cell r="AA13">
            <v>53</v>
          </cell>
          <cell r="AB13">
            <v>226</v>
          </cell>
          <cell r="AC13">
            <v>46</v>
          </cell>
        </row>
        <row r="14">
          <cell r="B14" t="str">
            <v>Boudh</v>
          </cell>
          <cell r="J14">
            <v>0</v>
          </cell>
          <cell r="L14">
            <v>0</v>
          </cell>
          <cell r="Q14">
            <v>2022</v>
          </cell>
          <cell r="R14">
            <v>203</v>
          </cell>
          <cell r="U14">
            <v>1</v>
          </cell>
          <cell r="V14">
            <v>0</v>
          </cell>
          <cell r="Z14">
            <v>55</v>
          </cell>
          <cell r="AA14">
            <v>12</v>
          </cell>
          <cell r="AB14">
            <v>67</v>
          </cell>
          <cell r="AC14">
            <v>12</v>
          </cell>
        </row>
        <row r="15">
          <cell r="B15" t="str">
            <v>Kataka</v>
          </cell>
          <cell r="J15">
            <v>3</v>
          </cell>
          <cell r="L15">
            <v>0</v>
          </cell>
          <cell r="Q15">
            <v>3473</v>
          </cell>
          <cell r="R15">
            <v>255</v>
          </cell>
          <cell r="U15">
            <v>1</v>
          </cell>
          <cell r="V15">
            <v>2</v>
          </cell>
          <cell r="Z15">
            <v>308</v>
          </cell>
          <cell r="AA15">
            <v>24</v>
          </cell>
          <cell r="AB15">
            <v>332</v>
          </cell>
          <cell r="AC15">
            <v>61</v>
          </cell>
        </row>
        <row r="16">
          <cell r="B16" t="str">
            <v>Debagada</v>
          </cell>
          <cell r="J16">
            <v>1</v>
          </cell>
          <cell r="L16">
            <v>0</v>
          </cell>
          <cell r="Q16">
            <v>444</v>
          </cell>
          <cell r="R16">
            <v>6</v>
          </cell>
          <cell r="U16">
            <v>1</v>
          </cell>
          <cell r="V16">
            <v>0</v>
          </cell>
          <cell r="Z16">
            <v>34</v>
          </cell>
          <cell r="AA16">
            <v>8</v>
          </cell>
          <cell r="AB16">
            <v>42</v>
          </cell>
          <cell r="AC16">
            <v>8</v>
          </cell>
        </row>
        <row r="17">
          <cell r="B17" t="str">
            <v>Dhenkanal</v>
          </cell>
          <cell r="J17">
            <v>3</v>
          </cell>
          <cell r="L17">
            <v>809</v>
          </cell>
          <cell r="Q17">
            <v>859</v>
          </cell>
          <cell r="R17">
            <v>54</v>
          </cell>
          <cell r="U17">
            <v>1</v>
          </cell>
          <cell r="V17">
            <v>2</v>
          </cell>
          <cell r="Z17">
            <v>127</v>
          </cell>
          <cell r="AA17">
            <v>40</v>
          </cell>
          <cell r="AB17">
            <v>167</v>
          </cell>
          <cell r="AC17">
            <v>37</v>
          </cell>
        </row>
        <row r="18">
          <cell r="B18" t="str">
            <v>Gajapati</v>
          </cell>
          <cell r="J18">
            <v>2</v>
          </cell>
          <cell r="L18">
            <v>222</v>
          </cell>
          <cell r="Q18">
            <v>2300</v>
          </cell>
          <cell r="R18">
            <v>73</v>
          </cell>
          <cell r="U18">
            <v>1</v>
          </cell>
          <cell r="V18">
            <v>0</v>
          </cell>
          <cell r="Z18">
            <v>116</v>
          </cell>
          <cell r="AA18">
            <v>20</v>
          </cell>
          <cell r="AB18">
            <v>136</v>
          </cell>
          <cell r="AC18">
            <v>21</v>
          </cell>
        </row>
        <row r="19">
          <cell r="B19" t="str">
            <v>Ganjam</v>
          </cell>
          <cell r="J19">
            <v>3</v>
          </cell>
          <cell r="L19">
            <v>0</v>
          </cell>
          <cell r="Q19">
            <v>13865</v>
          </cell>
          <cell r="R19">
            <v>212</v>
          </cell>
          <cell r="U19">
            <v>1</v>
          </cell>
          <cell r="V19">
            <v>4</v>
          </cell>
          <cell r="Z19">
            <v>368</v>
          </cell>
          <cell r="AA19">
            <v>92</v>
          </cell>
          <cell r="AB19">
            <v>460</v>
          </cell>
          <cell r="AC19">
            <v>93</v>
          </cell>
        </row>
        <row r="20">
          <cell r="B20" t="str">
            <v>Jagatsinghpur</v>
          </cell>
          <cell r="J20">
            <v>1</v>
          </cell>
          <cell r="L20">
            <v>0</v>
          </cell>
          <cell r="Q20">
            <v>1116</v>
          </cell>
          <cell r="R20">
            <v>232</v>
          </cell>
          <cell r="U20">
            <v>1</v>
          </cell>
          <cell r="V20">
            <v>0</v>
          </cell>
          <cell r="Z20">
            <v>147</v>
          </cell>
          <cell r="AA20">
            <v>42</v>
          </cell>
          <cell r="AB20">
            <v>189</v>
          </cell>
          <cell r="AC20">
            <v>35</v>
          </cell>
        </row>
        <row r="21">
          <cell r="B21" t="str">
            <v>Jajpur</v>
          </cell>
          <cell r="J21">
            <v>1</v>
          </cell>
          <cell r="L21">
            <v>0</v>
          </cell>
          <cell r="Q21">
            <v>2241</v>
          </cell>
          <cell r="R21">
            <v>517</v>
          </cell>
          <cell r="U21">
            <v>1</v>
          </cell>
          <cell r="V21">
            <v>0</v>
          </cell>
          <cell r="Z21">
            <v>210</v>
          </cell>
          <cell r="AA21">
            <v>50</v>
          </cell>
          <cell r="AB21">
            <v>260</v>
          </cell>
          <cell r="AC21">
            <v>64</v>
          </cell>
        </row>
        <row r="22">
          <cell r="B22" t="str">
            <v>Jharsuguda</v>
          </cell>
          <cell r="J22">
            <v>3</v>
          </cell>
          <cell r="L22">
            <v>0</v>
          </cell>
          <cell r="Q22">
            <v>943</v>
          </cell>
          <cell r="R22">
            <v>56</v>
          </cell>
          <cell r="U22">
            <v>1</v>
          </cell>
          <cell r="V22">
            <v>0</v>
          </cell>
          <cell r="Z22">
            <v>64</v>
          </cell>
          <cell r="AA22">
            <v>2</v>
          </cell>
          <cell r="AB22">
            <v>66</v>
          </cell>
          <cell r="AC22">
            <v>16</v>
          </cell>
        </row>
        <row r="23">
          <cell r="B23" t="str">
            <v>Kalahandi</v>
          </cell>
          <cell r="J23">
            <v>3</v>
          </cell>
          <cell r="L23">
            <v>1700</v>
          </cell>
          <cell r="Q23">
            <v>2853</v>
          </cell>
          <cell r="R23">
            <v>150</v>
          </cell>
          <cell r="U23">
            <v>1</v>
          </cell>
          <cell r="V23">
            <v>1</v>
          </cell>
          <cell r="Z23">
            <v>198</v>
          </cell>
          <cell r="AA23">
            <v>44</v>
          </cell>
          <cell r="AB23">
            <v>242</v>
          </cell>
          <cell r="AC23">
            <v>46</v>
          </cell>
        </row>
        <row r="24">
          <cell r="B24" t="str">
            <v>Kandhamal</v>
          </cell>
          <cell r="J24">
            <v>2</v>
          </cell>
          <cell r="L24">
            <v>647</v>
          </cell>
          <cell r="Q24">
            <v>5694</v>
          </cell>
          <cell r="R24">
            <v>343</v>
          </cell>
          <cell r="U24">
            <v>1</v>
          </cell>
          <cell r="V24">
            <v>1</v>
          </cell>
          <cell r="Z24">
            <v>172</v>
          </cell>
          <cell r="AA24">
            <v>0</v>
          </cell>
          <cell r="AB24">
            <v>172</v>
          </cell>
          <cell r="AC24">
            <v>40</v>
          </cell>
        </row>
        <row r="25">
          <cell r="B25" t="str">
            <v>Kendrapada</v>
          </cell>
          <cell r="J25">
            <v>3</v>
          </cell>
          <cell r="K25">
            <v>1</v>
          </cell>
          <cell r="L25">
            <v>0</v>
          </cell>
          <cell r="Q25">
            <v>2288</v>
          </cell>
          <cell r="R25">
            <v>221</v>
          </cell>
          <cell r="U25">
            <v>1</v>
          </cell>
          <cell r="V25">
            <v>1</v>
          </cell>
          <cell r="Z25">
            <v>181</v>
          </cell>
          <cell r="AA25">
            <v>46</v>
          </cell>
          <cell r="AB25">
            <v>227</v>
          </cell>
          <cell r="AC25">
            <v>46</v>
          </cell>
        </row>
        <row r="26">
          <cell r="B26" t="str">
            <v>Kendujhar</v>
          </cell>
          <cell r="J26">
            <v>3</v>
          </cell>
          <cell r="L26">
            <v>0</v>
          </cell>
          <cell r="Q26">
            <v>6411</v>
          </cell>
          <cell r="R26">
            <v>591</v>
          </cell>
          <cell r="U26">
            <v>1</v>
          </cell>
          <cell r="V26">
            <v>2</v>
          </cell>
          <cell r="Z26">
            <v>285</v>
          </cell>
          <cell r="AA26">
            <v>66</v>
          </cell>
          <cell r="AB26">
            <v>351</v>
          </cell>
          <cell r="AC26">
            <v>66</v>
          </cell>
        </row>
        <row r="27">
          <cell r="B27" t="str">
            <v>Khordha</v>
          </cell>
          <cell r="J27">
            <v>6</v>
          </cell>
          <cell r="L27">
            <v>0</v>
          </cell>
          <cell r="Q27">
            <v>3905</v>
          </cell>
          <cell r="R27">
            <v>349</v>
          </cell>
          <cell r="U27">
            <v>1</v>
          </cell>
          <cell r="V27">
            <v>0</v>
          </cell>
          <cell r="Z27">
            <v>161</v>
          </cell>
          <cell r="AA27">
            <v>41</v>
          </cell>
          <cell r="AB27">
            <v>202</v>
          </cell>
          <cell r="AC27">
            <v>51</v>
          </cell>
        </row>
        <row r="28">
          <cell r="B28" t="str">
            <v>Koraput</v>
          </cell>
          <cell r="J28">
            <v>2</v>
          </cell>
          <cell r="L28">
            <v>667</v>
          </cell>
          <cell r="Q28">
            <v>9782</v>
          </cell>
          <cell r="R28">
            <v>346</v>
          </cell>
          <cell r="U28">
            <v>1</v>
          </cell>
          <cell r="V28">
            <v>0</v>
          </cell>
          <cell r="Z28">
            <v>192</v>
          </cell>
          <cell r="AA28">
            <v>115</v>
          </cell>
          <cell r="AB28">
            <v>307</v>
          </cell>
          <cell r="AC28">
            <v>48</v>
          </cell>
        </row>
        <row r="29">
          <cell r="B29" t="str">
            <v>Malkanagiri</v>
          </cell>
          <cell r="J29">
            <v>1</v>
          </cell>
          <cell r="L29">
            <v>809</v>
          </cell>
          <cell r="Q29">
            <v>4235</v>
          </cell>
          <cell r="R29">
            <v>239</v>
          </cell>
          <cell r="U29">
            <v>1</v>
          </cell>
          <cell r="V29">
            <v>2</v>
          </cell>
          <cell r="Z29">
            <v>74</v>
          </cell>
          <cell r="AA29">
            <v>84</v>
          </cell>
          <cell r="AB29">
            <v>158</v>
          </cell>
          <cell r="AC29">
            <v>27</v>
          </cell>
        </row>
        <row r="30">
          <cell r="B30" t="str">
            <v>Mayurbhanj</v>
          </cell>
          <cell r="J30">
            <v>5</v>
          </cell>
          <cell r="L30">
            <v>0</v>
          </cell>
          <cell r="Q30">
            <v>8918</v>
          </cell>
          <cell r="R30">
            <v>199</v>
          </cell>
          <cell r="U30">
            <v>1</v>
          </cell>
          <cell r="V30">
            <v>3</v>
          </cell>
          <cell r="Z30">
            <v>504</v>
          </cell>
          <cell r="AA30">
            <v>85</v>
          </cell>
          <cell r="AB30">
            <v>589</v>
          </cell>
          <cell r="AC30">
            <v>86</v>
          </cell>
        </row>
        <row r="31">
          <cell r="B31" t="str">
            <v>Nabarangpur</v>
          </cell>
          <cell r="J31">
            <v>3</v>
          </cell>
          <cell r="K31">
            <v>1</v>
          </cell>
          <cell r="L31">
            <v>546</v>
          </cell>
          <cell r="Q31">
            <v>9204</v>
          </cell>
          <cell r="R31">
            <v>82</v>
          </cell>
          <cell r="U31">
            <v>1</v>
          </cell>
          <cell r="V31">
            <v>1</v>
          </cell>
          <cell r="Z31">
            <v>172</v>
          </cell>
          <cell r="AA31">
            <v>117</v>
          </cell>
          <cell r="AB31">
            <v>289</v>
          </cell>
          <cell r="AC31">
            <v>41</v>
          </cell>
        </row>
        <row r="32">
          <cell r="B32" t="str">
            <v>Nayagada</v>
          </cell>
          <cell r="J32">
            <v>2</v>
          </cell>
          <cell r="L32">
            <v>0</v>
          </cell>
          <cell r="Q32">
            <v>897</v>
          </cell>
          <cell r="R32">
            <v>184</v>
          </cell>
          <cell r="U32">
            <v>1</v>
          </cell>
          <cell r="V32">
            <v>0</v>
          </cell>
          <cell r="Z32">
            <v>126</v>
          </cell>
          <cell r="AA32">
            <v>40</v>
          </cell>
          <cell r="AB32">
            <v>166</v>
          </cell>
          <cell r="AC32">
            <v>39</v>
          </cell>
        </row>
        <row r="33">
          <cell r="B33" t="str">
            <v>Nuapada</v>
          </cell>
          <cell r="J33">
            <v>3</v>
          </cell>
          <cell r="L33">
            <v>890</v>
          </cell>
          <cell r="Q33">
            <v>4193</v>
          </cell>
          <cell r="R33">
            <v>209</v>
          </cell>
          <cell r="U33">
            <v>1</v>
          </cell>
          <cell r="V33">
            <v>1</v>
          </cell>
          <cell r="Z33">
            <v>78</v>
          </cell>
          <cell r="AA33">
            <v>17</v>
          </cell>
          <cell r="AB33">
            <v>95</v>
          </cell>
          <cell r="AC33">
            <v>17</v>
          </cell>
        </row>
        <row r="34">
          <cell r="B34" t="str">
            <v>Puri</v>
          </cell>
          <cell r="J34">
            <v>4</v>
          </cell>
          <cell r="K34">
            <v>1</v>
          </cell>
          <cell r="L34">
            <v>0</v>
          </cell>
          <cell r="Q34">
            <v>2277</v>
          </cell>
          <cell r="R34">
            <v>206</v>
          </cell>
          <cell r="U34">
            <v>1</v>
          </cell>
          <cell r="V34">
            <v>0</v>
          </cell>
          <cell r="Z34">
            <v>196</v>
          </cell>
          <cell r="AA34">
            <v>45</v>
          </cell>
          <cell r="AB34">
            <v>241</v>
          </cell>
          <cell r="AC34">
            <v>48</v>
          </cell>
        </row>
        <row r="35">
          <cell r="B35" t="str">
            <v>Rayagada</v>
          </cell>
          <cell r="J35">
            <v>3</v>
          </cell>
          <cell r="L35">
            <v>748</v>
          </cell>
          <cell r="Q35">
            <v>3697</v>
          </cell>
          <cell r="R35">
            <v>37</v>
          </cell>
          <cell r="U35">
            <v>1</v>
          </cell>
          <cell r="V35">
            <v>1</v>
          </cell>
          <cell r="Z35">
            <v>197</v>
          </cell>
          <cell r="AA35">
            <v>38</v>
          </cell>
          <cell r="AB35">
            <v>235</v>
          </cell>
          <cell r="AC35">
            <v>38</v>
          </cell>
        </row>
        <row r="36">
          <cell r="B36" t="str">
            <v>Sambalpur</v>
          </cell>
          <cell r="J36">
            <v>2</v>
          </cell>
          <cell r="Q36">
            <v>3663</v>
          </cell>
          <cell r="R36">
            <v>28</v>
          </cell>
          <cell r="U36">
            <v>1</v>
          </cell>
          <cell r="V36">
            <v>2</v>
          </cell>
          <cell r="Z36">
            <v>154</v>
          </cell>
          <cell r="AA36">
            <v>13</v>
          </cell>
          <cell r="AB36">
            <v>167</v>
          </cell>
          <cell r="AC36">
            <v>29</v>
          </cell>
        </row>
        <row r="37">
          <cell r="B37" t="str">
            <v>Sonpur</v>
          </cell>
          <cell r="J37">
            <v>2</v>
          </cell>
          <cell r="Q37">
            <v>1981</v>
          </cell>
          <cell r="R37">
            <v>202</v>
          </cell>
          <cell r="U37">
            <v>1</v>
          </cell>
          <cell r="V37">
            <v>1</v>
          </cell>
          <cell r="Z37">
            <v>70</v>
          </cell>
          <cell r="AA37">
            <v>19</v>
          </cell>
          <cell r="AB37">
            <v>89</v>
          </cell>
          <cell r="AC37">
            <v>20</v>
          </cell>
        </row>
        <row r="38">
          <cell r="B38" t="str">
            <v>Sundaragada</v>
          </cell>
          <cell r="J38">
            <v>3</v>
          </cell>
          <cell r="Q38">
            <v>5741</v>
          </cell>
          <cell r="R38">
            <v>245</v>
          </cell>
          <cell r="U38">
            <v>1</v>
          </cell>
          <cell r="V38">
            <v>1</v>
          </cell>
          <cell r="Z38">
            <v>332</v>
          </cell>
          <cell r="AA38">
            <v>58</v>
          </cell>
          <cell r="AB38">
            <v>390</v>
          </cell>
          <cell r="AC38">
            <v>59</v>
          </cell>
        </row>
        <row r="39">
          <cell r="B39" t="str">
            <v>Capital Hospital, BBSR</v>
          </cell>
          <cell r="U39">
            <v>1</v>
          </cell>
        </row>
        <row r="40">
          <cell r="B40" t="str">
            <v>RGH, Rourkella</v>
          </cell>
          <cell r="U40">
            <v>1</v>
          </cell>
        </row>
        <row r="41">
          <cell r="B41" t="str">
            <v>SCB MCH, Kataka</v>
          </cell>
          <cell r="S41">
            <v>6</v>
          </cell>
          <cell r="T41">
            <v>1</v>
          </cell>
          <cell r="U41">
            <v>1</v>
          </cell>
        </row>
        <row r="42">
          <cell r="B42" t="str">
            <v>MKCG, MCH Brahmapur</v>
          </cell>
          <cell r="S42">
            <v>6</v>
          </cell>
          <cell r="T42">
            <v>1</v>
          </cell>
          <cell r="U42">
            <v>1</v>
          </cell>
        </row>
        <row r="43">
          <cell r="B43" t="str">
            <v>VIMSAR, MCH Burla</v>
          </cell>
          <cell r="S43">
            <v>6</v>
          </cell>
          <cell r="T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row>
        <row r="66">
          <cell r="B66" t="str">
            <v>State</v>
          </cell>
          <cell r="K66">
            <v>2</v>
          </cell>
          <cell r="M66">
            <v>12</v>
          </cell>
          <cell r="N66">
            <v>4</v>
          </cell>
          <cell r="O66">
            <v>2</v>
          </cell>
          <cell r="P66">
            <v>1</v>
          </cell>
          <cell r="Y66">
            <v>1</v>
          </cell>
        </row>
      </sheetData>
      <sheetData sheetId="35">
        <row r="7">
          <cell r="B7" t="str">
            <v>Anugola</v>
          </cell>
          <cell r="C7">
            <v>2</v>
          </cell>
          <cell r="D7">
            <v>4</v>
          </cell>
          <cell r="E7">
            <v>14</v>
          </cell>
          <cell r="F7">
            <v>33</v>
          </cell>
          <cell r="M7">
            <v>8</v>
          </cell>
          <cell r="Q7">
            <v>17</v>
          </cell>
          <cell r="R7">
            <v>1</v>
          </cell>
          <cell r="AD7">
            <v>1</v>
          </cell>
          <cell r="AK7">
            <v>35</v>
          </cell>
          <cell r="AM7">
            <v>32</v>
          </cell>
          <cell r="AN7">
            <v>16</v>
          </cell>
          <cell r="AO7">
            <v>16</v>
          </cell>
          <cell r="AP7">
            <v>1</v>
          </cell>
          <cell r="AR7">
            <v>1</v>
          </cell>
          <cell r="AT7">
            <v>1</v>
          </cell>
          <cell r="AU7">
            <v>1</v>
          </cell>
          <cell r="AV7">
            <v>1</v>
          </cell>
          <cell r="AX7">
            <v>1</v>
          </cell>
          <cell r="BA7">
            <v>1</v>
          </cell>
          <cell r="BD7">
            <v>1</v>
          </cell>
          <cell r="BG7">
            <v>1</v>
          </cell>
          <cell r="BI7">
            <v>1</v>
          </cell>
          <cell r="BJ7">
            <v>1</v>
          </cell>
          <cell r="BK7">
            <v>2</v>
          </cell>
          <cell r="BM7">
            <v>13</v>
          </cell>
          <cell r="BO7">
            <v>1</v>
          </cell>
          <cell r="BQ7">
            <v>1</v>
          </cell>
          <cell r="BS7">
            <v>1</v>
          </cell>
          <cell r="BU7">
            <v>1</v>
          </cell>
          <cell r="BV7">
            <v>1</v>
          </cell>
          <cell r="BW7">
            <v>2</v>
          </cell>
          <cell r="BZ7">
            <v>1</v>
          </cell>
          <cell r="CB7">
            <v>1</v>
          </cell>
          <cell r="CD7">
            <v>1</v>
          </cell>
          <cell r="CE7">
            <v>1</v>
          </cell>
          <cell r="CG7">
            <v>2</v>
          </cell>
          <cell r="CI7">
            <v>2</v>
          </cell>
          <cell r="CN7">
            <v>1</v>
          </cell>
          <cell r="CP7">
            <v>2</v>
          </cell>
          <cell r="CS7">
            <v>8</v>
          </cell>
          <cell r="CV7">
            <v>1</v>
          </cell>
          <cell r="DF7">
            <v>1</v>
          </cell>
          <cell r="DU7">
            <v>1</v>
          </cell>
          <cell r="GN7">
            <v>1</v>
          </cell>
          <cell r="GP7">
            <v>1</v>
          </cell>
          <cell r="GR7">
            <v>1</v>
          </cell>
          <cell r="GT7">
            <v>1</v>
          </cell>
          <cell r="GV7">
            <v>1</v>
          </cell>
          <cell r="GX7">
            <v>1</v>
          </cell>
          <cell r="GY7">
            <v>0</v>
          </cell>
          <cell r="GZ7">
            <v>1</v>
          </cell>
          <cell r="HB7">
            <v>1</v>
          </cell>
          <cell r="HD7">
            <v>1</v>
          </cell>
          <cell r="HF7">
            <v>1</v>
          </cell>
          <cell r="HH7">
            <v>2</v>
          </cell>
          <cell r="HJ7">
            <v>1</v>
          </cell>
          <cell r="HL7">
            <v>1</v>
          </cell>
          <cell r="HN7">
            <v>1</v>
          </cell>
          <cell r="HQ7">
            <v>1</v>
          </cell>
          <cell r="HS7">
            <v>3</v>
          </cell>
          <cell r="HU7">
            <v>1</v>
          </cell>
          <cell r="HW7">
            <v>1</v>
          </cell>
          <cell r="HY7">
            <v>1</v>
          </cell>
          <cell r="IA7">
            <v>5</v>
          </cell>
          <cell r="IC7">
            <v>1</v>
          </cell>
          <cell r="IE7">
            <v>1</v>
          </cell>
          <cell r="IG7">
            <v>3</v>
          </cell>
          <cell r="II7">
            <v>3</v>
          </cell>
          <cell r="IP7">
            <v>1</v>
          </cell>
          <cell r="IS7">
            <v>1</v>
          </cell>
          <cell r="IW7">
            <v>1</v>
          </cell>
          <cell r="IY7">
            <v>1</v>
          </cell>
          <cell r="JC7">
            <v>8</v>
          </cell>
          <cell r="JE7">
            <v>3</v>
          </cell>
          <cell r="JG7">
            <v>8</v>
          </cell>
          <cell r="JI7">
            <v>6</v>
          </cell>
          <cell r="JK7">
            <v>3</v>
          </cell>
          <cell r="JM7">
            <v>1</v>
          </cell>
          <cell r="JO7">
            <v>8</v>
          </cell>
          <cell r="JP7">
            <v>3</v>
          </cell>
          <cell r="JY7">
            <v>3</v>
          </cell>
          <cell r="KA7">
            <v>10</v>
          </cell>
          <cell r="KB7">
            <v>1</v>
          </cell>
          <cell r="KE7">
            <v>1</v>
          </cell>
          <cell r="KI7">
            <v>1</v>
          </cell>
          <cell r="KJ7">
            <v>3</v>
          </cell>
          <cell r="KL7">
            <v>6</v>
          </cell>
          <cell r="KM7">
            <v>1</v>
          </cell>
          <cell r="KU7">
            <v>1</v>
          </cell>
        </row>
        <row r="8">
          <cell r="B8" t="str">
            <v>Baleshwar</v>
          </cell>
          <cell r="C8">
            <v>3</v>
          </cell>
          <cell r="E8">
            <v>49</v>
          </cell>
          <cell r="F8">
            <v>68</v>
          </cell>
          <cell r="I8">
            <v>1</v>
          </cell>
          <cell r="M8">
            <v>9</v>
          </cell>
          <cell r="Q8">
            <v>22</v>
          </cell>
          <cell r="Y8">
            <v>1</v>
          </cell>
          <cell r="AK8">
            <v>78</v>
          </cell>
          <cell r="AM8">
            <v>48</v>
          </cell>
          <cell r="AN8">
            <v>24</v>
          </cell>
          <cell r="AO8">
            <v>24</v>
          </cell>
          <cell r="AP8">
            <v>1</v>
          </cell>
          <cell r="AR8">
            <v>1</v>
          </cell>
          <cell r="AT8">
            <v>1</v>
          </cell>
          <cell r="AU8">
            <v>1</v>
          </cell>
          <cell r="AV8">
            <v>1</v>
          </cell>
          <cell r="AX8">
            <v>1</v>
          </cell>
          <cell r="BA8">
            <v>1</v>
          </cell>
          <cell r="BD8">
            <v>1</v>
          </cell>
          <cell r="BG8">
            <v>1</v>
          </cell>
          <cell r="BI8">
            <v>1</v>
          </cell>
          <cell r="BJ8">
            <v>1</v>
          </cell>
          <cell r="BK8">
            <v>3</v>
          </cell>
          <cell r="BM8">
            <v>20</v>
          </cell>
          <cell r="BO8">
            <v>1</v>
          </cell>
          <cell r="BQ8">
            <v>1</v>
          </cell>
          <cell r="BS8">
            <v>1</v>
          </cell>
          <cell r="BU8">
            <v>1</v>
          </cell>
          <cell r="BV8">
            <v>1</v>
          </cell>
          <cell r="BW8">
            <v>2</v>
          </cell>
          <cell r="BZ8">
            <v>1</v>
          </cell>
          <cell r="CB8">
            <v>2</v>
          </cell>
          <cell r="CD8">
            <v>1</v>
          </cell>
          <cell r="CE8">
            <v>1</v>
          </cell>
          <cell r="CG8">
            <v>5</v>
          </cell>
          <cell r="CH8">
            <v>1</v>
          </cell>
          <cell r="CI8">
            <v>1</v>
          </cell>
          <cell r="CJ8">
            <v>1</v>
          </cell>
          <cell r="CN8">
            <v>1</v>
          </cell>
          <cell r="CP8">
            <v>2</v>
          </cell>
          <cell r="CS8">
            <v>12</v>
          </cell>
          <cell r="CV8">
            <v>1</v>
          </cell>
          <cell r="CX8">
            <v>4</v>
          </cell>
          <cell r="DF8">
            <v>1</v>
          </cell>
          <cell r="DU8">
            <v>1</v>
          </cell>
          <cell r="GN8">
            <v>1</v>
          </cell>
          <cell r="GP8">
            <v>1</v>
          </cell>
          <cell r="GR8">
            <v>1</v>
          </cell>
          <cell r="GT8">
            <v>1</v>
          </cell>
          <cell r="GV8">
            <v>1</v>
          </cell>
          <cell r="GX8">
            <v>1</v>
          </cell>
          <cell r="GY8">
            <v>0</v>
          </cell>
          <cell r="GZ8">
            <v>1</v>
          </cell>
          <cell r="HB8">
            <v>1</v>
          </cell>
          <cell r="HD8">
            <v>1</v>
          </cell>
          <cell r="HF8">
            <v>1</v>
          </cell>
          <cell r="HH8">
            <v>2</v>
          </cell>
          <cell r="HJ8">
            <v>1</v>
          </cell>
          <cell r="HL8">
            <v>1</v>
          </cell>
          <cell r="HN8">
            <v>1</v>
          </cell>
          <cell r="HP8">
            <v>1</v>
          </cell>
          <cell r="HQ8">
            <v>1</v>
          </cell>
          <cell r="HS8">
            <v>4</v>
          </cell>
          <cell r="HU8">
            <v>1</v>
          </cell>
          <cell r="HW8">
            <v>1</v>
          </cell>
          <cell r="HY8">
            <v>1</v>
          </cell>
          <cell r="IA8">
            <v>7</v>
          </cell>
          <cell r="IC8">
            <v>1</v>
          </cell>
          <cell r="IE8">
            <v>1</v>
          </cell>
          <cell r="IG8">
            <v>1</v>
          </cell>
          <cell r="II8">
            <v>1</v>
          </cell>
          <cell r="IS8">
            <v>1</v>
          </cell>
          <cell r="IW8">
            <v>1</v>
          </cell>
          <cell r="IY8">
            <v>1</v>
          </cell>
          <cell r="JC8">
            <v>12</v>
          </cell>
          <cell r="JE8">
            <v>5</v>
          </cell>
          <cell r="JG8">
            <v>12</v>
          </cell>
          <cell r="JI8">
            <v>3</v>
          </cell>
          <cell r="JK8">
            <v>2</v>
          </cell>
          <cell r="JM8">
            <v>1</v>
          </cell>
          <cell r="JO8">
            <v>12</v>
          </cell>
          <cell r="JP8">
            <v>4</v>
          </cell>
          <cell r="JY8">
            <v>4</v>
          </cell>
          <cell r="KA8">
            <v>14</v>
          </cell>
          <cell r="KB8">
            <v>1</v>
          </cell>
          <cell r="KE8">
            <v>1</v>
          </cell>
          <cell r="KI8">
            <v>1</v>
          </cell>
          <cell r="KJ8">
            <v>3</v>
          </cell>
          <cell r="KL8">
            <v>9</v>
          </cell>
          <cell r="KM8">
            <v>1</v>
          </cell>
          <cell r="KN8">
            <v>1</v>
          </cell>
          <cell r="KQ8">
            <v>1</v>
          </cell>
        </row>
        <row r="9">
          <cell r="B9" t="str">
            <v>Baragada</v>
          </cell>
          <cell r="C9">
            <v>2</v>
          </cell>
          <cell r="E9">
            <v>15</v>
          </cell>
          <cell r="F9">
            <v>46</v>
          </cell>
          <cell r="I9">
            <v>1</v>
          </cell>
          <cell r="M9">
            <v>9</v>
          </cell>
          <cell r="Q9">
            <v>20</v>
          </cell>
          <cell r="R9">
            <v>1</v>
          </cell>
          <cell r="Y9">
            <v>1</v>
          </cell>
          <cell r="AK9">
            <v>54</v>
          </cell>
          <cell r="AM9">
            <v>48</v>
          </cell>
          <cell r="AN9">
            <v>24</v>
          </cell>
          <cell r="AO9">
            <v>24</v>
          </cell>
          <cell r="AP9">
            <v>1</v>
          </cell>
          <cell r="AR9">
            <v>1</v>
          </cell>
          <cell r="AT9">
            <v>1</v>
          </cell>
          <cell r="AU9">
            <v>1</v>
          </cell>
          <cell r="AV9">
            <v>2</v>
          </cell>
          <cell r="AX9">
            <v>1</v>
          </cell>
          <cell r="BA9">
            <v>1</v>
          </cell>
          <cell r="BD9">
            <v>1</v>
          </cell>
          <cell r="BG9">
            <v>1</v>
          </cell>
          <cell r="BI9">
            <v>1</v>
          </cell>
          <cell r="BJ9">
            <v>1</v>
          </cell>
          <cell r="BK9">
            <v>2</v>
          </cell>
          <cell r="BM9">
            <v>19</v>
          </cell>
          <cell r="BO9">
            <v>1</v>
          </cell>
          <cell r="BQ9">
            <v>1</v>
          </cell>
          <cell r="BS9">
            <v>1</v>
          </cell>
          <cell r="BU9">
            <v>1</v>
          </cell>
          <cell r="BV9">
            <v>1</v>
          </cell>
          <cell r="BW9">
            <v>2</v>
          </cell>
          <cell r="BZ9">
            <v>1</v>
          </cell>
          <cell r="CB9">
            <v>1</v>
          </cell>
          <cell r="CD9">
            <v>1</v>
          </cell>
          <cell r="CG9">
            <v>4</v>
          </cell>
          <cell r="CH9">
            <v>1</v>
          </cell>
          <cell r="CI9">
            <v>3</v>
          </cell>
          <cell r="CJ9">
            <v>1</v>
          </cell>
          <cell r="CS9">
            <v>12</v>
          </cell>
          <cell r="CV9">
            <v>1</v>
          </cell>
          <cell r="DF9">
            <v>1</v>
          </cell>
          <cell r="DU9">
            <v>1</v>
          </cell>
          <cell r="GN9">
            <v>1</v>
          </cell>
          <cell r="GP9">
            <v>1</v>
          </cell>
          <cell r="GR9">
            <v>1</v>
          </cell>
          <cell r="GT9">
            <v>1</v>
          </cell>
          <cell r="GV9">
            <v>1</v>
          </cell>
          <cell r="GX9">
            <v>1</v>
          </cell>
          <cell r="GY9">
            <v>0</v>
          </cell>
          <cell r="GZ9">
            <v>1</v>
          </cell>
          <cell r="HB9">
            <v>1</v>
          </cell>
          <cell r="HD9">
            <v>1</v>
          </cell>
          <cell r="HF9">
            <v>1</v>
          </cell>
          <cell r="HH9">
            <v>2</v>
          </cell>
          <cell r="HJ9">
            <v>1</v>
          </cell>
          <cell r="HL9">
            <v>1</v>
          </cell>
          <cell r="HN9">
            <v>1</v>
          </cell>
          <cell r="HQ9">
            <v>1</v>
          </cell>
          <cell r="HS9">
            <v>4</v>
          </cell>
          <cell r="HU9">
            <v>1</v>
          </cell>
          <cell r="HW9">
            <v>1</v>
          </cell>
          <cell r="HY9">
            <v>1</v>
          </cell>
          <cell r="IA9">
            <v>7</v>
          </cell>
          <cell r="IC9">
            <v>1</v>
          </cell>
          <cell r="IE9">
            <v>1</v>
          </cell>
          <cell r="IG9">
            <v>1</v>
          </cell>
          <cell r="II9">
            <v>1</v>
          </cell>
          <cell r="IP9">
            <v>1</v>
          </cell>
          <cell r="IS9">
            <v>1</v>
          </cell>
          <cell r="IW9">
            <v>1</v>
          </cell>
          <cell r="IY9">
            <v>1</v>
          </cell>
          <cell r="JC9">
            <v>12</v>
          </cell>
          <cell r="JE9">
            <v>3</v>
          </cell>
          <cell r="JG9">
            <v>12</v>
          </cell>
          <cell r="JI9">
            <v>5</v>
          </cell>
          <cell r="JK9">
            <v>3</v>
          </cell>
          <cell r="JM9">
            <v>1</v>
          </cell>
          <cell r="JO9">
            <v>12</v>
          </cell>
          <cell r="JP9">
            <v>4</v>
          </cell>
          <cell r="JY9">
            <v>4</v>
          </cell>
          <cell r="KA9">
            <v>13</v>
          </cell>
          <cell r="KB9">
            <v>1</v>
          </cell>
          <cell r="KE9">
            <v>1</v>
          </cell>
          <cell r="KI9">
            <v>1</v>
          </cell>
          <cell r="KJ9">
            <v>2</v>
          </cell>
          <cell r="KK9">
            <v>2</v>
          </cell>
          <cell r="KL9">
            <v>6</v>
          </cell>
          <cell r="KN9">
            <v>1</v>
          </cell>
          <cell r="KQ9">
            <v>1</v>
          </cell>
        </row>
        <row r="10">
          <cell r="B10" t="str">
            <v>Bhadrak</v>
          </cell>
          <cell r="C10">
            <v>0</v>
          </cell>
          <cell r="E10">
            <v>24</v>
          </cell>
          <cell r="F10">
            <v>50</v>
          </cell>
          <cell r="I10">
            <v>1</v>
          </cell>
          <cell r="M10">
            <v>5</v>
          </cell>
          <cell r="Q10">
            <v>9</v>
          </cell>
          <cell r="R10">
            <v>1</v>
          </cell>
          <cell r="Y10">
            <v>1</v>
          </cell>
          <cell r="AK10">
            <v>57</v>
          </cell>
          <cell r="AM10">
            <v>28</v>
          </cell>
          <cell r="AN10">
            <v>14</v>
          </cell>
          <cell r="AO10">
            <v>14</v>
          </cell>
          <cell r="AP10">
            <v>1</v>
          </cell>
          <cell r="AR10">
            <v>1</v>
          </cell>
          <cell r="AT10">
            <v>1</v>
          </cell>
          <cell r="AU10">
            <v>1</v>
          </cell>
          <cell r="AV10">
            <v>1</v>
          </cell>
          <cell r="AX10">
            <v>1</v>
          </cell>
          <cell r="BA10">
            <v>1</v>
          </cell>
          <cell r="BD10">
            <v>1</v>
          </cell>
          <cell r="BG10">
            <v>1</v>
          </cell>
          <cell r="BI10">
            <v>1</v>
          </cell>
          <cell r="BJ10">
            <v>1</v>
          </cell>
          <cell r="BK10">
            <v>1</v>
          </cell>
          <cell r="BM10">
            <v>8</v>
          </cell>
          <cell r="BO10">
            <v>1</v>
          </cell>
          <cell r="BQ10">
            <v>1</v>
          </cell>
          <cell r="BS10">
            <v>1</v>
          </cell>
          <cell r="BU10">
            <v>1</v>
          </cell>
          <cell r="BV10">
            <v>1</v>
          </cell>
          <cell r="BW10">
            <v>2</v>
          </cell>
          <cell r="BZ10">
            <v>1</v>
          </cell>
          <cell r="CB10">
            <v>1</v>
          </cell>
          <cell r="CD10">
            <v>1</v>
          </cell>
          <cell r="CG10">
            <v>2</v>
          </cell>
          <cell r="CH10">
            <v>1</v>
          </cell>
          <cell r="CI10">
            <v>2</v>
          </cell>
          <cell r="CJ10">
            <v>1</v>
          </cell>
          <cell r="CS10">
            <v>7</v>
          </cell>
          <cell r="CV10">
            <v>1</v>
          </cell>
          <cell r="DF10">
            <v>1</v>
          </cell>
          <cell r="DU10">
            <v>1</v>
          </cell>
          <cell r="GN10">
            <v>1</v>
          </cell>
          <cell r="GP10">
            <v>1</v>
          </cell>
          <cell r="GR10">
            <v>1</v>
          </cell>
          <cell r="GT10">
            <v>1</v>
          </cell>
          <cell r="GV10">
            <v>1</v>
          </cell>
          <cell r="GX10">
            <v>1</v>
          </cell>
          <cell r="GY10">
            <v>0</v>
          </cell>
          <cell r="GZ10">
            <v>1</v>
          </cell>
          <cell r="HB10">
            <v>1</v>
          </cell>
          <cell r="HD10">
            <v>1</v>
          </cell>
          <cell r="HF10">
            <v>1</v>
          </cell>
          <cell r="HH10">
            <v>1</v>
          </cell>
          <cell r="HJ10">
            <v>1</v>
          </cell>
          <cell r="HL10">
            <v>1</v>
          </cell>
          <cell r="HN10">
            <v>1</v>
          </cell>
          <cell r="HQ10">
            <v>1</v>
          </cell>
          <cell r="HS10">
            <v>2</v>
          </cell>
          <cell r="HU10">
            <v>1</v>
          </cell>
          <cell r="HW10">
            <v>1</v>
          </cell>
          <cell r="HY10">
            <v>1</v>
          </cell>
          <cell r="IA10">
            <v>4</v>
          </cell>
          <cell r="IC10">
            <v>1</v>
          </cell>
          <cell r="IE10">
            <v>1</v>
          </cell>
          <cell r="IS10">
            <v>1</v>
          </cell>
          <cell r="IW10">
            <v>1</v>
          </cell>
          <cell r="IY10">
            <v>1</v>
          </cell>
          <cell r="JC10">
            <v>7</v>
          </cell>
          <cell r="JE10">
            <v>3</v>
          </cell>
          <cell r="JG10">
            <v>7</v>
          </cell>
          <cell r="JI10">
            <v>2</v>
          </cell>
          <cell r="JK10">
            <v>2</v>
          </cell>
          <cell r="JM10">
            <v>1</v>
          </cell>
          <cell r="JO10">
            <v>7</v>
          </cell>
          <cell r="JP10">
            <v>2</v>
          </cell>
          <cell r="JY10">
            <v>3</v>
          </cell>
          <cell r="KA10">
            <v>6</v>
          </cell>
          <cell r="KB10">
            <v>1</v>
          </cell>
          <cell r="KE10">
            <v>1</v>
          </cell>
          <cell r="KJ10">
            <v>1</v>
          </cell>
          <cell r="KL10">
            <v>3</v>
          </cell>
          <cell r="KN10">
            <v>1</v>
          </cell>
          <cell r="KQ10">
            <v>1</v>
          </cell>
          <cell r="KU10">
            <v>1</v>
          </cell>
        </row>
        <row r="11">
          <cell r="B11" t="str">
            <v>Balangir</v>
          </cell>
          <cell r="C11">
            <v>2</v>
          </cell>
          <cell r="E11">
            <v>48</v>
          </cell>
          <cell r="F11">
            <v>51</v>
          </cell>
          <cell r="I11">
            <v>1</v>
          </cell>
          <cell r="M11">
            <v>13</v>
          </cell>
          <cell r="Q11">
            <v>22</v>
          </cell>
          <cell r="R11">
            <v>1</v>
          </cell>
          <cell r="S11">
            <v>1</v>
          </cell>
          <cell r="X11">
            <v>1</v>
          </cell>
          <cell r="Z11">
            <v>1</v>
          </cell>
          <cell r="AC11">
            <v>3</v>
          </cell>
          <cell r="AJ11">
            <v>51</v>
          </cell>
          <cell r="AL11">
            <v>56</v>
          </cell>
          <cell r="AN11">
            <v>28</v>
          </cell>
          <cell r="AO11">
            <v>28</v>
          </cell>
          <cell r="AQ11">
            <v>1</v>
          </cell>
          <cell r="AS11">
            <v>1</v>
          </cell>
          <cell r="AT11">
            <v>1</v>
          </cell>
          <cell r="AU11">
            <v>1</v>
          </cell>
          <cell r="AW11">
            <v>1</v>
          </cell>
          <cell r="AY11">
            <v>1</v>
          </cell>
          <cell r="AZ11">
            <v>1</v>
          </cell>
          <cell r="BB11">
            <v>1</v>
          </cell>
          <cell r="BC11">
            <v>1</v>
          </cell>
          <cell r="BE11">
            <v>1</v>
          </cell>
          <cell r="BF11">
            <v>1</v>
          </cell>
          <cell r="BH11">
            <v>1</v>
          </cell>
          <cell r="BI11">
            <v>1</v>
          </cell>
          <cell r="BJ11">
            <v>1</v>
          </cell>
          <cell r="BL11">
            <v>3</v>
          </cell>
          <cell r="BN11">
            <v>19</v>
          </cell>
          <cell r="BP11">
            <v>1</v>
          </cell>
          <cell r="BR11">
            <v>1</v>
          </cell>
          <cell r="BT11">
            <v>1</v>
          </cell>
          <cell r="BU11">
            <v>1</v>
          </cell>
          <cell r="BV11">
            <v>1</v>
          </cell>
          <cell r="BW11">
            <v>2</v>
          </cell>
          <cell r="BX11">
            <v>9</v>
          </cell>
          <cell r="BY11">
            <v>1</v>
          </cell>
          <cell r="CA11">
            <v>2</v>
          </cell>
          <cell r="CC11">
            <v>1</v>
          </cell>
          <cell r="CF11">
            <v>2</v>
          </cell>
          <cell r="CH11">
            <v>1</v>
          </cell>
          <cell r="CI11">
            <v>2</v>
          </cell>
          <cell r="CJ11">
            <v>1</v>
          </cell>
          <cell r="CR11">
            <v>14</v>
          </cell>
          <cell r="CW11">
            <v>4</v>
          </cell>
          <cell r="DF11">
            <v>1</v>
          </cell>
          <cell r="DT11">
            <v>1</v>
          </cell>
          <cell r="GM11">
            <v>1</v>
          </cell>
          <cell r="GO11">
            <v>1</v>
          </cell>
          <cell r="GQ11">
            <v>1</v>
          </cell>
          <cell r="GS11">
            <v>1</v>
          </cell>
          <cell r="GU11">
            <v>1</v>
          </cell>
          <cell r="GW11">
            <v>1</v>
          </cell>
          <cell r="GY11">
            <v>1</v>
          </cell>
          <cell r="GZ11">
            <v>0</v>
          </cell>
          <cell r="HA11">
            <v>1</v>
          </cell>
          <cell r="HC11">
            <v>1</v>
          </cell>
          <cell r="HE11">
            <v>1</v>
          </cell>
          <cell r="HG11">
            <v>2</v>
          </cell>
          <cell r="HH11">
            <v>0</v>
          </cell>
          <cell r="HI11">
            <v>1</v>
          </cell>
          <cell r="HK11">
            <v>1</v>
          </cell>
          <cell r="HM11">
            <v>1</v>
          </cell>
          <cell r="HO11">
            <v>1</v>
          </cell>
          <cell r="HQ11">
            <v>1</v>
          </cell>
          <cell r="HR11">
            <v>5</v>
          </cell>
          <cell r="HT11">
            <v>1</v>
          </cell>
          <cell r="HV11">
            <v>1</v>
          </cell>
          <cell r="HW11">
            <v>1</v>
          </cell>
          <cell r="HX11">
            <v>1</v>
          </cell>
          <cell r="HZ11">
            <v>8</v>
          </cell>
          <cell r="IB11">
            <v>1</v>
          </cell>
          <cell r="ID11">
            <v>1</v>
          </cell>
          <cell r="IF11">
            <v>2</v>
          </cell>
          <cell r="IH11">
            <v>2</v>
          </cell>
          <cell r="IP11">
            <v>1</v>
          </cell>
          <cell r="IR11">
            <v>1</v>
          </cell>
          <cell r="IV11">
            <v>1</v>
          </cell>
          <cell r="IX11">
            <v>1</v>
          </cell>
          <cell r="JB11">
            <v>14</v>
          </cell>
          <cell r="JD11">
            <v>4</v>
          </cell>
          <cell r="JF11">
            <v>14</v>
          </cell>
          <cell r="JH11">
            <v>7</v>
          </cell>
          <cell r="JJ11">
            <v>3</v>
          </cell>
          <cell r="JL11">
            <v>1</v>
          </cell>
          <cell r="JN11">
            <v>14</v>
          </cell>
          <cell r="JP11">
            <v>4</v>
          </cell>
          <cell r="JX11">
            <v>4</v>
          </cell>
          <cell r="JZ11">
            <v>14</v>
          </cell>
          <cell r="KB11">
            <v>1</v>
          </cell>
          <cell r="KD11">
            <v>1</v>
          </cell>
          <cell r="KI11">
            <v>1</v>
          </cell>
          <cell r="KJ11">
            <v>4</v>
          </cell>
          <cell r="KL11">
            <v>9</v>
          </cell>
          <cell r="KN11">
            <v>1</v>
          </cell>
          <cell r="KO11">
            <v>4</v>
          </cell>
          <cell r="KQ11">
            <v>1</v>
          </cell>
        </row>
        <row r="12">
          <cell r="B12" t="str">
            <v>Boudh</v>
          </cell>
          <cell r="C12">
            <v>0</v>
          </cell>
          <cell r="E12">
            <v>23</v>
          </cell>
          <cell r="F12">
            <v>15</v>
          </cell>
          <cell r="M12">
            <v>4</v>
          </cell>
          <cell r="Q12">
            <v>7</v>
          </cell>
          <cell r="AC12">
            <v>1</v>
          </cell>
          <cell r="AJ12">
            <v>13</v>
          </cell>
          <cell r="AL12">
            <v>12</v>
          </cell>
          <cell r="AN12">
            <v>6</v>
          </cell>
          <cell r="AO12">
            <v>6</v>
          </cell>
          <cell r="AQ12">
            <v>1</v>
          </cell>
          <cell r="AS12">
            <v>1</v>
          </cell>
          <cell r="AT12">
            <v>1</v>
          </cell>
          <cell r="AU12">
            <v>1</v>
          </cell>
          <cell r="AW12">
            <v>1</v>
          </cell>
          <cell r="AY12">
            <v>1</v>
          </cell>
          <cell r="BB12">
            <v>1</v>
          </cell>
          <cell r="BE12">
            <v>1</v>
          </cell>
          <cell r="BH12">
            <v>1</v>
          </cell>
          <cell r="BI12">
            <v>1</v>
          </cell>
          <cell r="BJ12">
            <v>1</v>
          </cell>
          <cell r="BL12">
            <v>1</v>
          </cell>
          <cell r="BN12">
            <v>6</v>
          </cell>
          <cell r="BP12">
            <v>1</v>
          </cell>
          <cell r="BR12">
            <v>1</v>
          </cell>
          <cell r="BT12">
            <v>1</v>
          </cell>
          <cell r="BU12">
            <v>1</v>
          </cell>
          <cell r="BV12">
            <v>1</v>
          </cell>
          <cell r="BW12">
            <v>2</v>
          </cell>
          <cell r="BY12">
            <v>1</v>
          </cell>
          <cell r="CC12">
            <v>1</v>
          </cell>
          <cell r="CF12">
            <v>1</v>
          </cell>
          <cell r="CR12">
            <v>3</v>
          </cell>
          <cell r="CU12">
            <v>1</v>
          </cell>
          <cell r="DB12">
            <v>2</v>
          </cell>
          <cell r="DF12">
            <v>1</v>
          </cell>
          <cell r="DT12">
            <v>1</v>
          </cell>
          <cell r="GM12">
            <v>1</v>
          </cell>
          <cell r="GO12">
            <v>1</v>
          </cell>
          <cell r="GQ12">
            <v>1</v>
          </cell>
          <cell r="GS12">
            <v>1</v>
          </cell>
          <cell r="GU12">
            <v>1</v>
          </cell>
          <cell r="GW12">
            <v>1</v>
          </cell>
          <cell r="GY12">
            <v>1</v>
          </cell>
          <cell r="GZ12">
            <v>0</v>
          </cell>
          <cell r="HA12">
            <v>1</v>
          </cell>
          <cell r="HC12">
            <v>1</v>
          </cell>
          <cell r="HE12">
            <v>1</v>
          </cell>
          <cell r="HG12">
            <v>1</v>
          </cell>
          <cell r="HH12">
            <v>0</v>
          </cell>
          <cell r="HI12">
            <v>1</v>
          </cell>
          <cell r="HK12">
            <v>1</v>
          </cell>
          <cell r="HM12">
            <v>1</v>
          </cell>
          <cell r="HQ12">
            <v>1</v>
          </cell>
          <cell r="HR12">
            <v>1</v>
          </cell>
          <cell r="HT12">
            <v>1</v>
          </cell>
          <cell r="HW12">
            <v>1</v>
          </cell>
          <cell r="HX12">
            <v>1</v>
          </cell>
          <cell r="HZ12">
            <v>2</v>
          </cell>
          <cell r="IB12">
            <v>1</v>
          </cell>
          <cell r="ID12">
            <v>1</v>
          </cell>
          <cell r="IP12">
            <v>1</v>
          </cell>
          <cell r="IR12">
            <v>1</v>
          </cell>
          <cell r="IV12">
            <v>1</v>
          </cell>
          <cell r="IX12">
            <v>1</v>
          </cell>
          <cell r="JB12">
            <v>3</v>
          </cell>
          <cell r="JD12">
            <v>1</v>
          </cell>
          <cell r="JF12">
            <v>3</v>
          </cell>
          <cell r="JH12">
            <v>3</v>
          </cell>
          <cell r="JJ12">
            <v>2</v>
          </cell>
          <cell r="JL12">
            <v>1</v>
          </cell>
          <cell r="JN12">
            <v>3</v>
          </cell>
          <cell r="JP12">
            <v>1</v>
          </cell>
          <cell r="JX12">
            <v>3</v>
          </cell>
          <cell r="JZ12">
            <v>5</v>
          </cell>
          <cell r="KB12">
            <v>1</v>
          </cell>
          <cell r="KD12">
            <v>1</v>
          </cell>
          <cell r="KJ12">
            <v>1</v>
          </cell>
          <cell r="KL12">
            <v>3</v>
          </cell>
        </row>
        <row r="13">
          <cell r="B13" t="str">
            <v>Kataka</v>
          </cell>
          <cell r="C13">
            <v>1</v>
          </cell>
          <cell r="E13">
            <v>25</v>
          </cell>
          <cell r="F13">
            <v>60</v>
          </cell>
          <cell r="G13">
            <v>3</v>
          </cell>
          <cell r="L13">
            <v>3</v>
          </cell>
          <cell r="M13">
            <v>5</v>
          </cell>
          <cell r="Q13">
            <v>25</v>
          </cell>
          <cell r="R13">
            <v>1</v>
          </cell>
          <cell r="Y13">
            <v>1</v>
          </cell>
          <cell r="AG13">
            <v>1</v>
          </cell>
          <cell r="AH13">
            <v>1</v>
          </cell>
          <cell r="AK13">
            <v>67</v>
          </cell>
          <cell r="AM13">
            <v>62</v>
          </cell>
          <cell r="AN13">
            <v>31</v>
          </cell>
          <cell r="AO13">
            <v>31</v>
          </cell>
          <cell r="AP13">
            <v>0</v>
          </cell>
          <cell r="AR13">
            <v>0</v>
          </cell>
          <cell r="AZ13">
            <v>1</v>
          </cell>
          <cell r="BC13">
            <v>1</v>
          </cell>
          <cell r="BF13">
            <v>1</v>
          </cell>
          <cell r="BK13">
            <v>2</v>
          </cell>
          <cell r="BM13">
            <v>23</v>
          </cell>
          <cell r="BO13">
            <v>1</v>
          </cell>
          <cell r="BQ13">
            <v>1</v>
          </cell>
          <cell r="BS13">
            <v>1</v>
          </cell>
          <cell r="BU13">
            <v>1</v>
          </cell>
          <cell r="BV13">
            <v>1</v>
          </cell>
          <cell r="BW13">
            <v>2</v>
          </cell>
          <cell r="BZ13">
            <v>1</v>
          </cell>
          <cell r="CB13">
            <v>10</v>
          </cell>
          <cell r="CD13">
            <v>1</v>
          </cell>
          <cell r="CG13">
            <v>7</v>
          </cell>
          <cell r="CI13">
            <v>2</v>
          </cell>
          <cell r="CS13">
            <v>16</v>
          </cell>
          <cell r="CV13">
            <v>2</v>
          </cell>
          <cell r="CX13">
            <v>4</v>
          </cell>
          <cell r="DF13">
            <v>1</v>
          </cell>
          <cell r="DU13">
            <v>1</v>
          </cell>
          <cell r="GN13">
            <v>1</v>
          </cell>
          <cell r="GP13">
            <v>1</v>
          </cell>
          <cell r="GR13">
            <v>1</v>
          </cell>
          <cell r="GT13">
            <v>1</v>
          </cell>
          <cell r="GV13">
            <v>1</v>
          </cell>
          <cell r="GX13">
            <v>1</v>
          </cell>
          <cell r="GY13">
            <v>0</v>
          </cell>
          <cell r="GZ13">
            <v>1</v>
          </cell>
          <cell r="HB13">
            <v>1</v>
          </cell>
          <cell r="HD13">
            <v>1</v>
          </cell>
          <cell r="HF13">
            <v>1</v>
          </cell>
          <cell r="HH13">
            <v>2</v>
          </cell>
          <cell r="HJ13">
            <v>1</v>
          </cell>
          <cell r="HL13">
            <v>1</v>
          </cell>
          <cell r="HN13">
            <v>1</v>
          </cell>
          <cell r="HP13">
            <v>1</v>
          </cell>
          <cell r="HQ13">
            <v>0</v>
          </cell>
          <cell r="HS13">
            <v>5</v>
          </cell>
          <cell r="HU13">
            <v>1</v>
          </cell>
          <cell r="HW13">
            <v>1</v>
          </cell>
          <cell r="HY13">
            <v>1</v>
          </cell>
          <cell r="IA13">
            <v>8</v>
          </cell>
          <cell r="IC13">
            <v>1</v>
          </cell>
          <cell r="IE13">
            <v>1</v>
          </cell>
          <cell r="IG13">
            <v>2</v>
          </cell>
          <cell r="II13">
            <v>2</v>
          </cell>
          <cell r="IS13">
            <v>1</v>
          </cell>
          <cell r="IW13">
            <v>1</v>
          </cell>
          <cell r="IY13">
            <v>1</v>
          </cell>
          <cell r="IZ13">
            <v>1</v>
          </cell>
          <cell r="JC13">
            <v>14</v>
          </cell>
          <cell r="JE13">
            <v>5</v>
          </cell>
          <cell r="JG13">
            <v>14</v>
          </cell>
          <cell r="JI13">
            <v>2</v>
          </cell>
          <cell r="JK13">
            <v>4</v>
          </cell>
          <cell r="JM13">
            <v>6</v>
          </cell>
          <cell r="JO13">
            <v>14</v>
          </cell>
          <cell r="JP13">
            <v>4</v>
          </cell>
          <cell r="JY13">
            <v>4</v>
          </cell>
          <cell r="KA13">
            <v>19</v>
          </cell>
          <cell r="KB13">
            <v>1</v>
          </cell>
          <cell r="KE13">
            <v>1</v>
          </cell>
          <cell r="KL13">
            <v>6</v>
          </cell>
          <cell r="KU13">
            <v>1</v>
          </cell>
        </row>
        <row r="14">
          <cell r="B14" t="str">
            <v>Debagada</v>
          </cell>
          <cell r="C14">
            <v>0</v>
          </cell>
          <cell r="D14">
            <v>1</v>
          </cell>
          <cell r="E14">
            <v>14</v>
          </cell>
          <cell r="F14">
            <v>9</v>
          </cell>
          <cell r="M14">
            <v>4</v>
          </cell>
          <cell r="Q14">
            <v>6</v>
          </cell>
          <cell r="AK14">
            <v>9</v>
          </cell>
          <cell r="AM14">
            <v>12</v>
          </cell>
          <cell r="AN14">
            <v>6</v>
          </cell>
          <cell r="AO14">
            <v>6</v>
          </cell>
          <cell r="AP14">
            <v>1</v>
          </cell>
          <cell r="AR14">
            <v>1</v>
          </cell>
          <cell r="AT14">
            <v>1</v>
          </cell>
          <cell r="AU14">
            <v>1</v>
          </cell>
          <cell r="AV14">
            <v>1</v>
          </cell>
          <cell r="AX14">
            <v>1</v>
          </cell>
          <cell r="BA14">
            <v>1</v>
          </cell>
          <cell r="BD14">
            <v>1</v>
          </cell>
          <cell r="BG14">
            <v>1</v>
          </cell>
          <cell r="BI14">
            <v>1</v>
          </cell>
          <cell r="BJ14">
            <v>1</v>
          </cell>
          <cell r="BK14">
            <v>1</v>
          </cell>
          <cell r="BM14">
            <v>5</v>
          </cell>
          <cell r="BO14">
            <v>1</v>
          </cell>
          <cell r="BQ14">
            <v>1</v>
          </cell>
          <cell r="BS14">
            <v>1</v>
          </cell>
          <cell r="BU14">
            <v>1</v>
          </cell>
          <cell r="BV14">
            <v>1</v>
          </cell>
          <cell r="BW14">
            <v>2</v>
          </cell>
          <cell r="BZ14">
            <v>1</v>
          </cell>
          <cell r="CD14">
            <v>1</v>
          </cell>
          <cell r="CF14">
            <v>1</v>
          </cell>
          <cell r="CI14">
            <v>1</v>
          </cell>
          <cell r="CS14">
            <v>3</v>
          </cell>
          <cell r="CV14">
            <v>1</v>
          </cell>
          <cell r="DB14">
            <v>2</v>
          </cell>
          <cell r="DF14">
            <v>1</v>
          </cell>
          <cell r="DU14">
            <v>1</v>
          </cell>
          <cell r="GN14">
            <v>1</v>
          </cell>
          <cell r="GP14">
            <v>1</v>
          </cell>
          <cell r="GR14">
            <v>1</v>
          </cell>
          <cell r="GT14">
            <v>1</v>
          </cell>
          <cell r="GV14">
            <v>1</v>
          </cell>
          <cell r="GX14">
            <v>1</v>
          </cell>
          <cell r="GY14">
            <v>0</v>
          </cell>
          <cell r="GZ14">
            <v>1</v>
          </cell>
          <cell r="HB14">
            <v>1</v>
          </cell>
          <cell r="HD14">
            <v>1</v>
          </cell>
          <cell r="HF14">
            <v>1</v>
          </cell>
          <cell r="HH14">
            <v>1</v>
          </cell>
          <cell r="HJ14">
            <v>1</v>
          </cell>
          <cell r="HL14">
            <v>1</v>
          </cell>
          <cell r="HN14">
            <v>1</v>
          </cell>
          <cell r="HQ14">
            <v>1</v>
          </cell>
          <cell r="HS14">
            <v>1</v>
          </cell>
          <cell r="HU14">
            <v>1</v>
          </cell>
          <cell r="HW14">
            <v>1</v>
          </cell>
          <cell r="HY14">
            <v>1</v>
          </cell>
          <cell r="IA14">
            <v>2</v>
          </cell>
          <cell r="IC14">
            <v>1</v>
          </cell>
          <cell r="IE14">
            <v>1</v>
          </cell>
          <cell r="IP14">
            <v>1</v>
          </cell>
          <cell r="IS14">
            <v>1</v>
          </cell>
          <cell r="IW14">
            <v>1</v>
          </cell>
          <cell r="IY14">
            <v>1</v>
          </cell>
          <cell r="JC14">
            <v>3</v>
          </cell>
          <cell r="JE14">
            <v>1</v>
          </cell>
          <cell r="JG14">
            <v>3</v>
          </cell>
          <cell r="JI14">
            <v>3</v>
          </cell>
          <cell r="JK14">
            <v>2</v>
          </cell>
          <cell r="JM14">
            <v>1</v>
          </cell>
          <cell r="JO14">
            <v>3</v>
          </cell>
          <cell r="JP14">
            <v>1</v>
          </cell>
          <cell r="JY14">
            <v>3</v>
          </cell>
          <cell r="KA14">
            <v>4</v>
          </cell>
          <cell r="KB14">
            <v>1</v>
          </cell>
          <cell r="KE14">
            <v>1</v>
          </cell>
          <cell r="KJ14">
            <v>1</v>
          </cell>
          <cell r="KL14">
            <v>3</v>
          </cell>
          <cell r="KU14">
            <v>1</v>
          </cell>
        </row>
        <row r="15">
          <cell r="B15" t="str">
            <v>Dhenkanal</v>
          </cell>
          <cell r="C15">
            <v>2</v>
          </cell>
          <cell r="D15">
            <v>1</v>
          </cell>
          <cell r="E15">
            <v>30</v>
          </cell>
          <cell r="F15">
            <v>36</v>
          </cell>
          <cell r="I15">
            <v>1</v>
          </cell>
          <cell r="M15">
            <v>5</v>
          </cell>
          <cell r="Q15">
            <v>16</v>
          </cell>
          <cell r="R15">
            <v>1</v>
          </cell>
          <cell r="Y15">
            <v>1</v>
          </cell>
          <cell r="AK15">
            <v>41</v>
          </cell>
          <cell r="AM15">
            <v>32</v>
          </cell>
          <cell r="AN15">
            <v>16</v>
          </cell>
          <cell r="AO15">
            <v>16</v>
          </cell>
          <cell r="AP15">
            <v>1</v>
          </cell>
          <cell r="AR15">
            <v>1</v>
          </cell>
          <cell r="AT15">
            <v>1</v>
          </cell>
          <cell r="AU15">
            <v>1</v>
          </cell>
          <cell r="AV15">
            <v>1</v>
          </cell>
          <cell r="AX15">
            <v>1</v>
          </cell>
          <cell r="BA15">
            <v>1</v>
          </cell>
          <cell r="BD15">
            <v>1</v>
          </cell>
          <cell r="BG15">
            <v>1</v>
          </cell>
          <cell r="BI15">
            <v>1</v>
          </cell>
          <cell r="BJ15">
            <v>1</v>
          </cell>
          <cell r="BK15">
            <v>2</v>
          </cell>
          <cell r="BM15">
            <v>13</v>
          </cell>
          <cell r="BO15">
            <v>1</v>
          </cell>
          <cell r="BQ15">
            <v>1</v>
          </cell>
          <cell r="BS15">
            <v>1</v>
          </cell>
          <cell r="BU15">
            <v>1</v>
          </cell>
          <cell r="BV15">
            <v>1</v>
          </cell>
          <cell r="BW15">
            <v>2</v>
          </cell>
          <cell r="BZ15">
            <v>1</v>
          </cell>
          <cell r="CB15">
            <v>1</v>
          </cell>
          <cell r="CD15">
            <v>1</v>
          </cell>
          <cell r="CG15">
            <v>2</v>
          </cell>
          <cell r="CH15">
            <v>1</v>
          </cell>
          <cell r="CI15">
            <v>2</v>
          </cell>
          <cell r="CJ15">
            <v>1</v>
          </cell>
          <cell r="CS15">
            <v>8</v>
          </cell>
          <cell r="CV15">
            <v>1</v>
          </cell>
          <cell r="DF15">
            <v>1</v>
          </cell>
          <cell r="DU15">
            <v>1</v>
          </cell>
          <cell r="GN15">
            <v>1</v>
          </cell>
          <cell r="GP15">
            <v>1</v>
          </cell>
          <cell r="GR15">
            <v>1</v>
          </cell>
          <cell r="GT15">
            <v>1</v>
          </cell>
          <cell r="GV15">
            <v>1</v>
          </cell>
          <cell r="GX15">
            <v>1</v>
          </cell>
          <cell r="GY15">
            <v>0</v>
          </cell>
          <cell r="GZ15">
            <v>1</v>
          </cell>
          <cell r="HB15">
            <v>1</v>
          </cell>
          <cell r="HD15">
            <v>1</v>
          </cell>
          <cell r="HF15">
            <v>1</v>
          </cell>
          <cell r="HH15">
            <v>1</v>
          </cell>
          <cell r="HJ15">
            <v>1</v>
          </cell>
          <cell r="HL15">
            <v>1</v>
          </cell>
          <cell r="HN15">
            <v>1</v>
          </cell>
          <cell r="HQ15">
            <v>1</v>
          </cell>
          <cell r="HS15">
            <v>3</v>
          </cell>
          <cell r="HU15">
            <v>1</v>
          </cell>
          <cell r="HW15">
            <v>1</v>
          </cell>
          <cell r="HY15">
            <v>1</v>
          </cell>
          <cell r="IA15">
            <v>5</v>
          </cell>
          <cell r="IC15">
            <v>1</v>
          </cell>
          <cell r="IE15">
            <v>1</v>
          </cell>
          <cell r="IG15">
            <v>2</v>
          </cell>
          <cell r="II15">
            <v>2</v>
          </cell>
          <cell r="IS15">
            <v>1</v>
          </cell>
          <cell r="IW15">
            <v>1</v>
          </cell>
          <cell r="IY15">
            <v>1</v>
          </cell>
          <cell r="JC15">
            <v>8</v>
          </cell>
          <cell r="JE15">
            <v>3</v>
          </cell>
          <cell r="JG15">
            <v>8</v>
          </cell>
          <cell r="JI15">
            <v>6</v>
          </cell>
          <cell r="JK15">
            <v>3</v>
          </cell>
          <cell r="JM15">
            <v>1</v>
          </cell>
          <cell r="JO15">
            <v>8</v>
          </cell>
          <cell r="JP15">
            <v>3</v>
          </cell>
          <cell r="JY15">
            <v>3</v>
          </cell>
          <cell r="KA15">
            <v>10</v>
          </cell>
          <cell r="KB15">
            <v>1</v>
          </cell>
          <cell r="KE15">
            <v>1</v>
          </cell>
          <cell r="KI15">
            <v>1</v>
          </cell>
          <cell r="KJ15">
            <v>1</v>
          </cell>
          <cell r="KL15">
            <v>6</v>
          </cell>
          <cell r="KN15">
            <v>1</v>
          </cell>
          <cell r="KQ15">
            <v>1</v>
          </cell>
        </row>
        <row r="16">
          <cell r="B16" t="str">
            <v>Gajapati</v>
          </cell>
          <cell r="C16">
            <v>2</v>
          </cell>
          <cell r="D16">
            <v>8</v>
          </cell>
          <cell r="E16">
            <v>28</v>
          </cell>
          <cell r="F16">
            <v>26</v>
          </cell>
          <cell r="I16">
            <v>1</v>
          </cell>
          <cell r="M16">
            <v>4</v>
          </cell>
          <cell r="Q16">
            <v>10</v>
          </cell>
          <cell r="X16">
            <v>1</v>
          </cell>
          <cell r="AC16">
            <v>1</v>
          </cell>
          <cell r="AJ16">
            <v>25</v>
          </cell>
          <cell r="AL16">
            <v>28</v>
          </cell>
          <cell r="AN16">
            <v>14</v>
          </cell>
          <cell r="AO16">
            <v>14</v>
          </cell>
          <cell r="AQ16">
            <v>1</v>
          </cell>
          <cell r="AS16">
            <v>1</v>
          </cell>
          <cell r="AT16">
            <v>1</v>
          </cell>
          <cell r="AU16">
            <v>1</v>
          </cell>
          <cell r="AW16">
            <v>1</v>
          </cell>
          <cell r="AY16">
            <v>1</v>
          </cell>
          <cell r="BB16">
            <v>1</v>
          </cell>
          <cell r="BE16">
            <v>1</v>
          </cell>
          <cell r="BH16">
            <v>1</v>
          </cell>
          <cell r="BI16">
            <v>1</v>
          </cell>
          <cell r="BJ16">
            <v>1</v>
          </cell>
          <cell r="BL16">
            <v>2</v>
          </cell>
          <cell r="BN16">
            <v>9</v>
          </cell>
          <cell r="BP16">
            <v>1</v>
          </cell>
          <cell r="BR16">
            <v>1</v>
          </cell>
          <cell r="BT16">
            <v>1</v>
          </cell>
          <cell r="BU16">
            <v>1</v>
          </cell>
          <cell r="BV16">
            <v>1</v>
          </cell>
          <cell r="BW16">
            <v>2</v>
          </cell>
          <cell r="BY16">
            <v>1</v>
          </cell>
          <cell r="CC16">
            <v>1</v>
          </cell>
          <cell r="CF16">
            <v>3</v>
          </cell>
          <cell r="CH16">
            <v>1</v>
          </cell>
          <cell r="CI16">
            <v>2</v>
          </cell>
          <cell r="CJ16">
            <v>1</v>
          </cell>
          <cell r="CR16">
            <v>7</v>
          </cell>
          <cell r="CS16">
            <v>0</v>
          </cell>
          <cell r="CU16">
            <v>1</v>
          </cell>
          <cell r="DF16">
            <v>1</v>
          </cell>
          <cell r="DT16">
            <v>1</v>
          </cell>
          <cell r="GM16">
            <v>1</v>
          </cell>
          <cell r="GO16">
            <v>1</v>
          </cell>
          <cell r="GQ16">
            <v>1</v>
          </cell>
          <cell r="GS16">
            <v>1</v>
          </cell>
          <cell r="GU16">
            <v>1</v>
          </cell>
          <cell r="GW16">
            <v>1</v>
          </cell>
          <cell r="GY16">
            <v>1</v>
          </cell>
          <cell r="GZ16">
            <v>0</v>
          </cell>
          <cell r="HA16">
            <v>1</v>
          </cell>
          <cell r="HC16">
            <v>1</v>
          </cell>
          <cell r="HE16">
            <v>1</v>
          </cell>
          <cell r="HG16">
            <v>1</v>
          </cell>
          <cell r="HH16">
            <v>0</v>
          </cell>
          <cell r="HI16">
            <v>1</v>
          </cell>
          <cell r="HK16">
            <v>1</v>
          </cell>
          <cell r="HM16">
            <v>1</v>
          </cell>
          <cell r="HQ16">
            <v>0</v>
          </cell>
          <cell r="HR16">
            <v>2</v>
          </cell>
          <cell r="HT16">
            <v>1</v>
          </cell>
          <cell r="HW16">
            <v>1</v>
          </cell>
          <cell r="HX16">
            <v>1</v>
          </cell>
          <cell r="HZ16">
            <v>4</v>
          </cell>
          <cell r="IB16">
            <v>1</v>
          </cell>
          <cell r="ID16">
            <v>1</v>
          </cell>
          <cell r="IR16">
            <v>1</v>
          </cell>
          <cell r="IV16">
            <v>1</v>
          </cell>
          <cell r="IX16">
            <v>1</v>
          </cell>
          <cell r="JB16">
            <v>7</v>
          </cell>
          <cell r="JD16">
            <v>2</v>
          </cell>
          <cell r="JF16">
            <v>7</v>
          </cell>
          <cell r="JH16">
            <v>5</v>
          </cell>
          <cell r="JJ16">
            <v>3</v>
          </cell>
          <cell r="JL16">
            <v>1</v>
          </cell>
          <cell r="JN16">
            <v>7</v>
          </cell>
          <cell r="JP16">
            <v>2</v>
          </cell>
          <cell r="JX16">
            <v>3</v>
          </cell>
          <cell r="JZ16">
            <v>7</v>
          </cell>
          <cell r="KB16">
            <v>1</v>
          </cell>
          <cell r="KD16">
            <v>1</v>
          </cell>
          <cell r="KJ16">
            <v>1</v>
          </cell>
          <cell r="KL16">
            <v>6</v>
          </cell>
          <cell r="KN16">
            <v>1</v>
          </cell>
          <cell r="KQ16">
            <v>1</v>
          </cell>
        </row>
        <row r="17">
          <cell r="B17" t="str">
            <v>Ganjam</v>
          </cell>
          <cell r="C17">
            <v>0</v>
          </cell>
          <cell r="D17">
            <v>5</v>
          </cell>
          <cell r="E17">
            <v>50</v>
          </cell>
          <cell r="F17">
            <v>90</v>
          </cell>
          <cell r="M17">
            <v>6</v>
          </cell>
          <cell r="Q17">
            <v>38</v>
          </cell>
          <cell r="R17">
            <v>1</v>
          </cell>
          <cell r="Y17">
            <v>1</v>
          </cell>
          <cell r="AD17">
            <v>1</v>
          </cell>
          <cell r="AG17">
            <v>1</v>
          </cell>
          <cell r="AH17">
            <v>1</v>
          </cell>
          <cell r="AK17">
            <v>104</v>
          </cell>
          <cell r="AM17">
            <v>92</v>
          </cell>
          <cell r="AN17">
            <v>46</v>
          </cell>
          <cell r="AO17">
            <v>46</v>
          </cell>
          <cell r="AP17">
            <v>1</v>
          </cell>
          <cell r="AR17">
            <v>1</v>
          </cell>
          <cell r="AT17">
            <v>1</v>
          </cell>
          <cell r="AU17">
            <v>1</v>
          </cell>
          <cell r="AV17">
            <v>2</v>
          </cell>
          <cell r="AX17">
            <v>1</v>
          </cell>
          <cell r="AZ17">
            <v>1</v>
          </cell>
          <cell r="BA17">
            <v>1</v>
          </cell>
          <cell r="BC17">
            <v>1</v>
          </cell>
          <cell r="BD17">
            <v>1</v>
          </cell>
          <cell r="BF17">
            <v>1</v>
          </cell>
          <cell r="BG17">
            <v>1</v>
          </cell>
          <cell r="BI17">
            <v>1</v>
          </cell>
          <cell r="BJ17">
            <v>1</v>
          </cell>
          <cell r="BK17">
            <v>3</v>
          </cell>
          <cell r="BM17">
            <v>34</v>
          </cell>
          <cell r="BO17">
            <v>1</v>
          </cell>
          <cell r="BQ17">
            <v>1</v>
          </cell>
          <cell r="BS17">
            <v>1</v>
          </cell>
          <cell r="BU17">
            <v>1</v>
          </cell>
          <cell r="BV17">
            <v>1</v>
          </cell>
          <cell r="BW17">
            <v>2</v>
          </cell>
          <cell r="BZ17">
            <v>1</v>
          </cell>
          <cell r="CB17">
            <v>5</v>
          </cell>
          <cell r="CD17">
            <v>1</v>
          </cell>
          <cell r="CG17">
            <v>9</v>
          </cell>
          <cell r="CI17">
            <v>1</v>
          </cell>
          <cell r="CS17">
            <v>24</v>
          </cell>
          <cell r="CV17">
            <v>1</v>
          </cell>
          <cell r="CX17">
            <v>4</v>
          </cell>
          <cell r="CZ17">
            <v>4</v>
          </cell>
          <cell r="DA17">
            <v>1</v>
          </cell>
          <cell r="DF17">
            <v>1</v>
          </cell>
          <cell r="DO17">
            <v>2</v>
          </cell>
          <cell r="DP17">
            <v>1</v>
          </cell>
          <cell r="DU17">
            <v>1</v>
          </cell>
          <cell r="GN17">
            <v>1</v>
          </cell>
          <cell r="GP17">
            <v>1</v>
          </cell>
          <cell r="GR17">
            <v>1</v>
          </cell>
          <cell r="GT17">
            <v>1</v>
          </cell>
          <cell r="GV17">
            <v>1</v>
          </cell>
          <cell r="GX17">
            <v>2</v>
          </cell>
          <cell r="GY17">
            <v>0</v>
          </cell>
          <cell r="GZ17">
            <v>1</v>
          </cell>
          <cell r="HB17">
            <v>1</v>
          </cell>
          <cell r="HD17">
            <v>1</v>
          </cell>
          <cell r="HF17">
            <v>1</v>
          </cell>
          <cell r="HH17">
            <v>2</v>
          </cell>
          <cell r="HJ17">
            <v>1</v>
          </cell>
          <cell r="HL17">
            <v>1</v>
          </cell>
          <cell r="HN17">
            <v>1</v>
          </cell>
          <cell r="HP17">
            <v>1</v>
          </cell>
          <cell r="HQ17">
            <v>1</v>
          </cell>
          <cell r="HS17">
            <v>7</v>
          </cell>
          <cell r="HU17">
            <v>1</v>
          </cell>
          <cell r="HW17">
            <v>1</v>
          </cell>
          <cell r="HY17">
            <v>1</v>
          </cell>
          <cell r="IA17">
            <v>11</v>
          </cell>
          <cell r="IC17">
            <v>1</v>
          </cell>
          <cell r="IE17">
            <v>1</v>
          </cell>
          <cell r="IG17">
            <v>4</v>
          </cell>
          <cell r="II17">
            <v>4</v>
          </cell>
          <cell r="IS17">
            <v>1</v>
          </cell>
          <cell r="IW17">
            <v>1</v>
          </cell>
          <cell r="IY17">
            <v>1</v>
          </cell>
          <cell r="IZ17">
            <v>1</v>
          </cell>
          <cell r="JC17">
            <v>22</v>
          </cell>
          <cell r="JE17">
            <v>7</v>
          </cell>
          <cell r="JG17">
            <v>22</v>
          </cell>
          <cell r="JI17">
            <v>10</v>
          </cell>
          <cell r="JK17">
            <v>4</v>
          </cell>
          <cell r="JM17">
            <v>7</v>
          </cell>
          <cell r="JO17">
            <v>22</v>
          </cell>
          <cell r="JP17">
            <v>7</v>
          </cell>
          <cell r="JQ17">
            <v>1</v>
          </cell>
          <cell r="JY17">
            <v>4</v>
          </cell>
          <cell r="KA17">
            <v>21</v>
          </cell>
          <cell r="KB17">
            <v>1</v>
          </cell>
          <cell r="KE17">
            <v>1</v>
          </cell>
          <cell r="KI17">
            <v>1</v>
          </cell>
          <cell r="KJ17">
            <v>1</v>
          </cell>
          <cell r="KL17">
            <v>9</v>
          </cell>
          <cell r="KU17">
            <v>1</v>
          </cell>
        </row>
        <row r="18">
          <cell r="B18" t="str">
            <v>Jagatsinghpur</v>
          </cell>
          <cell r="C18">
            <v>0</v>
          </cell>
          <cell r="E18">
            <v>15</v>
          </cell>
          <cell r="F18">
            <v>35</v>
          </cell>
          <cell r="M18">
            <v>6</v>
          </cell>
          <cell r="Q18">
            <v>13</v>
          </cell>
          <cell r="Y18">
            <v>1</v>
          </cell>
          <cell r="AD18">
            <v>1</v>
          </cell>
          <cell r="AK18">
            <v>45</v>
          </cell>
          <cell r="AM18">
            <v>32</v>
          </cell>
          <cell r="AN18">
            <v>16</v>
          </cell>
          <cell r="AO18">
            <v>16</v>
          </cell>
          <cell r="AP18">
            <v>1</v>
          </cell>
          <cell r="AR18">
            <v>1</v>
          </cell>
          <cell r="AT18">
            <v>1</v>
          </cell>
          <cell r="AU18">
            <v>1</v>
          </cell>
          <cell r="AV18">
            <v>1</v>
          </cell>
          <cell r="AX18">
            <v>1</v>
          </cell>
          <cell r="BA18">
            <v>1</v>
          </cell>
          <cell r="BD18">
            <v>1</v>
          </cell>
          <cell r="BG18">
            <v>1</v>
          </cell>
          <cell r="BI18">
            <v>1</v>
          </cell>
          <cell r="BJ18">
            <v>1</v>
          </cell>
          <cell r="BK18">
            <v>1</v>
          </cell>
          <cell r="BM18">
            <v>12</v>
          </cell>
          <cell r="BO18">
            <v>1</v>
          </cell>
          <cell r="BQ18">
            <v>1</v>
          </cell>
          <cell r="BS18">
            <v>1</v>
          </cell>
          <cell r="BU18">
            <v>1</v>
          </cell>
          <cell r="BV18">
            <v>1</v>
          </cell>
          <cell r="BW18">
            <v>2</v>
          </cell>
          <cell r="BZ18">
            <v>1</v>
          </cell>
          <cell r="CB18">
            <v>1</v>
          </cell>
          <cell r="CD18">
            <v>1</v>
          </cell>
          <cell r="CG18">
            <v>3</v>
          </cell>
          <cell r="CS18">
            <v>8</v>
          </cell>
          <cell r="CV18">
            <v>1</v>
          </cell>
          <cell r="DF18">
            <v>1</v>
          </cell>
          <cell r="DU18">
            <v>1</v>
          </cell>
          <cell r="GN18">
            <v>1</v>
          </cell>
          <cell r="GP18">
            <v>1</v>
          </cell>
          <cell r="GR18">
            <v>1</v>
          </cell>
          <cell r="GT18">
            <v>1</v>
          </cell>
          <cell r="GV18">
            <v>1</v>
          </cell>
          <cell r="GX18">
            <v>1</v>
          </cell>
          <cell r="GY18">
            <v>0</v>
          </cell>
          <cell r="GZ18">
            <v>1</v>
          </cell>
          <cell r="HB18">
            <v>1</v>
          </cell>
          <cell r="HD18">
            <v>1</v>
          </cell>
          <cell r="HF18">
            <v>1</v>
          </cell>
          <cell r="HH18">
            <v>1</v>
          </cell>
          <cell r="HJ18">
            <v>1</v>
          </cell>
          <cell r="HL18">
            <v>1</v>
          </cell>
          <cell r="HN18">
            <v>1</v>
          </cell>
          <cell r="HQ18">
            <v>0</v>
          </cell>
          <cell r="HS18">
            <v>3</v>
          </cell>
          <cell r="HU18">
            <v>1</v>
          </cell>
          <cell r="HW18">
            <v>1</v>
          </cell>
          <cell r="HY18">
            <v>1</v>
          </cell>
          <cell r="IA18">
            <v>5</v>
          </cell>
          <cell r="IC18">
            <v>1</v>
          </cell>
          <cell r="IE18">
            <v>1</v>
          </cell>
          <cell r="IS18">
            <v>1</v>
          </cell>
          <cell r="IW18">
            <v>1</v>
          </cell>
          <cell r="IY18">
            <v>1</v>
          </cell>
          <cell r="JC18">
            <v>8</v>
          </cell>
          <cell r="JE18">
            <v>2</v>
          </cell>
          <cell r="JG18">
            <v>8</v>
          </cell>
          <cell r="JI18">
            <v>2</v>
          </cell>
          <cell r="JK18">
            <v>1</v>
          </cell>
          <cell r="JM18">
            <v>1</v>
          </cell>
          <cell r="JO18">
            <v>8</v>
          </cell>
          <cell r="JP18">
            <v>3</v>
          </cell>
          <cell r="JY18">
            <v>3</v>
          </cell>
          <cell r="KA18">
            <v>9</v>
          </cell>
          <cell r="KB18">
            <v>1</v>
          </cell>
          <cell r="KE18">
            <v>1</v>
          </cell>
          <cell r="KI18">
            <v>1</v>
          </cell>
          <cell r="KJ18">
            <v>1</v>
          </cell>
          <cell r="KL18">
            <v>3</v>
          </cell>
          <cell r="KU18">
            <v>1</v>
          </cell>
        </row>
        <row r="19">
          <cell r="B19" t="str">
            <v>Jajpur</v>
          </cell>
          <cell r="C19">
            <v>2</v>
          </cell>
          <cell r="D19">
            <v>1</v>
          </cell>
          <cell r="E19">
            <v>14</v>
          </cell>
          <cell r="F19">
            <v>60</v>
          </cell>
          <cell r="M19">
            <v>5</v>
          </cell>
          <cell r="Q19">
            <v>15</v>
          </cell>
          <cell r="Y19">
            <v>1</v>
          </cell>
          <cell r="AD19">
            <v>1</v>
          </cell>
          <cell r="AK19">
            <v>66</v>
          </cell>
          <cell r="AM19">
            <v>40</v>
          </cell>
          <cell r="AN19">
            <v>20</v>
          </cell>
          <cell r="AO19">
            <v>20</v>
          </cell>
          <cell r="AP19">
            <v>1</v>
          </cell>
          <cell r="AR19">
            <v>1</v>
          </cell>
          <cell r="AT19">
            <v>1</v>
          </cell>
          <cell r="AU19">
            <v>1</v>
          </cell>
          <cell r="AV19">
            <v>1</v>
          </cell>
          <cell r="AX19">
            <v>1</v>
          </cell>
          <cell r="BA19">
            <v>1</v>
          </cell>
          <cell r="BD19">
            <v>1</v>
          </cell>
          <cell r="BG19">
            <v>1</v>
          </cell>
          <cell r="BI19">
            <v>1</v>
          </cell>
          <cell r="BJ19">
            <v>1</v>
          </cell>
          <cell r="BK19">
            <v>2</v>
          </cell>
          <cell r="BM19">
            <v>14</v>
          </cell>
          <cell r="BO19">
            <v>1</v>
          </cell>
          <cell r="BQ19">
            <v>1</v>
          </cell>
          <cell r="BS19">
            <v>1</v>
          </cell>
          <cell r="BU19">
            <v>1</v>
          </cell>
          <cell r="BV19">
            <v>1</v>
          </cell>
          <cell r="BW19">
            <v>2</v>
          </cell>
          <cell r="BZ19">
            <v>1</v>
          </cell>
          <cell r="CB19">
            <v>1</v>
          </cell>
          <cell r="CD19">
            <v>1</v>
          </cell>
          <cell r="CG19">
            <v>3</v>
          </cell>
          <cell r="CI19">
            <v>2</v>
          </cell>
          <cell r="CS19">
            <v>10</v>
          </cell>
          <cell r="CV19">
            <v>1</v>
          </cell>
          <cell r="DF19">
            <v>1</v>
          </cell>
          <cell r="DU19">
            <v>1</v>
          </cell>
          <cell r="GN19">
            <v>1</v>
          </cell>
          <cell r="GP19">
            <v>1</v>
          </cell>
          <cell r="GR19">
            <v>1</v>
          </cell>
          <cell r="GT19">
            <v>1</v>
          </cell>
          <cell r="GV19">
            <v>1</v>
          </cell>
          <cell r="GX19">
            <v>1</v>
          </cell>
          <cell r="GY19">
            <v>0</v>
          </cell>
          <cell r="GZ19">
            <v>1</v>
          </cell>
          <cell r="HB19">
            <v>1</v>
          </cell>
          <cell r="HD19">
            <v>1</v>
          </cell>
          <cell r="HF19">
            <v>1</v>
          </cell>
          <cell r="HH19">
            <v>2</v>
          </cell>
          <cell r="HJ19">
            <v>1</v>
          </cell>
          <cell r="HL19">
            <v>1</v>
          </cell>
          <cell r="HN19">
            <v>1</v>
          </cell>
          <cell r="HQ19">
            <v>1</v>
          </cell>
          <cell r="HS19">
            <v>3</v>
          </cell>
          <cell r="HU19">
            <v>1</v>
          </cell>
          <cell r="HW19">
            <v>1</v>
          </cell>
          <cell r="HY19">
            <v>1</v>
          </cell>
          <cell r="IA19">
            <v>6</v>
          </cell>
          <cell r="IC19">
            <v>1</v>
          </cell>
          <cell r="IE19">
            <v>1</v>
          </cell>
          <cell r="IS19">
            <v>1</v>
          </cell>
          <cell r="IW19">
            <v>1</v>
          </cell>
          <cell r="IY19">
            <v>1</v>
          </cell>
          <cell r="JC19">
            <v>10</v>
          </cell>
          <cell r="JE19">
            <v>4</v>
          </cell>
          <cell r="JG19">
            <v>10</v>
          </cell>
          <cell r="JI19">
            <v>2</v>
          </cell>
          <cell r="JK19">
            <v>2</v>
          </cell>
          <cell r="JM19">
            <v>1</v>
          </cell>
          <cell r="JO19">
            <v>10</v>
          </cell>
          <cell r="JP19">
            <v>3</v>
          </cell>
          <cell r="JY19">
            <v>4</v>
          </cell>
          <cell r="KA19">
            <v>10</v>
          </cell>
          <cell r="KB19">
            <v>1</v>
          </cell>
          <cell r="KE19">
            <v>1</v>
          </cell>
          <cell r="KI19">
            <v>1</v>
          </cell>
          <cell r="KJ19">
            <v>2</v>
          </cell>
          <cell r="KL19">
            <v>6</v>
          </cell>
        </row>
        <row r="20">
          <cell r="B20" t="str">
            <v>Jharsuguda</v>
          </cell>
          <cell r="C20">
            <v>11</v>
          </cell>
          <cell r="E20">
            <v>14</v>
          </cell>
          <cell r="F20">
            <v>21</v>
          </cell>
          <cell r="M20">
            <v>5</v>
          </cell>
          <cell r="Q20">
            <v>8</v>
          </cell>
          <cell r="R20">
            <v>1</v>
          </cell>
          <cell r="Y20">
            <v>1</v>
          </cell>
          <cell r="AK20">
            <v>19</v>
          </cell>
          <cell r="AM20">
            <v>20</v>
          </cell>
          <cell r="AN20">
            <v>10</v>
          </cell>
          <cell r="AO20">
            <v>10</v>
          </cell>
          <cell r="AP20">
            <v>1</v>
          </cell>
          <cell r="AR20">
            <v>1</v>
          </cell>
          <cell r="AT20">
            <v>1</v>
          </cell>
          <cell r="AU20">
            <v>1</v>
          </cell>
          <cell r="AV20">
            <v>1</v>
          </cell>
          <cell r="AX20">
            <v>1</v>
          </cell>
          <cell r="BA20">
            <v>1</v>
          </cell>
          <cell r="BD20">
            <v>1</v>
          </cell>
          <cell r="BG20">
            <v>1</v>
          </cell>
          <cell r="BI20">
            <v>1</v>
          </cell>
          <cell r="BJ20">
            <v>1</v>
          </cell>
          <cell r="BK20">
            <v>1</v>
          </cell>
          <cell r="BM20">
            <v>7</v>
          </cell>
          <cell r="BO20">
            <v>1</v>
          </cell>
          <cell r="BQ20">
            <v>1</v>
          </cell>
          <cell r="BS20">
            <v>1</v>
          </cell>
          <cell r="BU20">
            <v>1</v>
          </cell>
          <cell r="BV20">
            <v>1</v>
          </cell>
          <cell r="BW20">
            <v>2</v>
          </cell>
          <cell r="BZ20">
            <v>1</v>
          </cell>
          <cell r="CB20">
            <v>2</v>
          </cell>
          <cell r="CD20">
            <v>1</v>
          </cell>
          <cell r="CG20">
            <v>2</v>
          </cell>
          <cell r="CI20">
            <v>2</v>
          </cell>
          <cell r="CS20">
            <v>5</v>
          </cell>
          <cell r="CV20">
            <v>1</v>
          </cell>
          <cell r="DF20">
            <v>1</v>
          </cell>
          <cell r="DU20">
            <v>1</v>
          </cell>
          <cell r="GN20">
            <v>1</v>
          </cell>
          <cell r="GP20">
            <v>1</v>
          </cell>
          <cell r="GR20">
            <v>1</v>
          </cell>
          <cell r="GT20">
            <v>1</v>
          </cell>
          <cell r="GV20">
            <v>1</v>
          </cell>
          <cell r="GX20">
            <v>1</v>
          </cell>
          <cell r="GY20">
            <v>0</v>
          </cell>
          <cell r="GZ20">
            <v>1</v>
          </cell>
          <cell r="HB20">
            <v>1</v>
          </cell>
          <cell r="HD20">
            <v>1</v>
          </cell>
          <cell r="HF20">
            <v>1</v>
          </cell>
          <cell r="HH20">
            <v>1</v>
          </cell>
          <cell r="HJ20">
            <v>1</v>
          </cell>
          <cell r="HL20">
            <v>1</v>
          </cell>
          <cell r="HN20">
            <v>1</v>
          </cell>
          <cell r="HQ20">
            <v>1</v>
          </cell>
          <cell r="HS20">
            <v>2</v>
          </cell>
          <cell r="HU20">
            <v>1</v>
          </cell>
          <cell r="HW20">
            <v>1</v>
          </cell>
          <cell r="HY20">
            <v>1</v>
          </cell>
          <cell r="IA20">
            <v>3</v>
          </cell>
          <cell r="IC20">
            <v>1</v>
          </cell>
          <cell r="IE20">
            <v>1</v>
          </cell>
          <cell r="IP20">
            <v>1</v>
          </cell>
          <cell r="IS20">
            <v>1</v>
          </cell>
          <cell r="IW20">
            <v>1</v>
          </cell>
          <cell r="IY20">
            <v>1</v>
          </cell>
          <cell r="JC20">
            <v>5</v>
          </cell>
          <cell r="JE20">
            <v>2</v>
          </cell>
          <cell r="JG20">
            <v>5</v>
          </cell>
          <cell r="JI20">
            <v>3</v>
          </cell>
          <cell r="JK20">
            <v>2</v>
          </cell>
          <cell r="JM20">
            <v>1</v>
          </cell>
          <cell r="JO20">
            <v>5</v>
          </cell>
          <cell r="JP20">
            <v>2</v>
          </cell>
          <cell r="JY20">
            <v>3</v>
          </cell>
          <cell r="KA20">
            <v>5</v>
          </cell>
          <cell r="KB20">
            <v>1</v>
          </cell>
          <cell r="KE20">
            <v>1</v>
          </cell>
          <cell r="KJ20">
            <v>1</v>
          </cell>
          <cell r="KL20">
            <v>3</v>
          </cell>
          <cell r="KU20">
            <v>1</v>
          </cell>
        </row>
        <row r="21">
          <cell r="B21" t="str">
            <v>Kalahandi</v>
          </cell>
          <cell r="C21">
            <v>2</v>
          </cell>
          <cell r="D21">
            <v>15</v>
          </cell>
          <cell r="E21">
            <v>50</v>
          </cell>
          <cell r="F21">
            <v>49</v>
          </cell>
          <cell r="I21">
            <v>1</v>
          </cell>
          <cell r="M21">
            <v>4</v>
          </cell>
          <cell r="Q21">
            <v>21</v>
          </cell>
          <cell r="R21">
            <v>1</v>
          </cell>
          <cell r="X21">
            <v>1</v>
          </cell>
          <cell r="AJ21">
            <v>50</v>
          </cell>
          <cell r="AL21">
            <v>52</v>
          </cell>
          <cell r="AN21">
            <v>26</v>
          </cell>
          <cell r="AO21">
            <v>26</v>
          </cell>
          <cell r="AQ21">
            <v>1</v>
          </cell>
          <cell r="AS21">
            <v>1</v>
          </cell>
          <cell r="AT21">
            <v>1</v>
          </cell>
          <cell r="AU21">
            <v>1</v>
          </cell>
          <cell r="AW21">
            <v>1</v>
          </cell>
          <cell r="AY21">
            <v>1</v>
          </cell>
          <cell r="AZ21">
            <v>1</v>
          </cell>
          <cell r="BB21">
            <v>1</v>
          </cell>
          <cell r="BC21">
            <v>1</v>
          </cell>
          <cell r="BE21">
            <v>1</v>
          </cell>
          <cell r="BF21">
            <v>1</v>
          </cell>
          <cell r="BH21">
            <v>1</v>
          </cell>
          <cell r="BI21">
            <v>1</v>
          </cell>
          <cell r="BJ21">
            <v>1</v>
          </cell>
          <cell r="BL21">
            <v>3</v>
          </cell>
          <cell r="BN21">
            <v>20</v>
          </cell>
          <cell r="BP21">
            <v>1</v>
          </cell>
          <cell r="BR21">
            <v>1</v>
          </cell>
          <cell r="BT21">
            <v>1</v>
          </cell>
          <cell r="BU21">
            <v>1</v>
          </cell>
          <cell r="BV21">
            <v>1</v>
          </cell>
          <cell r="BW21">
            <v>2</v>
          </cell>
          <cell r="BY21">
            <v>1</v>
          </cell>
          <cell r="CA21">
            <v>1</v>
          </cell>
          <cell r="CC21">
            <v>1</v>
          </cell>
          <cell r="CE21">
            <v>1</v>
          </cell>
          <cell r="CF21">
            <v>2</v>
          </cell>
          <cell r="CH21">
            <v>1</v>
          </cell>
          <cell r="CI21">
            <v>4</v>
          </cell>
          <cell r="CJ21">
            <v>1</v>
          </cell>
          <cell r="CN21">
            <v>1</v>
          </cell>
          <cell r="CP21">
            <v>2</v>
          </cell>
          <cell r="CR21">
            <v>13</v>
          </cell>
          <cell r="CU21">
            <v>1</v>
          </cell>
          <cell r="DF21">
            <v>1</v>
          </cell>
          <cell r="DT21">
            <v>1</v>
          </cell>
          <cell r="GM21">
            <v>1</v>
          </cell>
          <cell r="GO21">
            <v>1</v>
          </cell>
          <cell r="GQ21">
            <v>1</v>
          </cell>
          <cell r="GS21">
            <v>1</v>
          </cell>
          <cell r="GU21">
            <v>1</v>
          </cell>
          <cell r="GW21">
            <v>1</v>
          </cell>
          <cell r="GY21">
            <v>1</v>
          </cell>
          <cell r="GZ21">
            <v>0</v>
          </cell>
          <cell r="HA21">
            <v>1</v>
          </cell>
          <cell r="HC21">
            <v>1</v>
          </cell>
          <cell r="HE21">
            <v>1</v>
          </cell>
          <cell r="HG21">
            <v>2</v>
          </cell>
          <cell r="HH21">
            <v>0</v>
          </cell>
          <cell r="HI21">
            <v>1</v>
          </cell>
          <cell r="HK21">
            <v>1</v>
          </cell>
          <cell r="HM21">
            <v>1</v>
          </cell>
          <cell r="HQ21">
            <v>1</v>
          </cell>
          <cell r="HR21">
            <v>4</v>
          </cell>
          <cell r="HT21">
            <v>1</v>
          </cell>
          <cell r="HW21">
            <v>1</v>
          </cell>
          <cell r="HX21">
            <v>1</v>
          </cell>
          <cell r="HZ21">
            <v>7</v>
          </cell>
          <cell r="IB21">
            <v>1</v>
          </cell>
          <cell r="ID21">
            <v>1</v>
          </cell>
          <cell r="IF21">
            <v>1</v>
          </cell>
          <cell r="IH21">
            <v>1</v>
          </cell>
          <cell r="IP21">
            <v>1</v>
          </cell>
          <cell r="IR21">
            <v>1</v>
          </cell>
          <cell r="IV21">
            <v>1</v>
          </cell>
          <cell r="IX21">
            <v>1</v>
          </cell>
          <cell r="JB21">
            <v>13</v>
          </cell>
          <cell r="JD21">
            <v>4</v>
          </cell>
          <cell r="JF21">
            <v>13</v>
          </cell>
          <cell r="JH21">
            <v>11</v>
          </cell>
          <cell r="JJ21">
            <v>4</v>
          </cell>
          <cell r="JL21">
            <v>1</v>
          </cell>
          <cell r="JN21">
            <v>13</v>
          </cell>
          <cell r="JP21">
            <v>4</v>
          </cell>
          <cell r="JX21">
            <v>4</v>
          </cell>
          <cell r="JZ21">
            <v>15</v>
          </cell>
          <cell r="KB21">
            <v>1</v>
          </cell>
          <cell r="KD21">
            <v>1</v>
          </cell>
          <cell r="KI21">
            <v>1</v>
          </cell>
          <cell r="KJ21">
            <v>2</v>
          </cell>
          <cell r="KL21">
            <v>9</v>
          </cell>
          <cell r="KM21">
            <v>1</v>
          </cell>
          <cell r="KN21">
            <v>1</v>
          </cell>
          <cell r="KQ21">
            <v>1</v>
          </cell>
        </row>
        <row r="22">
          <cell r="B22" t="str">
            <v>Kandhamal</v>
          </cell>
          <cell r="C22">
            <v>2</v>
          </cell>
          <cell r="D22">
            <v>11</v>
          </cell>
          <cell r="E22">
            <v>54</v>
          </cell>
          <cell r="F22">
            <v>41</v>
          </cell>
          <cell r="I22">
            <v>1</v>
          </cell>
          <cell r="M22">
            <v>6</v>
          </cell>
          <cell r="Q22">
            <v>19</v>
          </cell>
          <cell r="X22">
            <v>1</v>
          </cell>
          <cell r="AJ22">
            <v>46</v>
          </cell>
          <cell r="AL22">
            <v>48</v>
          </cell>
          <cell r="AN22">
            <v>24</v>
          </cell>
          <cell r="AO22">
            <v>24</v>
          </cell>
          <cell r="AQ22">
            <v>1</v>
          </cell>
          <cell r="AS22">
            <v>1</v>
          </cell>
          <cell r="AT22">
            <v>1</v>
          </cell>
          <cell r="AU22">
            <v>1</v>
          </cell>
          <cell r="AW22">
            <v>1</v>
          </cell>
          <cell r="AY22">
            <v>1</v>
          </cell>
          <cell r="AZ22">
            <v>1</v>
          </cell>
          <cell r="BB22">
            <v>1</v>
          </cell>
          <cell r="BC22">
            <v>1</v>
          </cell>
          <cell r="BE22">
            <v>1</v>
          </cell>
          <cell r="BF22">
            <v>1</v>
          </cell>
          <cell r="BH22">
            <v>1</v>
          </cell>
          <cell r="BI22">
            <v>1</v>
          </cell>
          <cell r="BJ22">
            <v>1</v>
          </cell>
          <cell r="BL22">
            <v>3</v>
          </cell>
          <cell r="BN22">
            <v>17</v>
          </cell>
          <cell r="BP22">
            <v>1</v>
          </cell>
          <cell r="BR22">
            <v>1</v>
          </cell>
          <cell r="BT22">
            <v>1</v>
          </cell>
          <cell r="BU22">
            <v>1</v>
          </cell>
          <cell r="BV22">
            <v>1</v>
          </cell>
          <cell r="BW22">
            <v>2</v>
          </cell>
          <cell r="BY22">
            <v>1</v>
          </cell>
          <cell r="CA22">
            <v>1</v>
          </cell>
          <cell r="CC22">
            <v>1</v>
          </cell>
          <cell r="CE22">
            <v>1</v>
          </cell>
          <cell r="CF22">
            <v>1</v>
          </cell>
          <cell r="CH22">
            <v>1</v>
          </cell>
          <cell r="CI22">
            <v>3</v>
          </cell>
          <cell r="CJ22">
            <v>1</v>
          </cell>
          <cell r="CR22">
            <v>12</v>
          </cell>
          <cell r="CU22">
            <v>1</v>
          </cell>
          <cell r="CW22">
            <v>4</v>
          </cell>
          <cell r="DF22">
            <v>1</v>
          </cell>
          <cell r="DT22">
            <v>1</v>
          </cell>
          <cell r="GM22">
            <v>1</v>
          </cell>
          <cell r="GO22">
            <v>1</v>
          </cell>
          <cell r="GQ22">
            <v>1</v>
          </cell>
          <cell r="GS22">
            <v>1</v>
          </cell>
          <cell r="GU22">
            <v>1</v>
          </cell>
          <cell r="GW22">
            <v>1</v>
          </cell>
          <cell r="GY22">
            <v>1</v>
          </cell>
          <cell r="GZ22">
            <v>0</v>
          </cell>
          <cell r="HA22">
            <v>1</v>
          </cell>
          <cell r="HC22">
            <v>1</v>
          </cell>
          <cell r="HE22">
            <v>1</v>
          </cell>
          <cell r="HG22">
            <v>2</v>
          </cell>
          <cell r="HH22">
            <v>0</v>
          </cell>
          <cell r="HI22">
            <v>1</v>
          </cell>
          <cell r="HK22">
            <v>1</v>
          </cell>
          <cell r="HM22">
            <v>1</v>
          </cell>
          <cell r="HO22">
            <v>1</v>
          </cell>
          <cell r="HQ22">
            <v>0</v>
          </cell>
          <cell r="HR22">
            <v>4</v>
          </cell>
          <cell r="HT22">
            <v>1</v>
          </cell>
          <cell r="HW22">
            <v>1</v>
          </cell>
          <cell r="HX22">
            <v>1</v>
          </cell>
          <cell r="HZ22">
            <v>7</v>
          </cell>
          <cell r="IB22">
            <v>1</v>
          </cell>
          <cell r="ID22">
            <v>1</v>
          </cell>
          <cell r="IF22">
            <v>1</v>
          </cell>
          <cell r="IH22">
            <v>1</v>
          </cell>
          <cell r="IP22">
            <v>1</v>
          </cell>
          <cell r="IR22">
            <v>1</v>
          </cell>
          <cell r="IV22">
            <v>1</v>
          </cell>
          <cell r="IX22">
            <v>1</v>
          </cell>
          <cell r="JB22">
            <v>12</v>
          </cell>
          <cell r="JD22">
            <v>3</v>
          </cell>
          <cell r="JF22">
            <v>12</v>
          </cell>
          <cell r="JH22">
            <v>11</v>
          </cell>
          <cell r="JJ22">
            <v>5</v>
          </cell>
          <cell r="JL22">
            <v>1</v>
          </cell>
          <cell r="JN22">
            <v>12</v>
          </cell>
          <cell r="JP22">
            <v>4</v>
          </cell>
          <cell r="JX22">
            <v>4</v>
          </cell>
          <cell r="JZ22">
            <v>12</v>
          </cell>
          <cell r="KB22">
            <v>1</v>
          </cell>
          <cell r="KD22">
            <v>1</v>
          </cell>
          <cell r="KI22">
            <v>1</v>
          </cell>
          <cell r="KJ22">
            <v>2</v>
          </cell>
          <cell r="KL22">
            <v>9</v>
          </cell>
          <cell r="KM22">
            <v>1</v>
          </cell>
          <cell r="KN22">
            <v>1</v>
          </cell>
          <cell r="KQ22">
            <v>1</v>
          </cell>
        </row>
        <row r="23">
          <cell r="B23" t="str">
            <v>Kendrapada</v>
          </cell>
          <cell r="C23">
            <v>2</v>
          </cell>
          <cell r="E23">
            <v>26</v>
          </cell>
          <cell r="F23">
            <v>45</v>
          </cell>
          <cell r="M23">
            <v>5</v>
          </cell>
          <cell r="Q23">
            <v>12</v>
          </cell>
          <cell r="Y23">
            <v>1</v>
          </cell>
          <cell r="AK23">
            <v>53</v>
          </cell>
          <cell r="AM23">
            <v>36</v>
          </cell>
          <cell r="AN23">
            <v>18</v>
          </cell>
          <cell r="AO23">
            <v>18</v>
          </cell>
          <cell r="AP23">
            <v>1</v>
          </cell>
          <cell r="AR23">
            <v>1</v>
          </cell>
          <cell r="AT23">
            <v>1</v>
          </cell>
          <cell r="AU23">
            <v>1</v>
          </cell>
          <cell r="AV23">
            <v>1</v>
          </cell>
          <cell r="AX23">
            <v>1</v>
          </cell>
          <cell r="BA23">
            <v>1</v>
          </cell>
          <cell r="BD23">
            <v>1</v>
          </cell>
          <cell r="BG23">
            <v>1</v>
          </cell>
          <cell r="BI23">
            <v>1</v>
          </cell>
          <cell r="BJ23">
            <v>1</v>
          </cell>
          <cell r="BK23">
            <v>2</v>
          </cell>
          <cell r="BM23">
            <v>10</v>
          </cell>
          <cell r="BO23">
            <v>1</v>
          </cell>
          <cell r="BQ23">
            <v>1</v>
          </cell>
          <cell r="BS23">
            <v>1</v>
          </cell>
          <cell r="BU23">
            <v>1</v>
          </cell>
          <cell r="BV23">
            <v>1</v>
          </cell>
          <cell r="BW23">
            <v>2</v>
          </cell>
          <cell r="BZ23">
            <v>1</v>
          </cell>
          <cell r="CB23">
            <v>1</v>
          </cell>
          <cell r="CD23">
            <v>1</v>
          </cell>
          <cell r="CG23">
            <v>4</v>
          </cell>
          <cell r="CS23">
            <v>9</v>
          </cell>
          <cell r="CV23">
            <v>1</v>
          </cell>
          <cell r="DF23">
            <v>1</v>
          </cell>
          <cell r="DU23">
            <v>1</v>
          </cell>
          <cell r="GN23">
            <v>1</v>
          </cell>
          <cell r="GP23">
            <v>1</v>
          </cell>
          <cell r="GR23">
            <v>1</v>
          </cell>
          <cell r="GT23">
            <v>1</v>
          </cell>
          <cell r="GV23">
            <v>1</v>
          </cell>
          <cell r="GX23">
            <v>1</v>
          </cell>
          <cell r="GY23">
            <v>0</v>
          </cell>
          <cell r="GZ23">
            <v>1</v>
          </cell>
          <cell r="HB23">
            <v>1</v>
          </cell>
          <cell r="HD23">
            <v>1</v>
          </cell>
          <cell r="HF23">
            <v>1</v>
          </cell>
          <cell r="HH23">
            <v>2</v>
          </cell>
          <cell r="HJ23">
            <v>1</v>
          </cell>
          <cell r="HL23">
            <v>1</v>
          </cell>
          <cell r="HN23">
            <v>1</v>
          </cell>
          <cell r="HQ23">
            <v>0</v>
          </cell>
          <cell r="HS23">
            <v>3</v>
          </cell>
          <cell r="HU23">
            <v>1</v>
          </cell>
          <cell r="HW23">
            <v>1</v>
          </cell>
          <cell r="HY23">
            <v>1</v>
          </cell>
          <cell r="IA23">
            <v>5</v>
          </cell>
          <cell r="IC23">
            <v>1</v>
          </cell>
          <cell r="IE23">
            <v>1</v>
          </cell>
          <cell r="IG23">
            <v>1</v>
          </cell>
          <cell r="II23">
            <v>1</v>
          </cell>
          <cell r="IS23">
            <v>1</v>
          </cell>
          <cell r="IW23">
            <v>1</v>
          </cell>
          <cell r="IY23">
            <v>1</v>
          </cell>
          <cell r="JC23">
            <v>9</v>
          </cell>
          <cell r="JE23">
            <v>3</v>
          </cell>
          <cell r="JG23">
            <v>9</v>
          </cell>
          <cell r="JI23">
            <v>2</v>
          </cell>
          <cell r="JK23">
            <v>2</v>
          </cell>
          <cell r="JM23">
            <v>1</v>
          </cell>
          <cell r="JO23">
            <v>9</v>
          </cell>
          <cell r="JP23">
            <v>3</v>
          </cell>
          <cell r="JY23">
            <v>3</v>
          </cell>
          <cell r="KA23">
            <v>7</v>
          </cell>
          <cell r="KB23">
            <v>1</v>
          </cell>
          <cell r="KE23">
            <v>1</v>
          </cell>
          <cell r="KI23">
            <v>1</v>
          </cell>
          <cell r="KJ23">
            <v>1</v>
          </cell>
          <cell r="KK23">
            <v>2</v>
          </cell>
          <cell r="KL23">
            <v>6</v>
          </cell>
          <cell r="KU23">
            <v>1</v>
          </cell>
        </row>
        <row r="24">
          <cell r="B24" t="str">
            <v>Kendujhar</v>
          </cell>
          <cell r="C24">
            <v>3</v>
          </cell>
          <cell r="D24">
            <v>4</v>
          </cell>
          <cell r="E24">
            <v>59</v>
          </cell>
          <cell r="F24">
            <v>65</v>
          </cell>
          <cell r="M24">
            <v>6</v>
          </cell>
          <cell r="Q24">
            <v>24</v>
          </cell>
          <cell r="AA24">
            <v>1</v>
          </cell>
          <cell r="AD24">
            <v>3</v>
          </cell>
          <cell r="AK24">
            <v>69</v>
          </cell>
          <cell r="AM24">
            <v>52</v>
          </cell>
          <cell r="AN24">
            <v>26</v>
          </cell>
          <cell r="AO24">
            <v>26</v>
          </cell>
          <cell r="AP24">
            <v>1</v>
          </cell>
          <cell r="AR24">
            <v>1</v>
          </cell>
          <cell r="AT24">
            <v>1</v>
          </cell>
          <cell r="AU24">
            <v>1</v>
          </cell>
          <cell r="AV24">
            <v>1</v>
          </cell>
          <cell r="AX24">
            <v>1</v>
          </cell>
          <cell r="AZ24">
            <v>1</v>
          </cell>
          <cell r="BA24">
            <v>1</v>
          </cell>
          <cell r="BC24">
            <v>1</v>
          </cell>
          <cell r="BD24">
            <v>1</v>
          </cell>
          <cell r="BF24">
            <v>1</v>
          </cell>
          <cell r="BG24">
            <v>1</v>
          </cell>
          <cell r="BI24">
            <v>1</v>
          </cell>
          <cell r="BJ24">
            <v>1</v>
          </cell>
          <cell r="BK24">
            <v>4</v>
          </cell>
          <cell r="BM24">
            <v>21</v>
          </cell>
          <cell r="BO24">
            <v>1</v>
          </cell>
          <cell r="BQ24">
            <v>1</v>
          </cell>
          <cell r="BS24">
            <v>1</v>
          </cell>
          <cell r="BU24">
            <v>1</v>
          </cell>
          <cell r="BV24">
            <v>1</v>
          </cell>
          <cell r="BW24">
            <v>2</v>
          </cell>
          <cell r="BZ24">
            <v>1</v>
          </cell>
          <cell r="CB24">
            <v>4</v>
          </cell>
          <cell r="CD24">
            <v>1</v>
          </cell>
          <cell r="CG24">
            <v>2</v>
          </cell>
          <cell r="CI24">
            <v>3</v>
          </cell>
          <cell r="CS24">
            <v>13</v>
          </cell>
          <cell r="CV24">
            <v>1</v>
          </cell>
          <cell r="DF24">
            <v>1</v>
          </cell>
          <cell r="DU24">
            <v>1</v>
          </cell>
          <cell r="GN24">
            <v>1</v>
          </cell>
          <cell r="GP24">
            <v>1</v>
          </cell>
          <cell r="GR24">
            <v>1</v>
          </cell>
          <cell r="GT24">
            <v>1</v>
          </cell>
          <cell r="GV24">
            <v>1</v>
          </cell>
          <cell r="GX24">
            <v>1</v>
          </cell>
          <cell r="GY24">
            <v>0</v>
          </cell>
          <cell r="GZ24">
            <v>1</v>
          </cell>
          <cell r="HB24">
            <v>1</v>
          </cell>
          <cell r="HD24">
            <v>1</v>
          </cell>
          <cell r="HF24">
            <v>1</v>
          </cell>
          <cell r="HH24">
            <v>2</v>
          </cell>
          <cell r="HJ24">
            <v>1</v>
          </cell>
          <cell r="HL24">
            <v>1</v>
          </cell>
          <cell r="HN24">
            <v>1</v>
          </cell>
          <cell r="HQ24">
            <v>1</v>
          </cell>
          <cell r="HS24">
            <v>4</v>
          </cell>
          <cell r="HU24">
            <v>1</v>
          </cell>
          <cell r="HW24">
            <v>1</v>
          </cell>
          <cell r="HY24">
            <v>1</v>
          </cell>
          <cell r="IA24">
            <v>7</v>
          </cell>
          <cell r="IC24">
            <v>1</v>
          </cell>
          <cell r="IE24">
            <v>1</v>
          </cell>
          <cell r="IG24">
            <v>2</v>
          </cell>
          <cell r="II24">
            <v>2</v>
          </cell>
          <cell r="IS24">
            <v>1</v>
          </cell>
          <cell r="IW24">
            <v>1</v>
          </cell>
          <cell r="IY24">
            <v>1</v>
          </cell>
          <cell r="JC24">
            <v>13</v>
          </cell>
          <cell r="JE24">
            <v>5</v>
          </cell>
          <cell r="JG24">
            <v>13</v>
          </cell>
          <cell r="JI24">
            <v>11</v>
          </cell>
          <cell r="JK24">
            <v>4</v>
          </cell>
          <cell r="JM24">
            <v>1</v>
          </cell>
          <cell r="JO24">
            <v>13</v>
          </cell>
          <cell r="JP24">
            <v>4</v>
          </cell>
          <cell r="JY24">
            <v>4</v>
          </cell>
          <cell r="KA24">
            <v>15</v>
          </cell>
          <cell r="KB24">
            <v>1</v>
          </cell>
          <cell r="KE24">
            <v>1</v>
          </cell>
          <cell r="KI24">
            <v>1</v>
          </cell>
          <cell r="KJ24">
            <v>3</v>
          </cell>
          <cell r="KL24">
            <v>12</v>
          </cell>
        </row>
        <row r="25">
          <cell r="B25" t="str">
            <v>Khordha</v>
          </cell>
          <cell r="C25">
            <v>0</v>
          </cell>
          <cell r="E25">
            <v>14</v>
          </cell>
          <cell r="F25">
            <v>53</v>
          </cell>
          <cell r="M25">
            <v>4</v>
          </cell>
          <cell r="Q25">
            <v>19</v>
          </cell>
          <cell r="Y25">
            <v>2</v>
          </cell>
          <cell r="AK25">
            <v>70</v>
          </cell>
          <cell r="AM25">
            <v>46</v>
          </cell>
          <cell r="AN25">
            <v>23</v>
          </cell>
          <cell r="AO25">
            <v>23</v>
          </cell>
          <cell r="AP25">
            <v>1</v>
          </cell>
          <cell r="AR25">
            <v>1</v>
          </cell>
          <cell r="AT25">
            <v>1</v>
          </cell>
          <cell r="AU25">
            <v>1</v>
          </cell>
          <cell r="AV25">
            <v>1</v>
          </cell>
          <cell r="AX25">
            <v>1</v>
          </cell>
          <cell r="BA25">
            <v>1</v>
          </cell>
          <cell r="BD25">
            <v>1</v>
          </cell>
          <cell r="BG25">
            <v>1</v>
          </cell>
          <cell r="BI25">
            <v>1</v>
          </cell>
          <cell r="BJ25">
            <v>1</v>
          </cell>
          <cell r="BK25">
            <v>2</v>
          </cell>
          <cell r="BM25">
            <v>14</v>
          </cell>
          <cell r="BO25">
            <v>1</v>
          </cell>
          <cell r="BQ25">
            <v>1</v>
          </cell>
          <cell r="BS25">
            <v>1</v>
          </cell>
          <cell r="BU25">
            <v>1</v>
          </cell>
          <cell r="BV25">
            <v>1</v>
          </cell>
          <cell r="BW25">
            <v>2</v>
          </cell>
          <cell r="BZ25">
            <v>1</v>
          </cell>
          <cell r="CB25">
            <v>1</v>
          </cell>
          <cell r="CD25">
            <v>1</v>
          </cell>
          <cell r="CG25">
            <v>4</v>
          </cell>
          <cell r="CI25">
            <v>2</v>
          </cell>
          <cell r="CS25">
            <v>10</v>
          </cell>
          <cell r="CV25">
            <v>1</v>
          </cell>
          <cell r="DF25">
            <v>1</v>
          </cell>
          <cell r="DU25">
            <v>1</v>
          </cell>
          <cell r="GN25">
            <v>1</v>
          </cell>
          <cell r="GP25">
            <v>1</v>
          </cell>
          <cell r="GR25">
            <v>1</v>
          </cell>
          <cell r="GT25">
            <v>1</v>
          </cell>
          <cell r="GV25">
            <v>1</v>
          </cell>
          <cell r="GX25">
            <v>1</v>
          </cell>
          <cell r="GY25">
            <v>0</v>
          </cell>
          <cell r="GZ25">
            <v>1</v>
          </cell>
          <cell r="HB25">
            <v>1</v>
          </cell>
          <cell r="HD25">
            <v>1</v>
          </cell>
          <cell r="HF25">
            <v>1</v>
          </cell>
          <cell r="HH25">
            <v>2</v>
          </cell>
          <cell r="HJ25">
            <v>1</v>
          </cell>
          <cell r="HL25">
            <v>1</v>
          </cell>
          <cell r="HN25">
            <v>1</v>
          </cell>
          <cell r="HQ25">
            <v>0</v>
          </cell>
          <cell r="HS25">
            <v>3</v>
          </cell>
          <cell r="HU25">
            <v>1</v>
          </cell>
          <cell r="HW25">
            <v>1</v>
          </cell>
          <cell r="HY25">
            <v>1</v>
          </cell>
          <cell r="IA25">
            <v>6</v>
          </cell>
          <cell r="IC25">
            <v>1</v>
          </cell>
          <cell r="IE25">
            <v>1</v>
          </cell>
          <cell r="IG25">
            <v>1</v>
          </cell>
          <cell r="IS25">
            <v>1</v>
          </cell>
          <cell r="IW25">
            <v>1</v>
          </cell>
          <cell r="IY25">
            <v>1</v>
          </cell>
          <cell r="JC25">
            <v>10</v>
          </cell>
          <cell r="JE25">
            <v>3</v>
          </cell>
          <cell r="JG25">
            <v>10</v>
          </cell>
          <cell r="JI25">
            <v>2</v>
          </cell>
          <cell r="JK25">
            <v>3</v>
          </cell>
          <cell r="JM25">
            <v>7</v>
          </cell>
          <cell r="JO25">
            <v>10</v>
          </cell>
          <cell r="JP25">
            <v>3</v>
          </cell>
          <cell r="JY25">
            <v>4</v>
          </cell>
          <cell r="KA25">
            <v>14</v>
          </cell>
          <cell r="KB25">
            <v>1</v>
          </cell>
          <cell r="KE25">
            <v>1</v>
          </cell>
          <cell r="KJ25">
            <v>1</v>
          </cell>
          <cell r="KL25">
            <v>6</v>
          </cell>
          <cell r="KO25">
            <v>4</v>
          </cell>
          <cell r="KU25">
            <v>1</v>
          </cell>
        </row>
        <row r="26">
          <cell r="B26" t="str">
            <v>Koraput</v>
          </cell>
          <cell r="C26">
            <v>5</v>
          </cell>
          <cell r="E26">
            <v>22</v>
          </cell>
          <cell r="F26">
            <v>46</v>
          </cell>
          <cell r="M26">
            <v>6</v>
          </cell>
          <cell r="Q26">
            <v>15</v>
          </cell>
          <cell r="X26">
            <v>1</v>
          </cell>
          <cell r="AI26">
            <v>1</v>
          </cell>
          <cell r="AJ26">
            <v>60</v>
          </cell>
          <cell r="AL26">
            <v>56</v>
          </cell>
          <cell r="AN26">
            <v>28</v>
          </cell>
          <cell r="AO26">
            <v>28</v>
          </cell>
          <cell r="AQ26">
            <v>1</v>
          </cell>
          <cell r="AS26">
            <v>1</v>
          </cell>
          <cell r="AT26">
            <v>1</v>
          </cell>
          <cell r="AU26">
            <v>1</v>
          </cell>
          <cell r="AW26">
            <v>2</v>
          </cell>
          <cell r="AY26">
            <v>1</v>
          </cell>
          <cell r="BB26">
            <v>1</v>
          </cell>
          <cell r="BE26">
            <v>1</v>
          </cell>
          <cell r="BH26">
            <v>1</v>
          </cell>
          <cell r="BI26">
            <v>1</v>
          </cell>
          <cell r="BJ26">
            <v>1</v>
          </cell>
          <cell r="BL26">
            <v>4</v>
          </cell>
          <cell r="BN26">
            <v>18</v>
          </cell>
          <cell r="BP26">
            <v>1</v>
          </cell>
          <cell r="BR26">
            <v>1</v>
          </cell>
          <cell r="BT26">
            <v>1</v>
          </cell>
          <cell r="BU26">
            <v>1</v>
          </cell>
          <cell r="BV26">
            <v>1</v>
          </cell>
          <cell r="BW26">
            <v>2</v>
          </cell>
          <cell r="BY26">
            <v>1</v>
          </cell>
          <cell r="CA26">
            <v>2</v>
          </cell>
          <cell r="CC26">
            <v>1</v>
          </cell>
          <cell r="CE26">
            <v>1</v>
          </cell>
          <cell r="CF26">
            <v>2</v>
          </cell>
          <cell r="CN26">
            <v>1</v>
          </cell>
          <cell r="CP26">
            <v>2</v>
          </cell>
          <cell r="CR26">
            <v>14</v>
          </cell>
          <cell r="CU26">
            <v>1</v>
          </cell>
          <cell r="CW26">
            <v>4</v>
          </cell>
          <cell r="DF26">
            <v>1</v>
          </cell>
          <cell r="DT26">
            <v>1</v>
          </cell>
          <cell r="GM26">
            <v>1</v>
          </cell>
          <cell r="GO26">
            <v>1</v>
          </cell>
          <cell r="GQ26">
            <v>1</v>
          </cell>
          <cell r="GS26">
            <v>1</v>
          </cell>
          <cell r="GU26">
            <v>1</v>
          </cell>
          <cell r="GW26">
            <v>1</v>
          </cell>
          <cell r="GY26">
            <v>1</v>
          </cell>
          <cell r="GZ26">
            <v>0</v>
          </cell>
          <cell r="HA26">
            <v>1</v>
          </cell>
          <cell r="HC26">
            <v>1</v>
          </cell>
          <cell r="HE26">
            <v>1</v>
          </cell>
          <cell r="HG26">
            <v>2</v>
          </cell>
          <cell r="HH26">
            <v>0</v>
          </cell>
          <cell r="HI26">
            <v>1</v>
          </cell>
          <cell r="HK26">
            <v>1</v>
          </cell>
          <cell r="HM26">
            <v>1</v>
          </cell>
          <cell r="HO26">
            <v>1</v>
          </cell>
          <cell r="HQ26">
            <v>1</v>
          </cell>
          <cell r="HR26">
            <v>5</v>
          </cell>
          <cell r="HT26">
            <v>1</v>
          </cell>
          <cell r="HV26">
            <v>1</v>
          </cell>
          <cell r="HW26">
            <v>1</v>
          </cell>
          <cell r="HX26">
            <v>1</v>
          </cell>
          <cell r="HZ26">
            <v>8</v>
          </cell>
          <cell r="IB26">
            <v>1</v>
          </cell>
          <cell r="ID26">
            <v>1</v>
          </cell>
          <cell r="IR26">
            <v>1</v>
          </cell>
          <cell r="IV26">
            <v>1</v>
          </cell>
          <cell r="IX26">
            <v>1</v>
          </cell>
          <cell r="IZ26">
            <v>1</v>
          </cell>
          <cell r="JB26">
            <v>14</v>
          </cell>
          <cell r="JD26">
            <v>5</v>
          </cell>
          <cell r="JF26">
            <v>14</v>
          </cell>
          <cell r="JH26">
            <v>12</v>
          </cell>
          <cell r="JJ26">
            <v>6</v>
          </cell>
          <cell r="JL26">
            <v>1</v>
          </cell>
          <cell r="JN26">
            <v>14</v>
          </cell>
          <cell r="JP26">
            <v>4</v>
          </cell>
          <cell r="JX26">
            <v>4</v>
          </cell>
          <cell r="JZ26">
            <v>13</v>
          </cell>
          <cell r="KB26">
            <v>1</v>
          </cell>
          <cell r="KD26">
            <v>1</v>
          </cell>
          <cell r="KI26">
            <v>1</v>
          </cell>
          <cell r="KJ26">
            <v>1</v>
          </cell>
          <cell r="KL26">
            <v>10</v>
          </cell>
          <cell r="KM26">
            <v>1</v>
          </cell>
          <cell r="KO26">
            <v>4</v>
          </cell>
        </row>
        <row r="27">
          <cell r="B27" t="str">
            <v>Malkanagiri</v>
          </cell>
          <cell r="C27">
            <v>2</v>
          </cell>
          <cell r="D27">
            <v>3</v>
          </cell>
          <cell r="E27">
            <v>24</v>
          </cell>
          <cell r="F27">
            <v>27</v>
          </cell>
          <cell r="I27">
            <v>1</v>
          </cell>
          <cell r="M27">
            <v>6</v>
          </cell>
          <cell r="Q27">
            <v>12</v>
          </cell>
          <cell r="AJ27">
            <v>32</v>
          </cell>
          <cell r="AL27">
            <v>28</v>
          </cell>
          <cell r="AN27">
            <v>14</v>
          </cell>
          <cell r="AO27">
            <v>14</v>
          </cell>
          <cell r="AQ27">
            <v>1</v>
          </cell>
          <cell r="AS27">
            <v>1</v>
          </cell>
          <cell r="AT27">
            <v>1</v>
          </cell>
          <cell r="AU27">
            <v>1</v>
          </cell>
          <cell r="AW27">
            <v>1</v>
          </cell>
          <cell r="AY27">
            <v>1</v>
          </cell>
          <cell r="BB27">
            <v>1</v>
          </cell>
          <cell r="BE27">
            <v>1</v>
          </cell>
          <cell r="BH27">
            <v>1</v>
          </cell>
          <cell r="BI27">
            <v>1</v>
          </cell>
          <cell r="BJ27">
            <v>1</v>
          </cell>
          <cell r="BL27">
            <v>3</v>
          </cell>
          <cell r="BN27">
            <v>9</v>
          </cell>
          <cell r="BP27">
            <v>1</v>
          </cell>
          <cell r="BR27">
            <v>1</v>
          </cell>
          <cell r="BT27">
            <v>1</v>
          </cell>
          <cell r="BU27">
            <v>1</v>
          </cell>
          <cell r="BV27">
            <v>1</v>
          </cell>
          <cell r="BW27">
            <v>2</v>
          </cell>
          <cell r="BX27">
            <v>1</v>
          </cell>
          <cell r="BY27">
            <v>1</v>
          </cell>
          <cell r="CC27">
            <v>1</v>
          </cell>
          <cell r="CF27">
            <v>1</v>
          </cell>
          <cell r="CH27">
            <v>1</v>
          </cell>
          <cell r="CI27">
            <v>1</v>
          </cell>
          <cell r="CJ27">
            <v>1</v>
          </cell>
          <cell r="CR27">
            <v>7</v>
          </cell>
          <cell r="CU27">
            <v>1</v>
          </cell>
          <cell r="DF27">
            <v>1</v>
          </cell>
          <cell r="DT27">
            <v>1</v>
          </cell>
          <cell r="GM27">
            <v>1</v>
          </cell>
          <cell r="GO27">
            <v>1</v>
          </cell>
          <cell r="GQ27">
            <v>1</v>
          </cell>
          <cell r="GS27">
            <v>1</v>
          </cell>
          <cell r="GU27">
            <v>1</v>
          </cell>
          <cell r="GW27">
            <v>1</v>
          </cell>
          <cell r="GY27">
            <v>1</v>
          </cell>
          <cell r="GZ27">
            <v>0</v>
          </cell>
          <cell r="HA27">
            <v>1</v>
          </cell>
          <cell r="HC27">
            <v>1</v>
          </cell>
          <cell r="HE27">
            <v>1</v>
          </cell>
          <cell r="HG27">
            <v>1</v>
          </cell>
          <cell r="HH27">
            <v>0</v>
          </cell>
          <cell r="HI27">
            <v>1</v>
          </cell>
          <cell r="HK27">
            <v>1</v>
          </cell>
          <cell r="HM27">
            <v>1</v>
          </cell>
          <cell r="HQ27">
            <v>0</v>
          </cell>
          <cell r="HR27">
            <v>2</v>
          </cell>
          <cell r="HT27">
            <v>1</v>
          </cell>
          <cell r="HW27">
            <v>1</v>
          </cell>
          <cell r="HX27">
            <v>1</v>
          </cell>
          <cell r="HZ27">
            <v>4</v>
          </cell>
          <cell r="IB27">
            <v>1</v>
          </cell>
          <cell r="ID27">
            <v>1</v>
          </cell>
          <cell r="IF27">
            <v>2</v>
          </cell>
          <cell r="IH27">
            <v>2</v>
          </cell>
          <cell r="IR27">
            <v>1</v>
          </cell>
          <cell r="IV27">
            <v>1</v>
          </cell>
          <cell r="IX27">
            <v>1</v>
          </cell>
          <cell r="JB27">
            <v>7</v>
          </cell>
          <cell r="JD27">
            <v>3</v>
          </cell>
          <cell r="JF27">
            <v>7</v>
          </cell>
          <cell r="JH27">
            <v>7</v>
          </cell>
          <cell r="JJ27">
            <v>3</v>
          </cell>
          <cell r="JL27">
            <v>1</v>
          </cell>
          <cell r="JN27">
            <v>7</v>
          </cell>
          <cell r="JP27">
            <v>2</v>
          </cell>
          <cell r="JX27">
            <v>3</v>
          </cell>
          <cell r="JZ27">
            <v>7</v>
          </cell>
          <cell r="KB27">
            <v>1</v>
          </cell>
          <cell r="KD27">
            <v>1</v>
          </cell>
          <cell r="KJ27">
            <v>1</v>
          </cell>
          <cell r="KL27">
            <v>9</v>
          </cell>
          <cell r="KN27">
            <v>1</v>
          </cell>
          <cell r="KO27">
            <v>4</v>
          </cell>
          <cell r="KQ27">
            <v>1</v>
          </cell>
        </row>
        <row r="28">
          <cell r="B28" t="str">
            <v>Mayurbhanj</v>
          </cell>
          <cell r="C28">
            <v>2</v>
          </cell>
          <cell r="D28">
            <v>1</v>
          </cell>
          <cell r="E28">
            <v>77</v>
          </cell>
          <cell r="F28">
            <v>86</v>
          </cell>
          <cell r="I28">
            <v>1</v>
          </cell>
          <cell r="M28">
            <v>10</v>
          </cell>
          <cell r="Q28">
            <v>35</v>
          </cell>
          <cell r="R28">
            <v>1</v>
          </cell>
          <cell r="Y28">
            <v>1</v>
          </cell>
          <cell r="AA28">
            <v>1</v>
          </cell>
          <cell r="AD28">
            <v>3</v>
          </cell>
          <cell r="AK28">
            <v>100</v>
          </cell>
          <cell r="AM28">
            <v>104</v>
          </cell>
          <cell r="AN28">
            <v>52</v>
          </cell>
          <cell r="AO28">
            <v>52</v>
          </cell>
          <cell r="AP28">
            <v>1</v>
          </cell>
          <cell r="AR28">
            <v>1</v>
          </cell>
          <cell r="AT28">
            <v>1</v>
          </cell>
          <cell r="AU28">
            <v>1</v>
          </cell>
          <cell r="AV28">
            <v>2</v>
          </cell>
          <cell r="AX28">
            <v>2</v>
          </cell>
          <cell r="AZ28">
            <v>2</v>
          </cell>
          <cell r="BA28">
            <v>1</v>
          </cell>
          <cell r="BC28">
            <v>2</v>
          </cell>
          <cell r="BD28">
            <v>1</v>
          </cell>
          <cell r="BF28">
            <v>2</v>
          </cell>
          <cell r="BG28">
            <v>1</v>
          </cell>
          <cell r="BI28">
            <v>1</v>
          </cell>
          <cell r="BJ28">
            <v>1</v>
          </cell>
          <cell r="BK28">
            <v>4</v>
          </cell>
          <cell r="BM28">
            <v>33</v>
          </cell>
          <cell r="BO28">
            <v>1</v>
          </cell>
          <cell r="BQ28">
            <v>1</v>
          </cell>
          <cell r="BS28">
            <v>1</v>
          </cell>
          <cell r="BU28">
            <v>1</v>
          </cell>
          <cell r="BV28">
            <v>1</v>
          </cell>
          <cell r="BW28">
            <v>2</v>
          </cell>
          <cell r="BZ28">
            <v>1</v>
          </cell>
          <cell r="CB28">
            <v>2</v>
          </cell>
          <cell r="CD28">
            <v>1</v>
          </cell>
          <cell r="CE28">
            <v>1</v>
          </cell>
          <cell r="CG28">
            <v>4</v>
          </cell>
          <cell r="CH28">
            <v>1</v>
          </cell>
          <cell r="CI28">
            <v>2</v>
          </cell>
          <cell r="CJ28">
            <v>1</v>
          </cell>
          <cell r="CS28">
            <v>26</v>
          </cell>
          <cell r="CV28">
            <v>2</v>
          </cell>
          <cell r="DF28">
            <v>1</v>
          </cell>
          <cell r="DU28">
            <v>1</v>
          </cell>
          <cell r="GN28">
            <v>1</v>
          </cell>
          <cell r="GP28">
            <v>1</v>
          </cell>
          <cell r="GR28">
            <v>1</v>
          </cell>
          <cell r="GT28">
            <v>1</v>
          </cell>
          <cell r="GV28">
            <v>1</v>
          </cell>
          <cell r="GX28">
            <v>2</v>
          </cell>
          <cell r="GY28">
            <v>0</v>
          </cell>
          <cell r="GZ28">
            <v>1</v>
          </cell>
          <cell r="HB28">
            <v>1</v>
          </cell>
          <cell r="HD28">
            <v>1</v>
          </cell>
          <cell r="HF28">
            <v>1</v>
          </cell>
          <cell r="HH28">
            <v>2</v>
          </cell>
          <cell r="HJ28">
            <v>1</v>
          </cell>
          <cell r="HL28">
            <v>1</v>
          </cell>
          <cell r="HN28">
            <v>1</v>
          </cell>
          <cell r="HQ28">
            <v>1</v>
          </cell>
          <cell r="HS28">
            <v>9</v>
          </cell>
          <cell r="HU28">
            <v>1</v>
          </cell>
          <cell r="HW28">
            <v>1</v>
          </cell>
          <cell r="HY28">
            <v>1</v>
          </cell>
          <cell r="IA28">
            <v>14</v>
          </cell>
          <cell r="IC28">
            <v>1</v>
          </cell>
          <cell r="IE28">
            <v>1</v>
          </cell>
          <cell r="IG28">
            <v>3</v>
          </cell>
          <cell r="II28">
            <v>3</v>
          </cell>
          <cell r="IS28">
            <v>1</v>
          </cell>
          <cell r="IW28">
            <v>1</v>
          </cell>
          <cell r="IY28">
            <v>1</v>
          </cell>
          <cell r="JC28">
            <v>26</v>
          </cell>
          <cell r="JE28">
            <v>9</v>
          </cell>
          <cell r="JG28">
            <v>26</v>
          </cell>
          <cell r="JI28">
            <v>15</v>
          </cell>
          <cell r="JK28">
            <v>4</v>
          </cell>
          <cell r="JM28">
            <v>2</v>
          </cell>
          <cell r="JO28">
            <v>26</v>
          </cell>
          <cell r="JP28">
            <v>7</v>
          </cell>
          <cell r="JY28">
            <v>4</v>
          </cell>
          <cell r="KA28">
            <v>19</v>
          </cell>
          <cell r="KB28">
            <v>1</v>
          </cell>
          <cell r="KE28">
            <v>1</v>
          </cell>
          <cell r="KI28">
            <v>1</v>
          </cell>
          <cell r="KJ28">
            <v>4</v>
          </cell>
          <cell r="KL28">
            <v>12</v>
          </cell>
          <cell r="KM28">
            <v>1</v>
          </cell>
          <cell r="KN28">
            <v>1</v>
          </cell>
          <cell r="KO28">
            <v>4</v>
          </cell>
          <cell r="KQ28">
            <v>1</v>
          </cell>
        </row>
        <row r="29">
          <cell r="B29" t="str">
            <v>Nabarangpur</v>
          </cell>
          <cell r="C29">
            <v>2</v>
          </cell>
          <cell r="E29">
            <v>38</v>
          </cell>
          <cell r="F29">
            <v>45</v>
          </cell>
          <cell r="I29">
            <v>1</v>
          </cell>
          <cell r="M29">
            <v>5</v>
          </cell>
          <cell r="Q29">
            <v>15</v>
          </cell>
          <cell r="R29">
            <v>1</v>
          </cell>
          <cell r="AC29">
            <v>1</v>
          </cell>
          <cell r="AJ29">
            <v>47</v>
          </cell>
          <cell r="AL29">
            <v>40</v>
          </cell>
          <cell r="AN29">
            <v>20</v>
          </cell>
          <cell r="AO29">
            <v>20</v>
          </cell>
          <cell r="AQ29">
            <v>1</v>
          </cell>
          <cell r="AS29">
            <v>1</v>
          </cell>
          <cell r="AT29">
            <v>1</v>
          </cell>
          <cell r="AU29">
            <v>1</v>
          </cell>
          <cell r="AW29">
            <v>1</v>
          </cell>
          <cell r="AY29">
            <v>1</v>
          </cell>
          <cell r="BB29">
            <v>1</v>
          </cell>
          <cell r="BE29">
            <v>1</v>
          </cell>
          <cell r="BH29">
            <v>1</v>
          </cell>
          <cell r="BI29">
            <v>1</v>
          </cell>
          <cell r="BJ29">
            <v>1</v>
          </cell>
          <cell r="BL29">
            <v>2</v>
          </cell>
          <cell r="BN29">
            <v>13</v>
          </cell>
          <cell r="BP29">
            <v>1</v>
          </cell>
          <cell r="BR29">
            <v>1</v>
          </cell>
          <cell r="BT29">
            <v>1</v>
          </cell>
          <cell r="BU29">
            <v>1</v>
          </cell>
          <cell r="BV29">
            <v>1</v>
          </cell>
          <cell r="BW29">
            <v>2</v>
          </cell>
          <cell r="BX29">
            <v>2</v>
          </cell>
          <cell r="BY29">
            <v>1</v>
          </cell>
          <cell r="CC29">
            <v>1</v>
          </cell>
          <cell r="CF29">
            <v>1</v>
          </cell>
          <cell r="CH29">
            <v>1</v>
          </cell>
          <cell r="CI29">
            <v>1</v>
          </cell>
          <cell r="CJ29">
            <v>1</v>
          </cell>
          <cell r="CR29">
            <v>10</v>
          </cell>
          <cell r="CU29">
            <v>1</v>
          </cell>
          <cell r="DF29">
            <v>1</v>
          </cell>
          <cell r="DT29">
            <v>1</v>
          </cell>
          <cell r="GM29">
            <v>1</v>
          </cell>
          <cell r="GO29">
            <v>1</v>
          </cell>
          <cell r="GQ29">
            <v>1</v>
          </cell>
          <cell r="GS29">
            <v>1</v>
          </cell>
          <cell r="GU29">
            <v>1</v>
          </cell>
          <cell r="GW29">
            <v>1</v>
          </cell>
          <cell r="GY29">
            <v>1</v>
          </cell>
          <cell r="GZ29">
            <v>0</v>
          </cell>
          <cell r="HA29">
            <v>1</v>
          </cell>
          <cell r="HC29">
            <v>1</v>
          </cell>
          <cell r="HE29">
            <v>1</v>
          </cell>
          <cell r="HG29">
            <v>2</v>
          </cell>
          <cell r="HH29">
            <v>0</v>
          </cell>
          <cell r="HI29">
            <v>1</v>
          </cell>
          <cell r="HK29">
            <v>1</v>
          </cell>
          <cell r="HM29">
            <v>1</v>
          </cell>
          <cell r="HQ29">
            <v>1</v>
          </cell>
          <cell r="HR29">
            <v>3</v>
          </cell>
          <cell r="HT29">
            <v>1</v>
          </cell>
          <cell r="HV29">
            <v>1</v>
          </cell>
          <cell r="HW29">
            <v>1</v>
          </cell>
          <cell r="HX29">
            <v>1</v>
          </cell>
          <cell r="HZ29">
            <v>6</v>
          </cell>
          <cell r="IB29">
            <v>1</v>
          </cell>
          <cell r="ID29">
            <v>1</v>
          </cell>
          <cell r="IF29">
            <v>1</v>
          </cell>
          <cell r="IH29">
            <v>1</v>
          </cell>
          <cell r="IR29">
            <v>1</v>
          </cell>
          <cell r="IV29">
            <v>1</v>
          </cell>
          <cell r="IX29">
            <v>1</v>
          </cell>
          <cell r="JB29">
            <v>10</v>
          </cell>
          <cell r="JD29">
            <v>3</v>
          </cell>
          <cell r="JF29">
            <v>10</v>
          </cell>
          <cell r="JH29">
            <v>7</v>
          </cell>
          <cell r="JJ29">
            <v>3</v>
          </cell>
          <cell r="JL29">
            <v>1</v>
          </cell>
          <cell r="JN29">
            <v>10</v>
          </cell>
          <cell r="JP29">
            <v>3</v>
          </cell>
          <cell r="JX29">
            <v>4</v>
          </cell>
          <cell r="JZ29">
            <v>9</v>
          </cell>
          <cell r="KB29">
            <v>1</v>
          </cell>
          <cell r="KD29">
            <v>1</v>
          </cell>
          <cell r="KH29">
            <v>8</v>
          </cell>
          <cell r="KI29">
            <v>1</v>
          </cell>
          <cell r="KJ29">
            <v>2</v>
          </cell>
          <cell r="KL29">
            <v>6</v>
          </cell>
          <cell r="KN29">
            <v>1</v>
          </cell>
          <cell r="KO29">
            <v>4</v>
          </cell>
          <cell r="KQ29">
            <v>1</v>
          </cell>
          <cell r="KU29">
            <v>1</v>
          </cell>
        </row>
        <row r="30">
          <cell r="B30" t="str">
            <v>Nayagada</v>
          </cell>
          <cell r="C30">
            <v>3</v>
          </cell>
          <cell r="E30">
            <v>14</v>
          </cell>
          <cell r="F30">
            <v>40</v>
          </cell>
          <cell r="M30">
            <v>9</v>
          </cell>
          <cell r="Q30">
            <v>14</v>
          </cell>
          <cell r="Y30">
            <v>1</v>
          </cell>
          <cell r="AD30">
            <v>1</v>
          </cell>
          <cell r="AK30">
            <v>40</v>
          </cell>
          <cell r="AM30">
            <v>32</v>
          </cell>
          <cell r="AN30">
            <v>16</v>
          </cell>
          <cell r="AO30">
            <v>16</v>
          </cell>
          <cell r="AP30">
            <v>1</v>
          </cell>
          <cell r="AR30">
            <v>1</v>
          </cell>
          <cell r="AT30">
            <v>1</v>
          </cell>
          <cell r="AU30">
            <v>1</v>
          </cell>
          <cell r="AV30">
            <v>1</v>
          </cell>
          <cell r="AX30">
            <v>1</v>
          </cell>
          <cell r="BA30">
            <v>1</v>
          </cell>
          <cell r="BD30">
            <v>1</v>
          </cell>
          <cell r="BG30">
            <v>1</v>
          </cell>
          <cell r="BI30">
            <v>1</v>
          </cell>
          <cell r="BJ30">
            <v>1</v>
          </cell>
          <cell r="BK30">
            <v>2</v>
          </cell>
          <cell r="BM30">
            <v>13</v>
          </cell>
          <cell r="BO30">
            <v>1</v>
          </cell>
          <cell r="BQ30">
            <v>1</v>
          </cell>
          <cell r="BS30">
            <v>1</v>
          </cell>
          <cell r="BU30">
            <v>1</v>
          </cell>
          <cell r="BV30">
            <v>1</v>
          </cell>
          <cell r="BW30">
            <v>2</v>
          </cell>
          <cell r="BZ30">
            <v>1</v>
          </cell>
          <cell r="CB30">
            <v>1</v>
          </cell>
          <cell r="CD30">
            <v>1</v>
          </cell>
          <cell r="CG30">
            <v>2</v>
          </cell>
          <cell r="CI30">
            <v>2</v>
          </cell>
          <cell r="CS30">
            <v>8</v>
          </cell>
          <cell r="CV30">
            <v>1</v>
          </cell>
          <cell r="DB30">
            <v>1</v>
          </cell>
          <cell r="DF30">
            <v>1</v>
          </cell>
          <cell r="DU30">
            <v>1</v>
          </cell>
          <cell r="GN30">
            <v>1</v>
          </cell>
          <cell r="GP30">
            <v>1</v>
          </cell>
          <cell r="GR30">
            <v>1</v>
          </cell>
          <cell r="GT30">
            <v>1</v>
          </cell>
          <cell r="GV30">
            <v>1</v>
          </cell>
          <cell r="GX30">
            <v>1</v>
          </cell>
          <cell r="GY30">
            <v>0</v>
          </cell>
          <cell r="GZ30">
            <v>1</v>
          </cell>
          <cell r="HB30">
            <v>1</v>
          </cell>
          <cell r="HD30">
            <v>1</v>
          </cell>
          <cell r="HF30">
            <v>1</v>
          </cell>
          <cell r="HH30">
            <v>1</v>
          </cell>
          <cell r="HJ30">
            <v>1</v>
          </cell>
          <cell r="HL30">
            <v>1</v>
          </cell>
          <cell r="HN30">
            <v>1</v>
          </cell>
          <cell r="HQ30">
            <v>1</v>
          </cell>
          <cell r="HS30">
            <v>3</v>
          </cell>
          <cell r="HU30">
            <v>1</v>
          </cell>
          <cell r="HW30">
            <v>1</v>
          </cell>
          <cell r="HY30">
            <v>1</v>
          </cell>
          <cell r="IA30">
            <v>5</v>
          </cell>
          <cell r="IC30">
            <v>1</v>
          </cell>
          <cell r="IE30">
            <v>1</v>
          </cell>
          <cell r="IS30">
            <v>1</v>
          </cell>
          <cell r="IW30">
            <v>1</v>
          </cell>
          <cell r="IY30">
            <v>1</v>
          </cell>
          <cell r="JC30">
            <v>8</v>
          </cell>
          <cell r="JE30">
            <v>3</v>
          </cell>
          <cell r="JG30">
            <v>8</v>
          </cell>
          <cell r="JI30">
            <v>4</v>
          </cell>
          <cell r="JK30">
            <v>2</v>
          </cell>
          <cell r="JM30">
            <v>1</v>
          </cell>
          <cell r="JO30">
            <v>8</v>
          </cell>
          <cell r="JP30">
            <v>3</v>
          </cell>
          <cell r="JY30">
            <v>3</v>
          </cell>
          <cell r="KA30">
            <v>11</v>
          </cell>
          <cell r="KB30">
            <v>1</v>
          </cell>
          <cell r="KE30">
            <v>1</v>
          </cell>
          <cell r="KJ30">
            <v>1</v>
          </cell>
          <cell r="KL30">
            <v>6</v>
          </cell>
        </row>
        <row r="31">
          <cell r="B31" t="str">
            <v>Nuapada</v>
          </cell>
          <cell r="C31">
            <v>2</v>
          </cell>
          <cell r="D31">
            <v>1</v>
          </cell>
          <cell r="E31">
            <v>14</v>
          </cell>
          <cell r="F31">
            <v>25</v>
          </cell>
          <cell r="I31">
            <v>1</v>
          </cell>
          <cell r="M31">
            <v>5</v>
          </cell>
          <cell r="Q31">
            <v>9</v>
          </cell>
          <cell r="AJ31">
            <v>20</v>
          </cell>
          <cell r="AL31">
            <v>20</v>
          </cell>
          <cell r="AN31">
            <v>10</v>
          </cell>
          <cell r="AO31">
            <v>10</v>
          </cell>
          <cell r="AQ31">
            <v>1</v>
          </cell>
          <cell r="AS31">
            <v>1</v>
          </cell>
          <cell r="AT31">
            <v>1</v>
          </cell>
          <cell r="AU31">
            <v>1</v>
          </cell>
          <cell r="AW31">
            <v>1</v>
          </cell>
          <cell r="AY31">
            <v>1</v>
          </cell>
          <cell r="BB31">
            <v>1</v>
          </cell>
          <cell r="BE31">
            <v>1</v>
          </cell>
          <cell r="BH31">
            <v>1</v>
          </cell>
          <cell r="BI31">
            <v>1</v>
          </cell>
          <cell r="BJ31">
            <v>1</v>
          </cell>
          <cell r="BL31">
            <v>2</v>
          </cell>
          <cell r="BN31">
            <v>7</v>
          </cell>
          <cell r="BP31">
            <v>1</v>
          </cell>
          <cell r="BR31">
            <v>1</v>
          </cell>
          <cell r="BT31">
            <v>1</v>
          </cell>
          <cell r="BU31">
            <v>1</v>
          </cell>
          <cell r="BV31">
            <v>1</v>
          </cell>
          <cell r="BW31">
            <v>2</v>
          </cell>
          <cell r="BX31">
            <v>5</v>
          </cell>
          <cell r="BY31">
            <v>1</v>
          </cell>
          <cell r="CC31">
            <v>1</v>
          </cell>
          <cell r="CF31">
            <v>2</v>
          </cell>
          <cell r="CH31">
            <v>1</v>
          </cell>
          <cell r="CI31">
            <v>2</v>
          </cell>
          <cell r="CJ31">
            <v>1</v>
          </cell>
          <cell r="CR31">
            <v>5</v>
          </cell>
          <cell r="CU31">
            <v>1</v>
          </cell>
          <cell r="DF31">
            <v>1</v>
          </cell>
          <cell r="DT31">
            <v>1</v>
          </cell>
          <cell r="GM31">
            <v>1</v>
          </cell>
          <cell r="GO31">
            <v>1</v>
          </cell>
          <cell r="GQ31">
            <v>1</v>
          </cell>
          <cell r="GS31">
            <v>1</v>
          </cell>
          <cell r="GU31">
            <v>1</v>
          </cell>
          <cell r="GW31">
            <v>1</v>
          </cell>
          <cell r="GY31">
            <v>1</v>
          </cell>
          <cell r="GZ31">
            <v>0</v>
          </cell>
          <cell r="HA31">
            <v>1</v>
          </cell>
          <cell r="HC31">
            <v>1</v>
          </cell>
          <cell r="HE31">
            <v>1</v>
          </cell>
          <cell r="HG31">
            <v>1</v>
          </cell>
          <cell r="HH31">
            <v>0</v>
          </cell>
          <cell r="HI31">
            <v>1</v>
          </cell>
          <cell r="HK31">
            <v>1</v>
          </cell>
          <cell r="HM31">
            <v>1</v>
          </cell>
          <cell r="HQ31">
            <v>1</v>
          </cell>
          <cell r="HR31">
            <v>2</v>
          </cell>
          <cell r="HT31">
            <v>1</v>
          </cell>
          <cell r="HV31">
            <v>1</v>
          </cell>
          <cell r="HW31">
            <v>1</v>
          </cell>
          <cell r="HX31">
            <v>1</v>
          </cell>
          <cell r="HZ31">
            <v>3</v>
          </cell>
          <cell r="IB31">
            <v>1</v>
          </cell>
          <cell r="ID31">
            <v>1</v>
          </cell>
          <cell r="IF31">
            <v>1</v>
          </cell>
          <cell r="IH31">
            <v>1</v>
          </cell>
          <cell r="IP31">
            <v>1</v>
          </cell>
          <cell r="IR31">
            <v>1</v>
          </cell>
          <cell r="IV31">
            <v>1</v>
          </cell>
          <cell r="IX31">
            <v>1</v>
          </cell>
          <cell r="JB31">
            <v>5</v>
          </cell>
          <cell r="JD31">
            <v>2</v>
          </cell>
          <cell r="JF31">
            <v>5</v>
          </cell>
          <cell r="JH31">
            <v>4</v>
          </cell>
          <cell r="JJ31">
            <v>3</v>
          </cell>
          <cell r="JL31">
            <v>1</v>
          </cell>
          <cell r="JN31">
            <v>5</v>
          </cell>
          <cell r="JP31">
            <v>2</v>
          </cell>
          <cell r="JX31">
            <v>3</v>
          </cell>
          <cell r="JZ31">
            <v>5</v>
          </cell>
          <cell r="KB31">
            <v>1</v>
          </cell>
          <cell r="KD31">
            <v>1</v>
          </cell>
          <cell r="KH31">
            <v>2</v>
          </cell>
          <cell r="KJ31">
            <v>1</v>
          </cell>
          <cell r="KL31">
            <v>6</v>
          </cell>
          <cell r="KN31">
            <v>1</v>
          </cell>
          <cell r="KO31">
            <v>4</v>
          </cell>
          <cell r="KQ31">
            <v>1</v>
          </cell>
          <cell r="KU31">
            <v>1</v>
          </cell>
        </row>
        <row r="32">
          <cell r="B32" t="str">
            <v>Puri</v>
          </cell>
          <cell r="C32">
            <v>2</v>
          </cell>
          <cell r="E32">
            <v>20</v>
          </cell>
          <cell r="F32">
            <v>48</v>
          </cell>
          <cell r="M32">
            <v>6</v>
          </cell>
          <cell r="Q32">
            <v>19</v>
          </cell>
          <cell r="Y32">
            <v>1</v>
          </cell>
          <cell r="AD32">
            <v>3</v>
          </cell>
          <cell r="AK32">
            <v>55</v>
          </cell>
          <cell r="AM32">
            <v>44</v>
          </cell>
          <cell r="AN32">
            <v>22</v>
          </cell>
          <cell r="AO32">
            <v>22</v>
          </cell>
          <cell r="AP32">
            <v>1</v>
          </cell>
          <cell r="AR32">
            <v>1</v>
          </cell>
          <cell r="AT32">
            <v>1</v>
          </cell>
          <cell r="AU32">
            <v>1</v>
          </cell>
          <cell r="AV32">
            <v>1</v>
          </cell>
          <cell r="AX32">
            <v>1</v>
          </cell>
          <cell r="BA32">
            <v>1</v>
          </cell>
          <cell r="BD32">
            <v>1</v>
          </cell>
          <cell r="BG32">
            <v>1</v>
          </cell>
          <cell r="BI32">
            <v>1</v>
          </cell>
          <cell r="BJ32">
            <v>1</v>
          </cell>
          <cell r="BK32">
            <v>2</v>
          </cell>
          <cell r="BM32">
            <v>18</v>
          </cell>
          <cell r="BO32">
            <v>1</v>
          </cell>
          <cell r="BQ32">
            <v>1</v>
          </cell>
          <cell r="BS32">
            <v>1</v>
          </cell>
          <cell r="BU32">
            <v>1</v>
          </cell>
          <cell r="BV32">
            <v>1</v>
          </cell>
          <cell r="BW32">
            <v>2</v>
          </cell>
          <cell r="BZ32">
            <v>1</v>
          </cell>
          <cell r="CB32">
            <v>4</v>
          </cell>
          <cell r="CD32">
            <v>1</v>
          </cell>
          <cell r="CE32">
            <v>1</v>
          </cell>
          <cell r="CG32">
            <v>3</v>
          </cell>
          <cell r="CI32">
            <v>1</v>
          </cell>
          <cell r="CN32">
            <v>1</v>
          </cell>
          <cell r="CP32">
            <v>2</v>
          </cell>
          <cell r="CS32">
            <v>11</v>
          </cell>
          <cell r="CV32">
            <v>1</v>
          </cell>
          <cell r="DB32">
            <v>1</v>
          </cell>
          <cell r="DF32">
            <v>1</v>
          </cell>
          <cell r="DU32">
            <v>1</v>
          </cell>
          <cell r="GN32">
            <v>1</v>
          </cell>
          <cell r="GP32">
            <v>1</v>
          </cell>
          <cell r="GR32">
            <v>1</v>
          </cell>
          <cell r="GT32">
            <v>1</v>
          </cell>
          <cell r="GV32">
            <v>1</v>
          </cell>
          <cell r="GX32">
            <v>1</v>
          </cell>
          <cell r="GY32">
            <v>0</v>
          </cell>
          <cell r="GZ32">
            <v>1</v>
          </cell>
          <cell r="HB32">
            <v>1</v>
          </cell>
          <cell r="HD32">
            <v>1</v>
          </cell>
          <cell r="HF32">
            <v>1</v>
          </cell>
          <cell r="HH32">
            <v>2</v>
          </cell>
          <cell r="HJ32">
            <v>1</v>
          </cell>
          <cell r="HL32">
            <v>1</v>
          </cell>
          <cell r="HN32">
            <v>1</v>
          </cell>
          <cell r="HQ32">
            <v>1</v>
          </cell>
          <cell r="HS32">
            <v>4</v>
          </cell>
          <cell r="HU32">
            <v>1</v>
          </cell>
          <cell r="HW32">
            <v>1</v>
          </cell>
          <cell r="HY32">
            <v>1</v>
          </cell>
          <cell r="IA32">
            <v>6</v>
          </cell>
          <cell r="IC32">
            <v>1</v>
          </cell>
          <cell r="IE32">
            <v>1</v>
          </cell>
          <cell r="IS32">
            <v>1</v>
          </cell>
          <cell r="IW32">
            <v>1</v>
          </cell>
          <cell r="IY32">
            <v>1</v>
          </cell>
          <cell r="JC32">
            <v>11</v>
          </cell>
          <cell r="JE32">
            <v>4</v>
          </cell>
          <cell r="JG32">
            <v>11</v>
          </cell>
          <cell r="JI32">
            <v>1</v>
          </cell>
          <cell r="JK32">
            <v>2</v>
          </cell>
          <cell r="JM32">
            <v>1</v>
          </cell>
          <cell r="JO32">
            <v>11</v>
          </cell>
          <cell r="JP32">
            <v>4</v>
          </cell>
          <cell r="JY32">
            <v>4</v>
          </cell>
          <cell r="KA32">
            <v>14</v>
          </cell>
          <cell r="KB32">
            <v>1</v>
          </cell>
          <cell r="KE32">
            <v>1</v>
          </cell>
          <cell r="KJ32">
            <v>1</v>
          </cell>
          <cell r="KL32">
            <v>6</v>
          </cell>
          <cell r="KM32">
            <v>1</v>
          </cell>
        </row>
        <row r="33">
          <cell r="B33" t="str">
            <v>Rayagada</v>
          </cell>
          <cell r="C33">
            <v>2</v>
          </cell>
          <cell r="D33">
            <v>18</v>
          </cell>
          <cell r="E33">
            <v>28</v>
          </cell>
          <cell r="F33">
            <v>42</v>
          </cell>
          <cell r="I33">
            <v>1</v>
          </cell>
          <cell r="M33">
            <v>6</v>
          </cell>
          <cell r="Q33">
            <v>16</v>
          </cell>
          <cell r="X33">
            <v>1</v>
          </cell>
          <cell r="AJ33">
            <v>45</v>
          </cell>
          <cell r="AL33">
            <v>44</v>
          </cell>
          <cell r="AN33">
            <v>22</v>
          </cell>
          <cell r="AO33">
            <v>22</v>
          </cell>
          <cell r="AQ33">
            <v>1</v>
          </cell>
          <cell r="AS33">
            <v>1</v>
          </cell>
          <cell r="AT33">
            <v>1</v>
          </cell>
          <cell r="AU33">
            <v>1</v>
          </cell>
          <cell r="AW33">
            <v>1</v>
          </cell>
          <cell r="AY33">
            <v>1</v>
          </cell>
          <cell r="AZ33">
            <v>1</v>
          </cell>
          <cell r="BB33">
            <v>1</v>
          </cell>
          <cell r="BC33">
            <v>1</v>
          </cell>
          <cell r="BE33">
            <v>1</v>
          </cell>
          <cell r="BF33">
            <v>1</v>
          </cell>
          <cell r="BH33">
            <v>1</v>
          </cell>
          <cell r="BI33">
            <v>1</v>
          </cell>
          <cell r="BJ33">
            <v>1</v>
          </cell>
          <cell r="BL33">
            <v>2</v>
          </cell>
          <cell r="BN33">
            <v>14</v>
          </cell>
          <cell r="BP33">
            <v>1</v>
          </cell>
          <cell r="BR33">
            <v>1</v>
          </cell>
          <cell r="BT33">
            <v>1</v>
          </cell>
          <cell r="BU33">
            <v>1</v>
          </cell>
          <cell r="BV33">
            <v>1</v>
          </cell>
          <cell r="BW33">
            <v>2</v>
          </cell>
          <cell r="BY33">
            <v>1</v>
          </cell>
          <cell r="CA33">
            <v>1</v>
          </cell>
          <cell r="CC33">
            <v>1</v>
          </cell>
          <cell r="CF33">
            <v>2</v>
          </cell>
          <cell r="CH33">
            <v>1</v>
          </cell>
          <cell r="CI33">
            <v>3</v>
          </cell>
          <cell r="CJ33">
            <v>1</v>
          </cell>
          <cell r="CR33">
            <v>11</v>
          </cell>
          <cell r="CU33">
            <v>1</v>
          </cell>
          <cell r="DB33">
            <v>1</v>
          </cell>
          <cell r="DF33">
            <v>1</v>
          </cell>
          <cell r="DT33">
            <v>1</v>
          </cell>
          <cell r="GM33">
            <v>1</v>
          </cell>
          <cell r="GO33">
            <v>1</v>
          </cell>
          <cell r="GQ33">
            <v>1</v>
          </cell>
          <cell r="GS33">
            <v>1</v>
          </cell>
          <cell r="GU33">
            <v>1</v>
          </cell>
          <cell r="GW33">
            <v>1</v>
          </cell>
          <cell r="GY33">
            <v>1</v>
          </cell>
          <cell r="GZ33">
            <v>0</v>
          </cell>
          <cell r="HA33">
            <v>1</v>
          </cell>
          <cell r="HC33">
            <v>1</v>
          </cell>
          <cell r="HE33">
            <v>1</v>
          </cell>
          <cell r="HG33">
            <v>2</v>
          </cell>
          <cell r="HH33">
            <v>0</v>
          </cell>
          <cell r="HI33">
            <v>1</v>
          </cell>
          <cell r="HK33">
            <v>1</v>
          </cell>
          <cell r="HM33">
            <v>1</v>
          </cell>
          <cell r="HQ33">
            <v>0</v>
          </cell>
          <cell r="HR33">
            <v>4</v>
          </cell>
          <cell r="HT33">
            <v>1</v>
          </cell>
          <cell r="HW33">
            <v>1</v>
          </cell>
          <cell r="HX33">
            <v>1</v>
          </cell>
          <cell r="HZ33">
            <v>6</v>
          </cell>
          <cell r="IB33">
            <v>1</v>
          </cell>
          <cell r="ID33">
            <v>1</v>
          </cell>
          <cell r="IF33">
            <v>1</v>
          </cell>
          <cell r="IH33">
            <v>1</v>
          </cell>
          <cell r="IR33">
            <v>1</v>
          </cell>
          <cell r="IV33">
            <v>1</v>
          </cell>
          <cell r="IX33">
            <v>1</v>
          </cell>
          <cell r="JB33">
            <v>11</v>
          </cell>
          <cell r="JD33">
            <v>3</v>
          </cell>
          <cell r="JF33">
            <v>11</v>
          </cell>
          <cell r="JH33">
            <v>10</v>
          </cell>
          <cell r="JJ33">
            <v>4</v>
          </cell>
          <cell r="JL33">
            <v>1</v>
          </cell>
          <cell r="JN33">
            <v>11</v>
          </cell>
          <cell r="JP33">
            <v>4</v>
          </cell>
          <cell r="JX33">
            <v>4</v>
          </cell>
          <cell r="JZ33">
            <v>9</v>
          </cell>
          <cell r="KB33">
            <v>1</v>
          </cell>
          <cell r="KD33">
            <v>1</v>
          </cell>
          <cell r="KI33">
            <v>1</v>
          </cell>
          <cell r="KJ33">
            <v>2</v>
          </cell>
          <cell r="KL33">
            <v>6</v>
          </cell>
          <cell r="KN33">
            <v>1</v>
          </cell>
          <cell r="KQ33">
            <v>1</v>
          </cell>
        </row>
        <row r="34">
          <cell r="B34" t="str">
            <v>Sambalpur</v>
          </cell>
          <cell r="C34">
            <v>0</v>
          </cell>
          <cell r="E34">
            <v>25</v>
          </cell>
          <cell r="F34">
            <v>33</v>
          </cell>
          <cell r="G34">
            <v>2</v>
          </cell>
          <cell r="L34">
            <v>3</v>
          </cell>
          <cell r="M34">
            <v>5</v>
          </cell>
          <cell r="O34">
            <v>1</v>
          </cell>
          <cell r="Q34">
            <v>17</v>
          </cell>
          <cell r="Y34">
            <v>1</v>
          </cell>
          <cell r="AD34">
            <v>1</v>
          </cell>
          <cell r="AF34">
            <v>2</v>
          </cell>
          <cell r="AH34">
            <v>1</v>
          </cell>
          <cell r="AK34">
            <v>39</v>
          </cell>
          <cell r="AM34">
            <v>40</v>
          </cell>
          <cell r="AN34">
            <v>20</v>
          </cell>
          <cell r="AO34">
            <v>20</v>
          </cell>
          <cell r="AP34">
            <v>1</v>
          </cell>
          <cell r="AR34">
            <v>1</v>
          </cell>
          <cell r="AT34">
            <v>1</v>
          </cell>
          <cell r="AU34">
            <v>1</v>
          </cell>
          <cell r="AV34">
            <v>2</v>
          </cell>
          <cell r="AX34">
            <v>1</v>
          </cell>
          <cell r="AZ34">
            <v>1</v>
          </cell>
          <cell r="BA34">
            <v>1</v>
          </cell>
          <cell r="BC34">
            <v>1</v>
          </cell>
          <cell r="BD34">
            <v>1</v>
          </cell>
          <cell r="BF34">
            <v>1</v>
          </cell>
          <cell r="BG34">
            <v>1</v>
          </cell>
          <cell r="BI34">
            <v>1</v>
          </cell>
          <cell r="BJ34">
            <v>1</v>
          </cell>
          <cell r="BK34">
            <v>2</v>
          </cell>
          <cell r="BM34">
            <v>14</v>
          </cell>
          <cell r="BO34">
            <v>1</v>
          </cell>
          <cell r="BQ34">
            <v>1</v>
          </cell>
          <cell r="BS34">
            <v>1</v>
          </cell>
          <cell r="BU34">
            <v>1</v>
          </cell>
          <cell r="BV34">
            <v>1</v>
          </cell>
          <cell r="BW34">
            <v>2</v>
          </cell>
          <cell r="BZ34">
            <v>1</v>
          </cell>
          <cell r="CB34">
            <v>2</v>
          </cell>
          <cell r="CD34">
            <v>1</v>
          </cell>
          <cell r="CG34">
            <v>3</v>
          </cell>
          <cell r="CI34">
            <v>2</v>
          </cell>
          <cell r="CS34">
            <v>9</v>
          </cell>
          <cell r="CV34">
            <v>1</v>
          </cell>
          <cell r="CX34">
            <v>4</v>
          </cell>
          <cell r="CZ34">
            <v>4</v>
          </cell>
          <cell r="DF34">
            <v>1</v>
          </cell>
          <cell r="DU34">
            <v>1</v>
          </cell>
          <cell r="GN34">
            <v>1</v>
          </cell>
          <cell r="GP34">
            <v>1</v>
          </cell>
          <cell r="GR34">
            <v>1</v>
          </cell>
          <cell r="GT34">
            <v>1</v>
          </cell>
          <cell r="GV34">
            <v>1</v>
          </cell>
          <cell r="GX34">
            <v>1</v>
          </cell>
          <cell r="GY34">
            <v>0</v>
          </cell>
          <cell r="GZ34">
            <v>1</v>
          </cell>
          <cell r="HB34">
            <v>1</v>
          </cell>
          <cell r="HD34">
            <v>1</v>
          </cell>
          <cell r="HF34">
            <v>1</v>
          </cell>
          <cell r="HH34">
            <v>2</v>
          </cell>
          <cell r="HJ34">
            <v>1</v>
          </cell>
          <cell r="HL34">
            <v>1</v>
          </cell>
          <cell r="HN34">
            <v>1</v>
          </cell>
          <cell r="HP34">
            <v>1</v>
          </cell>
          <cell r="HQ34">
            <v>1</v>
          </cell>
          <cell r="HS34">
            <v>3</v>
          </cell>
          <cell r="HU34">
            <v>1</v>
          </cell>
          <cell r="HW34">
            <v>1</v>
          </cell>
          <cell r="HY34">
            <v>1</v>
          </cell>
          <cell r="IA34">
            <v>5</v>
          </cell>
          <cell r="IC34">
            <v>1</v>
          </cell>
          <cell r="IE34">
            <v>1</v>
          </cell>
          <cell r="IG34">
            <v>2</v>
          </cell>
          <cell r="II34">
            <v>2</v>
          </cell>
          <cell r="IP34">
            <v>1</v>
          </cell>
          <cell r="IS34">
            <v>1</v>
          </cell>
          <cell r="IW34">
            <v>1</v>
          </cell>
          <cell r="IY34">
            <v>1</v>
          </cell>
          <cell r="IZ34">
            <v>1</v>
          </cell>
          <cell r="JC34">
            <v>9</v>
          </cell>
          <cell r="JE34">
            <v>3</v>
          </cell>
          <cell r="JG34">
            <v>9</v>
          </cell>
          <cell r="JI34">
            <v>6</v>
          </cell>
          <cell r="JK34">
            <v>3</v>
          </cell>
          <cell r="JM34">
            <v>1</v>
          </cell>
          <cell r="JO34">
            <v>9</v>
          </cell>
          <cell r="JP34">
            <v>3</v>
          </cell>
          <cell r="JY34">
            <v>3</v>
          </cell>
          <cell r="KA34">
            <v>11</v>
          </cell>
          <cell r="KB34">
            <v>1</v>
          </cell>
          <cell r="KE34">
            <v>1</v>
          </cell>
          <cell r="KJ34">
            <v>3</v>
          </cell>
          <cell r="KL34">
            <v>6</v>
          </cell>
          <cell r="KO34">
            <v>4</v>
          </cell>
          <cell r="KU34">
            <v>1</v>
          </cell>
        </row>
        <row r="35">
          <cell r="B35" t="str">
            <v>Sonpur</v>
          </cell>
          <cell r="C35">
            <v>4</v>
          </cell>
          <cell r="E35">
            <v>15</v>
          </cell>
          <cell r="F35">
            <v>22</v>
          </cell>
          <cell r="M35">
            <v>5</v>
          </cell>
          <cell r="Q35">
            <v>9</v>
          </cell>
          <cell r="R35">
            <v>1</v>
          </cell>
          <cell r="X35">
            <v>1</v>
          </cell>
          <cell r="AJ35">
            <v>23</v>
          </cell>
          <cell r="AL35">
            <v>24</v>
          </cell>
          <cell r="AN35">
            <v>12</v>
          </cell>
          <cell r="AO35">
            <v>12</v>
          </cell>
          <cell r="AQ35">
            <v>1</v>
          </cell>
          <cell r="AS35">
            <v>1</v>
          </cell>
          <cell r="AT35">
            <v>1</v>
          </cell>
          <cell r="AU35">
            <v>1</v>
          </cell>
          <cell r="AW35">
            <v>1</v>
          </cell>
          <cell r="AY35">
            <v>1</v>
          </cell>
          <cell r="BB35">
            <v>1</v>
          </cell>
          <cell r="BE35">
            <v>1</v>
          </cell>
          <cell r="BH35">
            <v>1</v>
          </cell>
          <cell r="BI35">
            <v>1</v>
          </cell>
          <cell r="BJ35">
            <v>1</v>
          </cell>
          <cell r="BL35">
            <v>3</v>
          </cell>
          <cell r="BN35">
            <v>7</v>
          </cell>
          <cell r="BP35">
            <v>1</v>
          </cell>
          <cell r="BR35">
            <v>1</v>
          </cell>
          <cell r="BT35">
            <v>1</v>
          </cell>
          <cell r="BU35">
            <v>1</v>
          </cell>
          <cell r="BV35">
            <v>1</v>
          </cell>
          <cell r="BW35">
            <v>2</v>
          </cell>
          <cell r="BY35">
            <v>1</v>
          </cell>
          <cell r="CC35">
            <v>1</v>
          </cell>
          <cell r="CF35">
            <v>1</v>
          </cell>
          <cell r="CI35">
            <v>1</v>
          </cell>
          <cell r="CR35">
            <v>6</v>
          </cell>
          <cell r="CU35">
            <v>1</v>
          </cell>
          <cell r="DF35">
            <v>1</v>
          </cell>
          <cell r="DT35">
            <v>1</v>
          </cell>
          <cell r="GM35">
            <v>1</v>
          </cell>
          <cell r="GO35">
            <v>1</v>
          </cell>
          <cell r="GQ35">
            <v>1</v>
          </cell>
          <cell r="GS35">
            <v>1</v>
          </cell>
          <cell r="GU35">
            <v>1</v>
          </cell>
          <cell r="GW35">
            <v>1</v>
          </cell>
          <cell r="GY35">
            <v>1</v>
          </cell>
          <cell r="GZ35">
            <v>0</v>
          </cell>
          <cell r="HA35">
            <v>1</v>
          </cell>
          <cell r="HC35">
            <v>1</v>
          </cell>
          <cell r="HE35">
            <v>1</v>
          </cell>
          <cell r="HG35">
            <v>1</v>
          </cell>
          <cell r="HH35">
            <v>0</v>
          </cell>
          <cell r="HI35">
            <v>1</v>
          </cell>
          <cell r="HK35">
            <v>1</v>
          </cell>
          <cell r="HM35">
            <v>1</v>
          </cell>
          <cell r="HQ35">
            <v>1</v>
          </cell>
          <cell r="HR35">
            <v>2</v>
          </cell>
          <cell r="HT35">
            <v>1</v>
          </cell>
          <cell r="HW35">
            <v>1</v>
          </cell>
          <cell r="HX35">
            <v>1</v>
          </cell>
          <cell r="HZ35">
            <v>3</v>
          </cell>
          <cell r="IB35">
            <v>1</v>
          </cell>
          <cell r="ID35">
            <v>1</v>
          </cell>
          <cell r="IF35">
            <v>1</v>
          </cell>
          <cell r="IH35">
            <v>1</v>
          </cell>
          <cell r="IP35">
            <v>1</v>
          </cell>
          <cell r="IR35">
            <v>1</v>
          </cell>
          <cell r="IV35">
            <v>1</v>
          </cell>
          <cell r="IX35">
            <v>1</v>
          </cell>
          <cell r="JB35">
            <v>6</v>
          </cell>
          <cell r="JD35">
            <v>2</v>
          </cell>
          <cell r="JF35">
            <v>6</v>
          </cell>
          <cell r="JH35">
            <v>4</v>
          </cell>
          <cell r="JJ35">
            <v>2</v>
          </cell>
          <cell r="JL35">
            <v>1</v>
          </cell>
          <cell r="JN35">
            <v>6</v>
          </cell>
          <cell r="JP35">
            <v>2</v>
          </cell>
          <cell r="JX35">
            <v>3</v>
          </cell>
          <cell r="JZ35">
            <v>5</v>
          </cell>
          <cell r="KB35">
            <v>1</v>
          </cell>
          <cell r="KD35">
            <v>1</v>
          </cell>
          <cell r="KJ35">
            <v>1</v>
          </cell>
          <cell r="KL35">
            <v>7</v>
          </cell>
        </row>
        <row r="36">
          <cell r="B36" t="str">
            <v>Sundaragada</v>
          </cell>
          <cell r="C36">
            <v>10</v>
          </cell>
          <cell r="D36">
            <v>1</v>
          </cell>
          <cell r="E36">
            <v>22</v>
          </cell>
          <cell r="F36">
            <v>65</v>
          </cell>
          <cell r="G36">
            <v>1</v>
          </cell>
          <cell r="M36">
            <v>4</v>
          </cell>
          <cell r="Q36">
            <v>26</v>
          </cell>
          <cell r="AK36">
            <v>72</v>
          </cell>
          <cell r="AM36">
            <v>72</v>
          </cell>
          <cell r="AN36">
            <v>36</v>
          </cell>
          <cell r="AO36">
            <v>36</v>
          </cell>
          <cell r="AP36">
            <v>1</v>
          </cell>
          <cell r="AR36">
            <v>1</v>
          </cell>
          <cell r="AT36">
            <v>1</v>
          </cell>
          <cell r="AU36">
            <v>1</v>
          </cell>
          <cell r="AV36">
            <v>1</v>
          </cell>
          <cell r="AX36">
            <v>1</v>
          </cell>
          <cell r="BA36">
            <v>1</v>
          </cell>
          <cell r="BD36">
            <v>1</v>
          </cell>
          <cell r="BG36">
            <v>1</v>
          </cell>
          <cell r="BI36">
            <v>1</v>
          </cell>
          <cell r="BJ36">
            <v>1</v>
          </cell>
          <cell r="BK36">
            <v>3</v>
          </cell>
          <cell r="BM36">
            <v>23</v>
          </cell>
          <cell r="BO36">
            <v>1</v>
          </cell>
          <cell r="BQ36">
            <v>1</v>
          </cell>
          <cell r="BS36">
            <v>1</v>
          </cell>
          <cell r="BU36">
            <v>1</v>
          </cell>
          <cell r="BV36">
            <v>1</v>
          </cell>
          <cell r="BW36">
            <v>2</v>
          </cell>
          <cell r="BZ36">
            <v>1</v>
          </cell>
          <cell r="CB36">
            <v>7</v>
          </cell>
          <cell r="CD36">
            <v>1</v>
          </cell>
          <cell r="CE36">
            <v>1</v>
          </cell>
          <cell r="CG36">
            <v>4</v>
          </cell>
          <cell r="CS36">
            <v>18</v>
          </cell>
          <cell r="CV36">
            <v>1</v>
          </cell>
          <cell r="CX36">
            <v>4</v>
          </cell>
          <cell r="CZ36">
            <v>4</v>
          </cell>
          <cell r="DF36">
            <v>1</v>
          </cell>
          <cell r="DU36">
            <v>1</v>
          </cell>
          <cell r="GN36">
            <v>1</v>
          </cell>
          <cell r="GP36">
            <v>1</v>
          </cell>
          <cell r="GR36">
            <v>1</v>
          </cell>
          <cell r="GT36">
            <v>1</v>
          </cell>
          <cell r="GV36">
            <v>1</v>
          </cell>
          <cell r="GX36">
            <v>2</v>
          </cell>
          <cell r="GY36">
            <v>0</v>
          </cell>
          <cell r="GZ36">
            <v>1</v>
          </cell>
          <cell r="HB36">
            <v>1</v>
          </cell>
          <cell r="HD36">
            <v>1</v>
          </cell>
          <cell r="HF36">
            <v>1</v>
          </cell>
          <cell r="HH36">
            <v>2</v>
          </cell>
          <cell r="HJ36">
            <v>1</v>
          </cell>
          <cell r="HL36">
            <v>1</v>
          </cell>
          <cell r="HN36">
            <v>1</v>
          </cell>
          <cell r="HP36">
            <v>1</v>
          </cell>
          <cell r="HQ36">
            <v>1</v>
          </cell>
          <cell r="HS36">
            <v>6</v>
          </cell>
          <cell r="HU36">
            <v>1</v>
          </cell>
          <cell r="HW36">
            <v>1</v>
          </cell>
          <cell r="HY36">
            <v>1</v>
          </cell>
          <cell r="IA36">
            <v>9</v>
          </cell>
          <cell r="IC36">
            <v>1</v>
          </cell>
          <cell r="IE36">
            <v>1</v>
          </cell>
          <cell r="IG36">
            <v>1</v>
          </cell>
          <cell r="II36">
            <v>1</v>
          </cell>
          <cell r="IP36">
            <v>1</v>
          </cell>
          <cell r="IS36">
            <v>1</v>
          </cell>
          <cell r="IW36">
            <v>1</v>
          </cell>
          <cell r="IY36">
            <v>1</v>
          </cell>
          <cell r="JC36">
            <v>17</v>
          </cell>
          <cell r="JE36">
            <v>7</v>
          </cell>
          <cell r="JG36">
            <v>17</v>
          </cell>
          <cell r="JI36">
            <v>14</v>
          </cell>
          <cell r="JK36">
            <v>4</v>
          </cell>
          <cell r="JM36">
            <v>3</v>
          </cell>
          <cell r="JO36">
            <v>17</v>
          </cell>
          <cell r="JP36">
            <v>5</v>
          </cell>
          <cell r="JQ36">
            <v>1</v>
          </cell>
          <cell r="JY36">
            <v>4</v>
          </cell>
          <cell r="KA36">
            <v>17</v>
          </cell>
          <cell r="KB36">
            <v>1</v>
          </cell>
          <cell r="KE36">
            <v>1</v>
          </cell>
          <cell r="KI36">
            <v>1</v>
          </cell>
          <cell r="KJ36">
            <v>2</v>
          </cell>
          <cell r="KL36">
            <v>9</v>
          </cell>
          <cell r="KM36">
            <v>1</v>
          </cell>
          <cell r="KU36">
            <v>1</v>
          </cell>
        </row>
        <row r="37">
          <cell r="B37" t="str">
            <v>Capital Hospital, BBSR</v>
          </cell>
          <cell r="C37">
            <v>0</v>
          </cell>
          <cell r="E37">
            <v>55</v>
          </cell>
          <cell r="F37">
            <v>0</v>
          </cell>
          <cell r="G37">
            <v>3</v>
          </cell>
          <cell r="K37">
            <v>1</v>
          </cell>
          <cell r="M37">
            <v>6</v>
          </cell>
          <cell r="N37">
            <v>3</v>
          </cell>
          <cell r="Q37">
            <v>4</v>
          </cell>
          <cell r="U37">
            <v>1</v>
          </cell>
          <cell r="Y37">
            <v>2</v>
          </cell>
          <cell r="AD37">
            <v>1</v>
          </cell>
          <cell r="AG37">
            <v>1</v>
          </cell>
          <cell r="AI37">
            <v>2</v>
          </cell>
          <cell r="AP37">
            <v>1</v>
          </cell>
          <cell r="AR37">
            <v>1</v>
          </cell>
          <cell r="AT37">
            <v>1</v>
          </cell>
          <cell r="AU37">
            <v>1</v>
          </cell>
          <cell r="AV37">
            <v>2</v>
          </cell>
          <cell r="AX37">
            <v>2</v>
          </cell>
          <cell r="BA37">
            <v>1</v>
          </cell>
          <cell r="BD37">
            <v>1</v>
          </cell>
          <cell r="BG37">
            <v>1</v>
          </cell>
          <cell r="BI37">
            <v>1</v>
          </cell>
          <cell r="BJ37">
            <v>1</v>
          </cell>
          <cell r="BM37">
            <v>3</v>
          </cell>
          <cell r="BO37">
            <v>1</v>
          </cell>
          <cell r="BQ37">
            <v>1</v>
          </cell>
          <cell r="BS37">
            <v>1</v>
          </cell>
          <cell r="BU37">
            <v>1</v>
          </cell>
          <cell r="BV37">
            <v>1</v>
          </cell>
          <cell r="BW37">
            <v>2</v>
          </cell>
          <cell r="BZ37">
            <v>1</v>
          </cell>
          <cell r="CB37">
            <v>4</v>
          </cell>
          <cell r="CG37">
            <v>1</v>
          </cell>
          <cell r="CS37">
            <v>3</v>
          </cell>
          <cell r="CZ37">
            <v>4</v>
          </cell>
          <cell r="DF37">
            <v>1</v>
          </cell>
          <cell r="DU37">
            <v>1</v>
          </cell>
          <cell r="HF37">
            <v>1</v>
          </cell>
          <cell r="HH37">
            <v>0</v>
          </cell>
          <cell r="HU37">
            <v>1</v>
          </cell>
          <cell r="IC37">
            <v>1</v>
          </cell>
          <cell r="IS37">
            <v>1</v>
          </cell>
          <cell r="IW37">
            <v>1</v>
          </cell>
          <cell r="IY37">
            <v>1</v>
          </cell>
          <cell r="JE37">
            <v>2</v>
          </cell>
          <cell r="JQ37">
            <v>1</v>
          </cell>
          <cell r="KA37">
            <v>5</v>
          </cell>
          <cell r="KJ37">
            <v>2</v>
          </cell>
          <cell r="KU37">
            <v>1</v>
          </cell>
        </row>
        <row r="38">
          <cell r="B38" t="str">
            <v>RGH, Rourkella</v>
          </cell>
          <cell r="C38">
            <v>0</v>
          </cell>
          <cell r="E38">
            <v>35</v>
          </cell>
          <cell r="F38">
            <v>1</v>
          </cell>
          <cell r="I38">
            <v>1</v>
          </cell>
          <cell r="M38">
            <v>6</v>
          </cell>
          <cell r="Q38">
            <v>2</v>
          </cell>
          <cell r="AD38">
            <v>1</v>
          </cell>
          <cell r="AP38">
            <v>1</v>
          </cell>
          <cell r="AR38">
            <v>1</v>
          </cell>
          <cell r="AT38">
            <v>1</v>
          </cell>
          <cell r="AU38">
            <v>1</v>
          </cell>
          <cell r="AV38">
            <v>1</v>
          </cell>
          <cell r="AX38">
            <v>1</v>
          </cell>
          <cell r="BA38">
            <v>1</v>
          </cell>
          <cell r="BD38">
            <v>1</v>
          </cell>
          <cell r="BG38">
            <v>1</v>
          </cell>
          <cell r="BI38">
            <v>1</v>
          </cell>
          <cell r="BJ38">
            <v>1</v>
          </cell>
          <cell r="BM38">
            <v>3</v>
          </cell>
          <cell r="BO38">
            <v>1</v>
          </cell>
          <cell r="BQ38">
            <v>1</v>
          </cell>
          <cell r="BS38">
            <v>1</v>
          </cell>
          <cell r="BU38">
            <v>1</v>
          </cell>
          <cell r="BV38">
            <v>1</v>
          </cell>
          <cell r="BW38">
            <v>2</v>
          </cell>
          <cell r="BZ38">
            <v>1</v>
          </cell>
          <cell r="CG38">
            <v>1</v>
          </cell>
          <cell r="CH38">
            <v>1</v>
          </cell>
          <cell r="CI38">
            <v>3</v>
          </cell>
          <cell r="CJ38">
            <v>1</v>
          </cell>
          <cell r="DF38">
            <v>1</v>
          </cell>
          <cell r="DU38">
            <v>1</v>
          </cell>
          <cell r="HF38">
            <v>1</v>
          </cell>
          <cell r="HH38">
            <v>2</v>
          </cell>
          <cell r="HU38">
            <v>1</v>
          </cell>
          <cell r="IC38">
            <v>1</v>
          </cell>
          <cell r="KA38">
            <v>4</v>
          </cell>
          <cell r="KJ38">
            <v>1</v>
          </cell>
          <cell r="KN38">
            <v>1</v>
          </cell>
          <cell r="KQ38">
            <v>1</v>
          </cell>
        </row>
        <row r="39">
          <cell r="B39" t="str">
            <v>SCB MCH, Kataka</v>
          </cell>
          <cell r="C39">
            <v>0</v>
          </cell>
          <cell r="E39">
            <v>39</v>
          </cell>
          <cell r="F39">
            <v>0</v>
          </cell>
          <cell r="G39">
            <v>1</v>
          </cell>
          <cell r="I39">
            <v>1</v>
          </cell>
          <cell r="K39">
            <v>1</v>
          </cell>
          <cell r="M39">
            <v>10</v>
          </cell>
          <cell r="AB39">
            <v>1</v>
          </cell>
          <cell r="AD39">
            <v>2</v>
          </cell>
          <cell r="AI39">
            <v>1</v>
          </cell>
          <cell r="BM39">
            <v>3</v>
          </cell>
          <cell r="CA39">
            <v>1</v>
          </cell>
          <cell r="CH39">
            <v>1</v>
          </cell>
          <cell r="CI39">
            <v>3</v>
          </cell>
          <cell r="CJ39">
            <v>1</v>
          </cell>
          <cell r="DB39">
            <v>1</v>
          </cell>
          <cell r="DC39">
            <v>4</v>
          </cell>
          <cell r="DD39">
            <v>1</v>
          </cell>
          <cell r="DQ39">
            <v>1</v>
          </cell>
          <cell r="DU39">
            <v>1</v>
          </cell>
          <cell r="GZ39">
            <v>1</v>
          </cell>
          <cell r="HF39">
            <v>1</v>
          </cell>
          <cell r="HH39">
            <v>0</v>
          </cell>
          <cell r="KA39">
            <v>14</v>
          </cell>
          <cell r="KJ39">
            <v>6</v>
          </cell>
          <cell r="KN39">
            <v>1</v>
          </cell>
          <cell r="KQ39">
            <v>1</v>
          </cell>
        </row>
        <row r="40">
          <cell r="B40" t="str">
            <v>MKCG, MCH Brahmapur</v>
          </cell>
          <cell r="C40">
            <v>2</v>
          </cell>
          <cell r="E40">
            <v>74</v>
          </cell>
          <cell r="F40">
            <v>0</v>
          </cell>
          <cell r="G40">
            <v>1</v>
          </cell>
          <cell r="I40">
            <v>1</v>
          </cell>
          <cell r="K40">
            <v>1</v>
          </cell>
          <cell r="M40">
            <v>9</v>
          </cell>
          <cell r="AI40">
            <v>1</v>
          </cell>
          <cell r="BM40">
            <v>3</v>
          </cell>
          <cell r="CA40">
            <v>1</v>
          </cell>
          <cell r="CH40">
            <v>1</v>
          </cell>
          <cell r="CI40">
            <v>3</v>
          </cell>
          <cell r="CJ40">
            <v>1</v>
          </cell>
          <cell r="DB40">
            <v>3</v>
          </cell>
          <cell r="DC40">
            <v>4</v>
          </cell>
          <cell r="DD40">
            <v>1</v>
          </cell>
          <cell r="DQ40">
            <v>1</v>
          </cell>
          <cell r="DU40">
            <v>1</v>
          </cell>
          <cell r="GZ40">
            <v>1</v>
          </cell>
          <cell r="HF40">
            <v>1</v>
          </cell>
          <cell r="HH40">
            <v>0</v>
          </cell>
          <cell r="KA40">
            <v>13</v>
          </cell>
          <cell r="KJ40">
            <v>3</v>
          </cell>
          <cell r="KN40">
            <v>1</v>
          </cell>
          <cell r="KQ40">
            <v>1</v>
          </cell>
        </row>
        <row r="41">
          <cell r="B41" t="str">
            <v>VIMSAR, MCH Burla</v>
          </cell>
          <cell r="C41">
            <v>2</v>
          </cell>
          <cell r="E41">
            <v>44</v>
          </cell>
          <cell r="F41">
            <v>0</v>
          </cell>
          <cell r="G41">
            <v>1</v>
          </cell>
          <cell r="I41">
            <v>1</v>
          </cell>
          <cell r="J41">
            <v>3</v>
          </cell>
          <cell r="M41">
            <v>11</v>
          </cell>
          <cell r="T41">
            <v>1</v>
          </cell>
          <cell r="AD41">
            <v>2</v>
          </cell>
          <cell r="AI41">
            <v>1</v>
          </cell>
          <cell r="BM41">
            <v>3</v>
          </cell>
          <cell r="CA41">
            <v>1</v>
          </cell>
          <cell r="CH41">
            <v>1</v>
          </cell>
          <cell r="CI41">
            <v>2</v>
          </cell>
          <cell r="CJ41">
            <v>1</v>
          </cell>
          <cell r="DC41">
            <v>4</v>
          </cell>
          <cell r="DD41">
            <v>0</v>
          </cell>
          <cell r="DQ41">
            <v>1</v>
          </cell>
          <cell r="DU41">
            <v>1</v>
          </cell>
          <cell r="GZ41">
            <v>1</v>
          </cell>
          <cell r="HF41">
            <v>1</v>
          </cell>
          <cell r="HH41">
            <v>0</v>
          </cell>
          <cell r="IJ41">
            <v>1</v>
          </cell>
          <cell r="IK41">
            <v>1</v>
          </cell>
          <cell r="IL41">
            <v>2</v>
          </cell>
          <cell r="IM41">
            <v>1</v>
          </cell>
          <cell r="IN41">
            <v>1</v>
          </cell>
          <cell r="IO41">
            <v>2</v>
          </cell>
          <cell r="IQ41">
            <v>1</v>
          </cell>
          <cell r="KA41">
            <v>15</v>
          </cell>
          <cell r="KC41">
            <v>1</v>
          </cell>
          <cell r="KJ41">
            <v>2</v>
          </cell>
          <cell r="KM41">
            <v>2</v>
          </cell>
          <cell r="KN41">
            <v>1</v>
          </cell>
          <cell r="KQ41">
            <v>1</v>
          </cell>
        </row>
        <row r="42">
          <cell r="B42" t="str">
            <v>SVPPGIP, Kataka</v>
          </cell>
          <cell r="C42">
            <v>2</v>
          </cell>
          <cell r="E42">
            <v>74</v>
          </cell>
          <cell r="F42">
            <v>0</v>
          </cell>
          <cell r="M42">
            <v>6</v>
          </cell>
          <cell r="AD42">
            <v>2</v>
          </cell>
          <cell r="AP42">
            <v>1</v>
          </cell>
          <cell r="AR42">
            <v>1</v>
          </cell>
          <cell r="AT42">
            <v>1</v>
          </cell>
          <cell r="AU42">
            <v>1</v>
          </cell>
          <cell r="AV42">
            <v>2</v>
          </cell>
          <cell r="AX42">
            <v>2</v>
          </cell>
          <cell r="BA42">
            <v>1</v>
          </cell>
          <cell r="BD42">
            <v>1</v>
          </cell>
          <cell r="BG42">
            <v>1</v>
          </cell>
          <cell r="BI42">
            <v>1</v>
          </cell>
          <cell r="BJ42">
            <v>1</v>
          </cell>
          <cell r="BZ42">
            <v>1</v>
          </cell>
          <cell r="HH42">
            <v>0</v>
          </cell>
          <cell r="KA42">
            <v>3</v>
          </cell>
        </row>
        <row r="43">
          <cell r="B43" t="str">
            <v>Bhubaneswar CHS</v>
          </cell>
          <cell r="C43">
            <v>0</v>
          </cell>
          <cell r="E43">
            <v>0</v>
          </cell>
          <cell r="F43">
            <v>0</v>
          </cell>
          <cell r="Q43">
            <v>4</v>
          </cell>
          <cell r="CG43">
            <v>1</v>
          </cell>
          <cell r="HH43">
            <v>0</v>
          </cell>
          <cell r="JA43">
            <v>1</v>
          </cell>
          <cell r="KJ43">
            <v>1</v>
          </cell>
        </row>
        <row r="44">
          <cell r="B44" t="str">
            <v>Kataka CHS</v>
          </cell>
          <cell r="C44">
            <v>0</v>
          </cell>
          <cell r="E44">
            <v>0</v>
          </cell>
          <cell r="F44">
            <v>1</v>
          </cell>
          <cell r="Q44">
            <v>2</v>
          </cell>
          <cell r="CG44">
            <v>1</v>
          </cell>
          <cell r="HH44">
            <v>0</v>
          </cell>
          <cell r="JA44">
            <v>1</v>
          </cell>
        </row>
        <row r="45">
          <cell r="B45" t="str">
            <v>Sambalpur CHS</v>
          </cell>
          <cell r="C45">
            <v>0</v>
          </cell>
          <cell r="E45">
            <v>0</v>
          </cell>
          <cell r="F45">
            <v>0</v>
          </cell>
          <cell r="CG45">
            <v>1</v>
          </cell>
          <cell r="HH45">
            <v>0</v>
          </cell>
          <cell r="JA45">
            <v>1</v>
          </cell>
        </row>
        <row r="46">
          <cell r="B46" t="str">
            <v>Brahmapur CHS</v>
          </cell>
          <cell r="C46">
            <v>0</v>
          </cell>
          <cell r="E46">
            <v>0</v>
          </cell>
          <cell r="F46">
            <v>0</v>
          </cell>
          <cell r="CG46">
            <v>1</v>
          </cell>
          <cell r="HH46">
            <v>0</v>
          </cell>
          <cell r="JA46">
            <v>1</v>
          </cell>
        </row>
        <row r="47">
          <cell r="B47" t="str">
            <v>Rourkella CHS</v>
          </cell>
          <cell r="C47">
            <v>0</v>
          </cell>
          <cell r="E47">
            <v>0</v>
          </cell>
          <cell r="F47">
            <v>0</v>
          </cell>
          <cell r="Q47">
            <v>1</v>
          </cell>
          <cell r="CG47">
            <v>1</v>
          </cell>
          <cell r="HH47">
            <v>0</v>
          </cell>
          <cell r="JA47">
            <v>1</v>
          </cell>
        </row>
        <row r="48">
          <cell r="B48" t="str">
            <v>FM MCH, Baleshwar</v>
          </cell>
          <cell r="C48">
            <v>0</v>
          </cell>
          <cell r="E48">
            <v>0</v>
          </cell>
          <cell r="F48">
            <v>0</v>
          </cell>
          <cell r="G48">
            <v>1</v>
          </cell>
          <cell r="AI48">
            <v>1</v>
          </cell>
          <cell r="CA48">
            <v>1</v>
          </cell>
          <cell r="GZ48">
            <v>1</v>
          </cell>
          <cell r="HH48">
            <v>0</v>
          </cell>
        </row>
        <row r="49">
          <cell r="B49" t="str">
            <v>BB MCH, Balangir</v>
          </cell>
          <cell r="C49">
            <v>0</v>
          </cell>
          <cell r="E49">
            <v>0</v>
          </cell>
          <cell r="F49">
            <v>0</v>
          </cell>
          <cell r="G49">
            <v>1</v>
          </cell>
          <cell r="CA49">
            <v>1</v>
          </cell>
          <cell r="GZ49">
            <v>1</v>
          </cell>
          <cell r="HH49">
            <v>0</v>
          </cell>
        </row>
        <row r="50">
          <cell r="B50" t="str">
            <v>SLN MCH, Koraput</v>
          </cell>
          <cell r="C50">
            <v>0</v>
          </cell>
          <cell r="E50">
            <v>34</v>
          </cell>
          <cell r="F50">
            <v>0</v>
          </cell>
          <cell r="G50">
            <v>1</v>
          </cell>
          <cell r="I50">
            <v>1</v>
          </cell>
          <cell r="M50">
            <v>6</v>
          </cell>
          <cell r="AC50">
            <v>3</v>
          </cell>
          <cell r="AI50">
            <v>1</v>
          </cell>
          <cell r="CA50">
            <v>1</v>
          </cell>
          <cell r="CH50">
            <v>1</v>
          </cell>
          <cell r="CI50">
            <v>1</v>
          </cell>
          <cell r="CJ50">
            <v>1</v>
          </cell>
          <cell r="GZ50">
            <v>1</v>
          </cell>
          <cell r="HH50">
            <v>0</v>
          </cell>
          <cell r="KA50">
            <v>1</v>
          </cell>
          <cell r="KF50">
            <v>1</v>
          </cell>
          <cell r="KJ50">
            <v>1</v>
          </cell>
          <cell r="KN50">
            <v>1</v>
          </cell>
          <cell r="KQ50">
            <v>1</v>
          </cell>
        </row>
        <row r="51">
          <cell r="B51" t="str">
            <v>PRM MCH, Mayurbhanj</v>
          </cell>
          <cell r="C51">
            <v>0</v>
          </cell>
          <cell r="E51">
            <v>10</v>
          </cell>
          <cell r="F51">
            <v>0</v>
          </cell>
          <cell r="G51">
            <v>1</v>
          </cell>
          <cell r="AI51">
            <v>1</v>
          </cell>
          <cell r="CA51">
            <v>1</v>
          </cell>
          <cell r="GZ51">
            <v>1</v>
          </cell>
          <cell r="HH51">
            <v>0</v>
          </cell>
        </row>
        <row r="52">
          <cell r="B52" t="str">
            <v>SJ MCH, Puri</v>
          </cell>
          <cell r="C52">
            <v>0</v>
          </cell>
          <cell r="E52">
            <v>0</v>
          </cell>
          <cell r="F52">
            <v>0</v>
          </cell>
          <cell r="G52">
            <v>1</v>
          </cell>
          <cell r="CA52">
            <v>1</v>
          </cell>
          <cell r="GZ52">
            <v>1</v>
          </cell>
          <cell r="HH52">
            <v>0</v>
          </cell>
        </row>
        <row r="53">
          <cell r="B53" t="str">
            <v>AHRCC, Kataka</v>
          </cell>
          <cell r="C53">
            <v>0</v>
          </cell>
          <cell r="E53">
            <v>0</v>
          </cell>
          <cell r="F53">
            <v>0</v>
          </cell>
          <cell r="M53">
            <v>4</v>
          </cell>
          <cell r="HH53">
            <v>0</v>
          </cell>
        </row>
        <row r="54">
          <cell r="B54" t="str">
            <v>MHI, Kataka</v>
          </cell>
          <cell r="C54">
            <v>0</v>
          </cell>
          <cell r="E54">
            <v>0</v>
          </cell>
          <cell r="F54">
            <v>0</v>
          </cell>
          <cell r="HH54">
            <v>0</v>
          </cell>
        </row>
        <row r="55">
          <cell r="B55" t="str">
            <v>DD, MCH, Kendujhar</v>
          </cell>
          <cell r="C55">
            <v>0</v>
          </cell>
          <cell r="E55">
            <v>10</v>
          </cell>
          <cell r="F55">
            <v>0</v>
          </cell>
          <cell r="G55">
            <v>1</v>
          </cell>
          <cell r="CA55">
            <v>1</v>
          </cell>
          <cell r="GY55">
            <v>1</v>
          </cell>
          <cell r="HH55">
            <v>0</v>
          </cell>
        </row>
        <row r="56">
          <cell r="B56" t="str">
            <v>GMCH, Sundaragada</v>
          </cell>
          <cell r="C56">
            <v>0</v>
          </cell>
          <cell r="E56">
            <v>0</v>
          </cell>
          <cell r="F56">
            <v>0</v>
          </cell>
          <cell r="G56">
            <v>1</v>
          </cell>
          <cell r="AI56">
            <v>1</v>
          </cell>
          <cell r="CA56">
            <v>1</v>
          </cell>
          <cell r="GZ56">
            <v>1</v>
          </cell>
          <cell r="HH56">
            <v>0</v>
          </cell>
        </row>
        <row r="57">
          <cell r="B57" t="str">
            <v>SCB Dental, Kataka</v>
          </cell>
          <cell r="C57">
            <v>0</v>
          </cell>
          <cell r="E57">
            <v>0</v>
          </cell>
          <cell r="F57">
            <v>0</v>
          </cell>
          <cell r="HH57">
            <v>0</v>
          </cell>
        </row>
        <row r="58">
          <cell r="B58" t="str">
            <v>MCH Kalahandi</v>
          </cell>
          <cell r="C58">
            <v>0</v>
          </cell>
          <cell r="E58">
            <v>0</v>
          </cell>
          <cell r="F58">
            <v>0</v>
          </cell>
          <cell r="G58">
            <v>1</v>
          </cell>
          <cell r="CA58">
            <v>1</v>
          </cell>
          <cell r="GY58">
            <v>1</v>
          </cell>
          <cell r="HH58">
            <v>0</v>
          </cell>
        </row>
        <row r="59">
          <cell r="B59" t="str">
            <v>MCH Talcher, Anugola</v>
          </cell>
          <cell r="C59">
            <v>0</v>
          </cell>
          <cell r="E59">
            <v>0</v>
          </cell>
          <cell r="F59">
            <v>0</v>
          </cell>
          <cell r="G59">
            <v>1</v>
          </cell>
          <cell r="GZ59">
            <v>1</v>
          </cell>
          <cell r="HH59">
            <v>0</v>
          </cell>
        </row>
        <row r="60">
          <cell r="B60" t="str">
            <v>MCH Jajpur</v>
          </cell>
          <cell r="C60">
            <v>0</v>
          </cell>
          <cell r="E60">
            <v>0</v>
          </cell>
          <cell r="F60">
            <v>0</v>
          </cell>
          <cell r="G60">
            <v>1</v>
          </cell>
          <cell r="CA60">
            <v>1</v>
          </cell>
          <cell r="GY60">
            <v>1</v>
          </cell>
          <cell r="HH60">
            <v>0</v>
          </cell>
        </row>
        <row r="61">
          <cell r="B61" t="str">
            <v>MCH Kandhamal</v>
          </cell>
          <cell r="C61">
            <v>0</v>
          </cell>
          <cell r="E61">
            <v>0</v>
          </cell>
          <cell r="F61">
            <v>0</v>
          </cell>
          <cell r="G61">
            <v>1</v>
          </cell>
          <cell r="CA61">
            <v>1</v>
          </cell>
          <cell r="GY61">
            <v>1</v>
          </cell>
          <cell r="HH61">
            <v>0</v>
          </cell>
        </row>
        <row r="62">
          <cell r="B62" t="str">
            <v>PGIMER, Capital Hospital, Bhubaneswar</v>
          </cell>
          <cell r="C62">
            <v>0</v>
          </cell>
          <cell r="E62">
            <v>0</v>
          </cell>
          <cell r="F62">
            <v>0</v>
          </cell>
          <cell r="G62">
            <v>1</v>
          </cell>
          <cell r="HH62">
            <v>0</v>
          </cell>
        </row>
        <row r="63">
          <cell r="B63" t="str">
            <v>AIIMS, Bhubaneswar</v>
          </cell>
          <cell r="C63">
            <v>0</v>
          </cell>
          <cell r="E63">
            <v>0</v>
          </cell>
          <cell r="F63">
            <v>0</v>
          </cell>
          <cell r="G63">
            <v>1</v>
          </cell>
          <cell r="AI63">
            <v>1</v>
          </cell>
          <cell r="HH63">
            <v>0</v>
          </cell>
        </row>
        <row r="64">
          <cell r="B64" t="str">
            <v>State</v>
          </cell>
          <cell r="C64">
            <v>0</v>
          </cell>
          <cell r="E64">
            <v>213</v>
          </cell>
          <cell r="F64">
            <v>16</v>
          </cell>
          <cell r="H64">
            <v>4</v>
          </cell>
          <cell r="P64">
            <v>1</v>
          </cell>
          <cell r="R64">
            <v>1</v>
          </cell>
          <cell r="T64">
            <v>2</v>
          </cell>
          <cell r="V64">
            <v>1</v>
          </cell>
          <cell r="W64">
            <v>1</v>
          </cell>
          <cell r="AC64">
            <v>8</v>
          </cell>
          <cell r="AD64">
            <v>7</v>
          </cell>
          <cell r="AE64">
            <v>1</v>
          </cell>
          <cell r="BW64">
            <v>1</v>
          </cell>
          <cell r="CG64">
            <v>6</v>
          </cell>
          <cell r="CK64">
            <v>1</v>
          </cell>
          <cell r="CL64">
            <v>1</v>
          </cell>
          <cell r="CM64">
            <v>1</v>
          </cell>
          <cell r="CO64">
            <v>1</v>
          </cell>
          <cell r="CP64">
            <v>2</v>
          </cell>
          <cell r="CQ64">
            <v>1</v>
          </cell>
          <cell r="CS64">
            <v>3</v>
          </cell>
          <cell r="CT64">
            <v>1</v>
          </cell>
          <cell r="CV64">
            <v>1</v>
          </cell>
          <cell r="CX64">
            <v>8</v>
          </cell>
          <cell r="CY64">
            <v>1</v>
          </cell>
          <cell r="DB64">
            <v>7</v>
          </cell>
          <cell r="DE64">
            <v>1</v>
          </cell>
          <cell r="DG64">
            <v>4</v>
          </cell>
          <cell r="DH64">
            <v>1</v>
          </cell>
          <cell r="DI64">
            <v>1</v>
          </cell>
          <cell r="DJ64">
            <v>1</v>
          </cell>
          <cell r="DK64">
            <v>1</v>
          </cell>
          <cell r="DL64">
            <v>2</v>
          </cell>
          <cell r="DM64">
            <v>2</v>
          </cell>
          <cell r="DN64">
            <v>1</v>
          </cell>
          <cell r="DR64">
            <v>3</v>
          </cell>
          <cell r="DS64">
            <v>1</v>
          </cell>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Z64">
            <v>1</v>
          </cell>
          <cell r="HH64">
            <v>0</v>
          </cell>
          <cell r="HP64">
            <v>1</v>
          </cell>
          <cell r="IT64">
            <v>2</v>
          </cell>
          <cell r="IU64">
            <v>1</v>
          </cell>
          <cell r="JE64">
            <v>1</v>
          </cell>
          <cell r="JR64">
            <v>17</v>
          </cell>
          <cell r="JS64">
            <v>1</v>
          </cell>
          <cell r="JT64">
            <v>2</v>
          </cell>
          <cell r="JU64">
            <v>2</v>
          </cell>
          <cell r="JV64">
            <v>2</v>
          </cell>
          <cell r="JW64">
            <v>2</v>
          </cell>
          <cell r="KA64">
            <v>1</v>
          </cell>
          <cell r="KG64">
            <v>2</v>
          </cell>
          <cell r="KM64">
            <v>2</v>
          </cell>
          <cell r="KP64">
            <v>1</v>
          </cell>
          <cell r="KR64">
            <v>1</v>
          </cell>
          <cell r="KS64">
            <v>12</v>
          </cell>
          <cell r="KT64">
            <v>3</v>
          </cell>
          <cell r="KV64">
            <v>1</v>
          </cell>
          <cell r="KW64">
            <v>1</v>
          </cell>
        </row>
      </sheetData>
      <sheetData sheetId="36">
        <row r="10">
          <cell r="B10" t="str">
            <v>Anugola</v>
          </cell>
        </row>
        <row r="11">
          <cell r="B11" t="str">
            <v>Baleshwar</v>
          </cell>
          <cell r="H11">
            <v>1</v>
          </cell>
          <cell r="M11">
            <v>1</v>
          </cell>
          <cell r="O11">
            <v>1</v>
          </cell>
        </row>
        <row r="12">
          <cell r="B12" t="str">
            <v>Baragada</v>
          </cell>
        </row>
        <row r="13">
          <cell r="B13" t="str">
            <v>Bhadrak</v>
          </cell>
        </row>
        <row r="14">
          <cell r="B14" t="str">
            <v>Balangir</v>
          </cell>
          <cell r="H14">
            <v>1</v>
          </cell>
          <cell r="M14">
            <v>1</v>
          </cell>
          <cell r="O14">
            <v>1</v>
          </cell>
        </row>
        <row r="15">
          <cell r="B15" t="str">
            <v>Boudh</v>
          </cell>
          <cell r="H15">
            <v>1</v>
          </cell>
          <cell r="M15">
            <v>1</v>
          </cell>
          <cell r="O15">
            <v>1</v>
          </cell>
        </row>
        <row r="16">
          <cell r="B16" t="str">
            <v>Kataka</v>
          </cell>
          <cell r="H16">
            <v>1</v>
          </cell>
          <cell r="M16">
            <v>1</v>
          </cell>
        </row>
        <row r="17">
          <cell r="B17" t="str">
            <v>Debagada</v>
          </cell>
          <cell r="M17">
            <v>1</v>
          </cell>
          <cell r="O17">
            <v>1</v>
          </cell>
        </row>
        <row r="18">
          <cell r="B18" t="str">
            <v>Dhenkanal</v>
          </cell>
          <cell r="H18">
            <v>2</v>
          </cell>
          <cell r="I18">
            <v>1</v>
          </cell>
          <cell r="M18">
            <v>2</v>
          </cell>
          <cell r="N18">
            <v>1</v>
          </cell>
          <cell r="O18">
            <v>1</v>
          </cell>
          <cell r="U18">
            <v>30</v>
          </cell>
        </row>
        <row r="19">
          <cell r="B19" t="str">
            <v>Gajapati</v>
          </cell>
          <cell r="H19">
            <v>1</v>
          </cell>
          <cell r="M19">
            <v>1</v>
          </cell>
          <cell r="O19">
            <v>1</v>
          </cell>
        </row>
        <row r="20">
          <cell r="B20" t="str">
            <v>Ganjam</v>
          </cell>
          <cell r="G20">
            <v>1</v>
          </cell>
          <cell r="H20">
            <v>2</v>
          </cell>
          <cell r="M20">
            <v>2</v>
          </cell>
          <cell r="O20">
            <v>1</v>
          </cell>
          <cell r="Q20">
            <v>4</v>
          </cell>
          <cell r="T20">
            <v>12</v>
          </cell>
        </row>
        <row r="21">
          <cell r="B21" t="str">
            <v>Jagatsinghpur</v>
          </cell>
        </row>
        <row r="22">
          <cell r="B22" t="str">
            <v>Jajpur</v>
          </cell>
        </row>
        <row r="23">
          <cell r="B23" t="str">
            <v>Jharsuguda</v>
          </cell>
        </row>
        <row r="24">
          <cell r="B24" t="str">
            <v>Kalahandi</v>
          </cell>
          <cell r="H24">
            <v>2</v>
          </cell>
          <cell r="I24">
            <v>1</v>
          </cell>
          <cell r="M24">
            <v>2</v>
          </cell>
          <cell r="N24">
            <v>1</v>
          </cell>
          <cell r="O24">
            <v>1</v>
          </cell>
          <cell r="U24">
            <v>30</v>
          </cell>
        </row>
        <row r="25">
          <cell r="B25" t="str">
            <v>Kandhamal</v>
          </cell>
          <cell r="H25">
            <v>2</v>
          </cell>
          <cell r="I25">
            <v>1</v>
          </cell>
          <cell r="M25">
            <v>2</v>
          </cell>
          <cell r="N25">
            <v>1</v>
          </cell>
          <cell r="O25">
            <v>1</v>
          </cell>
          <cell r="U25">
            <v>30</v>
          </cell>
        </row>
        <row r="26">
          <cell r="B26" t="str">
            <v>Kendrapada</v>
          </cell>
          <cell r="H26">
            <v>1</v>
          </cell>
          <cell r="M26">
            <v>1</v>
          </cell>
          <cell r="O26">
            <v>1</v>
          </cell>
        </row>
        <row r="27">
          <cell r="B27" t="str">
            <v>Kendujhar</v>
          </cell>
          <cell r="H27">
            <v>1</v>
          </cell>
          <cell r="M27">
            <v>1</v>
          </cell>
          <cell r="O27">
            <v>1</v>
          </cell>
        </row>
        <row r="28">
          <cell r="B28" t="str">
            <v>Khordha</v>
          </cell>
          <cell r="H28">
            <v>1</v>
          </cell>
          <cell r="M28">
            <v>1</v>
          </cell>
          <cell r="O28">
            <v>1</v>
          </cell>
        </row>
        <row r="29">
          <cell r="B29" t="str">
            <v>Koraput</v>
          </cell>
          <cell r="H29">
            <v>1</v>
          </cell>
          <cell r="M29">
            <v>1</v>
          </cell>
          <cell r="O29">
            <v>1</v>
          </cell>
        </row>
        <row r="30">
          <cell r="B30" t="str">
            <v>Malkanagiri</v>
          </cell>
          <cell r="H30">
            <v>1</v>
          </cell>
          <cell r="M30">
            <v>1</v>
          </cell>
          <cell r="O30">
            <v>1</v>
          </cell>
        </row>
        <row r="31">
          <cell r="B31" t="str">
            <v>Mayurbhanj</v>
          </cell>
          <cell r="H31">
            <v>1</v>
          </cell>
          <cell r="M31">
            <v>1</v>
          </cell>
          <cell r="O31">
            <v>1</v>
          </cell>
        </row>
        <row r="32">
          <cell r="B32" t="str">
            <v>Nabarangpur</v>
          </cell>
          <cell r="H32">
            <v>1</v>
          </cell>
          <cell r="I32">
            <v>1</v>
          </cell>
          <cell r="M32">
            <v>1</v>
          </cell>
          <cell r="N32">
            <v>1</v>
          </cell>
          <cell r="U32">
            <v>30</v>
          </cell>
        </row>
        <row r="33">
          <cell r="B33" t="str">
            <v>Nayagada</v>
          </cell>
          <cell r="F33">
            <v>1</v>
          </cell>
          <cell r="H33">
            <v>1</v>
          </cell>
          <cell r="M33">
            <v>1</v>
          </cell>
          <cell r="O33">
            <v>1</v>
          </cell>
        </row>
        <row r="34">
          <cell r="B34" t="str">
            <v>Nuapada</v>
          </cell>
        </row>
        <row r="35">
          <cell r="B35" t="str">
            <v>Puri</v>
          </cell>
          <cell r="F35">
            <v>1</v>
          </cell>
          <cell r="H35">
            <v>1</v>
          </cell>
          <cell r="M35">
            <v>1</v>
          </cell>
          <cell r="O35">
            <v>1</v>
          </cell>
        </row>
        <row r="36">
          <cell r="B36" t="str">
            <v>Rayagada</v>
          </cell>
          <cell r="H36">
            <v>1</v>
          </cell>
          <cell r="M36">
            <v>1</v>
          </cell>
          <cell r="O36">
            <v>1</v>
          </cell>
        </row>
        <row r="37">
          <cell r="B37" t="str">
            <v>Sambalpur</v>
          </cell>
          <cell r="H37">
            <v>2</v>
          </cell>
          <cell r="M37">
            <v>2</v>
          </cell>
          <cell r="O37">
            <v>1</v>
          </cell>
        </row>
        <row r="38">
          <cell r="B38" t="str">
            <v>Sonpur</v>
          </cell>
          <cell r="H38">
            <v>1</v>
          </cell>
          <cell r="M38">
            <v>1</v>
          </cell>
          <cell r="O38">
            <v>1</v>
          </cell>
        </row>
        <row r="39">
          <cell r="B39" t="str">
            <v>Sundaragada</v>
          </cell>
          <cell r="G39">
            <v>1</v>
          </cell>
          <cell r="H39">
            <v>1</v>
          </cell>
          <cell r="I39">
            <v>1</v>
          </cell>
          <cell r="M39">
            <v>2</v>
          </cell>
          <cell r="N39">
            <v>1</v>
          </cell>
          <cell r="O39">
            <v>1</v>
          </cell>
          <cell r="T39">
            <v>12</v>
          </cell>
          <cell r="U39">
            <v>30</v>
          </cell>
        </row>
        <row r="40">
          <cell r="B40" t="str">
            <v>Capital Hospital, BBSR</v>
          </cell>
          <cell r="G40">
            <v>1</v>
          </cell>
          <cell r="T40">
            <v>12</v>
          </cell>
        </row>
        <row r="41">
          <cell r="B41" t="str">
            <v>RGH, Rourkella</v>
          </cell>
        </row>
        <row r="42">
          <cell r="B42" t="str">
            <v>SCB MCH, Kataka</v>
          </cell>
          <cell r="N42">
            <v>1</v>
          </cell>
          <cell r="U42">
            <v>60</v>
          </cell>
        </row>
        <row r="43">
          <cell r="B43" t="str">
            <v>MKCG, MCH Brahmapur</v>
          </cell>
          <cell r="K43">
            <v>1</v>
          </cell>
          <cell r="N43">
            <v>1</v>
          </cell>
          <cell r="U43">
            <v>60</v>
          </cell>
        </row>
        <row r="44">
          <cell r="B44" t="str">
            <v>VIMSAR, MCH Burla</v>
          </cell>
          <cell r="K44">
            <v>1</v>
          </cell>
          <cell r="N44">
            <v>1</v>
          </cell>
          <cell r="U44">
            <v>60</v>
          </cell>
        </row>
        <row r="45">
          <cell r="B45" t="str">
            <v>SVPPGIP, Kataka</v>
          </cell>
          <cell r="K45">
            <v>1</v>
          </cell>
        </row>
        <row r="46">
          <cell r="B46" t="str">
            <v>Bhubaneswar CHS</v>
          </cell>
        </row>
        <row r="47">
          <cell r="B47" t="str">
            <v>Kataka CHS</v>
          </cell>
        </row>
        <row r="48">
          <cell r="B48" t="str">
            <v>Sambalpur CHS</v>
          </cell>
        </row>
        <row r="49">
          <cell r="B49" t="str">
            <v>Brahmapur CHS</v>
          </cell>
        </row>
        <row r="50">
          <cell r="B50" t="str">
            <v>Rourkella CHS</v>
          </cell>
        </row>
        <row r="51">
          <cell r="B51" t="str">
            <v>FM MCH, Baleshwar</v>
          </cell>
        </row>
        <row r="52">
          <cell r="B52" t="str">
            <v>BB MCH, Balangir</v>
          </cell>
        </row>
        <row r="53">
          <cell r="B53" t="str">
            <v>SLN MCH, Koraput</v>
          </cell>
        </row>
        <row r="54">
          <cell r="B54" t="str">
            <v>PRM MCH, Mayurbhanj</v>
          </cell>
        </row>
        <row r="55">
          <cell r="B55" t="str">
            <v>SJ MCH, Puri</v>
          </cell>
        </row>
        <row r="56">
          <cell r="B56" t="str">
            <v>AHRCC, Kataka</v>
          </cell>
        </row>
        <row r="57">
          <cell r="B57" t="str">
            <v>MHI, Kataka</v>
          </cell>
        </row>
        <row r="58">
          <cell r="B58" t="str">
            <v>DD, MCH, Kendujhar</v>
          </cell>
        </row>
        <row r="59">
          <cell r="B59" t="str">
            <v>GMCH, Sundaragada</v>
          </cell>
        </row>
        <row r="60">
          <cell r="B60" t="str">
            <v>SCB Dental, Kataka</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D67">
            <v>1</v>
          </cell>
          <cell r="E67">
            <v>1</v>
          </cell>
          <cell r="P67">
            <v>4</v>
          </cell>
          <cell r="R67">
            <v>1</v>
          </cell>
          <cell r="S67">
            <v>12</v>
          </cell>
          <cell r="T67">
            <v>12</v>
          </cell>
        </row>
      </sheetData>
      <sheetData sheetId="37">
        <row r="6">
          <cell r="B6" t="str">
            <v>Anugola</v>
          </cell>
          <cell r="D6">
            <v>1</v>
          </cell>
        </row>
        <row r="7">
          <cell r="B7" t="str">
            <v>Baleshwar</v>
          </cell>
          <cell r="D7">
            <v>1</v>
          </cell>
        </row>
        <row r="8">
          <cell r="B8" t="str">
            <v>Baragada</v>
          </cell>
          <cell r="D8">
            <v>1</v>
          </cell>
        </row>
        <row r="9">
          <cell r="B9" t="str">
            <v>Bhadrak</v>
          </cell>
          <cell r="D9">
            <v>1</v>
          </cell>
        </row>
        <row r="10">
          <cell r="B10" t="str">
            <v>Balangir</v>
          </cell>
          <cell r="D10">
            <v>1</v>
          </cell>
        </row>
        <row r="11">
          <cell r="B11" t="str">
            <v>Boudh</v>
          </cell>
          <cell r="D11">
            <v>1</v>
          </cell>
        </row>
        <row r="12">
          <cell r="B12" t="str">
            <v>Kataka</v>
          </cell>
          <cell r="D12">
            <v>1</v>
          </cell>
        </row>
        <row r="13">
          <cell r="B13" t="str">
            <v>Debagada</v>
          </cell>
          <cell r="D13">
            <v>1</v>
          </cell>
        </row>
        <row r="14">
          <cell r="B14" t="str">
            <v>Dhenkanal</v>
          </cell>
          <cell r="D14">
            <v>1</v>
          </cell>
        </row>
        <row r="15">
          <cell r="B15" t="str">
            <v>Gajapati</v>
          </cell>
          <cell r="D15">
            <v>1</v>
          </cell>
        </row>
        <row r="16">
          <cell r="B16" t="str">
            <v>Ganjam</v>
          </cell>
          <cell r="D16">
            <v>1</v>
          </cell>
        </row>
        <row r="17">
          <cell r="B17" t="str">
            <v>Jagatsinghpur</v>
          </cell>
          <cell r="D17">
            <v>1</v>
          </cell>
        </row>
        <row r="18">
          <cell r="B18" t="str">
            <v>Jajpur</v>
          </cell>
          <cell r="D18">
            <v>1</v>
          </cell>
        </row>
        <row r="19">
          <cell r="B19" t="str">
            <v>Jharsuguda</v>
          </cell>
          <cell r="D19">
            <v>1</v>
          </cell>
        </row>
        <row r="20">
          <cell r="B20" t="str">
            <v>Kalahandi</v>
          </cell>
          <cell r="D20">
            <v>1</v>
          </cell>
        </row>
        <row r="21">
          <cell r="B21" t="str">
            <v>Kandhamal</v>
          </cell>
          <cell r="D21">
            <v>1</v>
          </cell>
        </row>
        <row r="22">
          <cell r="B22" t="str">
            <v>Kendrapada</v>
          </cell>
          <cell r="D22">
            <v>1</v>
          </cell>
        </row>
        <row r="23">
          <cell r="B23" t="str">
            <v>Kendujhar</v>
          </cell>
          <cell r="D23">
            <v>1</v>
          </cell>
        </row>
        <row r="24">
          <cell r="B24" t="str">
            <v>Khordha</v>
          </cell>
          <cell r="D24">
            <v>1</v>
          </cell>
        </row>
        <row r="25">
          <cell r="B25" t="str">
            <v>Koraput</v>
          </cell>
          <cell r="D25">
            <v>1</v>
          </cell>
        </row>
        <row r="26">
          <cell r="B26" t="str">
            <v>Malkanagiri</v>
          </cell>
          <cell r="D26">
            <v>1</v>
          </cell>
        </row>
        <row r="27">
          <cell r="B27" t="str">
            <v>Mayurbhanj</v>
          </cell>
          <cell r="D27">
            <v>1</v>
          </cell>
        </row>
        <row r="28">
          <cell r="B28" t="str">
            <v>Nabarangpur</v>
          </cell>
          <cell r="D28">
            <v>1</v>
          </cell>
        </row>
        <row r="29">
          <cell r="B29" t="str">
            <v>Nayagada</v>
          </cell>
          <cell r="D29">
            <v>1</v>
          </cell>
        </row>
        <row r="30">
          <cell r="B30" t="str">
            <v>Nuapada</v>
          </cell>
          <cell r="D30">
            <v>1</v>
          </cell>
        </row>
        <row r="31">
          <cell r="B31" t="str">
            <v>Puri</v>
          </cell>
          <cell r="D31">
            <v>1</v>
          </cell>
        </row>
        <row r="32">
          <cell r="B32" t="str">
            <v>Rayagada</v>
          </cell>
          <cell r="D32">
            <v>1</v>
          </cell>
        </row>
        <row r="33">
          <cell r="B33" t="str">
            <v>Sambalpur</v>
          </cell>
          <cell r="D33">
            <v>1</v>
          </cell>
        </row>
        <row r="34">
          <cell r="B34" t="str">
            <v>Sonpur</v>
          </cell>
          <cell r="D34">
            <v>1</v>
          </cell>
        </row>
        <row r="35">
          <cell r="B35" t="str">
            <v>Sundaragada</v>
          </cell>
          <cell r="D35">
            <v>1</v>
          </cell>
        </row>
        <row r="36">
          <cell r="B36" t="str">
            <v>Capital Hospital, BBSR</v>
          </cell>
          <cell r="D36">
            <v>1</v>
          </cell>
        </row>
        <row r="37">
          <cell r="B37" t="str">
            <v>RGH, Rourkella</v>
          </cell>
          <cell r="D37">
            <v>1</v>
          </cell>
        </row>
        <row r="38">
          <cell r="B38" t="str">
            <v>SCB MCH, Kataka</v>
          </cell>
          <cell r="D38">
            <v>1</v>
          </cell>
        </row>
        <row r="39">
          <cell r="B39" t="str">
            <v>MKCG, MCH Brahmapur</v>
          </cell>
          <cell r="D39">
            <v>1</v>
          </cell>
        </row>
        <row r="40">
          <cell r="B40" t="str">
            <v>VIMSAR, MCH Burla</v>
          </cell>
          <cell r="D40">
            <v>1</v>
          </cell>
        </row>
        <row r="41">
          <cell r="B41" t="str">
            <v>SVPPGIP, Kataka</v>
          </cell>
          <cell r="D41">
            <v>1</v>
          </cell>
        </row>
        <row r="42">
          <cell r="B42" t="str">
            <v>Bhubaneswar CHS</v>
          </cell>
          <cell r="D42">
            <v>1</v>
          </cell>
        </row>
        <row r="43">
          <cell r="B43" t="str">
            <v>Kataka CHS</v>
          </cell>
          <cell r="D43">
            <v>1</v>
          </cell>
        </row>
        <row r="44">
          <cell r="B44" t="str">
            <v>Sambalpur CHS</v>
          </cell>
          <cell r="D44">
            <v>1</v>
          </cell>
        </row>
        <row r="45">
          <cell r="B45" t="str">
            <v>Brahmapur CHS</v>
          </cell>
          <cell r="D45">
            <v>1</v>
          </cell>
        </row>
        <row r="46">
          <cell r="B46" t="str">
            <v>Rourkella CHS</v>
          </cell>
          <cell r="D46">
            <v>1</v>
          </cell>
        </row>
        <row r="47">
          <cell r="B47" t="str">
            <v>FM MCH, Baleshwar</v>
          </cell>
          <cell r="D47">
            <v>1</v>
          </cell>
        </row>
        <row r="48">
          <cell r="B48" t="str">
            <v>BB MCH, Balangir</v>
          </cell>
          <cell r="D48">
            <v>1</v>
          </cell>
        </row>
        <row r="49">
          <cell r="B49" t="str">
            <v>SLN MCH, Koraput</v>
          </cell>
          <cell r="D49">
            <v>1</v>
          </cell>
        </row>
        <row r="50">
          <cell r="B50" t="str">
            <v>PRM MCH, Mayurbhanj</v>
          </cell>
          <cell r="D50">
            <v>1</v>
          </cell>
        </row>
        <row r="51">
          <cell r="B51" t="str">
            <v>SJ MCH, Puri</v>
          </cell>
          <cell r="D51">
            <v>1</v>
          </cell>
        </row>
        <row r="52">
          <cell r="B52" t="str">
            <v>AHRCC, Kataka</v>
          </cell>
          <cell r="D52">
            <v>1</v>
          </cell>
        </row>
        <row r="53">
          <cell r="B53" t="str">
            <v>MHI, Kataka</v>
          </cell>
          <cell r="D53">
            <v>1</v>
          </cell>
        </row>
        <row r="54">
          <cell r="B54" t="str">
            <v>DD, MCH, Kendujhar</v>
          </cell>
          <cell r="D54">
            <v>1</v>
          </cell>
        </row>
        <row r="55">
          <cell r="B55" t="str">
            <v>GMCH, Sundaragada</v>
          </cell>
          <cell r="D55">
            <v>1</v>
          </cell>
        </row>
        <row r="56">
          <cell r="B56" t="str">
            <v>SCB Dental, Kataka</v>
          </cell>
          <cell r="D56">
            <v>1</v>
          </cell>
        </row>
        <row r="57">
          <cell r="B57" t="str">
            <v>MCH Kalahandi</v>
          </cell>
          <cell r="D57">
            <v>1</v>
          </cell>
        </row>
        <row r="58">
          <cell r="B58" t="str">
            <v>MCH Talcher, Anugola</v>
          </cell>
          <cell r="D58">
            <v>1</v>
          </cell>
        </row>
        <row r="59">
          <cell r="B59" t="str">
            <v>MCH Jajpur</v>
          </cell>
          <cell r="D59">
            <v>1</v>
          </cell>
        </row>
        <row r="60">
          <cell r="B60" t="str">
            <v>MCH Kandhamal</v>
          </cell>
          <cell r="D60">
            <v>1</v>
          </cell>
        </row>
        <row r="61">
          <cell r="B61" t="str">
            <v>PGIMER, Capital Hospital, Bhubaneswar</v>
          </cell>
          <cell r="D61">
            <v>1</v>
          </cell>
        </row>
        <row r="62">
          <cell r="B62" t="str">
            <v>AIIMS, Bhubaneswar</v>
          </cell>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E16">
            <v>11</v>
          </cell>
          <cell r="F16">
            <v>35</v>
          </cell>
          <cell r="G16">
            <v>189</v>
          </cell>
          <cell r="H16">
            <v>1232</v>
          </cell>
        </row>
        <row r="17">
          <cell r="B17" t="str">
            <v>Jajpur</v>
          </cell>
          <cell r="C17">
            <v>1</v>
          </cell>
          <cell r="E17">
            <v>12</v>
          </cell>
          <cell r="F17">
            <v>64</v>
          </cell>
          <cell r="G17">
            <v>260</v>
          </cell>
          <cell r="H17">
            <v>1637</v>
          </cell>
        </row>
        <row r="18">
          <cell r="B18" t="str">
            <v>Jharsuguda</v>
          </cell>
          <cell r="C18">
            <v>1</v>
          </cell>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row>
        <row r="36">
          <cell r="B36" t="str">
            <v>RGH, Rourkella</v>
          </cell>
          <cell r="C36">
            <v>1</v>
          </cell>
        </row>
        <row r="37">
          <cell r="B37" t="str">
            <v>SCB MCH, Kataka</v>
          </cell>
        </row>
        <row r="38">
          <cell r="B38" t="str">
            <v>MKCG, MCH Brahmapur</v>
          </cell>
        </row>
        <row r="39">
          <cell r="B39" t="str">
            <v>VIMSAR, MCH Burla</v>
          </cell>
        </row>
        <row r="40">
          <cell r="B40" t="str">
            <v>SVPPGIP, Kataka</v>
          </cell>
        </row>
        <row r="41">
          <cell r="B41" t="str">
            <v>Bhubaneswar CHS</v>
          </cell>
        </row>
        <row r="42">
          <cell r="B42" t="str">
            <v>Kataka CHS</v>
          </cell>
        </row>
        <row r="43">
          <cell r="B43" t="str">
            <v>Sambalpur CHS</v>
          </cell>
        </row>
        <row r="44">
          <cell r="B44" t="str">
            <v>Brahmapur CHS</v>
          </cell>
        </row>
        <row r="45">
          <cell r="B45" t="str">
            <v>Rourkella CHS</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row>
      </sheetData>
      <sheetData sheetId="39"/>
      <sheetData sheetId="40">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row>
      </sheetData>
      <sheetData sheetId="41">
        <row r="7">
          <cell r="B7" t="str">
            <v>Anugola</v>
          </cell>
          <cell r="D7">
            <v>1</v>
          </cell>
          <cell r="E7">
            <v>1</v>
          </cell>
          <cell r="P7">
            <v>9</v>
          </cell>
          <cell r="Q7">
            <v>4</v>
          </cell>
          <cell r="Y7">
            <v>4</v>
          </cell>
          <cell r="AL7">
            <v>1</v>
          </cell>
          <cell r="BD7">
            <v>1</v>
          </cell>
          <cell r="BE7">
            <v>2</v>
          </cell>
          <cell r="BJ7">
            <v>1</v>
          </cell>
          <cell r="BN7">
            <v>1</v>
          </cell>
          <cell r="BQ7">
            <v>3</v>
          </cell>
          <cell r="BY7">
            <v>1</v>
          </cell>
          <cell r="BZ7">
            <v>6</v>
          </cell>
          <cell r="CD7">
            <v>2</v>
          </cell>
          <cell r="CH7">
            <v>1</v>
          </cell>
          <cell r="CI7">
            <v>40</v>
          </cell>
          <cell r="CM7">
            <v>1</v>
          </cell>
          <cell r="CP7">
            <v>2</v>
          </cell>
          <cell r="CU7">
            <v>1</v>
          </cell>
          <cell r="CY7">
            <v>1</v>
          </cell>
          <cell r="CZ7">
            <v>1</v>
          </cell>
          <cell r="DO7">
            <v>1</v>
          </cell>
          <cell r="DP7">
            <v>2</v>
          </cell>
          <cell r="DQ7">
            <v>1623</v>
          </cell>
          <cell r="DT7">
            <v>1</v>
          </cell>
          <cell r="EC7">
            <v>2</v>
          </cell>
          <cell r="EF7">
            <v>1</v>
          </cell>
          <cell r="EP7">
            <v>1</v>
          </cell>
          <cell r="ER7">
            <v>1</v>
          </cell>
          <cell r="EY7">
            <v>1</v>
          </cell>
          <cell r="EZ7">
            <v>1</v>
          </cell>
          <cell r="FA7">
            <v>1</v>
          </cell>
          <cell r="FI7">
            <v>2</v>
          </cell>
          <cell r="FQ7">
            <v>88</v>
          </cell>
          <cell r="FT7">
            <v>2</v>
          </cell>
          <cell r="FY7">
            <v>1</v>
          </cell>
          <cell r="GC7">
            <v>1</v>
          </cell>
          <cell r="GY7">
            <v>1</v>
          </cell>
          <cell r="HA7">
            <v>1</v>
          </cell>
          <cell r="HB7">
            <v>2</v>
          </cell>
          <cell r="HC7">
            <v>108</v>
          </cell>
        </row>
        <row r="8">
          <cell r="B8" t="str">
            <v>Baleshwar</v>
          </cell>
          <cell r="D8">
            <v>2</v>
          </cell>
          <cell r="E8">
            <v>2</v>
          </cell>
          <cell r="P8">
            <v>15</v>
          </cell>
          <cell r="Q8">
            <v>6</v>
          </cell>
          <cell r="Y8">
            <v>3</v>
          </cell>
          <cell r="AL8">
            <v>1</v>
          </cell>
          <cell r="BD8">
            <v>1</v>
          </cell>
          <cell r="BE8">
            <v>2</v>
          </cell>
          <cell r="BJ8">
            <v>3</v>
          </cell>
          <cell r="BN8">
            <v>1</v>
          </cell>
          <cell r="BQ8">
            <v>4</v>
          </cell>
          <cell r="BY8">
            <v>1</v>
          </cell>
          <cell r="BZ8">
            <v>12</v>
          </cell>
          <cell r="CD8">
            <v>0</v>
          </cell>
          <cell r="CH8">
            <v>1</v>
          </cell>
          <cell r="CI8">
            <v>70</v>
          </cell>
          <cell r="CM8">
            <v>2</v>
          </cell>
          <cell r="CP8">
            <v>3</v>
          </cell>
          <cell r="CU8">
            <v>2</v>
          </cell>
          <cell r="CY8">
            <v>1</v>
          </cell>
          <cell r="CZ8">
            <v>1</v>
          </cell>
          <cell r="DG8">
            <v>1</v>
          </cell>
          <cell r="DO8">
            <v>1</v>
          </cell>
          <cell r="DP8">
            <v>1</v>
          </cell>
          <cell r="DQ8">
            <v>1073</v>
          </cell>
          <cell r="DT8">
            <v>1</v>
          </cell>
          <cell r="EC8">
            <v>4</v>
          </cell>
          <cell r="EF8">
            <v>1</v>
          </cell>
          <cell r="EP8">
            <v>1</v>
          </cell>
          <cell r="ER8">
            <v>1</v>
          </cell>
          <cell r="EY8">
            <v>1</v>
          </cell>
          <cell r="EZ8">
            <v>1</v>
          </cell>
          <cell r="FA8">
            <v>1</v>
          </cell>
          <cell r="FI8">
            <v>2</v>
          </cell>
          <cell r="FQ8">
            <v>96</v>
          </cell>
          <cell r="FT8">
            <v>4</v>
          </cell>
          <cell r="FY8">
            <v>2</v>
          </cell>
          <cell r="GC8">
            <v>2</v>
          </cell>
          <cell r="GY8">
            <v>1</v>
          </cell>
          <cell r="HA8">
            <v>2</v>
          </cell>
          <cell r="HB8">
            <v>2</v>
          </cell>
          <cell r="HC8">
            <v>156</v>
          </cell>
        </row>
        <row r="9">
          <cell r="B9" t="str">
            <v>Baragada</v>
          </cell>
          <cell r="D9">
            <v>1</v>
          </cell>
          <cell r="E9">
            <v>1</v>
          </cell>
          <cell r="P9">
            <v>10</v>
          </cell>
          <cell r="Q9">
            <v>5</v>
          </cell>
          <cell r="Y9">
            <v>6</v>
          </cell>
          <cell r="AL9">
            <v>1</v>
          </cell>
          <cell r="BD9">
            <v>1</v>
          </cell>
          <cell r="BE9">
            <v>2</v>
          </cell>
          <cell r="BJ9">
            <v>1</v>
          </cell>
          <cell r="BN9">
            <v>1</v>
          </cell>
          <cell r="BQ9">
            <v>3</v>
          </cell>
          <cell r="BY9">
            <v>1</v>
          </cell>
          <cell r="BZ9">
            <v>8</v>
          </cell>
          <cell r="CD9">
            <v>3</v>
          </cell>
          <cell r="CH9">
            <v>1</v>
          </cell>
          <cell r="CI9">
            <v>44</v>
          </cell>
          <cell r="CM9">
            <v>1</v>
          </cell>
          <cell r="CP9">
            <v>3</v>
          </cell>
          <cell r="CU9">
            <v>1</v>
          </cell>
          <cell r="CY9">
            <v>1</v>
          </cell>
          <cell r="CZ9">
            <v>1</v>
          </cell>
          <cell r="DO9">
            <v>1</v>
          </cell>
          <cell r="DP9">
            <v>11</v>
          </cell>
          <cell r="DQ9">
            <v>4559</v>
          </cell>
          <cell r="DT9">
            <v>1</v>
          </cell>
          <cell r="EC9">
            <v>3</v>
          </cell>
          <cell r="EE9">
            <v>1</v>
          </cell>
          <cell r="EF9">
            <v>1</v>
          </cell>
          <cell r="EP9">
            <v>1</v>
          </cell>
          <cell r="ER9">
            <v>1</v>
          </cell>
          <cell r="EY9">
            <v>1</v>
          </cell>
          <cell r="EZ9">
            <v>1</v>
          </cell>
          <cell r="FA9">
            <v>1</v>
          </cell>
          <cell r="FI9">
            <v>2</v>
          </cell>
          <cell r="FQ9">
            <v>38</v>
          </cell>
          <cell r="FT9">
            <v>3</v>
          </cell>
          <cell r="FY9">
            <v>2</v>
          </cell>
          <cell r="GC9">
            <v>2</v>
          </cell>
          <cell r="GY9">
            <v>1</v>
          </cell>
          <cell r="HA9">
            <v>1</v>
          </cell>
          <cell r="HB9">
            <v>1</v>
          </cell>
          <cell r="HC9">
            <v>156</v>
          </cell>
        </row>
        <row r="10">
          <cell r="B10" t="str">
            <v>Bhadrak</v>
          </cell>
          <cell r="D10">
            <v>1</v>
          </cell>
          <cell r="E10">
            <v>1</v>
          </cell>
          <cell r="P10">
            <v>10</v>
          </cell>
          <cell r="Q10">
            <v>4</v>
          </cell>
          <cell r="Y10">
            <v>4</v>
          </cell>
          <cell r="AL10">
            <v>1</v>
          </cell>
          <cell r="BD10">
            <v>1</v>
          </cell>
          <cell r="BE10">
            <v>2</v>
          </cell>
          <cell r="BJ10">
            <v>1</v>
          </cell>
          <cell r="BN10">
            <v>1</v>
          </cell>
          <cell r="BQ10">
            <v>3</v>
          </cell>
          <cell r="BV10">
            <v>1</v>
          </cell>
          <cell r="BW10">
            <v>9</v>
          </cell>
          <cell r="BY10">
            <v>1</v>
          </cell>
          <cell r="BZ10">
            <v>7</v>
          </cell>
          <cell r="CD10">
            <v>0</v>
          </cell>
          <cell r="CH10">
            <v>1</v>
          </cell>
          <cell r="CI10">
            <v>46</v>
          </cell>
          <cell r="CM10">
            <v>1</v>
          </cell>
          <cell r="CP10">
            <v>2</v>
          </cell>
          <cell r="CU10">
            <v>1</v>
          </cell>
          <cell r="CY10">
            <v>1</v>
          </cell>
          <cell r="CZ10">
            <v>1</v>
          </cell>
          <cell r="DO10">
            <v>0</v>
          </cell>
          <cell r="DP10">
            <v>0</v>
          </cell>
          <cell r="DQ10">
            <v>0</v>
          </cell>
          <cell r="DT10">
            <v>1</v>
          </cell>
          <cell r="EC10">
            <v>2</v>
          </cell>
          <cell r="EE10">
            <v>1</v>
          </cell>
          <cell r="EF10">
            <v>1</v>
          </cell>
          <cell r="EP10">
            <v>1</v>
          </cell>
          <cell r="ER10">
            <v>1</v>
          </cell>
          <cell r="EY10">
            <v>1</v>
          </cell>
          <cell r="EZ10">
            <v>1</v>
          </cell>
          <cell r="FA10">
            <v>1</v>
          </cell>
          <cell r="FI10">
            <v>2</v>
          </cell>
          <cell r="FQ10">
            <v>60</v>
          </cell>
          <cell r="FT10">
            <v>2</v>
          </cell>
          <cell r="FY10">
            <v>1</v>
          </cell>
          <cell r="GC10">
            <v>1</v>
          </cell>
          <cell r="GY10">
            <v>1</v>
          </cell>
          <cell r="HA10">
            <v>1</v>
          </cell>
          <cell r="HB10">
            <v>2</v>
          </cell>
          <cell r="HC10">
            <v>96</v>
          </cell>
        </row>
        <row r="11">
          <cell r="B11" t="str">
            <v>Balangir</v>
          </cell>
          <cell r="D11">
            <v>2</v>
          </cell>
          <cell r="E11">
            <v>2</v>
          </cell>
          <cell r="P11">
            <v>15</v>
          </cell>
          <cell r="Q11">
            <v>7</v>
          </cell>
          <cell r="Y11">
            <v>3</v>
          </cell>
          <cell r="AL11">
            <v>1</v>
          </cell>
          <cell r="BD11">
            <v>1</v>
          </cell>
          <cell r="BE11">
            <v>2</v>
          </cell>
          <cell r="BJ11">
            <v>1</v>
          </cell>
          <cell r="BN11">
            <v>1</v>
          </cell>
          <cell r="BQ11">
            <v>4</v>
          </cell>
          <cell r="BV11">
            <v>1</v>
          </cell>
          <cell r="BW11">
            <v>11</v>
          </cell>
          <cell r="BY11">
            <v>2</v>
          </cell>
          <cell r="BZ11">
            <v>9</v>
          </cell>
          <cell r="CD11">
            <v>2</v>
          </cell>
          <cell r="CH11">
            <v>1</v>
          </cell>
          <cell r="CI11">
            <v>54</v>
          </cell>
          <cell r="CM11">
            <v>1</v>
          </cell>
          <cell r="CP11">
            <v>4</v>
          </cell>
          <cell r="CU11">
            <v>1</v>
          </cell>
          <cell r="CY11">
            <v>1</v>
          </cell>
          <cell r="CZ11">
            <v>1</v>
          </cell>
          <cell r="DG11">
            <v>14</v>
          </cell>
          <cell r="DO11">
            <v>1</v>
          </cell>
          <cell r="DP11">
            <v>8</v>
          </cell>
          <cell r="DQ11">
            <v>3902</v>
          </cell>
          <cell r="DT11">
            <v>1</v>
          </cell>
          <cell r="EC11">
            <v>3</v>
          </cell>
          <cell r="EF11">
            <v>1</v>
          </cell>
          <cell r="EP11">
            <v>1</v>
          </cell>
          <cell r="ER11">
            <v>1</v>
          </cell>
          <cell r="EY11">
            <v>1</v>
          </cell>
          <cell r="EZ11">
            <v>1</v>
          </cell>
          <cell r="FA11">
            <v>1</v>
          </cell>
          <cell r="FI11">
            <v>2</v>
          </cell>
          <cell r="FQ11">
            <v>42</v>
          </cell>
          <cell r="FT11">
            <v>3</v>
          </cell>
          <cell r="FY11">
            <v>2</v>
          </cell>
          <cell r="GC11">
            <v>2</v>
          </cell>
          <cell r="GY11">
            <v>1</v>
          </cell>
          <cell r="HA11">
            <v>1</v>
          </cell>
          <cell r="HB11">
            <v>2</v>
          </cell>
          <cell r="HC11">
            <v>180</v>
          </cell>
        </row>
        <row r="12">
          <cell r="B12" t="str">
            <v>Boudh</v>
          </cell>
          <cell r="D12">
            <v>1</v>
          </cell>
          <cell r="E12">
            <v>1</v>
          </cell>
          <cell r="P12">
            <v>4</v>
          </cell>
          <cell r="Q12">
            <v>1</v>
          </cell>
          <cell r="Y12">
            <v>3</v>
          </cell>
          <cell r="AL12">
            <v>1</v>
          </cell>
          <cell r="BD12">
            <v>1</v>
          </cell>
          <cell r="BE12">
            <v>2</v>
          </cell>
          <cell r="BJ12">
            <v>1</v>
          </cell>
          <cell r="BN12">
            <v>1</v>
          </cell>
          <cell r="BQ12">
            <v>2</v>
          </cell>
          <cell r="BW12">
            <v>3</v>
          </cell>
          <cell r="BY12">
            <v>1</v>
          </cell>
          <cell r="BZ12">
            <v>3</v>
          </cell>
          <cell r="CD12">
            <v>0</v>
          </cell>
          <cell r="CH12">
            <v>1</v>
          </cell>
          <cell r="CI12">
            <v>19</v>
          </cell>
          <cell r="CM12">
            <v>1</v>
          </cell>
          <cell r="CP12">
            <v>1</v>
          </cell>
          <cell r="CU12">
            <v>1</v>
          </cell>
          <cell r="CY12">
            <v>1</v>
          </cell>
          <cell r="CZ12">
            <v>1</v>
          </cell>
          <cell r="DG12">
            <v>3</v>
          </cell>
          <cell r="DO12">
            <v>1</v>
          </cell>
          <cell r="DP12">
            <v>1</v>
          </cell>
          <cell r="DQ12">
            <v>857</v>
          </cell>
          <cell r="DT12">
            <v>1</v>
          </cell>
          <cell r="EC12">
            <v>1</v>
          </cell>
          <cell r="EE12">
            <v>1</v>
          </cell>
          <cell r="EF12">
            <v>1</v>
          </cell>
          <cell r="EP12">
            <v>1</v>
          </cell>
          <cell r="ER12">
            <v>1</v>
          </cell>
          <cell r="EY12">
            <v>1</v>
          </cell>
          <cell r="EZ12">
            <v>1</v>
          </cell>
          <cell r="FA12">
            <v>1</v>
          </cell>
          <cell r="FI12">
            <v>1</v>
          </cell>
          <cell r="FQ12">
            <v>34</v>
          </cell>
          <cell r="FT12">
            <v>1</v>
          </cell>
          <cell r="FY12">
            <v>1</v>
          </cell>
          <cell r="GC12">
            <v>1</v>
          </cell>
          <cell r="GY12">
            <v>1</v>
          </cell>
          <cell r="HA12">
            <v>1</v>
          </cell>
          <cell r="HB12">
            <v>4</v>
          </cell>
          <cell r="HC12">
            <v>36</v>
          </cell>
        </row>
        <row r="13">
          <cell r="B13" t="str">
            <v>Kataka</v>
          </cell>
          <cell r="D13">
            <v>2</v>
          </cell>
          <cell r="E13">
            <v>2</v>
          </cell>
          <cell r="P13">
            <v>16</v>
          </cell>
          <cell r="Q13">
            <v>7</v>
          </cell>
          <cell r="R13">
            <v>3</v>
          </cell>
          <cell r="S13">
            <v>2</v>
          </cell>
          <cell r="T13">
            <v>3</v>
          </cell>
          <cell r="Y13">
            <v>2</v>
          </cell>
          <cell r="AL13">
            <v>1</v>
          </cell>
          <cell r="BD13">
            <v>1</v>
          </cell>
          <cell r="BE13">
            <v>2</v>
          </cell>
          <cell r="BJ13">
            <v>2</v>
          </cell>
          <cell r="BN13">
            <v>1</v>
          </cell>
          <cell r="BQ13">
            <v>6</v>
          </cell>
          <cell r="BY13">
            <v>1</v>
          </cell>
          <cell r="BZ13">
            <v>9</v>
          </cell>
          <cell r="CD13">
            <v>2</v>
          </cell>
          <cell r="CH13">
            <v>1</v>
          </cell>
          <cell r="CI13">
            <v>67</v>
          </cell>
          <cell r="CM13">
            <v>1</v>
          </cell>
          <cell r="CP13">
            <v>4</v>
          </cell>
          <cell r="CU13">
            <v>2</v>
          </cell>
          <cell r="CY13">
            <v>1</v>
          </cell>
          <cell r="CZ13">
            <v>1</v>
          </cell>
          <cell r="DO13">
            <v>1</v>
          </cell>
          <cell r="DP13">
            <v>3</v>
          </cell>
          <cell r="DQ13">
            <v>1769</v>
          </cell>
          <cell r="DT13">
            <v>1</v>
          </cell>
          <cell r="EC13">
            <v>5</v>
          </cell>
          <cell r="EF13">
            <v>1</v>
          </cell>
          <cell r="EP13">
            <v>1</v>
          </cell>
          <cell r="ER13">
            <v>1</v>
          </cell>
          <cell r="EY13">
            <v>1</v>
          </cell>
          <cell r="EZ13">
            <v>1</v>
          </cell>
          <cell r="FA13">
            <v>1</v>
          </cell>
          <cell r="FI13">
            <v>2</v>
          </cell>
          <cell r="FQ13">
            <v>156</v>
          </cell>
          <cell r="FT13">
            <v>3</v>
          </cell>
          <cell r="FY13">
            <v>2</v>
          </cell>
          <cell r="GC13">
            <v>2</v>
          </cell>
          <cell r="GY13">
            <v>1</v>
          </cell>
          <cell r="HA13">
            <v>2</v>
          </cell>
          <cell r="HB13">
            <v>6</v>
          </cell>
          <cell r="HC13">
            <v>192</v>
          </cell>
        </row>
        <row r="14">
          <cell r="B14" t="str">
            <v>Debagada</v>
          </cell>
          <cell r="D14">
            <v>1</v>
          </cell>
          <cell r="E14">
            <v>1</v>
          </cell>
          <cell r="P14">
            <v>3</v>
          </cell>
          <cell r="Q14">
            <v>1</v>
          </cell>
          <cell r="Y14">
            <v>1</v>
          </cell>
          <cell r="AL14">
            <v>1</v>
          </cell>
          <cell r="BD14">
            <v>1</v>
          </cell>
          <cell r="BE14">
            <v>2</v>
          </cell>
          <cell r="BJ14">
            <v>1</v>
          </cell>
          <cell r="BN14">
            <v>1</v>
          </cell>
          <cell r="BQ14">
            <v>2</v>
          </cell>
          <cell r="BY14">
            <v>1</v>
          </cell>
          <cell r="BZ14">
            <v>2</v>
          </cell>
          <cell r="CD14">
            <v>1</v>
          </cell>
          <cell r="CH14">
            <v>1</v>
          </cell>
          <cell r="CI14">
            <v>16</v>
          </cell>
          <cell r="CM14">
            <v>1</v>
          </cell>
          <cell r="CP14">
            <v>1</v>
          </cell>
          <cell r="CU14">
            <v>1</v>
          </cell>
          <cell r="CY14">
            <v>1</v>
          </cell>
          <cell r="CZ14">
            <v>1</v>
          </cell>
          <cell r="DG14">
            <v>1</v>
          </cell>
          <cell r="DO14">
            <v>1</v>
          </cell>
          <cell r="DP14">
            <v>1</v>
          </cell>
          <cell r="DQ14">
            <v>570</v>
          </cell>
          <cell r="DT14">
            <v>1</v>
          </cell>
          <cell r="EC14">
            <v>1</v>
          </cell>
          <cell r="EE14">
            <v>1</v>
          </cell>
          <cell r="EF14">
            <v>1</v>
          </cell>
          <cell r="EP14">
            <v>1</v>
          </cell>
          <cell r="ER14">
            <v>1</v>
          </cell>
          <cell r="EY14">
            <v>1</v>
          </cell>
          <cell r="EZ14">
            <v>1</v>
          </cell>
          <cell r="FA14">
            <v>1</v>
          </cell>
          <cell r="FI14">
            <v>1</v>
          </cell>
          <cell r="FQ14">
            <v>22</v>
          </cell>
          <cell r="FT14">
            <v>1</v>
          </cell>
          <cell r="FY14">
            <v>1</v>
          </cell>
          <cell r="GC14">
            <v>1</v>
          </cell>
          <cell r="GY14">
            <v>1</v>
          </cell>
          <cell r="HA14">
            <v>1</v>
          </cell>
          <cell r="HB14">
            <v>1</v>
          </cell>
          <cell r="HC14">
            <v>36</v>
          </cell>
        </row>
        <row r="15">
          <cell r="B15" t="str">
            <v>Dhenkanal</v>
          </cell>
          <cell r="D15">
            <v>1</v>
          </cell>
          <cell r="E15">
            <v>1</v>
          </cell>
          <cell r="P15">
            <v>8</v>
          </cell>
          <cell r="Q15">
            <v>4</v>
          </cell>
          <cell r="Y15">
            <v>4</v>
          </cell>
          <cell r="AL15">
            <v>1</v>
          </cell>
          <cell r="BD15">
            <v>1</v>
          </cell>
          <cell r="BE15">
            <v>2</v>
          </cell>
          <cell r="BJ15">
            <v>1</v>
          </cell>
          <cell r="BN15">
            <v>1</v>
          </cell>
          <cell r="BQ15">
            <v>3</v>
          </cell>
          <cell r="BV15">
            <v>1</v>
          </cell>
          <cell r="BW15">
            <v>8</v>
          </cell>
          <cell r="BY15">
            <v>1</v>
          </cell>
          <cell r="BZ15">
            <v>7</v>
          </cell>
          <cell r="CD15">
            <v>1</v>
          </cell>
          <cell r="CH15">
            <v>1</v>
          </cell>
          <cell r="CI15">
            <v>38</v>
          </cell>
          <cell r="CM15">
            <v>1</v>
          </cell>
          <cell r="CP15">
            <v>2</v>
          </cell>
          <cell r="CU15">
            <v>1</v>
          </cell>
          <cell r="CY15">
            <v>1</v>
          </cell>
          <cell r="CZ15">
            <v>1</v>
          </cell>
          <cell r="DG15">
            <v>1</v>
          </cell>
          <cell r="DO15">
            <v>1</v>
          </cell>
          <cell r="DP15">
            <v>5</v>
          </cell>
          <cell r="DQ15">
            <v>3372</v>
          </cell>
          <cell r="DT15">
            <v>1</v>
          </cell>
          <cell r="EC15">
            <v>2</v>
          </cell>
          <cell r="EE15">
            <v>1</v>
          </cell>
          <cell r="EF15">
            <v>1</v>
          </cell>
          <cell r="EP15">
            <v>1</v>
          </cell>
          <cell r="ER15">
            <v>1</v>
          </cell>
          <cell r="EY15">
            <v>1</v>
          </cell>
          <cell r="EZ15">
            <v>1</v>
          </cell>
          <cell r="FA15">
            <v>1</v>
          </cell>
          <cell r="FI15">
            <v>2</v>
          </cell>
          <cell r="FQ15">
            <v>46</v>
          </cell>
          <cell r="FT15">
            <v>2</v>
          </cell>
          <cell r="FY15">
            <v>1</v>
          </cell>
          <cell r="GC15">
            <v>1</v>
          </cell>
          <cell r="GY15">
            <v>1</v>
          </cell>
          <cell r="HA15">
            <v>1</v>
          </cell>
          <cell r="HB15">
            <v>2</v>
          </cell>
          <cell r="HC15">
            <v>108</v>
          </cell>
        </row>
        <row r="16">
          <cell r="B16" t="str">
            <v>Gajapati</v>
          </cell>
          <cell r="D16">
            <v>1</v>
          </cell>
          <cell r="E16">
            <v>1</v>
          </cell>
          <cell r="P16">
            <v>9</v>
          </cell>
          <cell r="Q16">
            <v>3</v>
          </cell>
          <cell r="Y16">
            <v>1</v>
          </cell>
          <cell r="AL16">
            <v>1</v>
          </cell>
          <cell r="BD16">
            <v>1</v>
          </cell>
          <cell r="BE16">
            <v>2</v>
          </cell>
          <cell r="BJ16">
            <v>1</v>
          </cell>
          <cell r="BN16">
            <v>1</v>
          </cell>
          <cell r="BQ16">
            <v>3</v>
          </cell>
          <cell r="BY16">
            <v>1</v>
          </cell>
          <cell r="BZ16">
            <v>3</v>
          </cell>
          <cell r="CD16">
            <v>0</v>
          </cell>
          <cell r="CH16">
            <v>1</v>
          </cell>
          <cell r="CI16">
            <v>30</v>
          </cell>
          <cell r="CM16">
            <v>1</v>
          </cell>
          <cell r="CP16">
            <v>2</v>
          </cell>
          <cell r="CU16">
            <v>1</v>
          </cell>
          <cell r="CY16">
            <v>1</v>
          </cell>
          <cell r="CZ16">
            <v>1</v>
          </cell>
          <cell r="DG16">
            <v>7</v>
          </cell>
          <cell r="DO16">
            <v>1</v>
          </cell>
          <cell r="DP16">
            <v>1</v>
          </cell>
          <cell r="DQ16">
            <v>761</v>
          </cell>
          <cell r="DT16">
            <v>1</v>
          </cell>
          <cell r="EC16">
            <v>1</v>
          </cell>
          <cell r="EE16">
            <v>1</v>
          </cell>
          <cell r="EF16">
            <v>1</v>
          </cell>
          <cell r="EP16">
            <v>1</v>
          </cell>
          <cell r="ER16">
            <v>1</v>
          </cell>
          <cell r="EY16">
            <v>1</v>
          </cell>
          <cell r="EZ16">
            <v>1</v>
          </cell>
          <cell r="FA16">
            <v>1</v>
          </cell>
          <cell r="FI16">
            <v>2</v>
          </cell>
          <cell r="FQ16">
            <v>32</v>
          </cell>
          <cell r="FT16">
            <v>1</v>
          </cell>
          <cell r="FY16">
            <v>1</v>
          </cell>
          <cell r="GC16">
            <v>1</v>
          </cell>
          <cell r="GY16">
            <v>1</v>
          </cell>
          <cell r="HA16">
            <v>1</v>
          </cell>
          <cell r="HB16">
            <v>1</v>
          </cell>
          <cell r="HC16">
            <v>96</v>
          </cell>
        </row>
        <row r="17">
          <cell r="B17" t="str">
            <v>Ganjam</v>
          </cell>
          <cell r="D17">
            <v>2</v>
          </cell>
          <cell r="E17">
            <v>2</v>
          </cell>
          <cell r="P17">
            <v>22</v>
          </cell>
          <cell r="Q17">
            <v>10</v>
          </cell>
          <cell r="R17">
            <v>3</v>
          </cell>
          <cell r="S17">
            <v>2</v>
          </cell>
          <cell r="T17">
            <v>3</v>
          </cell>
          <cell r="Y17">
            <v>6</v>
          </cell>
          <cell r="AL17">
            <v>1</v>
          </cell>
          <cell r="BD17">
            <v>1</v>
          </cell>
          <cell r="BE17">
            <v>2</v>
          </cell>
          <cell r="BJ17">
            <v>4</v>
          </cell>
          <cell r="BN17">
            <v>1</v>
          </cell>
          <cell r="BQ17">
            <v>6</v>
          </cell>
          <cell r="BY17">
            <v>2</v>
          </cell>
          <cell r="BZ17">
            <v>12</v>
          </cell>
          <cell r="CD17">
            <v>5</v>
          </cell>
          <cell r="CH17">
            <v>1</v>
          </cell>
          <cell r="CI17">
            <v>90</v>
          </cell>
          <cell r="CM17">
            <v>4</v>
          </cell>
          <cell r="CP17">
            <v>6</v>
          </cell>
          <cell r="CU17">
            <v>4</v>
          </cell>
          <cell r="CY17">
            <v>1</v>
          </cell>
          <cell r="CZ17">
            <v>1</v>
          </cell>
          <cell r="DG17">
            <v>1</v>
          </cell>
          <cell r="DO17">
            <v>1</v>
          </cell>
          <cell r="DP17">
            <v>9</v>
          </cell>
          <cell r="DQ17">
            <v>4923</v>
          </cell>
          <cell r="DT17">
            <v>1</v>
          </cell>
          <cell r="EC17">
            <v>7</v>
          </cell>
          <cell r="EF17">
            <v>1</v>
          </cell>
          <cell r="EP17">
            <v>1</v>
          </cell>
          <cell r="ER17">
            <v>1</v>
          </cell>
          <cell r="EY17">
            <v>1</v>
          </cell>
          <cell r="EZ17">
            <v>2</v>
          </cell>
          <cell r="FA17">
            <v>1</v>
          </cell>
          <cell r="FI17">
            <v>3</v>
          </cell>
          <cell r="FQ17">
            <v>112</v>
          </cell>
          <cell r="FT17">
            <v>6</v>
          </cell>
          <cell r="FY17">
            <v>2</v>
          </cell>
          <cell r="GC17">
            <v>2</v>
          </cell>
          <cell r="GY17">
            <v>1</v>
          </cell>
          <cell r="HA17">
            <v>2</v>
          </cell>
          <cell r="HB17">
            <v>4</v>
          </cell>
          <cell r="HC17">
            <v>288</v>
          </cell>
        </row>
        <row r="18">
          <cell r="B18" t="str">
            <v>Jagatsinghpur</v>
          </cell>
          <cell r="D18">
            <v>1</v>
          </cell>
          <cell r="E18">
            <v>1</v>
          </cell>
          <cell r="P18">
            <v>8</v>
          </cell>
          <cell r="Q18">
            <v>4</v>
          </cell>
          <cell r="Y18">
            <v>2</v>
          </cell>
          <cell r="AL18">
            <v>1</v>
          </cell>
          <cell r="BD18">
            <v>1</v>
          </cell>
          <cell r="BE18">
            <v>2</v>
          </cell>
          <cell r="BJ18">
            <v>1</v>
          </cell>
          <cell r="BN18">
            <v>1</v>
          </cell>
          <cell r="BQ18">
            <v>3</v>
          </cell>
          <cell r="BY18">
            <v>1</v>
          </cell>
          <cell r="BZ18">
            <v>5</v>
          </cell>
          <cell r="CD18">
            <v>1</v>
          </cell>
          <cell r="CH18">
            <v>1</v>
          </cell>
          <cell r="CI18">
            <v>39</v>
          </cell>
          <cell r="CM18">
            <v>1</v>
          </cell>
          <cell r="CP18">
            <v>2</v>
          </cell>
          <cell r="CU18">
            <v>1</v>
          </cell>
          <cell r="CY18">
            <v>1</v>
          </cell>
          <cell r="CZ18">
            <v>1</v>
          </cell>
          <cell r="DO18">
            <v>1</v>
          </cell>
          <cell r="DP18">
            <v>1</v>
          </cell>
          <cell r="DQ18">
            <v>948</v>
          </cell>
          <cell r="DT18">
            <v>1</v>
          </cell>
          <cell r="EC18">
            <v>2</v>
          </cell>
          <cell r="EE18">
            <v>1</v>
          </cell>
          <cell r="EF18">
            <v>1</v>
          </cell>
          <cell r="EP18">
            <v>1</v>
          </cell>
          <cell r="ER18">
            <v>1</v>
          </cell>
          <cell r="EY18">
            <v>1</v>
          </cell>
          <cell r="EZ18">
            <v>1</v>
          </cell>
          <cell r="FA18">
            <v>1</v>
          </cell>
          <cell r="FI18">
            <v>2</v>
          </cell>
          <cell r="FQ18">
            <v>80</v>
          </cell>
          <cell r="FT18">
            <v>2</v>
          </cell>
          <cell r="FY18">
            <v>1</v>
          </cell>
          <cell r="GC18">
            <v>1</v>
          </cell>
          <cell r="GY18">
            <v>1</v>
          </cell>
          <cell r="HA18">
            <v>1</v>
          </cell>
          <cell r="HB18">
            <v>1</v>
          </cell>
          <cell r="HC18">
            <v>108</v>
          </cell>
        </row>
        <row r="19">
          <cell r="B19" t="str">
            <v>Jajpur</v>
          </cell>
          <cell r="D19">
            <v>2</v>
          </cell>
          <cell r="E19">
            <v>2</v>
          </cell>
          <cell r="P19">
            <v>13</v>
          </cell>
          <cell r="Q19">
            <v>5</v>
          </cell>
          <cell r="Y19">
            <v>3</v>
          </cell>
          <cell r="AL19">
            <v>1</v>
          </cell>
          <cell r="BD19">
            <v>1</v>
          </cell>
          <cell r="BE19">
            <v>2</v>
          </cell>
          <cell r="BJ19">
            <v>2</v>
          </cell>
          <cell r="BN19">
            <v>1</v>
          </cell>
          <cell r="BQ19">
            <v>4</v>
          </cell>
          <cell r="BY19">
            <v>1</v>
          </cell>
          <cell r="BZ19">
            <v>9</v>
          </cell>
          <cell r="CD19">
            <v>1</v>
          </cell>
          <cell r="CH19">
            <v>1</v>
          </cell>
          <cell r="CI19">
            <v>58</v>
          </cell>
          <cell r="CM19">
            <v>1</v>
          </cell>
          <cell r="CP19">
            <v>3</v>
          </cell>
          <cell r="CU19">
            <v>2</v>
          </cell>
          <cell r="CY19">
            <v>1</v>
          </cell>
          <cell r="CZ19">
            <v>1</v>
          </cell>
          <cell r="DG19">
            <v>1</v>
          </cell>
          <cell r="DO19">
            <v>1</v>
          </cell>
          <cell r="DP19">
            <v>5</v>
          </cell>
          <cell r="DQ19">
            <v>3974</v>
          </cell>
          <cell r="DT19">
            <v>1</v>
          </cell>
          <cell r="EC19">
            <v>3</v>
          </cell>
          <cell r="EF19">
            <v>1</v>
          </cell>
          <cell r="EP19">
            <v>1</v>
          </cell>
          <cell r="ER19">
            <v>1</v>
          </cell>
          <cell r="EY19">
            <v>1</v>
          </cell>
          <cell r="EZ19">
            <v>1</v>
          </cell>
          <cell r="FA19">
            <v>1</v>
          </cell>
          <cell r="FI19">
            <v>2</v>
          </cell>
          <cell r="FQ19">
            <v>88</v>
          </cell>
          <cell r="FT19">
            <v>3</v>
          </cell>
          <cell r="FY19">
            <v>2</v>
          </cell>
          <cell r="GC19">
            <v>2</v>
          </cell>
          <cell r="GY19">
            <v>1</v>
          </cell>
          <cell r="HA19">
            <v>1</v>
          </cell>
          <cell r="HB19">
            <v>2</v>
          </cell>
          <cell r="HC19">
            <v>132</v>
          </cell>
        </row>
        <row r="20">
          <cell r="B20" t="str">
            <v>Jharsuguda</v>
          </cell>
          <cell r="D20">
            <v>1</v>
          </cell>
          <cell r="E20">
            <v>1</v>
          </cell>
          <cell r="P20">
            <v>4</v>
          </cell>
          <cell r="Q20">
            <v>3</v>
          </cell>
          <cell r="Y20">
            <v>0</v>
          </cell>
          <cell r="AL20">
            <v>1</v>
          </cell>
          <cell r="BD20">
            <v>1</v>
          </cell>
          <cell r="BE20">
            <v>2</v>
          </cell>
          <cell r="BJ20">
            <v>1</v>
          </cell>
          <cell r="BN20">
            <v>1</v>
          </cell>
          <cell r="BQ20">
            <v>3</v>
          </cell>
          <cell r="BY20">
            <v>1</v>
          </cell>
          <cell r="BZ20">
            <v>3</v>
          </cell>
          <cell r="CD20">
            <v>0</v>
          </cell>
          <cell r="CH20">
            <v>1</v>
          </cell>
          <cell r="CI20">
            <v>19</v>
          </cell>
          <cell r="CM20">
            <v>1</v>
          </cell>
          <cell r="CP20">
            <v>1</v>
          </cell>
          <cell r="CU20">
            <v>1</v>
          </cell>
          <cell r="CY20">
            <v>1</v>
          </cell>
          <cell r="CZ20">
            <v>1</v>
          </cell>
          <cell r="DO20">
            <v>1</v>
          </cell>
          <cell r="DP20">
            <v>3</v>
          </cell>
          <cell r="DQ20">
            <v>972</v>
          </cell>
          <cell r="DT20">
            <v>1</v>
          </cell>
          <cell r="EC20">
            <v>1</v>
          </cell>
          <cell r="EE20">
            <v>1</v>
          </cell>
          <cell r="EF20">
            <v>1</v>
          </cell>
          <cell r="EP20">
            <v>1</v>
          </cell>
          <cell r="ER20">
            <v>1</v>
          </cell>
          <cell r="EY20">
            <v>1</v>
          </cell>
          <cell r="EZ20">
            <v>1</v>
          </cell>
          <cell r="FA20">
            <v>1</v>
          </cell>
          <cell r="FI20">
            <v>2</v>
          </cell>
          <cell r="FQ20">
            <v>132</v>
          </cell>
          <cell r="FT20">
            <v>1</v>
          </cell>
          <cell r="FY20">
            <v>1</v>
          </cell>
          <cell r="GC20">
            <v>1</v>
          </cell>
          <cell r="GY20">
            <v>1</v>
          </cell>
          <cell r="HA20">
            <v>1</v>
          </cell>
          <cell r="HB20">
            <v>1</v>
          </cell>
          <cell r="HC20">
            <v>72</v>
          </cell>
        </row>
        <row r="21">
          <cell r="B21" t="str">
            <v>Kalahandi</v>
          </cell>
          <cell r="D21">
            <v>2</v>
          </cell>
          <cell r="E21">
            <v>2</v>
          </cell>
          <cell r="P21">
            <v>13</v>
          </cell>
          <cell r="Q21">
            <v>6</v>
          </cell>
          <cell r="R21">
            <v>2</v>
          </cell>
          <cell r="S21">
            <v>1</v>
          </cell>
          <cell r="T21">
            <v>2</v>
          </cell>
          <cell r="Y21">
            <v>5</v>
          </cell>
          <cell r="AL21">
            <v>1</v>
          </cell>
          <cell r="BD21">
            <v>1</v>
          </cell>
          <cell r="BE21">
            <v>2</v>
          </cell>
          <cell r="BJ21">
            <v>1</v>
          </cell>
          <cell r="BN21">
            <v>1</v>
          </cell>
          <cell r="BQ21">
            <v>3</v>
          </cell>
          <cell r="BY21">
            <v>1</v>
          </cell>
          <cell r="BZ21">
            <v>8</v>
          </cell>
          <cell r="CD21">
            <v>0</v>
          </cell>
          <cell r="CH21">
            <v>1</v>
          </cell>
          <cell r="CI21">
            <v>56</v>
          </cell>
          <cell r="CM21">
            <v>1</v>
          </cell>
          <cell r="CP21">
            <v>3</v>
          </cell>
          <cell r="CU21">
            <v>1</v>
          </cell>
          <cell r="CY21">
            <v>1</v>
          </cell>
          <cell r="CZ21">
            <v>1</v>
          </cell>
          <cell r="DG21">
            <v>13</v>
          </cell>
          <cell r="DO21">
            <v>1</v>
          </cell>
          <cell r="DP21">
            <v>2</v>
          </cell>
          <cell r="DQ21">
            <v>747</v>
          </cell>
          <cell r="DT21">
            <v>1</v>
          </cell>
          <cell r="EC21">
            <v>3</v>
          </cell>
          <cell r="EF21">
            <v>1</v>
          </cell>
          <cell r="EP21">
            <v>1</v>
          </cell>
          <cell r="ER21">
            <v>1</v>
          </cell>
          <cell r="EY21">
            <v>1</v>
          </cell>
          <cell r="EZ21">
            <v>1</v>
          </cell>
          <cell r="FA21">
            <v>1</v>
          </cell>
          <cell r="FI21">
            <v>2</v>
          </cell>
          <cell r="FQ21">
            <v>40</v>
          </cell>
          <cell r="FT21">
            <v>3</v>
          </cell>
          <cell r="FY21">
            <v>2</v>
          </cell>
          <cell r="GC21">
            <v>2</v>
          </cell>
          <cell r="GY21">
            <v>1</v>
          </cell>
          <cell r="HA21">
            <v>1</v>
          </cell>
          <cell r="HB21">
            <v>1</v>
          </cell>
          <cell r="HC21">
            <v>168</v>
          </cell>
        </row>
        <row r="22">
          <cell r="B22" t="str">
            <v>Kandhamal</v>
          </cell>
          <cell r="D22">
            <v>1</v>
          </cell>
          <cell r="E22">
            <v>1</v>
          </cell>
          <cell r="P22">
            <v>11</v>
          </cell>
          <cell r="Q22">
            <v>5</v>
          </cell>
          <cell r="Y22">
            <v>3</v>
          </cell>
          <cell r="AL22">
            <v>1</v>
          </cell>
          <cell r="BD22">
            <v>1</v>
          </cell>
          <cell r="BE22">
            <v>2</v>
          </cell>
          <cell r="BJ22">
            <v>1</v>
          </cell>
          <cell r="BN22">
            <v>1</v>
          </cell>
          <cell r="BQ22">
            <v>3</v>
          </cell>
          <cell r="BY22">
            <v>1</v>
          </cell>
          <cell r="BZ22">
            <v>7</v>
          </cell>
          <cell r="CD22">
            <v>2</v>
          </cell>
          <cell r="CH22">
            <v>1</v>
          </cell>
          <cell r="CI22">
            <v>41</v>
          </cell>
          <cell r="CM22">
            <v>1</v>
          </cell>
          <cell r="CP22">
            <v>3</v>
          </cell>
          <cell r="CU22">
            <v>1</v>
          </cell>
          <cell r="CY22">
            <v>1</v>
          </cell>
          <cell r="CZ22">
            <v>1</v>
          </cell>
          <cell r="DG22">
            <v>17</v>
          </cell>
          <cell r="DO22">
            <v>0</v>
          </cell>
          <cell r="DP22">
            <v>0</v>
          </cell>
          <cell r="DQ22">
            <v>0</v>
          </cell>
          <cell r="DT22">
            <v>1</v>
          </cell>
          <cell r="EC22">
            <v>3</v>
          </cell>
          <cell r="EF22">
            <v>1</v>
          </cell>
          <cell r="EP22">
            <v>1</v>
          </cell>
          <cell r="ER22">
            <v>1</v>
          </cell>
          <cell r="EY22">
            <v>1</v>
          </cell>
          <cell r="EZ22">
            <v>1</v>
          </cell>
          <cell r="FA22">
            <v>1</v>
          </cell>
          <cell r="FI22">
            <v>2</v>
          </cell>
          <cell r="FQ22">
            <v>26</v>
          </cell>
          <cell r="FT22">
            <v>3</v>
          </cell>
          <cell r="FY22">
            <v>2</v>
          </cell>
          <cell r="GC22">
            <v>2</v>
          </cell>
          <cell r="GY22">
            <v>1</v>
          </cell>
          <cell r="HA22">
            <v>1</v>
          </cell>
          <cell r="HB22">
            <v>1</v>
          </cell>
          <cell r="HC22">
            <v>156</v>
          </cell>
        </row>
        <row r="23">
          <cell r="B23" t="str">
            <v>Kendrapada</v>
          </cell>
          <cell r="D23">
            <v>2</v>
          </cell>
          <cell r="E23">
            <v>2</v>
          </cell>
          <cell r="P23">
            <v>10</v>
          </cell>
          <cell r="Q23">
            <v>4</v>
          </cell>
          <cell r="Y23">
            <v>3</v>
          </cell>
          <cell r="AL23">
            <v>1</v>
          </cell>
          <cell r="BD23">
            <v>1</v>
          </cell>
          <cell r="BE23">
            <v>2</v>
          </cell>
          <cell r="BJ23">
            <v>1</v>
          </cell>
          <cell r="BN23">
            <v>1</v>
          </cell>
          <cell r="BQ23">
            <v>3</v>
          </cell>
          <cell r="BY23">
            <v>1</v>
          </cell>
          <cell r="BZ23">
            <v>7</v>
          </cell>
          <cell r="CD23">
            <v>0</v>
          </cell>
          <cell r="CH23">
            <v>1</v>
          </cell>
          <cell r="CI23">
            <v>48</v>
          </cell>
          <cell r="CM23">
            <v>1</v>
          </cell>
          <cell r="CP23">
            <v>2</v>
          </cell>
          <cell r="CU23">
            <v>2</v>
          </cell>
          <cell r="CY23">
            <v>1</v>
          </cell>
          <cell r="CZ23">
            <v>1</v>
          </cell>
          <cell r="DO23">
            <v>1</v>
          </cell>
          <cell r="DP23">
            <v>1</v>
          </cell>
          <cell r="DQ23">
            <v>1065</v>
          </cell>
          <cell r="DT23">
            <v>1</v>
          </cell>
          <cell r="EC23">
            <v>2</v>
          </cell>
          <cell r="EE23">
            <v>1</v>
          </cell>
          <cell r="EF23">
            <v>1</v>
          </cell>
          <cell r="EP23">
            <v>1</v>
          </cell>
          <cell r="ER23">
            <v>1</v>
          </cell>
          <cell r="EY23">
            <v>1</v>
          </cell>
          <cell r="EZ23">
            <v>1</v>
          </cell>
          <cell r="FA23">
            <v>1</v>
          </cell>
          <cell r="FI23">
            <v>2</v>
          </cell>
          <cell r="FQ23">
            <v>82</v>
          </cell>
          <cell r="FT23">
            <v>2</v>
          </cell>
          <cell r="FY23">
            <v>1</v>
          </cell>
          <cell r="GC23">
            <v>1</v>
          </cell>
          <cell r="GY23">
            <v>1</v>
          </cell>
          <cell r="HA23">
            <v>1</v>
          </cell>
          <cell r="HB23">
            <v>1</v>
          </cell>
          <cell r="HC23">
            <v>120</v>
          </cell>
        </row>
        <row r="24">
          <cell r="B24" t="str">
            <v>Kendujhar</v>
          </cell>
          <cell r="D24">
            <v>2</v>
          </cell>
          <cell r="E24">
            <v>2</v>
          </cell>
          <cell r="P24">
            <v>15</v>
          </cell>
          <cell r="Q24">
            <v>6</v>
          </cell>
          <cell r="Y24">
            <v>3</v>
          </cell>
          <cell r="AL24">
            <v>1</v>
          </cell>
          <cell r="BD24">
            <v>1</v>
          </cell>
          <cell r="BE24">
            <v>2</v>
          </cell>
          <cell r="BJ24">
            <v>2</v>
          </cell>
          <cell r="BN24">
            <v>1</v>
          </cell>
          <cell r="BQ24">
            <v>4</v>
          </cell>
          <cell r="BY24">
            <v>1</v>
          </cell>
          <cell r="BZ24">
            <v>10</v>
          </cell>
          <cell r="CC24">
            <v>1</v>
          </cell>
          <cell r="CD24">
            <v>2</v>
          </cell>
          <cell r="CH24">
            <v>1</v>
          </cell>
          <cell r="CI24">
            <v>67</v>
          </cell>
          <cell r="CM24">
            <v>1</v>
          </cell>
          <cell r="CP24">
            <v>3</v>
          </cell>
          <cell r="CU24">
            <v>2</v>
          </cell>
          <cell r="CY24">
            <v>1</v>
          </cell>
          <cell r="CZ24">
            <v>1</v>
          </cell>
          <cell r="DG24">
            <v>10</v>
          </cell>
          <cell r="DO24">
            <v>1</v>
          </cell>
          <cell r="DP24">
            <v>7</v>
          </cell>
          <cell r="DQ24">
            <v>3251</v>
          </cell>
          <cell r="DT24">
            <v>1</v>
          </cell>
          <cell r="EC24">
            <v>4</v>
          </cell>
          <cell r="EF24">
            <v>1</v>
          </cell>
          <cell r="EP24">
            <v>1</v>
          </cell>
          <cell r="ER24">
            <v>1</v>
          </cell>
          <cell r="EY24">
            <v>1</v>
          </cell>
          <cell r="EZ24">
            <v>2</v>
          </cell>
          <cell r="FA24">
            <v>1</v>
          </cell>
          <cell r="FI24">
            <v>2</v>
          </cell>
          <cell r="FQ24">
            <v>132</v>
          </cell>
          <cell r="FT24">
            <v>4</v>
          </cell>
          <cell r="FY24">
            <v>2</v>
          </cell>
          <cell r="GC24">
            <v>2</v>
          </cell>
          <cell r="GY24">
            <v>1</v>
          </cell>
          <cell r="HA24">
            <v>1</v>
          </cell>
          <cell r="HB24">
            <v>2</v>
          </cell>
          <cell r="HC24">
            <v>168</v>
          </cell>
        </row>
        <row r="25">
          <cell r="B25" t="str">
            <v>Khordha</v>
          </cell>
          <cell r="D25">
            <v>1</v>
          </cell>
          <cell r="E25">
            <v>1</v>
          </cell>
          <cell r="P25">
            <v>11</v>
          </cell>
          <cell r="Q25">
            <v>6</v>
          </cell>
          <cell r="Y25">
            <v>6</v>
          </cell>
          <cell r="AL25">
            <v>1</v>
          </cell>
          <cell r="BD25">
            <v>1</v>
          </cell>
          <cell r="BE25">
            <v>2</v>
          </cell>
          <cell r="BJ25">
            <v>2</v>
          </cell>
          <cell r="BN25">
            <v>1</v>
          </cell>
          <cell r="BQ25">
            <v>4</v>
          </cell>
          <cell r="BY25">
            <v>1</v>
          </cell>
          <cell r="BZ25">
            <v>6</v>
          </cell>
          <cell r="CD25">
            <v>2</v>
          </cell>
          <cell r="CH25">
            <v>1</v>
          </cell>
          <cell r="CI25">
            <v>47</v>
          </cell>
          <cell r="CM25">
            <v>1</v>
          </cell>
          <cell r="CP25">
            <v>2</v>
          </cell>
          <cell r="CU25">
            <v>1</v>
          </cell>
          <cell r="CY25">
            <v>1</v>
          </cell>
          <cell r="CZ25">
            <v>1</v>
          </cell>
          <cell r="DO25">
            <v>0</v>
          </cell>
          <cell r="DP25">
            <v>1</v>
          </cell>
          <cell r="DQ25">
            <v>0</v>
          </cell>
          <cell r="DT25">
            <v>1</v>
          </cell>
          <cell r="EC25">
            <v>3</v>
          </cell>
          <cell r="EE25">
            <v>1</v>
          </cell>
          <cell r="EF25">
            <v>1</v>
          </cell>
          <cell r="EP25">
            <v>1</v>
          </cell>
          <cell r="ER25">
            <v>1</v>
          </cell>
          <cell r="EY25">
            <v>1</v>
          </cell>
          <cell r="EZ25">
            <v>1</v>
          </cell>
          <cell r="FA25">
            <v>1</v>
          </cell>
          <cell r="FI25">
            <v>2</v>
          </cell>
          <cell r="FQ25">
            <v>224</v>
          </cell>
          <cell r="FT25">
            <v>3</v>
          </cell>
          <cell r="FY25">
            <v>2</v>
          </cell>
          <cell r="GC25">
            <v>2</v>
          </cell>
          <cell r="GY25">
            <v>1</v>
          </cell>
          <cell r="HA25">
            <v>1</v>
          </cell>
          <cell r="HB25">
            <v>5</v>
          </cell>
          <cell r="HC25">
            <v>144</v>
          </cell>
        </row>
        <row r="26">
          <cell r="B26" t="str">
            <v>Koraput</v>
          </cell>
          <cell r="D26">
            <v>2</v>
          </cell>
          <cell r="E26">
            <v>2</v>
          </cell>
          <cell r="P26">
            <v>19</v>
          </cell>
          <cell r="Q26">
            <v>7</v>
          </cell>
          <cell r="Y26">
            <v>3</v>
          </cell>
          <cell r="AL26">
            <v>1</v>
          </cell>
          <cell r="BD26">
            <v>1</v>
          </cell>
          <cell r="BE26">
            <v>2</v>
          </cell>
          <cell r="BJ26">
            <v>2</v>
          </cell>
          <cell r="BN26">
            <v>1</v>
          </cell>
          <cell r="BQ26">
            <v>4</v>
          </cell>
          <cell r="BV26">
            <v>1</v>
          </cell>
          <cell r="BW26">
            <v>16</v>
          </cell>
          <cell r="BY26">
            <v>1</v>
          </cell>
          <cell r="BZ26">
            <v>8</v>
          </cell>
          <cell r="CD26">
            <v>0</v>
          </cell>
          <cell r="CH26">
            <v>1</v>
          </cell>
          <cell r="CI26">
            <v>57</v>
          </cell>
          <cell r="CM26">
            <v>1</v>
          </cell>
          <cell r="CP26">
            <v>4</v>
          </cell>
          <cell r="CU26">
            <v>2</v>
          </cell>
          <cell r="CY26">
            <v>1</v>
          </cell>
          <cell r="CZ26">
            <v>1</v>
          </cell>
          <cell r="DG26">
            <v>18</v>
          </cell>
          <cell r="DO26">
            <v>1</v>
          </cell>
          <cell r="DP26">
            <v>1</v>
          </cell>
          <cell r="DQ26">
            <v>806</v>
          </cell>
          <cell r="DT26">
            <v>1</v>
          </cell>
          <cell r="EC26">
            <v>3</v>
          </cell>
          <cell r="EF26">
            <v>1</v>
          </cell>
          <cell r="EP26">
            <v>1</v>
          </cell>
          <cell r="ER26">
            <v>1</v>
          </cell>
          <cell r="EY26">
            <v>1</v>
          </cell>
          <cell r="EZ26">
            <v>1</v>
          </cell>
          <cell r="FA26">
            <v>1</v>
          </cell>
          <cell r="FI26">
            <v>2</v>
          </cell>
          <cell r="FQ26">
            <v>144</v>
          </cell>
          <cell r="FT26">
            <v>4</v>
          </cell>
          <cell r="FY26">
            <v>2</v>
          </cell>
          <cell r="GC26">
            <v>2</v>
          </cell>
          <cell r="GY26">
            <v>1</v>
          </cell>
          <cell r="HA26">
            <v>1</v>
          </cell>
          <cell r="HB26">
            <v>1</v>
          </cell>
          <cell r="HC26">
            <v>180</v>
          </cell>
        </row>
        <row r="27">
          <cell r="B27" t="str">
            <v>Malkanagiri</v>
          </cell>
          <cell r="D27">
            <v>1</v>
          </cell>
          <cell r="E27">
            <v>1</v>
          </cell>
          <cell r="P27">
            <v>9</v>
          </cell>
          <cell r="Q27">
            <v>3</v>
          </cell>
          <cell r="Y27">
            <v>2</v>
          </cell>
          <cell r="AL27">
            <v>1</v>
          </cell>
          <cell r="BD27">
            <v>1</v>
          </cell>
          <cell r="BE27">
            <v>2</v>
          </cell>
          <cell r="BJ27">
            <v>1</v>
          </cell>
          <cell r="BN27">
            <v>1</v>
          </cell>
          <cell r="BQ27">
            <v>3</v>
          </cell>
          <cell r="BY27">
            <v>1</v>
          </cell>
          <cell r="BZ27">
            <v>4</v>
          </cell>
          <cell r="CD27">
            <v>0</v>
          </cell>
          <cell r="CH27">
            <v>1</v>
          </cell>
          <cell r="CI27">
            <v>29</v>
          </cell>
          <cell r="CM27">
            <v>1</v>
          </cell>
          <cell r="CP27">
            <v>2</v>
          </cell>
          <cell r="CU27">
            <v>1</v>
          </cell>
          <cell r="CY27">
            <v>1</v>
          </cell>
          <cell r="CZ27">
            <v>1</v>
          </cell>
          <cell r="DG27">
            <v>11</v>
          </cell>
          <cell r="DO27">
            <v>1</v>
          </cell>
          <cell r="DP27">
            <v>1</v>
          </cell>
          <cell r="DQ27">
            <v>745</v>
          </cell>
          <cell r="DT27">
            <v>1</v>
          </cell>
          <cell r="EC27">
            <v>2</v>
          </cell>
          <cell r="EE27">
            <v>1</v>
          </cell>
          <cell r="EF27">
            <v>1</v>
          </cell>
          <cell r="EP27">
            <v>1</v>
          </cell>
          <cell r="ER27">
            <v>1</v>
          </cell>
          <cell r="EY27">
            <v>1</v>
          </cell>
          <cell r="EZ27">
            <v>1</v>
          </cell>
          <cell r="FA27">
            <v>1</v>
          </cell>
          <cell r="FI27">
            <v>2</v>
          </cell>
          <cell r="FQ27">
            <v>38</v>
          </cell>
          <cell r="FT27">
            <v>1</v>
          </cell>
          <cell r="FY27">
            <v>1</v>
          </cell>
          <cell r="GC27">
            <v>1</v>
          </cell>
          <cell r="GY27">
            <v>1</v>
          </cell>
          <cell r="HA27">
            <v>1</v>
          </cell>
          <cell r="HB27">
            <v>1</v>
          </cell>
          <cell r="HC27">
            <v>84</v>
          </cell>
        </row>
        <row r="28">
          <cell r="B28" t="str">
            <v>Mayurbhanj</v>
          </cell>
          <cell r="D28">
            <v>3</v>
          </cell>
          <cell r="E28">
            <v>3</v>
          </cell>
          <cell r="P28">
            <v>23</v>
          </cell>
          <cell r="Q28">
            <v>10</v>
          </cell>
          <cell r="Y28">
            <v>6</v>
          </cell>
          <cell r="AL28">
            <v>1</v>
          </cell>
          <cell r="BD28">
            <v>1</v>
          </cell>
          <cell r="BE28">
            <v>2</v>
          </cell>
          <cell r="BJ28">
            <v>4</v>
          </cell>
          <cell r="BN28">
            <v>1</v>
          </cell>
          <cell r="BQ28">
            <v>6</v>
          </cell>
          <cell r="BV28">
            <v>1</v>
          </cell>
          <cell r="BW28">
            <v>30</v>
          </cell>
          <cell r="BY28">
            <v>3</v>
          </cell>
          <cell r="BZ28">
            <v>13</v>
          </cell>
          <cell r="CD28">
            <v>2</v>
          </cell>
          <cell r="CH28">
            <v>1</v>
          </cell>
          <cell r="CI28">
            <v>100</v>
          </cell>
          <cell r="CM28">
            <v>4</v>
          </cell>
          <cell r="CP28">
            <v>7</v>
          </cell>
          <cell r="CU28">
            <v>4</v>
          </cell>
          <cell r="CY28">
            <v>1</v>
          </cell>
          <cell r="CZ28">
            <v>1</v>
          </cell>
          <cell r="DG28">
            <v>26</v>
          </cell>
          <cell r="DO28">
            <v>1</v>
          </cell>
          <cell r="DP28">
            <v>11</v>
          </cell>
          <cell r="DQ28">
            <v>4357</v>
          </cell>
          <cell r="DT28">
            <v>1</v>
          </cell>
          <cell r="EC28">
            <v>6</v>
          </cell>
          <cell r="EF28">
            <v>1</v>
          </cell>
          <cell r="EP28">
            <v>1</v>
          </cell>
          <cell r="ER28">
            <v>1</v>
          </cell>
          <cell r="EY28">
            <v>1</v>
          </cell>
          <cell r="EZ28">
            <v>2</v>
          </cell>
          <cell r="FA28">
            <v>1</v>
          </cell>
          <cell r="FI28">
            <v>3</v>
          </cell>
          <cell r="FQ28">
            <v>86</v>
          </cell>
          <cell r="FT28">
            <v>5</v>
          </cell>
          <cell r="FY28">
            <v>2</v>
          </cell>
          <cell r="GC28">
            <v>2</v>
          </cell>
          <cell r="GY28">
            <v>1</v>
          </cell>
          <cell r="HA28">
            <v>2</v>
          </cell>
          <cell r="HB28">
            <v>2</v>
          </cell>
          <cell r="HC28">
            <v>324</v>
          </cell>
        </row>
        <row r="29">
          <cell r="B29" t="str">
            <v>Nabarangpur</v>
          </cell>
          <cell r="D29">
            <v>2</v>
          </cell>
          <cell r="E29">
            <v>2</v>
          </cell>
          <cell r="P29">
            <v>14</v>
          </cell>
          <cell r="Q29">
            <v>5</v>
          </cell>
          <cell r="Y29">
            <v>4</v>
          </cell>
          <cell r="AL29">
            <v>1</v>
          </cell>
          <cell r="BD29">
            <v>1</v>
          </cell>
          <cell r="BE29">
            <v>2</v>
          </cell>
          <cell r="BJ29">
            <v>2</v>
          </cell>
          <cell r="BN29">
            <v>1</v>
          </cell>
          <cell r="BQ29">
            <v>3</v>
          </cell>
          <cell r="BY29">
            <v>1</v>
          </cell>
          <cell r="BZ29">
            <v>6</v>
          </cell>
          <cell r="CD29">
            <v>2</v>
          </cell>
          <cell r="CH29">
            <v>1</v>
          </cell>
          <cell r="CI29">
            <v>43</v>
          </cell>
          <cell r="CM29">
            <v>1</v>
          </cell>
          <cell r="CP29">
            <v>3</v>
          </cell>
          <cell r="CU29">
            <v>1</v>
          </cell>
          <cell r="CY29">
            <v>1</v>
          </cell>
          <cell r="CZ29">
            <v>1</v>
          </cell>
          <cell r="DG29">
            <v>10</v>
          </cell>
          <cell r="DO29">
            <v>1</v>
          </cell>
          <cell r="DP29">
            <v>1</v>
          </cell>
          <cell r="DQ29">
            <v>982</v>
          </cell>
          <cell r="DT29">
            <v>1</v>
          </cell>
          <cell r="EC29">
            <v>2</v>
          </cell>
          <cell r="EE29">
            <v>1</v>
          </cell>
          <cell r="EF29">
            <v>1</v>
          </cell>
          <cell r="EP29">
            <v>1</v>
          </cell>
          <cell r="ER29">
            <v>1</v>
          </cell>
          <cell r="EY29">
            <v>1</v>
          </cell>
          <cell r="EZ29">
            <v>1</v>
          </cell>
          <cell r="FA29">
            <v>1</v>
          </cell>
          <cell r="FI29">
            <v>2</v>
          </cell>
          <cell r="FQ29">
            <v>34</v>
          </cell>
          <cell r="FT29">
            <v>3</v>
          </cell>
          <cell r="FY29">
            <v>2</v>
          </cell>
          <cell r="GC29">
            <v>2</v>
          </cell>
          <cell r="GY29">
            <v>1</v>
          </cell>
          <cell r="HA29">
            <v>1</v>
          </cell>
          <cell r="HB29">
            <v>1</v>
          </cell>
          <cell r="HC29">
            <v>132</v>
          </cell>
        </row>
        <row r="30">
          <cell r="B30" t="str">
            <v>Nayagada</v>
          </cell>
          <cell r="D30">
            <v>1</v>
          </cell>
          <cell r="E30">
            <v>1</v>
          </cell>
          <cell r="P30">
            <v>6</v>
          </cell>
          <cell r="Q30">
            <v>4</v>
          </cell>
          <cell r="Y30">
            <v>3</v>
          </cell>
          <cell r="AL30">
            <v>1</v>
          </cell>
          <cell r="BD30">
            <v>1</v>
          </cell>
          <cell r="BE30">
            <v>2</v>
          </cell>
          <cell r="BJ30">
            <v>2</v>
          </cell>
          <cell r="BN30">
            <v>1</v>
          </cell>
          <cell r="BQ30">
            <v>3</v>
          </cell>
          <cell r="BY30">
            <v>1</v>
          </cell>
          <cell r="BZ30">
            <v>5</v>
          </cell>
          <cell r="CD30">
            <v>2</v>
          </cell>
          <cell r="CH30">
            <v>1</v>
          </cell>
          <cell r="CI30">
            <v>31</v>
          </cell>
          <cell r="CM30">
            <v>1</v>
          </cell>
          <cell r="CP30">
            <v>2</v>
          </cell>
          <cell r="CU30">
            <v>1</v>
          </cell>
          <cell r="CY30">
            <v>1</v>
          </cell>
          <cell r="CZ30">
            <v>1</v>
          </cell>
          <cell r="DO30">
            <v>1</v>
          </cell>
          <cell r="DP30">
            <v>2</v>
          </cell>
          <cell r="DQ30">
            <v>492</v>
          </cell>
          <cell r="DT30">
            <v>1</v>
          </cell>
          <cell r="EC30">
            <v>2</v>
          </cell>
          <cell r="EE30">
            <v>1</v>
          </cell>
          <cell r="EF30">
            <v>1</v>
          </cell>
          <cell r="EP30">
            <v>1</v>
          </cell>
          <cell r="ER30">
            <v>1</v>
          </cell>
          <cell r="EY30">
            <v>1</v>
          </cell>
          <cell r="EZ30">
            <v>1</v>
          </cell>
          <cell r="FA30">
            <v>1</v>
          </cell>
          <cell r="FI30">
            <v>2</v>
          </cell>
          <cell r="FQ30">
            <v>26</v>
          </cell>
          <cell r="FT30">
            <v>3</v>
          </cell>
          <cell r="FY30">
            <v>1</v>
          </cell>
          <cell r="GC30">
            <v>1</v>
          </cell>
          <cell r="GY30">
            <v>1</v>
          </cell>
          <cell r="HA30">
            <v>1</v>
          </cell>
          <cell r="HB30">
            <v>1</v>
          </cell>
          <cell r="HC30">
            <v>108</v>
          </cell>
        </row>
        <row r="31">
          <cell r="B31" t="str">
            <v>Nuapada</v>
          </cell>
          <cell r="D31">
            <v>1</v>
          </cell>
          <cell r="E31">
            <v>1</v>
          </cell>
          <cell r="P31">
            <v>8</v>
          </cell>
          <cell r="Q31">
            <v>2</v>
          </cell>
          <cell r="Y31">
            <v>3</v>
          </cell>
          <cell r="AL31">
            <v>1</v>
          </cell>
          <cell r="BD31">
            <v>1</v>
          </cell>
          <cell r="BE31">
            <v>2</v>
          </cell>
          <cell r="BJ31">
            <v>2</v>
          </cell>
          <cell r="BN31">
            <v>1</v>
          </cell>
          <cell r="BQ31">
            <v>3</v>
          </cell>
          <cell r="BY31">
            <v>1</v>
          </cell>
          <cell r="BZ31">
            <v>4</v>
          </cell>
          <cell r="CD31">
            <v>1</v>
          </cell>
          <cell r="CH31">
            <v>1</v>
          </cell>
          <cell r="CI31">
            <v>25</v>
          </cell>
          <cell r="CM31">
            <v>1</v>
          </cell>
          <cell r="CP31">
            <v>1</v>
          </cell>
          <cell r="CU31">
            <v>1</v>
          </cell>
          <cell r="CY31">
            <v>1</v>
          </cell>
          <cell r="CZ31">
            <v>1</v>
          </cell>
          <cell r="DG31">
            <v>5</v>
          </cell>
          <cell r="DO31">
            <v>1</v>
          </cell>
          <cell r="DP31">
            <v>1</v>
          </cell>
          <cell r="DQ31">
            <v>939</v>
          </cell>
          <cell r="DT31">
            <v>1</v>
          </cell>
          <cell r="EC31">
            <v>1</v>
          </cell>
          <cell r="EE31">
            <v>1</v>
          </cell>
          <cell r="EF31">
            <v>1</v>
          </cell>
          <cell r="EP31">
            <v>1</v>
          </cell>
          <cell r="ER31">
            <v>1</v>
          </cell>
          <cell r="EY31">
            <v>1</v>
          </cell>
          <cell r="EZ31">
            <v>1</v>
          </cell>
          <cell r="FA31">
            <v>1</v>
          </cell>
          <cell r="FI31">
            <v>2</v>
          </cell>
          <cell r="FQ31">
            <v>0</v>
          </cell>
          <cell r="FT31">
            <v>1</v>
          </cell>
          <cell r="FY31">
            <v>1</v>
          </cell>
          <cell r="GC31">
            <v>1</v>
          </cell>
          <cell r="GY31">
            <v>1</v>
          </cell>
          <cell r="HA31">
            <v>1</v>
          </cell>
          <cell r="HB31">
            <v>1</v>
          </cell>
          <cell r="HC31">
            <v>60</v>
          </cell>
        </row>
        <row r="32">
          <cell r="B32" t="str">
            <v>Puri</v>
          </cell>
          <cell r="D32">
            <v>2</v>
          </cell>
          <cell r="E32">
            <v>2</v>
          </cell>
          <cell r="P32">
            <v>12</v>
          </cell>
          <cell r="Q32">
            <v>5</v>
          </cell>
          <cell r="Y32">
            <v>2</v>
          </cell>
          <cell r="AL32">
            <v>1</v>
          </cell>
          <cell r="BD32">
            <v>1</v>
          </cell>
          <cell r="BE32">
            <v>2</v>
          </cell>
          <cell r="BJ32">
            <v>2</v>
          </cell>
          <cell r="BN32">
            <v>1</v>
          </cell>
          <cell r="BQ32">
            <v>3</v>
          </cell>
          <cell r="BY32">
            <v>1</v>
          </cell>
          <cell r="BZ32">
            <v>7</v>
          </cell>
          <cell r="CD32">
            <v>0</v>
          </cell>
          <cell r="CH32">
            <v>1</v>
          </cell>
          <cell r="CI32">
            <v>52</v>
          </cell>
          <cell r="CM32">
            <v>1</v>
          </cell>
          <cell r="CP32">
            <v>3</v>
          </cell>
          <cell r="CU32">
            <v>2</v>
          </cell>
          <cell r="CY32">
            <v>1</v>
          </cell>
          <cell r="CZ32">
            <v>1</v>
          </cell>
          <cell r="DO32">
            <v>1</v>
          </cell>
          <cell r="DP32">
            <v>1</v>
          </cell>
          <cell r="DQ32">
            <v>1117</v>
          </cell>
          <cell r="DT32">
            <v>1</v>
          </cell>
          <cell r="EC32">
            <v>3</v>
          </cell>
          <cell r="EF32">
            <v>1</v>
          </cell>
          <cell r="EP32">
            <v>1</v>
          </cell>
          <cell r="ER32">
            <v>1</v>
          </cell>
          <cell r="EY32">
            <v>1</v>
          </cell>
          <cell r="EZ32">
            <v>1</v>
          </cell>
          <cell r="FA32">
            <v>1</v>
          </cell>
          <cell r="FI32">
            <v>2</v>
          </cell>
          <cell r="FQ32">
            <v>64</v>
          </cell>
          <cell r="FT32">
            <v>3</v>
          </cell>
          <cell r="FY32">
            <v>2</v>
          </cell>
          <cell r="GC32">
            <v>2</v>
          </cell>
          <cell r="GY32">
            <v>1</v>
          </cell>
          <cell r="HA32">
            <v>1</v>
          </cell>
          <cell r="HB32">
            <v>2</v>
          </cell>
          <cell r="HC32">
            <v>144</v>
          </cell>
        </row>
        <row r="33">
          <cell r="B33" t="str">
            <v>Rayagada</v>
          </cell>
          <cell r="D33">
            <v>2</v>
          </cell>
          <cell r="E33">
            <v>2</v>
          </cell>
          <cell r="P33">
            <v>13</v>
          </cell>
          <cell r="Q33">
            <v>5</v>
          </cell>
          <cell r="Y33">
            <v>6</v>
          </cell>
          <cell r="AL33">
            <v>1</v>
          </cell>
          <cell r="BD33">
            <v>1</v>
          </cell>
          <cell r="BE33">
            <v>2</v>
          </cell>
          <cell r="BJ33">
            <v>2</v>
          </cell>
          <cell r="BN33">
            <v>1</v>
          </cell>
          <cell r="BQ33">
            <v>3</v>
          </cell>
          <cell r="BY33">
            <v>1</v>
          </cell>
          <cell r="BZ33">
            <v>6</v>
          </cell>
          <cell r="CD33">
            <v>4</v>
          </cell>
          <cell r="CH33">
            <v>1</v>
          </cell>
          <cell r="CI33">
            <v>44</v>
          </cell>
          <cell r="CM33">
            <v>1</v>
          </cell>
          <cell r="CP33">
            <v>3</v>
          </cell>
          <cell r="CU33">
            <v>1</v>
          </cell>
          <cell r="CY33">
            <v>1</v>
          </cell>
          <cell r="CZ33">
            <v>1</v>
          </cell>
          <cell r="DG33">
            <v>11</v>
          </cell>
          <cell r="DO33">
            <v>1</v>
          </cell>
          <cell r="DP33">
            <v>1</v>
          </cell>
          <cell r="DQ33">
            <v>412</v>
          </cell>
          <cell r="DT33">
            <v>1</v>
          </cell>
          <cell r="EC33">
            <v>2</v>
          </cell>
          <cell r="EE33">
            <v>1</v>
          </cell>
          <cell r="EF33">
            <v>1</v>
          </cell>
          <cell r="EP33">
            <v>1</v>
          </cell>
          <cell r="ER33">
            <v>1</v>
          </cell>
          <cell r="EY33">
            <v>1</v>
          </cell>
          <cell r="EZ33">
            <v>1</v>
          </cell>
          <cell r="FA33">
            <v>1</v>
          </cell>
          <cell r="FI33">
            <v>2</v>
          </cell>
          <cell r="FQ33">
            <v>86</v>
          </cell>
          <cell r="FT33">
            <v>3</v>
          </cell>
          <cell r="FY33">
            <v>2</v>
          </cell>
          <cell r="GC33">
            <v>2</v>
          </cell>
          <cell r="GY33">
            <v>1</v>
          </cell>
          <cell r="HA33">
            <v>1</v>
          </cell>
          <cell r="HB33">
            <v>1</v>
          </cell>
          <cell r="HC33">
            <v>144</v>
          </cell>
        </row>
        <row r="34">
          <cell r="B34" t="str">
            <v>Sambalpur</v>
          </cell>
          <cell r="D34">
            <v>1</v>
          </cell>
          <cell r="E34">
            <v>1</v>
          </cell>
          <cell r="P34">
            <v>7</v>
          </cell>
          <cell r="Q34">
            <v>5</v>
          </cell>
          <cell r="Y34">
            <v>4</v>
          </cell>
          <cell r="AL34">
            <v>1</v>
          </cell>
          <cell r="BD34">
            <v>1</v>
          </cell>
          <cell r="BE34">
            <v>2</v>
          </cell>
          <cell r="BJ34">
            <v>2</v>
          </cell>
          <cell r="BN34">
            <v>1</v>
          </cell>
          <cell r="BQ34">
            <v>2</v>
          </cell>
          <cell r="BY34">
            <v>1</v>
          </cell>
          <cell r="BZ34">
            <v>5</v>
          </cell>
          <cell r="CD34">
            <v>0</v>
          </cell>
          <cell r="CH34">
            <v>1</v>
          </cell>
          <cell r="CI34">
            <v>35</v>
          </cell>
          <cell r="CM34">
            <v>1</v>
          </cell>
          <cell r="CP34">
            <v>3</v>
          </cell>
          <cell r="CU34">
            <v>2</v>
          </cell>
          <cell r="CY34">
            <v>1</v>
          </cell>
          <cell r="CZ34">
            <v>1</v>
          </cell>
          <cell r="DG34">
            <v>4</v>
          </cell>
          <cell r="DO34">
            <v>1</v>
          </cell>
          <cell r="DP34">
            <v>9</v>
          </cell>
          <cell r="DQ34">
            <v>2361</v>
          </cell>
          <cell r="DT34">
            <v>1</v>
          </cell>
          <cell r="EC34">
            <v>2</v>
          </cell>
          <cell r="EF34">
            <v>1</v>
          </cell>
          <cell r="EP34">
            <v>1</v>
          </cell>
          <cell r="ER34">
            <v>1</v>
          </cell>
          <cell r="EY34">
            <v>1</v>
          </cell>
          <cell r="EZ34">
            <v>1</v>
          </cell>
          <cell r="FA34">
            <v>1</v>
          </cell>
          <cell r="FI34">
            <v>2</v>
          </cell>
          <cell r="FQ34">
            <v>82</v>
          </cell>
          <cell r="FT34">
            <v>2</v>
          </cell>
          <cell r="FY34">
            <v>1</v>
          </cell>
          <cell r="GC34">
            <v>1</v>
          </cell>
          <cell r="GY34">
            <v>1</v>
          </cell>
          <cell r="HA34">
            <v>1</v>
          </cell>
          <cell r="HB34">
            <v>2</v>
          </cell>
          <cell r="HC34">
            <v>132</v>
          </cell>
        </row>
        <row r="35">
          <cell r="B35" t="str">
            <v>Sonpur</v>
          </cell>
          <cell r="D35">
            <v>1</v>
          </cell>
          <cell r="E35">
            <v>1</v>
          </cell>
          <cell r="P35">
            <v>4</v>
          </cell>
          <cell r="Q35">
            <v>3</v>
          </cell>
          <cell r="Y35">
            <v>2</v>
          </cell>
          <cell r="AL35">
            <v>1</v>
          </cell>
          <cell r="BD35">
            <v>1</v>
          </cell>
          <cell r="BE35">
            <v>2</v>
          </cell>
          <cell r="BJ35">
            <v>2</v>
          </cell>
          <cell r="BN35">
            <v>1</v>
          </cell>
          <cell r="BQ35">
            <v>3</v>
          </cell>
          <cell r="BY35">
            <v>1</v>
          </cell>
          <cell r="BZ35">
            <v>4</v>
          </cell>
          <cell r="CD35">
            <v>2</v>
          </cell>
          <cell r="CH35">
            <v>1</v>
          </cell>
          <cell r="CI35">
            <v>23</v>
          </cell>
          <cell r="CM35">
            <v>1</v>
          </cell>
          <cell r="CP35">
            <v>2</v>
          </cell>
          <cell r="CU35">
            <v>1</v>
          </cell>
          <cell r="CY35">
            <v>1</v>
          </cell>
          <cell r="CZ35">
            <v>1</v>
          </cell>
          <cell r="DG35">
            <v>6</v>
          </cell>
          <cell r="DO35">
            <v>1</v>
          </cell>
          <cell r="DP35">
            <v>3</v>
          </cell>
          <cell r="DQ35">
            <v>834</v>
          </cell>
          <cell r="DT35">
            <v>1</v>
          </cell>
          <cell r="EC35">
            <v>1</v>
          </cell>
          <cell r="EE35">
            <v>1</v>
          </cell>
          <cell r="EF35">
            <v>1</v>
          </cell>
          <cell r="EP35">
            <v>1</v>
          </cell>
          <cell r="ER35">
            <v>1</v>
          </cell>
          <cell r="EY35">
            <v>1</v>
          </cell>
          <cell r="EZ35">
            <v>1</v>
          </cell>
          <cell r="FA35">
            <v>1</v>
          </cell>
          <cell r="FI35">
            <v>1</v>
          </cell>
          <cell r="FQ35">
            <v>30</v>
          </cell>
          <cell r="FT35">
            <v>1</v>
          </cell>
          <cell r="FY35">
            <v>1</v>
          </cell>
          <cell r="GC35">
            <v>1</v>
          </cell>
          <cell r="GY35">
            <v>1</v>
          </cell>
          <cell r="HA35">
            <v>1</v>
          </cell>
          <cell r="HB35">
            <v>1</v>
          </cell>
          <cell r="HC35">
            <v>72</v>
          </cell>
        </row>
        <row r="36">
          <cell r="B36" t="str">
            <v>Sundaragada</v>
          </cell>
          <cell r="D36">
            <v>2</v>
          </cell>
          <cell r="E36">
            <v>2</v>
          </cell>
          <cell r="P36">
            <v>18</v>
          </cell>
          <cell r="Q36">
            <v>8</v>
          </cell>
          <cell r="Y36">
            <v>3</v>
          </cell>
          <cell r="AL36">
            <v>1</v>
          </cell>
          <cell r="BD36">
            <v>1</v>
          </cell>
          <cell r="BE36">
            <v>2</v>
          </cell>
          <cell r="BJ36">
            <v>4</v>
          </cell>
          <cell r="BN36">
            <v>1</v>
          </cell>
          <cell r="BQ36">
            <v>5</v>
          </cell>
          <cell r="BY36">
            <v>2</v>
          </cell>
          <cell r="BZ36">
            <v>9</v>
          </cell>
          <cell r="CD36">
            <v>3</v>
          </cell>
          <cell r="CH36">
            <v>1</v>
          </cell>
          <cell r="CI36">
            <v>66</v>
          </cell>
          <cell r="CM36">
            <v>4</v>
          </cell>
          <cell r="CP36">
            <v>5</v>
          </cell>
          <cell r="CU36">
            <v>4</v>
          </cell>
          <cell r="CY36">
            <v>1</v>
          </cell>
          <cell r="CZ36">
            <v>1</v>
          </cell>
          <cell r="DG36">
            <v>17</v>
          </cell>
          <cell r="DO36">
            <v>1</v>
          </cell>
          <cell r="DP36">
            <v>5</v>
          </cell>
          <cell r="DQ36">
            <v>1839</v>
          </cell>
          <cell r="DT36">
            <v>1</v>
          </cell>
          <cell r="EC36">
            <v>4</v>
          </cell>
          <cell r="EF36">
            <v>1</v>
          </cell>
          <cell r="EP36">
            <v>1</v>
          </cell>
          <cell r="ER36">
            <v>1</v>
          </cell>
          <cell r="EY36">
            <v>1</v>
          </cell>
          <cell r="EZ36">
            <v>2</v>
          </cell>
          <cell r="FA36">
            <v>1</v>
          </cell>
          <cell r="FI36">
            <v>3</v>
          </cell>
          <cell r="FQ36">
            <v>174</v>
          </cell>
          <cell r="FT36">
            <v>4</v>
          </cell>
          <cell r="FY36">
            <v>2</v>
          </cell>
          <cell r="GC36">
            <v>2</v>
          </cell>
          <cell r="GY36">
            <v>1</v>
          </cell>
          <cell r="HA36">
            <v>2</v>
          </cell>
          <cell r="HB36">
            <v>2</v>
          </cell>
          <cell r="HC36">
            <v>228</v>
          </cell>
        </row>
        <row r="37">
          <cell r="B37" t="str">
            <v>Capital Hospital, BBSR</v>
          </cell>
          <cell r="R37">
            <v>5</v>
          </cell>
          <cell r="S37">
            <v>2</v>
          </cell>
          <cell r="T37">
            <v>5</v>
          </cell>
          <cell r="DT37">
            <v>1</v>
          </cell>
          <cell r="EC37">
            <v>1</v>
          </cell>
          <cell r="EF37">
            <v>1</v>
          </cell>
        </row>
        <row r="38">
          <cell r="B38" t="str">
            <v>RGH, Rourkella</v>
          </cell>
        </row>
        <row r="39">
          <cell r="B39" t="str">
            <v>SCB MCH, Kataka</v>
          </cell>
        </row>
        <row r="40">
          <cell r="B40" t="str">
            <v>MKCG, MCH Brahmapur</v>
          </cell>
        </row>
        <row r="41">
          <cell r="B41" t="str">
            <v>VIMSAR, MCH Burla</v>
          </cell>
          <cell r="R41">
            <v>4</v>
          </cell>
          <cell r="S41">
            <v>2</v>
          </cell>
          <cell r="T41">
            <v>4</v>
          </cell>
        </row>
        <row r="42">
          <cell r="B42" t="str">
            <v>SVPPGIP, Kataka</v>
          </cell>
        </row>
        <row r="43">
          <cell r="B43" t="str">
            <v>Bhubaneswar CHS</v>
          </cell>
          <cell r="BJ43">
            <v>1</v>
          </cell>
          <cell r="BN43">
            <v>1</v>
          </cell>
          <cell r="BQ43">
            <v>2</v>
          </cell>
        </row>
        <row r="44">
          <cell r="B44" t="str">
            <v>Kataka CHS</v>
          </cell>
        </row>
        <row r="45">
          <cell r="B45" t="str">
            <v>Sambalpur CHS</v>
          </cell>
        </row>
        <row r="46">
          <cell r="B46" t="str">
            <v>Brahmapur CHS</v>
          </cell>
        </row>
        <row r="47">
          <cell r="B47" t="str">
            <v>Rourkella CHS</v>
          </cell>
          <cell r="BJ47">
            <v>1</v>
          </cell>
          <cell r="BN47">
            <v>1</v>
          </cell>
          <cell r="BQ47">
            <v>2</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F64">
            <v>9</v>
          </cell>
          <cell r="G64">
            <v>9</v>
          </cell>
          <cell r="H64">
            <v>2</v>
          </cell>
          <cell r="I64">
            <v>2</v>
          </cell>
          <cell r="J64">
            <v>2</v>
          </cell>
          <cell r="K64">
            <v>4</v>
          </cell>
          <cell r="L64">
            <v>1</v>
          </cell>
          <cell r="M64">
            <v>1</v>
          </cell>
          <cell r="N64">
            <v>1</v>
          </cell>
          <cell r="O64">
            <v>1</v>
          </cell>
          <cell r="U64">
            <v>2</v>
          </cell>
          <cell r="V64">
            <v>1</v>
          </cell>
          <cell r="W64">
            <v>1</v>
          </cell>
          <cell r="X64">
            <v>1</v>
          </cell>
          <cell r="Z64">
            <v>10</v>
          </cell>
          <cell r="AE64">
            <v>2</v>
          </cell>
          <cell r="AF64">
            <v>1</v>
          </cell>
          <cell r="AG64">
            <v>6</v>
          </cell>
          <cell r="AJ64">
            <v>2</v>
          </cell>
          <cell r="AK64">
            <v>1</v>
          </cell>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C64">
            <v>5</v>
          </cell>
          <cell r="BH64">
            <v>2</v>
          </cell>
          <cell r="BI64">
            <v>3</v>
          </cell>
          <cell r="BK64">
            <v>1</v>
          </cell>
          <cell r="BM64">
            <v>2</v>
          </cell>
          <cell r="BO64">
            <v>2</v>
          </cell>
          <cell r="BP64">
            <v>20</v>
          </cell>
          <cell r="BQ64">
            <v>12</v>
          </cell>
          <cell r="BU64">
            <v>1</v>
          </cell>
          <cell r="BX64">
            <v>3</v>
          </cell>
          <cell r="CA64">
            <v>1</v>
          </cell>
          <cell r="CB64">
            <v>4</v>
          </cell>
          <cell r="CE64">
            <v>4</v>
          </cell>
          <cell r="CF64">
            <v>12</v>
          </cell>
          <cell r="CG64">
            <v>2</v>
          </cell>
          <cell r="CJ64">
            <v>1</v>
          </cell>
          <cell r="CK64">
            <v>5</v>
          </cell>
          <cell r="CL64">
            <v>1</v>
          </cell>
          <cell r="CN64">
            <v>1</v>
          </cell>
          <cell r="CO64">
            <v>14</v>
          </cell>
          <cell r="CQ64">
            <v>1</v>
          </cell>
          <cell r="CR64">
            <v>1</v>
          </cell>
          <cell r="CT64">
            <v>6</v>
          </cell>
          <cell r="CV64">
            <v>4</v>
          </cell>
          <cell r="CW64">
            <v>2</v>
          </cell>
          <cell r="DA64">
            <v>2</v>
          </cell>
          <cell r="DB64">
            <v>4</v>
          </cell>
          <cell r="DC64">
            <v>2</v>
          </cell>
          <cell r="DD64">
            <v>1</v>
          </cell>
          <cell r="DE64">
            <v>2</v>
          </cell>
          <cell r="DF64">
            <v>3</v>
          </cell>
          <cell r="DH64">
            <v>2</v>
          </cell>
          <cell r="DI64">
            <v>1</v>
          </cell>
          <cell r="DJ64">
            <v>1</v>
          </cell>
          <cell r="DK64">
            <v>2</v>
          </cell>
          <cell r="DL64">
            <v>2</v>
          </cell>
          <cell r="DM64">
            <v>1</v>
          </cell>
          <cell r="DN64">
            <v>2</v>
          </cell>
          <cell r="DR64">
            <v>6</v>
          </cell>
          <cell r="DU64">
            <v>1</v>
          </cell>
          <cell r="DV64">
            <v>3</v>
          </cell>
          <cell r="DW64">
            <v>4</v>
          </cell>
          <cell r="DX64">
            <v>5</v>
          </cell>
          <cell r="DY64">
            <v>3</v>
          </cell>
          <cell r="EG64">
            <v>3</v>
          </cell>
          <cell r="EH64">
            <v>1</v>
          </cell>
          <cell r="EI64">
            <v>1</v>
          </cell>
          <cell r="EJ64">
            <v>2</v>
          </cell>
          <cell r="EK64">
            <v>2</v>
          </cell>
          <cell r="EL64">
            <v>1</v>
          </cell>
          <cell r="EM64">
            <v>1</v>
          </cell>
          <cell r="EN64">
            <v>9</v>
          </cell>
          <cell r="EO64">
            <v>2</v>
          </cell>
          <cell r="EQ64">
            <v>1</v>
          </cell>
          <cell r="ES64">
            <v>4</v>
          </cell>
          <cell r="EV64">
            <v>2</v>
          </cell>
          <cell r="EW64">
            <v>2</v>
          </cell>
          <cell r="FD64">
            <v>1</v>
          </cell>
          <cell r="FE64">
            <v>4</v>
          </cell>
          <cell r="FF64">
            <v>1</v>
          </cell>
          <cell r="FG64">
            <v>2</v>
          </cell>
          <cell r="FH64">
            <v>3</v>
          </cell>
          <cell r="FJ64">
            <v>1</v>
          </cell>
          <cell r="FK64">
            <v>1</v>
          </cell>
          <cell r="FL64">
            <v>8</v>
          </cell>
          <cell r="FM64">
            <v>3</v>
          </cell>
          <cell r="FN64">
            <v>9</v>
          </cell>
          <cell r="FO64">
            <v>3</v>
          </cell>
          <cell r="FR64">
            <v>5</v>
          </cell>
          <cell r="FS64">
            <v>1000</v>
          </cell>
          <cell r="FU64">
            <v>2</v>
          </cell>
          <cell r="FX64">
            <v>3</v>
          </cell>
          <cell r="FZ64">
            <v>1</v>
          </cell>
          <cell r="GB64">
            <v>1</v>
          </cell>
          <cell r="GE64">
            <v>2</v>
          </cell>
          <cell r="GF64">
            <v>2</v>
          </cell>
          <cell r="GH64">
            <v>1</v>
          </cell>
          <cell r="GI64">
            <v>6</v>
          </cell>
          <cell r="GJ64">
            <v>6</v>
          </cell>
          <cell r="GN64">
            <v>1</v>
          </cell>
          <cell r="GO64">
            <v>1</v>
          </cell>
          <cell r="GQ64">
            <v>1</v>
          </cell>
          <cell r="GR64">
            <v>165</v>
          </cell>
          <cell r="GS64">
            <v>718</v>
          </cell>
          <cell r="GT64">
            <v>40</v>
          </cell>
          <cell r="GU64">
            <v>30</v>
          </cell>
          <cell r="GV64">
            <v>10</v>
          </cell>
          <cell r="GW64">
            <v>35</v>
          </cell>
          <cell r="GX64">
            <v>2</v>
          </cell>
          <cell r="GZ64">
            <v>1</v>
          </cell>
        </row>
      </sheetData>
      <sheetData sheetId="42">
        <row r="7">
          <cell r="B7" t="str">
            <v>Anugola</v>
          </cell>
          <cell r="C7">
            <v>10635</v>
          </cell>
          <cell r="D7">
            <v>1182</v>
          </cell>
          <cell r="E7">
            <v>4210</v>
          </cell>
          <cell r="F7">
            <v>2456</v>
          </cell>
          <cell r="G7">
            <v>8</v>
          </cell>
          <cell r="H7">
            <v>246</v>
          </cell>
          <cell r="I7">
            <v>105</v>
          </cell>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row>
        <row r="8">
          <cell r="B8" t="str">
            <v>Baleshwar</v>
          </cell>
          <cell r="C8">
            <v>17868</v>
          </cell>
          <cell r="D8">
            <v>1985</v>
          </cell>
          <cell r="E8">
            <v>7470</v>
          </cell>
          <cell r="F8">
            <v>4357</v>
          </cell>
          <cell r="G8">
            <v>15</v>
          </cell>
          <cell r="H8">
            <v>436</v>
          </cell>
          <cell r="I8">
            <v>187</v>
          </cell>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row>
        <row r="9">
          <cell r="B9" t="str">
            <v>Baragada</v>
          </cell>
          <cell r="C9">
            <v>19427</v>
          </cell>
          <cell r="D9">
            <v>2159</v>
          </cell>
          <cell r="E9">
            <v>4457</v>
          </cell>
          <cell r="F9">
            <v>2600</v>
          </cell>
          <cell r="G9">
            <v>10</v>
          </cell>
          <cell r="H9">
            <v>260</v>
          </cell>
          <cell r="I9">
            <v>111</v>
          </cell>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row>
        <row r="10">
          <cell r="B10" t="str">
            <v>Bhadrak</v>
          </cell>
          <cell r="C10">
            <v>7674</v>
          </cell>
          <cell r="D10">
            <v>853</v>
          </cell>
          <cell r="E10">
            <v>5461</v>
          </cell>
          <cell r="F10">
            <v>3186</v>
          </cell>
          <cell r="G10">
            <v>11</v>
          </cell>
          <cell r="H10">
            <v>319</v>
          </cell>
          <cell r="I10">
            <v>137</v>
          </cell>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row>
        <row r="11">
          <cell r="B11" t="str">
            <v>Balangir</v>
          </cell>
          <cell r="C11">
            <v>8251</v>
          </cell>
          <cell r="D11">
            <v>917</v>
          </cell>
          <cell r="E11">
            <v>6236</v>
          </cell>
          <cell r="F11">
            <v>3638</v>
          </cell>
          <cell r="G11">
            <v>12</v>
          </cell>
          <cell r="H11">
            <v>364</v>
          </cell>
          <cell r="I11">
            <v>156</v>
          </cell>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row>
        <row r="12">
          <cell r="B12" t="str">
            <v>Boudh</v>
          </cell>
          <cell r="C12">
            <v>4113</v>
          </cell>
          <cell r="D12">
            <v>457</v>
          </cell>
          <cell r="E12">
            <v>1796</v>
          </cell>
          <cell r="F12">
            <v>1048</v>
          </cell>
          <cell r="G12">
            <v>3</v>
          </cell>
          <cell r="H12">
            <v>105</v>
          </cell>
          <cell r="I12">
            <v>45</v>
          </cell>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row>
        <row r="13">
          <cell r="B13" t="str">
            <v>Kataka</v>
          </cell>
          <cell r="C13">
            <v>12946</v>
          </cell>
          <cell r="E13">
            <v>7511</v>
          </cell>
          <cell r="F13">
            <v>4382</v>
          </cell>
          <cell r="G13">
            <v>16</v>
          </cell>
          <cell r="H13">
            <v>438</v>
          </cell>
          <cell r="I13">
            <v>188</v>
          </cell>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row>
        <row r="14">
          <cell r="B14" t="str">
            <v>Debagada</v>
          </cell>
          <cell r="C14">
            <v>1429</v>
          </cell>
          <cell r="D14">
            <v>159</v>
          </cell>
          <cell r="E14">
            <v>1120</v>
          </cell>
          <cell r="F14">
            <v>653</v>
          </cell>
          <cell r="G14">
            <v>3</v>
          </cell>
          <cell r="H14">
            <v>65</v>
          </cell>
          <cell r="I14">
            <v>28</v>
          </cell>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row>
        <row r="15">
          <cell r="B15" t="str">
            <v>Dhenkanal</v>
          </cell>
          <cell r="C15">
            <v>6547</v>
          </cell>
          <cell r="D15">
            <v>727</v>
          </cell>
          <cell r="E15">
            <v>4012</v>
          </cell>
          <cell r="F15">
            <v>2340</v>
          </cell>
          <cell r="G15">
            <v>8</v>
          </cell>
          <cell r="H15">
            <v>234</v>
          </cell>
          <cell r="I15">
            <v>100</v>
          </cell>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row>
        <row r="16">
          <cell r="B16" t="str">
            <v>Gajapati</v>
          </cell>
          <cell r="C16">
            <v>7025</v>
          </cell>
          <cell r="D16">
            <v>781</v>
          </cell>
          <cell r="E16">
            <v>2428</v>
          </cell>
          <cell r="F16">
            <v>1416</v>
          </cell>
          <cell r="G16">
            <v>4</v>
          </cell>
          <cell r="H16">
            <v>142</v>
          </cell>
          <cell r="I16">
            <v>61</v>
          </cell>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M16">
            <v>14</v>
          </cell>
          <cell r="AN16">
            <v>1367</v>
          </cell>
          <cell r="AO16">
            <v>695</v>
          </cell>
          <cell r="AP16">
            <v>25</v>
          </cell>
          <cell r="AQ16">
            <v>1</v>
          </cell>
          <cell r="AR16">
            <v>9</v>
          </cell>
          <cell r="AS16">
            <v>17</v>
          </cell>
          <cell r="AU16">
            <v>1185</v>
          </cell>
          <cell r="AV16">
            <v>1340</v>
          </cell>
          <cell r="AW16">
            <v>1008</v>
          </cell>
          <cell r="AX16">
            <v>2328</v>
          </cell>
          <cell r="AY16">
            <v>21</v>
          </cell>
          <cell r="AZ16">
            <v>596</v>
          </cell>
          <cell r="BA16">
            <v>1040</v>
          </cell>
          <cell r="BB16">
            <v>21</v>
          </cell>
          <cell r="BC16">
            <v>21</v>
          </cell>
          <cell r="BD16">
            <v>4</v>
          </cell>
          <cell r="BE16">
            <v>4</v>
          </cell>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row>
        <row r="17">
          <cell r="B17" t="str">
            <v>Ganjam</v>
          </cell>
          <cell r="C17">
            <v>32885</v>
          </cell>
          <cell r="E17">
            <v>12144</v>
          </cell>
          <cell r="F17">
            <v>7084</v>
          </cell>
          <cell r="G17">
            <v>22</v>
          </cell>
          <cell r="H17">
            <v>708</v>
          </cell>
          <cell r="I17">
            <v>304</v>
          </cell>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row>
        <row r="18">
          <cell r="B18" t="str">
            <v>Jagatsinghpur</v>
          </cell>
          <cell r="C18">
            <v>3798</v>
          </cell>
          <cell r="D18">
            <v>422</v>
          </cell>
          <cell r="E18">
            <v>2743</v>
          </cell>
          <cell r="F18">
            <v>1600</v>
          </cell>
          <cell r="G18">
            <v>6</v>
          </cell>
          <cell r="H18">
            <v>160</v>
          </cell>
          <cell r="I18">
            <v>69</v>
          </cell>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row>
        <row r="19">
          <cell r="B19" t="str">
            <v>Jajpur</v>
          </cell>
          <cell r="C19">
            <v>12628</v>
          </cell>
          <cell r="D19">
            <v>1403</v>
          </cell>
          <cell r="E19">
            <v>6072</v>
          </cell>
          <cell r="F19">
            <v>3542</v>
          </cell>
          <cell r="G19">
            <v>13</v>
          </cell>
          <cell r="H19">
            <v>354</v>
          </cell>
          <cell r="I19">
            <v>152</v>
          </cell>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M19">
            <v>20</v>
          </cell>
          <cell r="AN19">
            <v>2011</v>
          </cell>
          <cell r="AO19">
            <v>3633</v>
          </cell>
          <cell r="AP19">
            <v>439</v>
          </cell>
          <cell r="AQ19">
            <v>9</v>
          </cell>
          <cell r="AR19">
            <v>166</v>
          </cell>
          <cell r="AS19">
            <v>282</v>
          </cell>
          <cell r="AU19">
            <v>1206</v>
          </cell>
          <cell r="AV19">
            <v>1350</v>
          </cell>
          <cell r="AW19">
            <v>888</v>
          </cell>
          <cell r="AX19">
            <v>2400</v>
          </cell>
          <cell r="AY19">
            <v>9</v>
          </cell>
          <cell r="AZ19">
            <v>1244</v>
          </cell>
          <cell r="BA19">
            <v>1248</v>
          </cell>
          <cell r="BB19">
            <v>67</v>
          </cell>
          <cell r="BC19">
            <v>67</v>
          </cell>
          <cell r="BD19">
            <v>10</v>
          </cell>
          <cell r="BE19">
            <v>10</v>
          </cell>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row>
        <row r="20">
          <cell r="B20" t="str">
            <v>Jharsuguda</v>
          </cell>
          <cell r="C20">
            <v>4268</v>
          </cell>
          <cell r="D20">
            <v>474</v>
          </cell>
          <cell r="E20">
            <v>1698</v>
          </cell>
          <cell r="F20">
            <v>991</v>
          </cell>
          <cell r="G20">
            <v>4</v>
          </cell>
          <cell r="H20">
            <v>99</v>
          </cell>
          <cell r="I20">
            <v>42</v>
          </cell>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row>
        <row r="21">
          <cell r="B21" t="str">
            <v>Kalahandi</v>
          </cell>
          <cell r="C21">
            <v>16941</v>
          </cell>
          <cell r="D21">
            <v>1882</v>
          </cell>
          <cell r="E21">
            <v>6352</v>
          </cell>
          <cell r="F21">
            <v>3706</v>
          </cell>
          <cell r="G21">
            <v>12</v>
          </cell>
          <cell r="H21">
            <v>371</v>
          </cell>
          <cell r="I21">
            <v>159</v>
          </cell>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row>
        <row r="22">
          <cell r="B22" t="str">
            <v>Kandhamal</v>
          </cell>
          <cell r="C22">
            <v>11548</v>
          </cell>
          <cell r="D22">
            <v>1283</v>
          </cell>
          <cell r="E22">
            <v>3821</v>
          </cell>
          <cell r="F22">
            <v>2229</v>
          </cell>
          <cell r="G22">
            <v>7</v>
          </cell>
          <cell r="H22">
            <v>223</v>
          </cell>
          <cell r="I22">
            <v>96</v>
          </cell>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M22">
            <v>24</v>
          </cell>
          <cell r="AN22">
            <v>1650</v>
          </cell>
          <cell r="AO22">
            <v>0</v>
          </cell>
          <cell r="AP22">
            <v>28</v>
          </cell>
          <cell r="AQ22">
            <v>1</v>
          </cell>
          <cell r="AR22">
            <v>11</v>
          </cell>
          <cell r="AS22">
            <v>18</v>
          </cell>
          <cell r="AU22">
            <v>1250</v>
          </cell>
          <cell r="AV22">
            <v>1400</v>
          </cell>
          <cell r="AW22">
            <v>1136</v>
          </cell>
          <cell r="AX22">
            <v>2242</v>
          </cell>
          <cell r="AY22">
            <v>10</v>
          </cell>
          <cell r="AZ22">
            <v>684</v>
          </cell>
          <cell r="BA22">
            <v>1248</v>
          </cell>
          <cell r="BB22">
            <v>27</v>
          </cell>
          <cell r="BC22">
            <v>27</v>
          </cell>
          <cell r="BD22">
            <v>4</v>
          </cell>
          <cell r="BE22">
            <v>4</v>
          </cell>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row>
        <row r="23">
          <cell r="B23" t="str">
            <v>Kendrapada</v>
          </cell>
          <cell r="C23">
            <v>6852</v>
          </cell>
          <cell r="D23">
            <v>761</v>
          </cell>
          <cell r="E23">
            <v>4684</v>
          </cell>
          <cell r="F23">
            <v>2732</v>
          </cell>
          <cell r="G23">
            <v>9</v>
          </cell>
          <cell r="H23">
            <v>273</v>
          </cell>
          <cell r="I23">
            <v>117</v>
          </cell>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M23">
            <v>18</v>
          </cell>
          <cell r="AN23">
            <v>1554</v>
          </cell>
          <cell r="AO23">
            <v>974</v>
          </cell>
          <cell r="AP23">
            <v>45</v>
          </cell>
          <cell r="AQ23">
            <v>1</v>
          </cell>
          <cell r="AR23">
            <v>17</v>
          </cell>
          <cell r="AS23">
            <v>29</v>
          </cell>
          <cell r="AU23">
            <v>601</v>
          </cell>
          <cell r="AV23">
            <v>690</v>
          </cell>
          <cell r="AW23">
            <v>528</v>
          </cell>
          <cell r="AX23">
            <v>1505</v>
          </cell>
          <cell r="AY23">
            <v>20</v>
          </cell>
          <cell r="AZ23">
            <v>996.00000000000011</v>
          </cell>
          <cell r="BA23">
            <v>1040</v>
          </cell>
          <cell r="BB23">
            <v>53</v>
          </cell>
          <cell r="BC23">
            <v>53</v>
          </cell>
          <cell r="BD23">
            <v>9</v>
          </cell>
          <cell r="BE23">
            <v>9</v>
          </cell>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row>
        <row r="24">
          <cell r="B24" t="str">
            <v>Kendujhar</v>
          </cell>
          <cell r="C24">
            <v>22308</v>
          </cell>
          <cell r="D24">
            <v>2479</v>
          </cell>
          <cell r="E24">
            <v>7104</v>
          </cell>
          <cell r="F24">
            <v>4144</v>
          </cell>
          <cell r="G24">
            <v>15</v>
          </cell>
          <cell r="H24">
            <v>414</v>
          </cell>
          <cell r="I24">
            <v>178</v>
          </cell>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row>
        <row r="25">
          <cell r="B25" t="str">
            <v>Khordha</v>
          </cell>
          <cell r="C25">
            <v>15454</v>
          </cell>
          <cell r="E25">
            <v>6811</v>
          </cell>
          <cell r="F25">
            <v>3973</v>
          </cell>
          <cell r="G25">
            <v>13</v>
          </cell>
          <cell r="H25">
            <v>397</v>
          </cell>
          <cell r="I25">
            <v>170</v>
          </cell>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row>
        <row r="26">
          <cell r="B26" t="str">
            <v>Koraput</v>
          </cell>
          <cell r="C26">
            <v>23624</v>
          </cell>
          <cell r="D26">
            <v>2625</v>
          </cell>
          <cell r="E26">
            <v>7128</v>
          </cell>
          <cell r="F26">
            <v>4158</v>
          </cell>
          <cell r="G26">
            <v>11</v>
          </cell>
          <cell r="H26">
            <v>416</v>
          </cell>
          <cell r="I26">
            <v>178</v>
          </cell>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row>
        <row r="27">
          <cell r="B27" t="str">
            <v>Malkanagiri</v>
          </cell>
          <cell r="C27">
            <v>11508</v>
          </cell>
          <cell r="D27">
            <v>1279</v>
          </cell>
          <cell r="E27">
            <v>3382</v>
          </cell>
          <cell r="F27">
            <v>1973</v>
          </cell>
          <cell r="G27">
            <v>5</v>
          </cell>
          <cell r="H27">
            <v>197</v>
          </cell>
          <cell r="I27">
            <v>84</v>
          </cell>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M27">
            <v>14</v>
          </cell>
          <cell r="AN27">
            <v>1313</v>
          </cell>
          <cell r="AO27">
            <v>681</v>
          </cell>
          <cell r="AP27">
            <v>44</v>
          </cell>
          <cell r="AQ27">
            <v>1</v>
          </cell>
          <cell r="AR27">
            <v>17</v>
          </cell>
          <cell r="AS27">
            <v>28</v>
          </cell>
          <cell r="AU27">
            <v>1090</v>
          </cell>
          <cell r="AV27">
            <v>1220</v>
          </cell>
          <cell r="AW27">
            <v>984</v>
          </cell>
          <cell r="AX27">
            <v>2089</v>
          </cell>
          <cell r="AY27">
            <v>7</v>
          </cell>
          <cell r="AZ27">
            <v>444.00000000000006</v>
          </cell>
          <cell r="BA27">
            <v>1040</v>
          </cell>
          <cell r="BB27">
            <v>23</v>
          </cell>
          <cell r="BC27">
            <v>23</v>
          </cell>
          <cell r="BD27">
            <v>4</v>
          </cell>
          <cell r="BE27">
            <v>4</v>
          </cell>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row>
        <row r="28">
          <cell r="B28" t="str">
            <v>Mayurbhanj</v>
          </cell>
          <cell r="C28">
            <v>32180</v>
          </cell>
          <cell r="D28">
            <v>3576</v>
          </cell>
          <cell r="E28">
            <v>9674</v>
          </cell>
          <cell r="F28">
            <v>5643</v>
          </cell>
          <cell r="G28">
            <v>18</v>
          </cell>
          <cell r="H28">
            <v>564</v>
          </cell>
          <cell r="I28">
            <v>242</v>
          </cell>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row>
        <row r="29">
          <cell r="B29" t="str">
            <v>Nabarangpur</v>
          </cell>
          <cell r="C29">
            <v>22993</v>
          </cell>
          <cell r="D29">
            <v>2555</v>
          </cell>
          <cell r="E29">
            <v>7063</v>
          </cell>
          <cell r="F29">
            <v>4120</v>
          </cell>
          <cell r="G29">
            <v>11</v>
          </cell>
          <cell r="H29">
            <v>412</v>
          </cell>
          <cell r="I29">
            <v>177</v>
          </cell>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row>
        <row r="30">
          <cell r="B30" t="str">
            <v>Nayagada</v>
          </cell>
          <cell r="C30">
            <v>4612</v>
          </cell>
          <cell r="D30">
            <v>512</v>
          </cell>
          <cell r="E30">
            <v>2828</v>
          </cell>
          <cell r="F30">
            <v>1649</v>
          </cell>
          <cell r="G30">
            <v>6</v>
          </cell>
          <cell r="H30">
            <v>165</v>
          </cell>
          <cell r="I30">
            <v>71</v>
          </cell>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M30">
            <v>16</v>
          </cell>
          <cell r="AN30">
            <v>969</v>
          </cell>
          <cell r="AO30">
            <v>450</v>
          </cell>
          <cell r="AP30">
            <v>141</v>
          </cell>
          <cell r="AQ30">
            <v>3</v>
          </cell>
          <cell r="AR30">
            <v>53</v>
          </cell>
          <cell r="AS30">
            <v>91</v>
          </cell>
          <cell r="AU30">
            <v>1046</v>
          </cell>
          <cell r="AV30">
            <v>1180</v>
          </cell>
          <cell r="AW30">
            <v>704</v>
          </cell>
          <cell r="AX30">
            <v>1664</v>
          </cell>
          <cell r="AY30">
            <v>16</v>
          </cell>
          <cell r="AZ30">
            <v>724</v>
          </cell>
          <cell r="BA30">
            <v>1040</v>
          </cell>
          <cell r="BB30">
            <v>35</v>
          </cell>
          <cell r="BC30">
            <v>35</v>
          </cell>
          <cell r="BD30">
            <v>6</v>
          </cell>
          <cell r="BE30">
            <v>6</v>
          </cell>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row>
        <row r="31">
          <cell r="B31" t="str">
            <v>Nuapada</v>
          </cell>
          <cell r="C31">
            <v>9445</v>
          </cell>
          <cell r="D31">
            <v>1049</v>
          </cell>
          <cell r="E31">
            <v>2823</v>
          </cell>
          <cell r="F31">
            <v>1647</v>
          </cell>
          <cell r="G31">
            <v>5</v>
          </cell>
          <cell r="H31">
            <v>165</v>
          </cell>
          <cell r="I31">
            <v>70</v>
          </cell>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row>
        <row r="32">
          <cell r="B32" t="str">
            <v>Puri</v>
          </cell>
          <cell r="C32">
            <v>7838</v>
          </cell>
          <cell r="D32">
            <v>871</v>
          </cell>
          <cell r="E32">
            <v>4606</v>
          </cell>
          <cell r="F32">
            <v>2687</v>
          </cell>
          <cell r="G32">
            <v>10</v>
          </cell>
          <cell r="H32">
            <v>269</v>
          </cell>
          <cell r="I32">
            <v>115</v>
          </cell>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M32">
            <v>22</v>
          </cell>
          <cell r="AN32">
            <v>1732</v>
          </cell>
          <cell r="AO32">
            <v>1020</v>
          </cell>
          <cell r="AP32">
            <v>60</v>
          </cell>
          <cell r="AQ32">
            <v>1</v>
          </cell>
          <cell r="AR32">
            <v>23</v>
          </cell>
          <cell r="AS32">
            <v>38</v>
          </cell>
          <cell r="AU32">
            <v>964</v>
          </cell>
          <cell r="AV32">
            <v>1090</v>
          </cell>
          <cell r="AW32">
            <v>792</v>
          </cell>
          <cell r="AX32">
            <v>1983</v>
          </cell>
          <cell r="AY32">
            <v>17</v>
          </cell>
          <cell r="AZ32">
            <v>1064</v>
          </cell>
          <cell r="BA32">
            <v>1248</v>
          </cell>
          <cell r="BB32">
            <v>62</v>
          </cell>
          <cell r="BC32">
            <v>62</v>
          </cell>
          <cell r="BD32">
            <v>10</v>
          </cell>
          <cell r="BE32">
            <v>10</v>
          </cell>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row>
        <row r="33">
          <cell r="B33" t="str">
            <v>Rayagada</v>
          </cell>
          <cell r="C33">
            <v>14160</v>
          </cell>
          <cell r="D33">
            <v>1573</v>
          </cell>
          <cell r="E33">
            <v>4749</v>
          </cell>
          <cell r="F33">
            <v>2770</v>
          </cell>
          <cell r="G33">
            <v>7</v>
          </cell>
          <cell r="H33">
            <v>277</v>
          </cell>
          <cell r="I33">
            <v>118</v>
          </cell>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row>
        <row r="34">
          <cell r="B34" t="str">
            <v>Sambalpur</v>
          </cell>
          <cell r="C34">
            <v>11969</v>
          </cell>
          <cell r="E34">
            <v>3050</v>
          </cell>
          <cell r="F34">
            <v>1779</v>
          </cell>
          <cell r="G34">
            <v>6</v>
          </cell>
          <cell r="H34">
            <v>178</v>
          </cell>
          <cell r="I34">
            <v>76</v>
          </cell>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row>
        <row r="35">
          <cell r="B35" t="str">
            <v>Sonpur</v>
          </cell>
          <cell r="C35">
            <v>4433</v>
          </cell>
          <cell r="D35">
            <v>493</v>
          </cell>
          <cell r="E35">
            <v>2124</v>
          </cell>
          <cell r="F35">
            <v>1239</v>
          </cell>
          <cell r="G35">
            <v>4</v>
          </cell>
          <cell r="H35">
            <v>124</v>
          </cell>
          <cell r="I35">
            <v>53</v>
          </cell>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row>
        <row r="36">
          <cell r="B36" t="str">
            <v>Sundaragada</v>
          </cell>
          <cell r="C36">
            <v>18379</v>
          </cell>
          <cell r="E36">
            <v>6269</v>
          </cell>
          <cell r="F36">
            <v>3657</v>
          </cell>
          <cell r="G36">
            <v>14</v>
          </cell>
          <cell r="H36">
            <v>365</v>
          </cell>
          <cell r="I36">
            <v>157</v>
          </cell>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row>
        <row r="37">
          <cell r="B37" t="str">
            <v>Capital Hospital, BBSR</v>
          </cell>
          <cell r="AE37">
            <v>0</v>
          </cell>
          <cell r="AG37">
            <v>0</v>
          </cell>
          <cell r="AH37">
            <v>0</v>
          </cell>
          <cell r="AI37">
            <v>0</v>
          </cell>
          <cell r="AJ37">
            <v>0</v>
          </cell>
          <cell r="AN37">
            <v>0</v>
          </cell>
          <cell r="AP37">
            <v>50</v>
          </cell>
          <cell r="AQ37">
            <v>1</v>
          </cell>
          <cell r="AR37">
            <v>19</v>
          </cell>
          <cell r="AS37">
            <v>32</v>
          </cell>
          <cell r="AT37">
            <v>1</v>
          </cell>
          <cell r="AU37">
            <v>3580</v>
          </cell>
          <cell r="AV37">
            <v>2360</v>
          </cell>
          <cell r="AW37">
            <v>1928</v>
          </cell>
          <cell r="AX37">
            <v>1955</v>
          </cell>
          <cell r="AY37">
            <v>37</v>
          </cell>
          <cell r="AZ37">
            <v>0</v>
          </cell>
          <cell r="BA37">
            <v>624</v>
          </cell>
          <cell r="BG37">
            <v>0</v>
          </cell>
          <cell r="BH37">
            <v>0</v>
          </cell>
          <cell r="BI37">
            <v>0</v>
          </cell>
          <cell r="BN37">
            <v>0</v>
          </cell>
          <cell r="BQ37">
            <v>0</v>
          </cell>
          <cell r="BR37">
            <v>0</v>
          </cell>
          <cell r="BS37">
            <v>0</v>
          </cell>
          <cell r="BT37">
            <v>0</v>
          </cell>
        </row>
        <row r="38">
          <cell r="B38" t="str">
            <v>RGH, Rourkella</v>
          </cell>
          <cell r="AE38">
            <v>0</v>
          </cell>
          <cell r="AG38">
            <v>0</v>
          </cell>
          <cell r="AH38">
            <v>0</v>
          </cell>
          <cell r="AI38">
            <v>0</v>
          </cell>
          <cell r="AJ38">
            <v>0</v>
          </cell>
          <cell r="AN38">
            <v>0</v>
          </cell>
          <cell r="BG38">
            <v>0</v>
          </cell>
          <cell r="BH38">
            <v>0</v>
          </cell>
          <cell r="BI38">
            <v>0</v>
          </cell>
          <cell r="BN38">
            <v>0</v>
          </cell>
          <cell r="BQ38">
            <v>0</v>
          </cell>
          <cell r="BR38">
            <v>0</v>
          </cell>
          <cell r="BS38">
            <v>0</v>
          </cell>
          <cell r="BT38">
            <v>0</v>
          </cell>
        </row>
        <row r="39">
          <cell r="B39" t="str">
            <v>SCB MCH, Kataka</v>
          </cell>
          <cell r="AE39">
            <v>0</v>
          </cell>
          <cell r="AG39">
            <v>0</v>
          </cell>
          <cell r="AH39">
            <v>0</v>
          </cell>
          <cell r="AI39">
            <v>0</v>
          </cell>
          <cell r="AJ39">
            <v>0</v>
          </cell>
          <cell r="AN39">
            <v>0</v>
          </cell>
          <cell r="BG39">
            <v>0</v>
          </cell>
          <cell r="BH39">
            <v>0</v>
          </cell>
          <cell r="BI39">
            <v>0</v>
          </cell>
          <cell r="BN39">
            <v>0</v>
          </cell>
          <cell r="BQ39">
            <v>0</v>
          </cell>
          <cell r="BR39">
            <v>0</v>
          </cell>
          <cell r="BS39">
            <v>0</v>
          </cell>
          <cell r="BT39">
            <v>0</v>
          </cell>
        </row>
        <row r="40">
          <cell r="B40" t="str">
            <v>MKCG, MCH Brahmapur</v>
          </cell>
          <cell r="AE40">
            <v>0</v>
          </cell>
          <cell r="AG40">
            <v>0</v>
          </cell>
          <cell r="AH40">
            <v>0</v>
          </cell>
          <cell r="AI40">
            <v>0</v>
          </cell>
          <cell r="AJ40">
            <v>0</v>
          </cell>
          <cell r="AN40">
            <v>0</v>
          </cell>
          <cell r="BG40">
            <v>0</v>
          </cell>
          <cell r="BH40">
            <v>0</v>
          </cell>
          <cell r="BI40">
            <v>0</v>
          </cell>
          <cell r="BN40">
            <v>0</v>
          </cell>
          <cell r="BQ40">
            <v>0</v>
          </cell>
          <cell r="BR40">
            <v>0</v>
          </cell>
          <cell r="BS40">
            <v>0</v>
          </cell>
          <cell r="BT40">
            <v>0</v>
          </cell>
        </row>
        <row r="41">
          <cell r="B41" t="str">
            <v>VIMSAR, MCH Burla</v>
          </cell>
          <cell r="AE41">
            <v>0</v>
          </cell>
          <cell r="AG41">
            <v>0</v>
          </cell>
          <cell r="AH41">
            <v>0</v>
          </cell>
          <cell r="AI41">
            <v>0</v>
          </cell>
          <cell r="AJ41">
            <v>0</v>
          </cell>
          <cell r="AN41">
            <v>0</v>
          </cell>
          <cell r="BG41">
            <v>0</v>
          </cell>
          <cell r="BH41">
            <v>0</v>
          </cell>
          <cell r="BI41">
            <v>0</v>
          </cell>
          <cell r="BN41">
            <v>0</v>
          </cell>
          <cell r="BQ41">
            <v>0</v>
          </cell>
          <cell r="BR41">
            <v>0</v>
          </cell>
          <cell r="BS41">
            <v>0</v>
          </cell>
          <cell r="BT41">
            <v>0</v>
          </cell>
        </row>
        <row r="42">
          <cell r="B42" t="str">
            <v>SVPPGIP, Kataka</v>
          </cell>
          <cell r="AE42">
            <v>0</v>
          </cell>
          <cell r="AG42">
            <v>0</v>
          </cell>
          <cell r="AH42">
            <v>0</v>
          </cell>
          <cell r="AI42">
            <v>0</v>
          </cell>
          <cell r="AJ42">
            <v>0</v>
          </cell>
          <cell r="AN42">
            <v>0</v>
          </cell>
          <cell r="BG42">
            <v>0</v>
          </cell>
          <cell r="BH42">
            <v>0</v>
          </cell>
          <cell r="BI42">
            <v>0</v>
          </cell>
          <cell r="BN42">
            <v>0</v>
          </cell>
          <cell r="BQ42">
            <v>0</v>
          </cell>
          <cell r="BR42">
            <v>0</v>
          </cell>
          <cell r="BS42">
            <v>0</v>
          </cell>
          <cell r="BT42">
            <v>0</v>
          </cell>
        </row>
        <row r="43">
          <cell r="B43" t="str">
            <v>Bhubaneswar CHS</v>
          </cell>
          <cell r="D43">
            <v>1717</v>
          </cell>
          <cell r="AE43">
            <v>310</v>
          </cell>
          <cell r="AG43">
            <v>310</v>
          </cell>
          <cell r="AH43">
            <v>310</v>
          </cell>
          <cell r="AI43">
            <v>3720</v>
          </cell>
          <cell r="AJ43">
            <v>37200</v>
          </cell>
          <cell r="AK43">
            <v>50</v>
          </cell>
          <cell r="AN43">
            <v>310</v>
          </cell>
          <cell r="BG43">
            <v>513693</v>
          </cell>
          <cell r="BH43">
            <v>307</v>
          </cell>
          <cell r="BI43">
            <v>76035</v>
          </cell>
          <cell r="BJ43">
            <v>552</v>
          </cell>
          <cell r="BK43">
            <v>310</v>
          </cell>
          <cell r="BL43">
            <v>310</v>
          </cell>
          <cell r="BN43">
            <v>310</v>
          </cell>
          <cell r="BO43">
            <v>7306</v>
          </cell>
          <cell r="BQ43">
            <v>310</v>
          </cell>
          <cell r="BR43">
            <v>310</v>
          </cell>
          <cell r="BS43">
            <v>310</v>
          </cell>
          <cell r="BT43">
            <v>310</v>
          </cell>
        </row>
        <row r="44">
          <cell r="B44" t="str">
            <v>Kataka CHS</v>
          </cell>
          <cell r="D44">
            <v>1438</v>
          </cell>
          <cell r="AE44">
            <v>322</v>
          </cell>
          <cell r="AG44">
            <v>322</v>
          </cell>
          <cell r="AH44">
            <v>322</v>
          </cell>
          <cell r="AI44">
            <v>3864</v>
          </cell>
          <cell r="AJ44">
            <v>38640</v>
          </cell>
          <cell r="AK44">
            <v>30</v>
          </cell>
          <cell r="AN44">
            <v>322</v>
          </cell>
          <cell r="BG44">
            <v>366379</v>
          </cell>
          <cell r="BH44">
            <v>319</v>
          </cell>
          <cell r="BI44">
            <v>54230</v>
          </cell>
          <cell r="BJ44">
            <v>269</v>
          </cell>
          <cell r="BK44">
            <v>322</v>
          </cell>
          <cell r="BL44">
            <v>322</v>
          </cell>
          <cell r="BN44">
            <v>322</v>
          </cell>
          <cell r="BO44">
            <v>4843</v>
          </cell>
          <cell r="BQ44">
            <v>322</v>
          </cell>
          <cell r="BR44">
            <v>322</v>
          </cell>
          <cell r="BS44">
            <v>322</v>
          </cell>
          <cell r="BT44">
            <v>322</v>
          </cell>
        </row>
        <row r="45">
          <cell r="B45" t="str">
            <v>Sambalpur CHS</v>
          </cell>
          <cell r="D45">
            <v>1330</v>
          </cell>
          <cell r="AE45">
            <v>223</v>
          </cell>
          <cell r="AG45">
            <v>223</v>
          </cell>
          <cell r="AH45">
            <v>223</v>
          </cell>
          <cell r="AI45">
            <v>2676</v>
          </cell>
          <cell r="AJ45">
            <v>26760</v>
          </cell>
          <cell r="AK45">
            <v>20</v>
          </cell>
          <cell r="AN45">
            <v>223</v>
          </cell>
          <cell r="BG45">
            <v>201603</v>
          </cell>
          <cell r="BH45">
            <v>221</v>
          </cell>
          <cell r="BI45">
            <v>29841</v>
          </cell>
          <cell r="BJ45">
            <v>233</v>
          </cell>
          <cell r="BK45">
            <v>223</v>
          </cell>
          <cell r="BL45">
            <v>223</v>
          </cell>
          <cell r="BN45">
            <v>223</v>
          </cell>
          <cell r="BO45">
            <v>2791</v>
          </cell>
          <cell r="BQ45">
            <v>223</v>
          </cell>
          <cell r="BR45">
            <v>223</v>
          </cell>
          <cell r="BS45">
            <v>223</v>
          </cell>
          <cell r="BT45">
            <v>223</v>
          </cell>
        </row>
        <row r="46">
          <cell r="B46" t="str">
            <v>Brahmapur CHS</v>
          </cell>
          <cell r="D46">
            <v>3654</v>
          </cell>
          <cell r="AE46">
            <v>172</v>
          </cell>
          <cell r="AG46">
            <v>172</v>
          </cell>
          <cell r="AH46">
            <v>172</v>
          </cell>
          <cell r="AI46">
            <v>2064</v>
          </cell>
          <cell r="AJ46">
            <v>20640</v>
          </cell>
          <cell r="AK46">
            <v>20</v>
          </cell>
          <cell r="AN46">
            <v>172</v>
          </cell>
          <cell r="BG46">
            <v>214114</v>
          </cell>
          <cell r="BH46">
            <v>170</v>
          </cell>
          <cell r="BI46">
            <v>31692</v>
          </cell>
          <cell r="BJ46">
            <v>170</v>
          </cell>
          <cell r="BK46">
            <v>172</v>
          </cell>
          <cell r="BL46">
            <v>172</v>
          </cell>
          <cell r="BN46">
            <v>172</v>
          </cell>
          <cell r="BO46">
            <v>3448</v>
          </cell>
          <cell r="BQ46">
            <v>172</v>
          </cell>
          <cell r="BR46">
            <v>172</v>
          </cell>
          <cell r="BS46">
            <v>172</v>
          </cell>
          <cell r="BT46">
            <v>172</v>
          </cell>
        </row>
        <row r="47">
          <cell r="B47" t="str">
            <v>Rourkella CHS</v>
          </cell>
          <cell r="D47">
            <v>2042</v>
          </cell>
          <cell r="AE47">
            <v>339</v>
          </cell>
          <cell r="AG47">
            <v>339</v>
          </cell>
          <cell r="AH47">
            <v>339</v>
          </cell>
          <cell r="AI47">
            <v>4068</v>
          </cell>
          <cell r="AJ47">
            <v>40680</v>
          </cell>
          <cell r="AK47">
            <v>50</v>
          </cell>
          <cell r="AN47">
            <v>339</v>
          </cell>
          <cell r="BG47">
            <v>185949</v>
          </cell>
          <cell r="BH47">
            <v>335</v>
          </cell>
          <cell r="BI47">
            <v>27524</v>
          </cell>
          <cell r="BJ47">
            <v>447</v>
          </cell>
          <cell r="BK47">
            <v>339</v>
          </cell>
          <cell r="BL47">
            <v>339</v>
          </cell>
          <cell r="BN47">
            <v>339</v>
          </cell>
          <cell r="BO47">
            <v>4433</v>
          </cell>
          <cell r="BQ47">
            <v>339</v>
          </cell>
          <cell r="BR47">
            <v>339</v>
          </cell>
          <cell r="BS47">
            <v>339</v>
          </cell>
          <cell r="BT47">
            <v>339</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AL64">
            <v>1713856</v>
          </cell>
        </row>
      </sheetData>
      <sheetData sheetId="43">
        <row r="5">
          <cell r="B5" t="str">
            <v>Anugola</v>
          </cell>
          <cell r="D5">
            <v>1</v>
          </cell>
          <cell r="E5">
            <v>3</v>
          </cell>
          <cell r="L5">
            <v>3</v>
          </cell>
          <cell r="N5">
            <v>239</v>
          </cell>
          <cell r="O5">
            <v>12</v>
          </cell>
          <cell r="P5">
            <v>129</v>
          </cell>
          <cell r="R5">
            <v>1</v>
          </cell>
          <cell r="S5">
            <v>8</v>
          </cell>
          <cell r="U5">
            <v>31</v>
          </cell>
          <cell r="V5">
            <v>166</v>
          </cell>
          <cell r="X5">
            <v>1</v>
          </cell>
          <cell r="Z5">
            <v>1288</v>
          </cell>
          <cell r="AA5">
            <v>2340</v>
          </cell>
          <cell r="AC5">
            <v>13</v>
          </cell>
          <cell r="AF5">
            <v>244</v>
          </cell>
          <cell r="AJ5">
            <v>1287</v>
          </cell>
          <cell r="AR5">
            <v>15</v>
          </cell>
          <cell r="AS5">
            <v>114</v>
          </cell>
        </row>
        <row r="6">
          <cell r="B6" t="str">
            <v>Baleshwar</v>
          </cell>
          <cell r="D6">
            <v>1</v>
          </cell>
          <cell r="E6">
            <v>5</v>
          </cell>
          <cell r="L6">
            <v>9</v>
          </cell>
          <cell r="N6">
            <v>238</v>
          </cell>
          <cell r="O6">
            <v>9</v>
          </cell>
          <cell r="P6">
            <v>195</v>
          </cell>
          <cell r="R6">
            <v>1</v>
          </cell>
          <cell r="S6">
            <v>12</v>
          </cell>
          <cell r="U6">
            <v>71</v>
          </cell>
          <cell r="V6">
            <v>275</v>
          </cell>
          <cell r="X6">
            <v>1</v>
          </cell>
          <cell r="Z6">
            <v>988</v>
          </cell>
          <cell r="AA6">
            <v>4420</v>
          </cell>
          <cell r="AC6">
            <v>19</v>
          </cell>
          <cell r="AF6">
            <v>408</v>
          </cell>
          <cell r="AJ6">
            <v>2196</v>
          </cell>
          <cell r="AR6">
            <v>23</v>
          </cell>
          <cell r="AS6">
            <v>172</v>
          </cell>
        </row>
        <row r="7">
          <cell r="B7" t="str">
            <v>Baragada</v>
          </cell>
          <cell r="D7">
            <v>1</v>
          </cell>
          <cell r="E7">
            <v>3</v>
          </cell>
          <cell r="L7">
            <v>6</v>
          </cell>
          <cell r="N7">
            <v>70</v>
          </cell>
          <cell r="O7">
            <v>6</v>
          </cell>
          <cell r="P7">
            <v>155</v>
          </cell>
          <cell r="R7">
            <v>1</v>
          </cell>
          <cell r="S7">
            <v>12</v>
          </cell>
          <cell r="U7">
            <v>48</v>
          </cell>
          <cell r="V7">
            <v>204</v>
          </cell>
          <cell r="X7">
            <v>1</v>
          </cell>
          <cell r="Z7">
            <v>1000</v>
          </cell>
          <cell r="AA7">
            <v>4160</v>
          </cell>
          <cell r="AC7">
            <v>18</v>
          </cell>
          <cell r="AF7">
            <v>280</v>
          </cell>
          <cell r="AJ7">
            <v>1552</v>
          </cell>
          <cell r="AR7">
            <v>23</v>
          </cell>
          <cell r="AS7">
            <v>132</v>
          </cell>
        </row>
        <row r="8">
          <cell r="B8" t="str">
            <v>Bhadrak</v>
          </cell>
          <cell r="D8">
            <v>1</v>
          </cell>
          <cell r="E8">
            <v>3</v>
          </cell>
          <cell r="L8">
            <v>6</v>
          </cell>
          <cell r="N8">
            <v>18</v>
          </cell>
          <cell r="O8">
            <v>0</v>
          </cell>
          <cell r="P8">
            <v>120</v>
          </cell>
          <cell r="R8">
            <v>1</v>
          </cell>
          <cell r="S8">
            <v>7</v>
          </cell>
          <cell r="U8">
            <v>52</v>
          </cell>
          <cell r="V8">
            <v>178</v>
          </cell>
          <cell r="X8">
            <v>1</v>
          </cell>
          <cell r="Z8">
            <v>670</v>
          </cell>
          <cell r="AA8">
            <v>1820</v>
          </cell>
          <cell r="AC8">
            <v>8</v>
          </cell>
          <cell r="AF8">
            <v>248</v>
          </cell>
          <cell r="AJ8">
            <v>1549</v>
          </cell>
          <cell r="AR8">
            <v>14</v>
          </cell>
          <cell r="AS8">
            <v>106</v>
          </cell>
        </row>
        <row r="9">
          <cell r="B9" t="str">
            <v>Balangir</v>
          </cell>
          <cell r="D9">
            <v>2</v>
          </cell>
          <cell r="E9">
            <v>3</v>
          </cell>
          <cell r="L9">
            <v>5</v>
          </cell>
          <cell r="N9">
            <v>239</v>
          </cell>
          <cell r="O9">
            <v>6</v>
          </cell>
          <cell r="P9">
            <v>178</v>
          </cell>
          <cell r="R9">
            <v>1</v>
          </cell>
          <cell r="S9">
            <v>14</v>
          </cell>
          <cell r="U9">
            <v>46</v>
          </cell>
          <cell r="V9">
            <v>226</v>
          </cell>
          <cell r="X9">
            <v>1</v>
          </cell>
          <cell r="Z9">
            <v>1398</v>
          </cell>
          <cell r="AA9">
            <v>3880</v>
          </cell>
          <cell r="AC9">
            <v>18</v>
          </cell>
          <cell r="AF9">
            <v>339</v>
          </cell>
          <cell r="AJ9">
            <v>2304</v>
          </cell>
          <cell r="AR9">
            <v>27</v>
          </cell>
          <cell r="AS9">
            <v>151</v>
          </cell>
        </row>
        <row r="10">
          <cell r="B10" t="str">
            <v>Boudh</v>
          </cell>
          <cell r="D10">
            <v>1</v>
          </cell>
          <cell r="E10">
            <v>1</v>
          </cell>
          <cell r="L10">
            <v>1</v>
          </cell>
          <cell r="N10">
            <v>2</v>
          </cell>
          <cell r="O10">
            <v>1</v>
          </cell>
          <cell r="P10">
            <v>52</v>
          </cell>
          <cell r="R10">
            <v>1</v>
          </cell>
          <cell r="S10">
            <v>3</v>
          </cell>
          <cell r="U10">
            <v>12</v>
          </cell>
          <cell r="V10">
            <v>67</v>
          </cell>
          <cell r="X10">
            <v>1</v>
          </cell>
          <cell r="Z10">
            <v>670</v>
          </cell>
          <cell r="AA10">
            <v>1300</v>
          </cell>
          <cell r="AC10">
            <v>6</v>
          </cell>
          <cell r="AF10">
            <v>82</v>
          </cell>
          <cell r="AJ10">
            <v>665</v>
          </cell>
          <cell r="AR10">
            <v>6</v>
          </cell>
          <cell r="AS10">
            <v>46</v>
          </cell>
        </row>
        <row r="11">
          <cell r="B11" t="str">
            <v>Kataka</v>
          </cell>
          <cell r="D11">
            <v>1</v>
          </cell>
          <cell r="E11">
            <v>2</v>
          </cell>
          <cell r="L11">
            <v>4</v>
          </cell>
          <cell r="N11">
            <v>30</v>
          </cell>
          <cell r="O11">
            <v>0</v>
          </cell>
          <cell r="P11">
            <v>260</v>
          </cell>
          <cell r="R11">
            <v>1</v>
          </cell>
          <cell r="S11">
            <v>14</v>
          </cell>
          <cell r="U11">
            <v>61</v>
          </cell>
          <cell r="V11">
            <v>332</v>
          </cell>
          <cell r="X11">
            <v>1</v>
          </cell>
          <cell r="Z11">
            <v>1652</v>
          </cell>
          <cell r="AA11">
            <v>5710</v>
          </cell>
          <cell r="AC11">
            <v>22</v>
          </cell>
          <cell r="AF11">
            <v>425</v>
          </cell>
          <cell r="AJ11">
            <v>2020</v>
          </cell>
          <cell r="AR11">
            <v>30</v>
          </cell>
          <cell r="AS11">
            <v>230</v>
          </cell>
        </row>
        <row r="12">
          <cell r="B12" t="str">
            <v>Debagada</v>
          </cell>
          <cell r="D12">
            <v>1</v>
          </cell>
          <cell r="E12">
            <v>0</v>
          </cell>
          <cell r="L12">
            <v>1</v>
          </cell>
          <cell r="N12">
            <v>2</v>
          </cell>
          <cell r="O12">
            <v>1</v>
          </cell>
          <cell r="P12">
            <v>35</v>
          </cell>
          <cell r="R12">
            <v>1</v>
          </cell>
          <cell r="S12">
            <v>3</v>
          </cell>
          <cell r="U12">
            <v>8</v>
          </cell>
          <cell r="V12">
            <v>42</v>
          </cell>
          <cell r="X12">
            <v>1</v>
          </cell>
          <cell r="Z12">
            <v>670</v>
          </cell>
          <cell r="AA12">
            <v>1040</v>
          </cell>
          <cell r="AC12">
            <v>5</v>
          </cell>
          <cell r="AF12">
            <v>73</v>
          </cell>
          <cell r="AJ12">
            <v>398</v>
          </cell>
          <cell r="AR12">
            <v>6</v>
          </cell>
          <cell r="AS12">
            <v>29</v>
          </cell>
        </row>
        <row r="13">
          <cell r="B13" t="str">
            <v>Dhenkanal</v>
          </cell>
          <cell r="D13">
            <v>1</v>
          </cell>
          <cell r="E13">
            <v>2</v>
          </cell>
          <cell r="L13">
            <v>5</v>
          </cell>
          <cell r="N13">
            <v>26</v>
          </cell>
          <cell r="O13">
            <v>2</v>
          </cell>
          <cell r="P13">
            <v>125</v>
          </cell>
          <cell r="R13">
            <v>1</v>
          </cell>
          <cell r="S13">
            <v>8</v>
          </cell>
          <cell r="U13">
            <v>37</v>
          </cell>
          <cell r="V13">
            <v>167</v>
          </cell>
          <cell r="X13">
            <v>1</v>
          </cell>
          <cell r="Z13">
            <v>1300</v>
          </cell>
          <cell r="AA13">
            <v>2600</v>
          </cell>
          <cell r="AC13">
            <v>13</v>
          </cell>
          <cell r="AF13">
            <v>226</v>
          </cell>
          <cell r="AJ13">
            <v>1206</v>
          </cell>
          <cell r="AR13">
            <v>16</v>
          </cell>
          <cell r="AS13">
            <v>109</v>
          </cell>
        </row>
        <row r="14">
          <cell r="B14" t="str">
            <v>Gajapati</v>
          </cell>
          <cell r="D14">
            <v>1</v>
          </cell>
          <cell r="E14">
            <v>0</v>
          </cell>
          <cell r="L14">
            <v>2</v>
          </cell>
          <cell r="N14">
            <v>37</v>
          </cell>
          <cell r="O14">
            <v>2</v>
          </cell>
          <cell r="P14">
            <v>111</v>
          </cell>
          <cell r="R14">
            <v>1</v>
          </cell>
          <cell r="S14">
            <v>7</v>
          </cell>
          <cell r="U14">
            <v>21</v>
          </cell>
          <cell r="V14">
            <v>136</v>
          </cell>
          <cell r="X14">
            <v>1</v>
          </cell>
          <cell r="Z14">
            <v>670</v>
          </cell>
          <cell r="AA14">
            <v>2080</v>
          </cell>
          <cell r="AC14">
            <v>9</v>
          </cell>
          <cell r="AF14">
            <v>173</v>
          </cell>
          <cell r="AJ14">
            <v>1367</v>
          </cell>
          <cell r="AR14">
            <v>14</v>
          </cell>
          <cell r="AS14">
            <v>97</v>
          </cell>
        </row>
        <row r="15">
          <cell r="B15" t="str">
            <v>Ganjam</v>
          </cell>
          <cell r="D15">
            <v>2</v>
          </cell>
          <cell r="E15">
            <v>8</v>
          </cell>
          <cell r="L15">
            <v>13</v>
          </cell>
          <cell r="N15">
            <v>31</v>
          </cell>
          <cell r="O15">
            <v>3</v>
          </cell>
          <cell r="P15">
            <v>352</v>
          </cell>
          <cell r="R15">
            <v>1</v>
          </cell>
          <cell r="S15">
            <v>22</v>
          </cell>
          <cell r="U15">
            <v>93</v>
          </cell>
          <cell r="V15">
            <v>460</v>
          </cell>
          <cell r="X15">
            <v>1</v>
          </cell>
          <cell r="Z15">
            <v>2088</v>
          </cell>
          <cell r="AA15">
            <v>7270</v>
          </cell>
          <cell r="AC15">
            <v>33</v>
          </cell>
          <cell r="AF15">
            <v>567</v>
          </cell>
          <cell r="AJ15">
            <v>3197</v>
          </cell>
          <cell r="AR15">
            <v>44</v>
          </cell>
          <cell r="AS15">
            <v>308</v>
          </cell>
        </row>
        <row r="16">
          <cell r="B16" t="str">
            <v>Jagatsinghpur</v>
          </cell>
          <cell r="D16">
            <v>1</v>
          </cell>
          <cell r="E16">
            <v>1</v>
          </cell>
          <cell r="L16">
            <v>3</v>
          </cell>
          <cell r="N16">
            <v>47</v>
          </cell>
          <cell r="O16">
            <v>2</v>
          </cell>
          <cell r="P16">
            <v>145</v>
          </cell>
          <cell r="R16">
            <v>1</v>
          </cell>
          <cell r="S16">
            <v>8</v>
          </cell>
          <cell r="U16">
            <v>35</v>
          </cell>
          <cell r="V16">
            <v>189</v>
          </cell>
          <cell r="X16">
            <v>1</v>
          </cell>
          <cell r="Z16">
            <v>670</v>
          </cell>
          <cell r="AA16">
            <v>2860</v>
          </cell>
          <cell r="AC16">
            <v>12</v>
          </cell>
          <cell r="AF16">
            <v>242</v>
          </cell>
          <cell r="AJ16">
            <v>1133</v>
          </cell>
          <cell r="AR16">
            <v>15</v>
          </cell>
          <cell r="AS16">
            <v>130</v>
          </cell>
        </row>
        <row r="17">
          <cell r="B17" t="str">
            <v>Jajpur</v>
          </cell>
          <cell r="D17">
            <v>1</v>
          </cell>
          <cell r="E17">
            <v>4</v>
          </cell>
          <cell r="L17">
            <v>3</v>
          </cell>
          <cell r="N17">
            <v>47</v>
          </cell>
          <cell r="O17">
            <v>5</v>
          </cell>
          <cell r="P17">
            <v>186</v>
          </cell>
          <cell r="R17">
            <v>1</v>
          </cell>
          <cell r="S17">
            <v>10</v>
          </cell>
          <cell r="U17">
            <v>64</v>
          </cell>
          <cell r="V17">
            <v>260</v>
          </cell>
          <cell r="X17">
            <v>1</v>
          </cell>
          <cell r="Z17">
            <v>688</v>
          </cell>
          <cell r="AA17">
            <v>3120</v>
          </cell>
          <cell r="AC17">
            <v>13</v>
          </cell>
          <cell r="AF17">
            <v>348</v>
          </cell>
          <cell r="AJ17">
            <v>2011</v>
          </cell>
          <cell r="AR17">
            <v>19</v>
          </cell>
          <cell r="AS17">
            <v>167</v>
          </cell>
        </row>
        <row r="18">
          <cell r="B18" t="str">
            <v>Jharsuguda</v>
          </cell>
          <cell r="D18">
            <v>1</v>
          </cell>
          <cell r="E18">
            <v>1</v>
          </cell>
          <cell r="L18">
            <v>8</v>
          </cell>
          <cell r="N18">
            <v>50</v>
          </cell>
          <cell r="O18">
            <v>0</v>
          </cell>
          <cell r="P18">
            <v>51</v>
          </cell>
          <cell r="R18">
            <v>1</v>
          </cell>
          <cell r="S18">
            <v>5</v>
          </cell>
          <cell r="U18">
            <v>16</v>
          </cell>
          <cell r="V18">
            <v>66</v>
          </cell>
          <cell r="X18">
            <v>1</v>
          </cell>
          <cell r="Z18">
            <v>670</v>
          </cell>
          <cell r="AA18">
            <v>1560</v>
          </cell>
          <cell r="AC18">
            <v>7</v>
          </cell>
          <cell r="AF18">
            <v>108</v>
          </cell>
          <cell r="AJ18">
            <v>666</v>
          </cell>
          <cell r="AR18">
            <v>10</v>
          </cell>
          <cell r="AS18">
            <v>41</v>
          </cell>
        </row>
        <row r="19">
          <cell r="B19" t="str">
            <v>Kalahandi</v>
          </cell>
          <cell r="D19">
            <v>1</v>
          </cell>
          <cell r="E19">
            <v>3</v>
          </cell>
          <cell r="L19">
            <v>5</v>
          </cell>
          <cell r="N19">
            <v>22</v>
          </cell>
          <cell r="O19">
            <v>3</v>
          </cell>
          <cell r="P19">
            <v>191</v>
          </cell>
          <cell r="R19">
            <v>1</v>
          </cell>
          <cell r="S19">
            <v>13</v>
          </cell>
          <cell r="U19">
            <v>46</v>
          </cell>
          <cell r="V19">
            <v>242</v>
          </cell>
          <cell r="X19">
            <v>1</v>
          </cell>
          <cell r="Z19">
            <v>988</v>
          </cell>
          <cell r="AA19">
            <v>4680</v>
          </cell>
          <cell r="AC19">
            <v>19</v>
          </cell>
          <cell r="AF19">
            <v>331</v>
          </cell>
          <cell r="AJ19">
            <v>1985</v>
          </cell>
          <cell r="AR19">
            <v>25</v>
          </cell>
          <cell r="AS19">
            <v>166</v>
          </cell>
        </row>
        <row r="20">
          <cell r="B20" t="str">
            <v>Kandhamal</v>
          </cell>
          <cell r="D20">
            <v>2</v>
          </cell>
          <cell r="E20">
            <v>1</v>
          </cell>
          <cell r="L20">
            <v>2</v>
          </cell>
          <cell r="N20">
            <v>283</v>
          </cell>
          <cell r="O20">
            <v>3</v>
          </cell>
          <cell r="P20">
            <v>134</v>
          </cell>
          <cell r="R20">
            <v>1</v>
          </cell>
          <cell r="S20">
            <v>12</v>
          </cell>
          <cell r="U20">
            <v>40</v>
          </cell>
          <cell r="V20">
            <v>172</v>
          </cell>
          <cell r="X20">
            <v>1</v>
          </cell>
          <cell r="Z20">
            <v>988</v>
          </cell>
          <cell r="AA20">
            <v>3640</v>
          </cell>
          <cell r="AC20">
            <v>16</v>
          </cell>
          <cell r="AF20">
            <v>195</v>
          </cell>
          <cell r="AJ20">
            <v>1650</v>
          </cell>
          <cell r="AR20">
            <v>23</v>
          </cell>
          <cell r="AS20">
            <v>111</v>
          </cell>
        </row>
        <row r="21">
          <cell r="B21" t="str">
            <v>Kendrapada</v>
          </cell>
          <cell r="D21">
            <v>1</v>
          </cell>
          <cell r="E21">
            <v>2</v>
          </cell>
          <cell r="L21">
            <v>3</v>
          </cell>
          <cell r="N21">
            <v>50</v>
          </cell>
          <cell r="O21">
            <v>3</v>
          </cell>
          <cell r="P21">
            <v>169</v>
          </cell>
          <cell r="R21">
            <v>1</v>
          </cell>
          <cell r="S21">
            <v>9</v>
          </cell>
          <cell r="U21">
            <v>46</v>
          </cell>
          <cell r="V21">
            <v>227</v>
          </cell>
          <cell r="X21">
            <v>1</v>
          </cell>
          <cell r="Z21">
            <v>1000</v>
          </cell>
          <cell r="AA21">
            <v>2080</v>
          </cell>
          <cell r="AC21">
            <v>10</v>
          </cell>
          <cell r="AF21">
            <v>285</v>
          </cell>
          <cell r="AJ21">
            <v>1554</v>
          </cell>
          <cell r="AR21">
            <v>17</v>
          </cell>
          <cell r="AS21">
            <v>152</v>
          </cell>
        </row>
        <row r="22">
          <cell r="B22" t="str">
            <v>Kendujhar</v>
          </cell>
          <cell r="D22">
            <v>2</v>
          </cell>
          <cell r="E22">
            <v>2</v>
          </cell>
          <cell r="L22">
            <v>10</v>
          </cell>
          <cell r="N22">
            <v>100</v>
          </cell>
          <cell r="O22">
            <v>9</v>
          </cell>
          <cell r="P22">
            <v>265</v>
          </cell>
          <cell r="R22">
            <v>1</v>
          </cell>
          <cell r="S22">
            <v>13</v>
          </cell>
          <cell r="U22">
            <v>66</v>
          </cell>
          <cell r="V22">
            <v>351</v>
          </cell>
          <cell r="X22">
            <v>1</v>
          </cell>
          <cell r="Z22">
            <v>1288</v>
          </cell>
          <cell r="AA22">
            <v>4420</v>
          </cell>
          <cell r="AC22">
            <v>20</v>
          </cell>
          <cell r="AF22">
            <v>409</v>
          </cell>
          <cell r="AJ22">
            <v>2206</v>
          </cell>
          <cell r="AR22">
            <v>25</v>
          </cell>
          <cell r="AS22">
            <v>240</v>
          </cell>
        </row>
        <row r="23">
          <cell r="B23" t="str">
            <v>Khordha</v>
          </cell>
          <cell r="D23">
            <v>1</v>
          </cell>
          <cell r="E23">
            <v>3</v>
          </cell>
          <cell r="L23">
            <v>4</v>
          </cell>
          <cell r="N23">
            <v>30</v>
          </cell>
          <cell r="O23">
            <v>0</v>
          </cell>
          <cell r="P23">
            <v>149</v>
          </cell>
          <cell r="R23">
            <v>1</v>
          </cell>
          <cell r="S23">
            <v>10</v>
          </cell>
          <cell r="U23">
            <v>51</v>
          </cell>
          <cell r="V23">
            <v>202</v>
          </cell>
          <cell r="X23">
            <v>1</v>
          </cell>
          <cell r="Z23">
            <v>788</v>
          </cell>
          <cell r="AA23">
            <v>4160</v>
          </cell>
          <cell r="AC23">
            <v>13</v>
          </cell>
          <cell r="AF23">
            <v>243</v>
          </cell>
          <cell r="AJ23">
            <v>1286</v>
          </cell>
          <cell r="AR23">
            <v>21</v>
          </cell>
          <cell r="AS23">
            <v>128</v>
          </cell>
        </row>
        <row r="24">
          <cell r="B24" t="str">
            <v>Koraput</v>
          </cell>
          <cell r="D24">
            <v>1</v>
          </cell>
          <cell r="E24">
            <v>5</v>
          </cell>
          <cell r="L24">
            <v>7</v>
          </cell>
          <cell r="N24">
            <v>281</v>
          </cell>
          <cell r="O24">
            <v>2</v>
          </cell>
          <cell r="P24">
            <v>245</v>
          </cell>
          <cell r="R24">
            <v>1</v>
          </cell>
          <cell r="S24">
            <v>14</v>
          </cell>
          <cell r="U24">
            <v>48</v>
          </cell>
          <cell r="V24">
            <v>307</v>
          </cell>
          <cell r="X24">
            <v>1</v>
          </cell>
          <cell r="Z24">
            <v>688</v>
          </cell>
          <cell r="AA24">
            <v>4150</v>
          </cell>
          <cell r="AC24">
            <v>17</v>
          </cell>
          <cell r="AF24">
            <v>339</v>
          </cell>
          <cell r="AJ24">
            <v>2853</v>
          </cell>
          <cell r="AR24">
            <v>27</v>
          </cell>
          <cell r="AS24">
            <v>218</v>
          </cell>
        </row>
        <row r="25">
          <cell r="B25" t="str">
            <v>Malkanagiri</v>
          </cell>
          <cell r="D25">
            <v>1</v>
          </cell>
          <cell r="E25">
            <v>3</v>
          </cell>
          <cell r="L25">
            <v>2</v>
          </cell>
          <cell r="N25">
            <v>22</v>
          </cell>
          <cell r="O25">
            <v>0</v>
          </cell>
          <cell r="P25">
            <v>124</v>
          </cell>
          <cell r="R25">
            <v>1</v>
          </cell>
          <cell r="S25">
            <v>7</v>
          </cell>
          <cell r="U25">
            <v>27</v>
          </cell>
          <cell r="V25">
            <v>158</v>
          </cell>
          <cell r="X25">
            <v>1</v>
          </cell>
          <cell r="Z25">
            <v>1300</v>
          </cell>
          <cell r="AA25">
            <v>1555</v>
          </cell>
          <cell r="AC25">
            <v>9</v>
          </cell>
          <cell r="AF25">
            <v>169</v>
          </cell>
          <cell r="AJ25">
            <v>1313</v>
          </cell>
          <cell r="AR25">
            <v>14</v>
          </cell>
          <cell r="AS25">
            <v>110</v>
          </cell>
        </row>
        <row r="26">
          <cell r="B26" t="str">
            <v>Mayurbhanj</v>
          </cell>
          <cell r="D26">
            <v>4</v>
          </cell>
          <cell r="E26">
            <v>4</v>
          </cell>
          <cell r="L26">
            <v>8</v>
          </cell>
          <cell r="N26">
            <v>86</v>
          </cell>
          <cell r="O26">
            <v>4</v>
          </cell>
          <cell r="P26">
            <v>473</v>
          </cell>
          <cell r="R26">
            <v>1</v>
          </cell>
          <cell r="S26">
            <v>26</v>
          </cell>
          <cell r="U26">
            <v>86</v>
          </cell>
          <cell r="V26">
            <v>589</v>
          </cell>
          <cell r="X26">
            <v>1</v>
          </cell>
          <cell r="Z26">
            <v>1688</v>
          </cell>
          <cell r="AA26">
            <v>7270</v>
          </cell>
          <cell r="AC26">
            <v>32</v>
          </cell>
          <cell r="AF26">
            <v>629</v>
          </cell>
          <cell r="AJ26">
            <v>3390</v>
          </cell>
          <cell r="AR26">
            <v>51</v>
          </cell>
          <cell r="AS26">
            <v>422</v>
          </cell>
        </row>
        <row r="27">
          <cell r="B27" t="str">
            <v>Nabarangpur</v>
          </cell>
          <cell r="D27">
            <v>2</v>
          </cell>
          <cell r="E27">
            <v>1</v>
          </cell>
          <cell r="L27">
            <v>2</v>
          </cell>
          <cell r="N27">
            <v>19</v>
          </cell>
          <cell r="O27">
            <v>1</v>
          </cell>
          <cell r="P27">
            <v>228</v>
          </cell>
          <cell r="R27">
            <v>1</v>
          </cell>
          <cell r="S27">
            <v>10</v>
          </cell>
          <cell r="U27">
            <v>41</v>
          </cell>
          <cell r="V27">
            <v>289</v>
          </cell>
          <cell r="X27">
            <v>1</v>
          </cell>
          <cell r="Z27">
            <v>1000</v>
          </cell>
          <cell r="AA27">
            <v>2595</v>
          </cell>
          <cell r="AC27">
            <v>12</v>
          </cell>
          <cell r="AF27">
            <v>297</v>
          </cell>
          <cell r="AJ27">
            <v>2063</v>
          </cell>
          <cell r="AR27">
            <v>19</v>
          </cell>
          <cell r="AS27">
            <v>209</v>
          </cell>
        </row>
        <row r="28">
          <cell r="B28" t="str">
            <v>Nayagada</v>
          </cell>
          <cell r="D28">
            <v>1</v>
          </cell>
          <cell r="E28">
            <v>1</v>
          </cell>
          <cell r="L28">
            <v>4</v>
          </cell>
          <cell r="N28">
            <v>14</v>
          </cell>
          <cell r="O28">
            <v>3</v>
          </cell>
          <cell r="P28">
            <v>123</v>
          </cell>
          <cell r="R28">
            <v>1</v>
          </cell>
          <cell r="S28">
            <v>8</v>
          </cell>
          <cell r="U28">
            <v>39</v>
          </cell>
          <cell r="V28">
            <v>166</v>
          </cell>
          <cell r="X28">
            <v>1</v>
          </cell>
          <cell r="Z28">
            <v>670</v>
          </cell>
          <cell r="AA28">
            <v>3114</v>
          </cell>
          <cell r="AC28">
            <v>13</v>
          </cell>
          <cell r="AF28">
            <v>216</v>
          </cell>
          <cell r="AJ28">
            <v>969</v>
          </cell>
          <cell r="AR28">
            <v>15</v>
          </cell>
          <cell r="AS28">
            <v>108</v>
          </cell>
        </row>
        <row r="29">
          <cell r="B29" t="str">
            <v>Nuapada</v>
          </cell>
          <cell r="D29">
            <v>1</v>
          </cell>
          <cell r="E29">
            <v>1</v>
          </cell>
          <cell r="L29">
            <v>3</v>
          </cell>
          <cell r="N29">
            <v>9</v>
          </cell>
          <cell r="O29">
            <v>2</v>
          </cell>
          <cell r="P29">
            <v>76</v>
          </cell>
          <cell r="R29">
            <v>1</v>
          </cell>
          <cell r="S29">
            <v>5</v>
          </cell>
          <cell r="U29">
            <v>17</v>
          </cell>
          <cell r="V29">
            <v>95</v>
          </cell>
          <cell r="X29">
            <v>1</v>
          </cell>
          <cell r="Z29">
            <v>1000</v>
          </cell>
          <cell r="AA29">
            <v>1298</v>
          </cell>
          <cell r="AC29">
            <v>7</v>
          </cell>
          <cell r="AF29">
            <v>135</v>
          </cell>
          <cell r="AJ29">
            <v>1174</v>
          </cell>
          <cell r="AR29">
            <v>10</v>
          </cell>
          <cell r="AS29">
            <v>66</v>
          </cell>
        </row>
        <row r="30">
          <cell r="B30" t="str">
            <v>Puri</v>
          </cell>
          <cell r="D30">
            <v>1</v>
          </cell>
          <cell r="E30">
            <v>3</v>
          </cell>
          <cell r="L30">
            <v>11</v>
          </cell>
          <cell r="N30">
            <v>30</v>
          </cell>
          <cell r="O30">
            <v>4</v>
          </cell>
          <cell r="P30">
            <v>184</v>
          </cell>
          <cell r="R30">
            <v>1</v>
          </cell>
          <cell r="S30">
            <v>11</v>
          </cell>
          <cell r="U30">
            <v>48</v>
          </cell>
          <cell r="V30">
            <v>241</v>
          </cell>
          <cell r="X30">
            <v>1</v>
          </cell>
          <cell r="Z30">
            <v>688</v>
          </cell>
          <cell r="AA30">
            <v>4420</v>
          </cell>
          <cell r="AC30">
            <v>17</v>
          </cell>
          <cell r="AF30">
            <v>330</v>
          </cell>
          <cell r="AJ30">
            <v>1732</v>
          </cell>
          <cell r="AR30">
            <v>21</v>
          </cell>
          <cell r="AS30">
            <v>163</v>
          </cell>
        </row>
        <row r="31">
          <cell r="B31" t="str">
            <v>Rayagada</v>
          </cell>
          <cell r="D31">
            <v>1</v>
          </cell>
          <cell r="E31">
            <v>2</v>
          </cell>
          <cell r="L31">
            <v>5</v>
          </cell>
          <cell r="N31">
            <v>13</v>
          </cell>
          <cell r="O31">
            <v>2</v>
          </cell>
          <cell r="P31">
            <v>187</v>
          </cell>
          <cell r="R31">
            <v>1</v>
          </cell>
          <cell r="S31">
            <v>11</v>
          </cell>
          <cell r="U31">
            <v>38</v>
          </cell>
          <cell r="V31">
            <v>235</v>
          </cell>
          <cell r="X31">
            <v>1</v>
          </cell>
          <cell r="Z31">
            <v>1000</v>
          </cell>
          <cell r="AA31">
            <v>2855</v>
          </cell>
          <cell r="AC31">
            <v>13</v>
          </cell>
          <cell r="AF31">
            <v>259</v>
          </cell>
          <cell r="AJ31">
            <v>1904</v>
          </cell>
          <cell r="AR31">
            <v>21</v>
          </cell>
          <cell r="AS31">
            <v>166</v>
          </cell>
        </row>
        <row r="32">
          <cell r="B32" t="str">
            <v>Sambalpur</v>
          </cell>
          <cell r="D32">
            <v>1</v>
          </cell>
          <cell r="E32">
            <v>2</v>
          </cell>
          <cell r="L32">
            <v>2</v>
          </cell>
          <cell r="N32">
            <v>17</v>
          </cell>
          <cell r="O32">
            <v>0</v>
          </cell>
          <cell r="P32">
            <v>134</v>
          </cell>
          <cell r="R32">
            <v>1</v>
          </cell>
          <cell r="S32">
            <v>9</v>
          </cell>
          <cell r="U32">
            <v>29</v>
          </cell>
          <cell r="V32">
            <v>167</v>
          </cell>
          <cell r="X32">
            <v>1</v>
          </cell>
          <cell r="Z32">
            <v>1288</v>
          </cell>
          <cell r="AA32">
            <v>2855</v>
          </cell>
          <cell r="AC32">
            <v>14</v>
          </cell>
          <cell r="AF32">
            <v>186</v>
          </cell>
          <cell r="AJ32">
            <v>866</v>
          </cell>
          <cell r="AR32">
            <v>18</v>
          </cell>
          <cell r="AS32">
            <v>116</v>
          </cell>
        </row>
        <row r="33">
          <cell r="B33" t="str">
            <v>Sonpur</v>
          </cell>
          <cell r="D33">
            <v>1</v>
          </cell>
          <cell r="E33">
            <v>1</v>
          </cell>
          <cell r="L33">
            <v>2</v>
          </cell>
          <cell r="N33">
            <v>48</v>
          </cell>
          <cell r="O33">
            <v>2</v>
          </cell>
          <cell r="P33">
            <v>70</v>
          </cell>
          <cell r="R33">
            <v>1</v>
          </cell>
          <cell r="S33">
            <v>6</v>
          </cell>
          <cell r="U33">
            <v>20</v>
          </cell>
          <cell r="V33">
            <v>89</v>
          </cell>
          <cell r="X33">
            <v>1</v>
          </cell>
          <cell r="Z33">
            <v>1000</v>
          </cell>
          <cell r="AA33">
            <v>1298</v>
          </cell>
          <cell r="AC33">
            <v>7</v>
          </cell>
          <cell r="AF33">
            <v>119</v>
          </cell>
          <cell r="AJ33">
            <v>648</v>
          </cell>
          <cell r="AR33">
            <v>12</v>
          </cell>
          <cell r="AS33">
            <v>58</v>
          </cell>
        </row>
        <row r="34">
          <cell r="B34" t="str">
            <v>Sundaragada</v>
          </cell>
          <cell r="D34">
            <v>1</v>
          </cell>
          <cell r="E34">
            <v>2</v>
          </cell>
          <cell r="L34">
            <v>5</v>
          </cell>
          <cell r="N34">
            <v>26</v>
          </cell>
          <cell r="O34">
            <v>5</v>
          </cell>
          <cell r="P34">
            <v>311</v>
          </cell>
          <cell r="R34">
            <v>1</v>
          </cell>
          <cell r="S34">
            <v>17</v>
          </cell>
          <cell r="U34">
            <v>59</v>
          </cell>
          <cell r="V34">
            <v>390</v>
          </cell>
          <cell r="X34">
            <v>1</v>
          </cell>
          <cell r="Z34">
            <v>976</v>
          </cell>
          <cell r="AA34">
            <v>5450</v>
          </cell>
          <cell r="AC34">
            <v>22</v>
          </cell>
          <cell r="AF34">
            <v>423</v>
          </cell>
          <cell r="AJ34">
            <v>2315</v>
          </cell>
          <cell r="AR34">
            <v>34</v>
          </cell>
          <cell r="AS34">
            <v>277</v>
          </cell>
        </row>
        <row r="35">
          <cell r="B35" t="str">
            <v>Capital Hospital, BBSR</v>
          </cell>
          <cell r="D35">
            <v>1</v>
          </cell>
          <cell r="E35">
            <v>0</v>
          </cell>
          <cell r="L35">
            <v>0</v>
          </cell>
          <cell r="O35">
            <v>0</v>
          </cell>
          <cell r="X35">
            <v>1</v>
          </cell>
          <cell r="Z35">
            <v>312</v>
          </cell>
          <cell r="AC35">
            <v>1</v>
          </cell>
          <cell r="AJ35">
            <v>0</v>
          </cell>
        </row>
        <row r="36">
          <cell r="B36" t="str">
            <v>RGH, Rourkella</v>
          </cell>
          <cell r="D36">
            <v>1</v>
          </cell>
          <cell r="E36">
            <v>0</v>
          </cell>
          <cell r="L36">
            <v>0</v>
          </cell>
          <cell r="O36">
            <v>0</v>
          </cell>
          <cell r="X36">
            <v>1</v>
          </cell>
          <cell r="Z36">
            <v>312</v>
          </cell>
          <cell r="AC36">
            <v>1</v>
          </cell>
          <cell r="AJ36">
            <v>0</v>
          </cell>
        </row>
        <row r="37">
          <cell r="B37" t="str">
            <v>SCB MCH, Kataka</v>
          </cell>
          <cell r="D37">
            <v>1</v>
          </cell>
          <cell r="E37">
            <v>0</v>
          </cell>
          <cell r="L37">
            <v>0</v>
          </cell>
          <cell r="O37">
            <v>4</v>
          </cell>
          <cell r="X37">
            <v>1</v>
          </cell>
          <cell r="Y37">
            <v>312</v>
          </cell>
          <cell r="Z37">
            <v>400</v>
          </cell>
          <cell r="AB37">
            <v>1</v>
          </cell>
          <cell r="AJ37">
            <v>0</v>
          </cell>
        </row>
        <row r="38">
          <cell r="B38" t="str">
            <v>MKCG, MCH Brahmapur</v>
          </cell>
          <cell r="D38">
            <v>1</v>
          </cell>
          <cell r="E38">
            <v>0</v>
          </cell>
          <cell r="L38">
            <v>0</v>
          </cell>
          <cell r="O38">
            <v>1</v>
          </cell>
          <cell r="X38">
            <v>1</v>
          </cell>
          <cell r="Y38">
            <v>312</v>
          </cell>
          <cell r="Z38">
            <v>512</v>
          </cell>
          <cell r="AB38">
            <v>1</v>
          </cell>
          <cell r="AJ38">
            <v>0</v>
          </cell>
        </row>
        <row r="39">
          <cell r="B39" t="str">
            <v>VIMSAR, MCH Burla</v>
          </cell>
          <cell r="D39">
            <v>1</v>
          </cell>
          <cell r="E39">
            <v>0</v>
          </cell>
          <cell r="L39">
            <v>0</v>
          </cell>
          <cell r="O39">
            <v>2</v>
          </cell>
          <cell r="X39">
            <v>1</v>
          </cell>
          <cell r="Y39">
            <v>312</v>
          </cell>
          <cell r="Z39">
            <v>312</v>
          </cell>
          <cell r="AB39">
            <v>1</v>
          </cell>
          <cell r="AJ39">
            <v>0</v>
          </cell>
        </row>
        <row r="40">
          <cell r="B40" t="str">
            <v>SVPPGIP, Kataka</v>
          </cell>
          <cell r="D40">
            <v>1</v>
          </cell>
          <cell r="E40">
            <v>0</v>
          </cell>
          <cell r="L40">
            <v>0</v>
          </cell>
          <cell r="O40">
            <v>0</v>
          </cell>
          <cell r="X40">
            <v>1</v>
          </cell>
          <cell r="Y40">
            <v>312</v>
          </cell>
          <cell r="Z40">
            <v>312</v>
          </cell>
          <cell r="AB40">
            <v>1</v>
          </cell>
          <cell r="AJ40">
            <v>0</v>
          </cell>
        </row>
        <row r="41">
          <cell r="B41" t="str">
            <v>Bhubaneswar CHS</v>
          </cell>
          <cell r="D41">
            <v>0</v>
          </cell>
          <cell r="E41">
            <v>0</v>
          </cell>
          <cell r="I41">
            <v>1</v>
          </cell>
          <cell r="J41">
            <v>4</v>
          </cell>
          <cell r="L41">
            <v>38</v>
          </cell>
          <cell r="N41">
            <v>52</v>
          </cell>
          <cell r="O41">
            <v>10</v>
          </cell>
          <cell r="AF41">
            <v>89</v>
          </cell>
          <cell r="AJ41">
            <v>310</v>
          </cell>
        </row>
        <row r="42">
          <cell r="B42" t="str">
            <v>Kataka CHS</v>
          </cell>
          <cell r="D42">
            <v>0</v>
          </cell>
          <cell r="E42">
            <v>0</v>
          </cell>
          <cell r="I42">
            <v>1</v>
          </cell>
          <cell r="J42">
            <v>2</v>
          </cell>
          <cell r="L42">
            <v>22</v>
          </cell>
          <cell r="N42">
            <v>71</v>
          </cell>
          <cell r="O42">
            <v>5</v>
          </cell>
          <cell r="AF42">
            <v>59</v>
          </cell>
          <cell r="AJ42">
            <v>322</v>
          </cell>
        </row>
        <row r="43">
          <cell r="B43" t="str">
            <v>Sambalpur CHS</v>
          </cell>
          <cell r="D43">
            <v>0</v>
          </cell>
          <cell r="E43">
            <v>0</v>
          </cell>
          <cell r="I43">
            <v>1</v>
          </cell>
          <cell r="J43">
            <v>0</v>
          </cell>
          <cell r="L43">
            <v>17</v>
          </cell>
          <cell r="N43">
            <v>1</v>
          </cell>
          <cell r="O43">
            <v>1</v>
          </cell>
          <cell r="AF43">
            <v>34</v>
          </cell>
          <cell r="AJ43">
            <v>223</v>
          </cell>
        </row>
        <row r="44">
          <cell r="B44" t="str">
            <v>Brahmapur CHS</v>
          </cell>
          <cell r="D44">
            <v>0</v>
          </cell>
          <cell r="E44">
            <v>0</v>
          </cell>
          <cell r="I44">
            <v>1</v>
          </cell>
          <cell r="J44">
            <v>0</v>
          </cell>
          <cell r="L44">
            <v>14</v>
          </cell>
          <cell r="N44">
            <v>1</v>
          </cell>
          <cell r="O44">
            <v>1</v>
          </cell>
          <cell r="AF44">
            <v>42</v>
          </cell>
          <cell r="AJ44">
            <v>172</v>
          </cell>
        </row>
        <row r="45">
          <cell r="B45" t="str">
            <v>Rourkella CHS</v>
          </cell>
          <cell r="D45">
            <v>0</v>
          </cell>
          <cell r="E45">
            <v>0</v>
          </cell>
          <cell r="I45">
            <v>1</v>
          </cell>
          <cell r="J45">
            <v>1</v>
          </cell>
          <cell r="L45">
            <v>19</v>
          </cell>
          <cell r="N45">
            <v>32</v>
          </cell>
          <cell r="O45">
            <v>3</v>
          </cell>
          <cell r="AF45">
            <v>54</v>
          </cell>
          <cell r="AJ45">
            <v>339</v>
          </cell>
        </row>
        <row r="46">
          <cell r="B46" t="str">
            <v>FM MCH, Baleshwar</v>
          </cell>
          <cell r="D46">
            <v>0</v>
          </cell>
          <cell r="E46">
            <v>0</v>
          </cell>
          <cell r="O46">
            <v>0</v>
          </cell>
          <cell r="X46">
            <v>1</v>
          </cell>
          <cell r="Y46">
            <v>312</v>
          </cell>
          <cell r="Z46">
            <v>312</v>
          </cell>
          <cell r="AB46">
            <v>1</v>
          </cell>
        </row>
        <row r="47">
          <cell r="B47" t="str">
            <v>BB MCH, Balangir</v>
          </cell>
          <cell r="D47">
            <v>0</v>
          </cell>
          <cell r="E47">
            <v>0</v>
          </cell>
          <cell r="O47">
            <v>0</v>
          </cell>
          <cell r="X47">
            <v>1</v>
          </cell>
          <cell r="Y47">
            <v>312</v>
          </cell>
          <cell r="Z47">
            <v>512</v>
          </cell>
          <cell r="AB47">
            <v>1</v>
          </cell>
        </row>
        <row r="48">
          <cell r="B48" t="str">
            <v>SLN MCH, Koraput</v>
          </cell>
          <cell r="D48">
            <v>1</v>
          </cell>
          <cell r="E48">
            <v>0</v>
          </cell>
          <cell r="O48">
            <v>1</v>
          </cell>
          <cell r="X48">
            <v>1</v>
          </cell>
          <cell r="Y48">
            <v>312</v>
          </cell>
          <cell r="Z48">
            <v>312</v>
          </cell>
          <cell r="AB48">
            <v>1</v>
          </cell>
        </row>
        <row r="49">
          <cell r="B49" t="str">
            <v>PRM MCH, Mayurbhanj</v>
          </cell>
          <cell r="D49">
            <v>0</v>
          </cell>
          <cell r="O49">
            <v>0</v>
          </cell>
          <cell r="X49">
            <v>1</v>
          </cell>
          <cell r="Y49">
            <v>312</v>
          </cell>
          <cell r="Z49">
            <v>312</v>
          </cell>
          <cell r="AB49">
            <v>1</v>
          </cell>
        </row>
        <row r="50">
          <cell r="B50" t="str">
            <v>SJ MCH, Puri</v>
          </cell>
          <cell r="D50">
            <v>0</v>
          </cell>
          <cell r="O50">
            <v>0</v>
          </cell>
          <cell r="X50">
            <v>1</v>
          </cell>
          <cell r="Y50">
            <v>312</v>
          </cell>
          <cell r="Z50">
            <v>312</v>
          </cell>
          <cell r="AB50">
            <v>1</v>
          </cell>
        </row>
        <row r="51">
          <cell r="B51" t="str">
            <v>AHRCC, Kataka</v>
          </cell>
          <cell r="D51">
            <v>0</v>
          </cell>
          <cell r="O51">
            <v>0</v>
          </cell>
          <cell r="X51">
            <v>1</v>
          </cell>
          <cell r="Y51">
            <v>312</v>
          </cell>
          <cell r="Z51">
            <v>312</v>
          </cell>
          <cell r="AB51">
            <v>1</v>
          </cell>
        </row>
        <row r="52">
          <cell r="B52" t="str">
            <v>MHI, Kataka</v>
          </cell>
          <cell r="D52">
            <v>0</v>
          </cell>
          <cell r="O52">
            <v>0</v>
          </cell>
          <cell r="X52">
            <v>1</v>
          </cell>
          <cell r="Y52">
            <v>312</v>
          </cell>
          <cell r="Z52">
            <v>312</v>
          </cell>
          <cell r="AB52">
            <v>1</v>
          </cell>
        </row>
        <row r="53">
          <cell r="B53" t="str">
            <v>DD, MCH, Kendujhar</v>
          </cell>
          <cell r="D53">
            <v>0</v>
          </cell>
          <cell r="O53">
            <v>0</v>
          </cell>
          <cell r="X53">
            <v>1</v>
          </cell>
          <cell r="Y53">
            <v>312</v>
          </cell>
          <cell r="Z53">
            <v>312</v>
          </cell>
          <cell r="AB53">
            <v>1</v>
          </cell>
        </row>
        <row r="54">
          <cell r="B54" t="str">
            <v>GMCH, Sundaragada</v>
          </cell>
          <cell r="O54">
            <v>0</v>
          </cell>
          <cell r="X54">
            <v>1</v>
          </cell>
          <cell r="Y54">
            <v>312</v>
          </cell>
          <cell r="Z54">
            <v>312</v>
          </cell>
          <cell r="AB54">
            <v>1</v>
          </cell>
        </row>
        <row r="55">
          <cell r="B55" t="str">
            <v>SCB Dental, Kataka</v>
          </cell>
          <cell r="O55">
            <v>0</v>
          </cell>
          <cell r="X55">
            <v>1</v>
          </cell>
          <cell r="Y55">
            <v>312</v>
          </cell>
          <cell r="Z55">
            <v>312</v>
          </cell>
          <cell r="AB55">
            <v>1</v>
          </cell>
        </row>
        <row r="56">
          <cell r="B56" t="str">
            <v>MCH Kalahandi</v>
          </cell>
          <cell r="O56">
            <v>0</v>
          </cell>
          <cell r="X56">
            <v>1</v>
          </cell>
          <cell r="Y56">
            <v>312</v>
          </cell>
          <cell r="Z56">
            <v>312</v>
          </cell>
          <cell r="AB56">
            <v>1</v>
          </cell>
        </row>
        <row r="57">
          <cell r="B57" t="str">
            <v>MCH Talcher, Anugola</v>
          </cell>
          <cell r="O57">
            <v>0</v>
          </cell>
          <cell r="X57">
            <v>1</v>
          </cell>
          <cell r="Y57">
            <v>312</v>
          </cell>
          <cell r="Z57">
            <v>312</v>
          </cell>
          <cell r="AB57">
            <v>1</v>
          </cell>
        </row>
        <row r="58">
          <cell r="B58" t="str">
            <v>MCH Jajpur</v>
          </cell>
          <cell r="O58">
            <v>4</v>
          </cell>
          <cell r="X58">
            <v>1</v>
          </cell>
          <cell r="Y58">
            <v>312</v>
          </cell>
          <cell r="Z58">
            <v>312</v>
          </cell>
          <cell r="AB58">
            <v>1</v>
          </cell>
        </row>
        <row r="59">
          <cell r="B59" t="str">
            <v>MCH Kandhamal</v>
          </cell>
          <cell r="O59">
            <v>4</v>
          </cell>
          <cell r="X59">
            <v>1</v>
          </cell>
          <cell r="Y59">
            <v>312</v>
          </cell>
          <cell r="Z59">
            <v>312</v>
          </cell>
          <cell r="AB59">
            <v>1</v>
          </cell>
        </row>
        <row r="60">
          <cell r="B60" t="str">
            <v>PGIMER, Capital Hospital, Bhubaneswar</v>
          </cell>
          <cell r="O60">
            <v>0</v>
          </cell>
          <cell r="X60">
            <v>1</v>
          </cell>
          <cell r="Y60">
            <v>312</v>
          </cell>
          <cell r="Z60">
            <v>250</v>
          </cell>
          <cell r="AB60">
            <v>1</v>
          </cell>
        </row>
        <row r="61">
          <cell r="B61" t="str">
            <v>AIIMS, Bhubaneswar</v>
          </cell>
          <cell r="O61">
            <v>0</v>
          </cell>
          <cell r="X61">
            <v>1</v>
          </cell>
          <cell r="Y61">
            <v>312</v>
          </cell>
          <cell r="Z61">
            <v>250</v>
          </cell>
          <cell r="AB61">
            <v>1</v>
          </cell>
        </row>
        <row r="62">
          <cell r="B62" t="str">
            <v>State</v>
          </cell>
          <cell r="C62">
            <v>1</v>
          </cell>
          <cell r="G62">
            <v>1400</v>
          </cell>
          <cell r="H62">
            <v>1400</v>
          </cell>
          <cell r="N62">
            <v>120</v>
          </cell>
          <cell r="O62">
            <v>23</v>
          </cell>
          <cell r="Q62">
            <v>1</v>
          </cell>
          <cell r="T62">
            <v>1</v>
          </cell>
          <cell r="W62">
            <v>1</v>
          </cell>
          <cell r="AE62">
            <v>1</v>
          </cell>
          <cell r="AG62">
            <v>6</v>
          </cell>
          <cell r="AH62">
            <v>1</v>
          </cell>
          <cell r="AK62">
            <v>1</v>
          </cell>
          <cell r="AL62">
            <v>1</v>
          </cell>
          <cell r="AM62">
            <v>1</v>
          </cell>
          <cell r="AN62">
            <v>1</v>
          </cell>
          <cell r="AO62">
            <v>1</v>
          </cell>
          <cell r="AP62">
            <v>1</v>
          </cell>
        </row>
      </sheetData>
      <sheetData sheetId="44">
        <row r="11">
          <cell r="B11" t="str">
            <v>Anugola</v>
          </cell>
          <cell r="C11">
            <v>4</v>
          </cell>
          <cell r="D11">
            <v>6</v>
          </cell>
          <cell r="F11">
            <v>10</v>
          </cell>
          <cell r="G11">
            <v>4</v>
          </cell>
          <cell r="H11">
            <v>8</v>
          </cell>
          <cell r="O11">
            <v>0</v>
          </cell>
          <cell r="T11">
            <v>11854</v>
          </cell>
          <cell r="W11">
            <v>13</v>
          </cell>
          <cell r="Z11">
            <v>8</v>
          </cell>
          <cell r="AD11">
            <v>1</v>
          </cell>
          <cell r="AE11">
            <v>1287</v>
          </cell>
          <cell r="AF11">
            <v>13</v>
          </cell>
          <cell r="AH11">
            <v>0</v>
          </cell>
          <cell r="AJ11">
            <v>1287</v>
          </cell>
          <cell r="AK11">
            <v>13</v>
          </cell>
          <cell r="AL11">
            <v>1</v>
          </cell>
          <cell r="AM11">
            <v>1</v>
          </cell>
          <cell r="AQ11">
            <v>426</v>
          </cell>
          <cell r="AT11">
            <v>55</v>
          </cell>
          <cell r="AX11">
            <v>3</v>
          </cell>
          <cell r="AZ11">
            <v>1</v>
          </cell>
          <cell r="BD11">
            <v>166</v>
          </cell>
          <cell r="BF11">
            <v>13</v>
          </cell>
          <cell r="BG11">
            <v>1</v>
          </cell>
          <cell r="BH11">
            <v>166</v>
          </cell>
          <cell r="BI11">
            <v>166</v>
          </cell>
          <cell r="BL11">
            <v>1</v>
          </cell>
          <cell r="BM11">
            <v>13</v>
          </cell>
          <cell r="BN11">
            <v>1</v>
          </cell>
          <cell r="BO11">
            <v>6</v>
          </cell>
          <cell r="BR11">
            <v>13</v>
          </cell>
          <cell r="BT11">
            <v>1</v>
          </cell>
          <cell r="BU11">
            <v>30</v>
          </cell>
          <cell r="BV11">
            <v>1</v>
          </cell>
          <cell r="BX11">
            <v>1</v>
          </cell>
          <cell r="BY11">
            <v>1</v>
          </cell>
          <cell r="BZ11">
            <v>2</v>
          </cell>
          <cell r="CB11">
            <v>60</v>
          </cell>
          <cell r="CC11">
            <v>60</v>
          </cell>
          <cell r="CD11">
            <v>1</v>
          </cell>
          <cell r="CE11">
            <v>8</v>
          </cell>
          <cell r="CF11">
            <v>166</v>
          </cell>
          <cell r="CG11">
            <v>26</v>
          </cell>
          <cell r="CI11">
            <v>1</v>
          </cell>
          <cell r="CJ11">
            <v>13</v>
          </cell>
          <cell r="CM11">
            <v>1</v>
          </cell>
          <cell r="CN11">
            <v>1</v>
          </cell>
          <cell r="CP11">
            <v>24</v>
          </cell>
          <cell r="CR11">
            <v>2</v>
          </cell>
          <cell r="CS11">
            <v>2</v>
          </cell>
          <cell r="CT11">
            <v>2</v>
          </cell>
          <cell r="CX11">
            <v>1</v>
          </cell>
          <cell r="DA11">
            <v>3300</v>
          </cell>
          <cell r="DB11">
            <v>33</v>
          </cell>
          <cell r="DD11">
            <v>1</v>
          </cell>
          <cell r="DG11">
            <v>1</v>
          </cell>
          <cell r="DH11">
            <v>13</v>
          </cell>
          <cell r="DL11">
            <v>78</v>
          </cell>
          <cell r="DM11">
            <v>4</v>
          </cell>
          <cell r="DR11">
            <v>10</v>
          </cell>
          <cell r="EA11">
            <v>2</v>
          </cell>
          <cell r="EC11">
            <v>1</v>
          </cell>
          <cell r="EE11">
            <v>166</v>
          </cell>
          <cell r="EF11">
            <v>31</v>
          </cell>
          <cell r="EH11">
            <v>37</v>
          </cell>
          <cell r="EM11">
            <v>1</v>
          </cell>
          <cell r="EN11">
            <v>13</v>
          </cell>
          <cell r="EO11">
            <v>1</v>
          </cell>
          <cell r="EP11">
            <v>35</v>
          </cell>
          <cell r="EQ11">
            <v>1</v>
          </cell>
          <cell r="EU11">
            <v>300000</v>
          </cell>
          <cell r="EZ11">
            <v>96</v>
          </cell>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T11">
            <v>5000</v>
          </cell>
          <cell r="FV11">
            <v>2417</v>
          </cell>
          <cell r="FX11">
            <v>1</v>
          </cell>
          <cell r="FY11">
            <v>1</v>
          </cell>
          <cell r="FZ11">
            <v>192600</v>
          </cell>
          <cell r="GB11">
            <v>0</v>
          </cell>
          <cell r="GC11">
            <v>9</v>
          </cell>
          <cell r="GD11">
            <v>1484</v>
          </cell>
          <cell r="GE11">
            <v>1484</v>
          </cell>
          <cell r="GF11">
            <v>942</v>
          </cell>
          <cell r="GG11">
            <v>1484</v>
          </cell>
          <cell r="GH11">
            <v>1</v>
          </cell>
          <cell r="GJ11">
            <v>1</v>
          </cell>
          <cell r="GK11">
            <v>1000</v>
          </cell>
          <cell r="GL11">
            <v>30</v>
          </cell>
          <cell r="GM11">
            <v>4686</v>
          </cell>
          <cell r="GN11">
            <v>1340800</v>
          </cell>
          <cell r="GO11">
            <v>2</v>
          </cell>
          <cell r="GP11">
            <v>48</v>
          </cell>
          <cell r="GQ11">
            <v>576</v>
          </cell>
          <cell r="GR11">
            <v>212500</v>
          </cell>
          <cell r="HC11">
            <v>576</v>
          </cell>
          <cell r="HF11">
            <v>166</v>
          </cell>
          <cell r="HG11">
            <v>8439</v>
          </cell>
          <cell r="HH11">
            <v>52486</v>
          </cell>
        </row>
        <row r="12">
          <cell r="B12" t="str">
            <v>Baleshwar</v>
          </cell>
          <cell r="C12">
            <v>4</v>
          </cell>
          <cell r="D12">
            <v>2</v>
          </cell>
          <cell r="E12">
            <v>4</v>
          </cell>
          <cell r="F12">
            <v>10</v>
          </cell>
          <cell r="G12">
            <v>6</v>
          </cell>
          <cell r="H12">
            <v>12</v>
          </cell>
          <cell r="O12">
            <v>1</v>
          </cell>
          <cell r="T12">
            <v>18352</v>
          </cell>
          <cell r="W12">
            <v>19</v>
          </cell>
          <cell r="Z12">
            <v>12</v>
          </cell>
          <cell r="AD12">
            <v>1</v>
          </cell>
          <cell r="AE12">
            <v>2196</v>
          </cell>
          <cell r="AF12">
            <v>19</v>
          </cell>
          <cell r="AH12">
            <v>0</v>
          </cell>
          <cell r="AJ12">
            <v>2196</v>
          </cell>
          <cell r="AK12">
            <v>19</v>
          </cell>
          <cell r="AL12">
            <v>1</v>
          </cell>
          <cell r="AM12">
            <v>1</v>
          </cell>
          <cell r="AQ12">
            <v>705</v>
          </cell>
          <cell r="AT12">
            <v>91</v>
          </cell>
          <cell r="AX12">
            <v>4</v>
          </cell>
          <cell r="AZ12">
            <v>1</v>
          </cell>
          <cell r="BD12">
            <v>275</v>
          </cell>
          <cell r="BF12">
            <v>19</v>
          </cell>
          <cell r="BG12">
            <v>1</v>
          </cell>
          <cell r="BH12">
            <v>0</v>
          </cell>
          <cell r="BI12">
            <v>0</v>
          </cell>
          <cell r="BL12">
            <v>1</v>
          </cell>
          <cell r="BM12">
            <v>19</v>
          </cell>
          <cell r="BN12">
            <v>1</v>
          </cell>
          <cell r="BO12">
            <v>2</v>
          </cell>
          <cell r="BR12">
            <v>19</v>
          </cell>
          <cell r="BT12">
            <v>1</v>
          </cell>
          <cell r="BU12">
            <v>30</v>
          </cell>
          <cell r="BV12">
            <v>1</v>
          </cell>
          <cell r="BX12">
            <v>1</v>
          </cell>
          <cell r="BY12">
            <v>1</v>
          </cell>
          <cell r="BZ12">
            <v>1</v>
          </cell>
          <cell r="CB12">
            <v>60</v>
          </cell>
          <cell r="CC12">
            <v>60</v>
          </cell>
          <cell r="CD12">
            <v>1</v>
          </cell>
          <cell r="CE12">
            <v>12</v>
          </cell>
          <cell r="CF12">
            <v>275</v>
          </cell>
          <cell r="CG12">
            <v>195</v>
          </cell>
          <cell r="CI12">
            <v>1</v>
          </cell>
          <cell r="CJ12">
            <v>19</v>
          </cell>
          <cell r="CM12">
            <v>1</v>
          </cell>
          <cell r="CN12">
            <v>1</v>
          </cell>
          <cell r="CP12">
            <v>54</v>
          </cell>
          <cell r="CR12">
            <v>2</v>
          </cell>
          <cell r="CS12">
            <v>2</v>
          </cell>
          <cell r="CT12">
            <v>2</v>
          </cell>
          <cell r="CX12">
            <v>1</v>
          </cell>
          <cell r="DA12">
            <v>7400</v>
          </cell>
          <cell r="DB12">
            <v>74</v>
          </cell>
          <cell r="DD12">
            <v>1</v>
          </cell>
          <cell r="DG12">
            <v>1</v>
          </cell>
          <cell r="DH12">
            <v>19</v>
          </cell>
          <cell r="DL12">
            <v>114</v>
          </cell>
          <cell r="DM12">
            <v>2</v>
          </cell>
          <cell r="DQ12">
            <v>1</v>
          </cell>
          <cell r="DR12">
            <v>10</v>
          </cell>
          <cell r="EA12">
            <v>4</v>
          </cell>
          <cell r="EC12">
            <v>1</v>
          </cell>
          <cell r="EE12">
            <v>275</v>
          </cell>
          <cell r="EF12">
            <v>70</v>
          </cell>
          <cell r="EH12">
            <v>48</v>
          </cell>
          <cell r="EM12">
            <v>1</v>
          </cell>
          <cell r="EN12">
            <v>19</v>
          </cell>
          <cell r="EO12">
            <v>1</v>
          </cell>
          <cell r="EP12">
            <v>52</v>
          </cell>
          <cell r="EQ12">
            <v>1</v>
          </cell>
          <cell r="EU12">
            <v>300000</v>
          </cell>
          <cell r="EZ12">
            <v>144</v>
          </cell>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T12">
            <v>7000</v>
          </cell>
          <cell r="FV12">
            <v>1692</v>
          </cell>
          <cell r="FX12">
            <v>1</v>
          </cell>
          <cell r="FY12">
            <v>1</v>
          </cell>
          <cell r="FZ12">
            <v>319600</v>
          </cell>
          <cell r="GB12">
            <v>1</v>
          </cell>
          <cell r="GC12">
            <v>5</v>
          </cell>
          <cell r="GD12">
            <v>981</v>
          </cell>
          <cell r="GE12">
            <v>981</v>
          </cell>
          <cell r="GF12">
            <v>11781</v>
          </cell>
          <cell r="GG12">
            <v>981</v>
          </cell>
          <cell r="GH12">
            <v>1</v>
          </cell>
          <cell r="GJ12">
            <v>1</v>
          </cell>
          <cell r="GK12">
            <v>1000</v>
          </cell>
          <cell r="GL12">
            <v>30</v>
          </cell>
          <cell r="GM12">
            <v>4686</v>
          </cell>
          <cell r="GN12">
            <v>2442500</v>
          </cell>
          <cell r="GO12">
            <v>4</v>
          </cell>
          <cell r="GP12">
            <v>132</v>
          </cell>
          <cell r="GQ12">
            <v>1584</v>
          </cell>
          <cell r="GR12">
            <v>381500</v>
          </cell>
          <cell r="HC12">
            <v>1584</v>
          </cell>
          <cell r="HF12">
            <v>275</v>
          </cell>
          <cell r="HG12">
            <v>8353</v>
          </cell>
          <cell r="HH12">
            <v>21507</v>
          </cell>
        </row>
        <row r="13">
          <cell r="B13" t="str">
            <v>Baragada</v>
          </cell>
          <cell r="C13">
            <v>4</v>
          </cell>
          <cell r="D13">
            <v>2</v>
          </cell>
          <cell r="E13">
            <v>2</v>
          </cell>
          <cell r="F13">
            <v>8</v>
          </cell>
          <cell r="G13">
            <v>6</v>
          </cell>
          <cell r="H13">
            <v>12</v>
          </cell>
          <cell r="I13">
            <v>1</v>
          </cell>
          <cell r="K13">
            <v>1</v>
          </cell>
          <cell r="O13">
            <v>0</v>
          </cell>
          <cell r="T13">
            <v>9088</v>
          </cell>
          <cell r="W13">
            <v>17</v>
          </cell>
          <cell r="Z13">
            <v>12</v>
          </cell>
          <cell r="AD13">
            <v>1</v>
          </cell>
          <cell r="AE13">
            <v>1552</v>
          </cell>
          <cell r="AF13">
            <v>17</v>
          </cell>
          <cell r="AH13">
            <v>5</v>
          </cell>
          <cell r="AJ13">
            <v>1552</v>
          </cell>
          <cell r="AK13">
            <v>17</v>
          </cell>
          <cell r="AQ13">
            <v>523</v>
          </cell>
          <cell r="AT13">
            <v>68</v>
          </cell>
          <cell r="AX13">
            <v>4</v>
          </cell>
          <cell r="AZ13">
            <v>1</v>
          </cell>
          <cell r="BD13">
            <v>204</v>
          </cell>
          <cell r="BF13">
            <v>17</v>
          </cell>
          <cell r="BG13">
            <v>1</v>
          </cell>
          <cell r="BH13">
            <v>204</v>
          </cell>
          <cell r="BI13">
            <v>204</v>
          </cell>
          <cell r="BL13">
            <v>1</v>
          </cell>
          <cell r="BM13">
            <v>17</v>
          </cell>
          <cell r="BN13">
            <v>1</v>
          </cell>
          <cell r="BO13">
            <v>1</v>
          </cell>
          <cell r="BR13">
            <v>17</v>
          </cell>
          <cell r="BT13">
            <v>1</v>
          </cell>
          <cell r="BU13">
            <v>10</v>
          </cell>
          <cell r="BV13">
            <v>1</v>
          </cell>
          <cell r="BX13">
            <v>1</v>
          </cell>
          <cell r="BY13">
            <v>1</v>
          </cell>
          <cell r="BZ13">
            <v>11</v>
          </cell>
          <cell r="CB13">
            <v>60</v>
          </cell>
          <cell r="CC13">
            <v>60</v>
          </cell>
          <cell r="CD13">
            <v>1</v>
          </cell>
          <cell r="CE13">
            <v>12</v>
          </cell>
          <cell r="CF13">
            <v>204</v>
          </cell>
          <cell r="CG13">
            <v>57</v>
          </cell>
          <cell r="CI13">
            <v>1</v>
          </cell>
          <cell r="CJ13">
            <v>17</v>
          </cell>
          <cell r="CM13">
            <v>1</v>
          </cell>
          <cell r="CN13">
            <v>1</v>
          </cell>
          <cell r="CP13">
            <v>36</v>
          </cell>
          <cell r="CR13">
            <v>2</v>
          </cell>
          <cell r="CS13">
            <v>2</v>
          </cell>
          <cell r="CT13">
            <v>2</v>
          </cell>
          <cell r="CX13">
            <v>1</v>
          </cell>
          <cell r="DA13">
            <v>4900</v>
          </cell>
          <cell r="DB13">
            <v>49</v>
          </cell>
          <cell r="DD13">
            <v>1</v>
          </cell>
          <cell r="DG13">
            <v>1</v>
          </cell>
          <cell r="DH13">
            <v>17</v>
          </cell>
          <cell r="DL13">
            <v>102</v>
          </cell>
          <cell r="DM13">
            <v>2</v>
          </cell>
          <cell r="DR13">
            <v>9</v>
          </cell>
          <cell r="EA13">
            <v>2</v>
          </cell>
          <cell r="EC13">
            <v>1</v>
          </cell>
          <cell r="EE13">
            <v>204</v>
          </cell>
          <cell r="EF13">
            <v>47</v>
          </cell>
          <cell r="EH13">
            <v>25</v>
          </cell>
          <cell r="EM13">
            <v>1</v>
          </cell>
          <cell r="EN13">
            <v>17</v>
          </cell>
          <cell r="EO13">
            <v>1</v>
          </cell>
          <cell r="EP13">
            <v>52</v>
          </cell>
          <cell r="EQ13">
            <v>1</v>
          </cell>
          <cell r="EU13">
            <v>300000</v>
          </cell>
          <cell r="EZ13">
            <v>144</v>
          </cell>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T13">
            <v>5000</v>
          </cell>
          <cell r="FV13">
            <v>967</v>
          </cell>
          <cell r="FX13">
            <v>1</v>
          </cell>
          <cell r="FY13">
            <v>1</v>
          </cell>
          <cell r="FZ13">
            <v>240900</v>
          </cell>
          <cell r="GC13">
            <v>5</v>
          </cell>
          <cell r="GD13">
            <v>4167</v>
          </cell>
          <cell r="GE13">
            <v>4167</v>
          </cell>
          <cell r="GF13">
            <v>1178</v>
          </cell>
          <cell r="GG13">
            <v>4167</v>
          </cell>
          <cell r="GH13">
            <v>1</v>
          </cell>
          <cell r="GJ13">
            <v>1</v>
          </cell>
          <cell r="GK13">
            <v>1000</v>
          </cell>
          <cell r="GL13">
            <v>30</v>
          </cell>
          <cell r="GM13">
            <v>4686</v>
          </cell>
          <cell r="GN13">
            <v>1559100</v>
          </cell>
          <cell r="GO13">
            <v>2</v>
          </cell>
          <cell r="GP13">
            <v>75</v>
          </cell>
          <cell r="GQ13">
            <v>900</v>
          </cell>
          <cell r="GR13">
            <v>276000</v>
          </cell>
          <cell r="HC13">
            <v>900</v>
          </cell>
          <cell r="HF13">
            <v>204</v>
          </cell>
          <cell r="HG13">
            <v>18023</v>
          </cell>
          <cell r="HH13">
            <v>117273</v>
          </cell>
        </row>
        <row r="14">
          <cell r="B14" t="str">
            <v>Bhadrak</v>
          </cell>
          <cell r="C14">
            <v>4</v>
          </cell>
          <cell r="E14">
            <v>4</v>
          </cell>
          <cell r="F14">
            <v>8</v>
          </cell>
          <cell r="G14">
            <v>3</v>
          </cell>
          <cell r="H14">
            <v>7</v>
          </cell>
          <cell r="I14">
            <v>1</v>
          </cell>
          <cell r="O14">
            <v>0</v>
          </cell>
          <cell r="T14">
            <v>11213</v>
          </cell>
          <cell r="W14">
            <v>8</v>
          </cell>
          <cell r="Z14">
            <v>7</v>
          </cell>
          <cell r="AD14">
            <v>1</v>
          </cell>
          <cell r="AE14">
            <v>1549</v>
          </cell>
          <cell r="AF14">
            <v>8</v>
          </cell>
          <cell r="AH14">
            <v>0</v>
          </cell>
          <cell r="AJ14">
            <v>1549</v>
          </cell>
          <cell r="AK14">
            <v>8</v>
          </cell>
          <cell r="AQ14">
            <v>456</v>
          </cell>
          <cell r="AT14">
            <v>59</v>
          </cell>
          <cell r="AX14">
            <v>2</v>
          </cell>
          <cell r="AZ14">
            <v>1</v>
          </cell>
          <cell r="BD14">
            <v>178</v>
          </cell>
          <cell r="BF14">
            <v>8</v>
          </cell>
          <cell r="BG14">
            <v>1</v>
          </cell>
          <cell r="BH14">
            <v>0</v>
          </cell>
          <cell r="BI14">
            <v>0</v>
          </cell>
          <cell r="BL14">
            <v>1</v>
          </cell>
          <cell r="BM14">
            <v>8</v>
          </cell>
          <cell r="BN14">
            <v>1</v>
          </cell>
          <cell r="BO14">
            <v>0</v>
          </cell>
          <cell r="BR14">
            <v>8</v>
          </cell>
          <cell r="BT14">
            <v>1</v>
          </cell>
          <cell r="BU14">
            <v>20</v>
          </cell>
          <cell r="BV14">
            <v>1</v>
          </cell>
          <cell r="BZ14">
            <v>0</v>
          </cell>
          <cell r="CB14">
            <v>60</v>
          </cell>
          <cell r="CC14">
            <v>60</v>
          </cell>
          <cell r="CD14">
            <v>1</v>
          </cell>
          <cell r="CE14">
            <v>7</v>
          </cell>
          <cell r="CF14">
            <v>178</v>
          </cell>
          <cell r="CG14">
            <v>74</v>
          </cell>
          <cell r="CI14">
            <v>1</v>
          </cell>
          <cell r="CJ14">
            <v>8</v>
          </cell>
          <cell r="CM14">
            <v>1</v>
          </cell>
          <cell r="CN14">
            <v>1</v>
          </cell>
          <cell r="CP14">
            <v>39</v>
          </cell>
          <cell r="CR14">
            <v>2</v>
          </cell>
          <cell r="CS14">
            <v>2</v>
          </cell>
          <cell r="CT14">
            <v>2</v>
          </cell>
          <cell r="CX14">
            <v>1</v>
          </cell>
          <cell r="DA14">
            <v>5400</v>
          </cell>
          <cell r="DB14">
            <v>54</v>
          </cell>
          <cell r="DD14">
            <v>1</v>
          </cell>
          <cell r="DG14">
            <v>1</v>
          </cell>
          <cell r="DH14">
            <v>8</v>
          </cell>
          <cell r="DL14">
            <v>48</v>
          </cell>
          <cell r="DM14">
            <v>1</v>
          </cell>
          <cell r="DR14">
            <v>12</v>
          </cell>
          <cell r="DU14">
            <v>40</v>
          </cell>
          <cell r="DV14">
            <v>60</v>
          </cell>
          <cell r="EA14">
            <v>3</v>
          </cell>
          <cell r="EC14">
            <v>1</v>
          </cell>
          <cell r="EE14">
            <v>178</v>
          </cell>
          <cell r="EF14">
            <v>51</v>
          </cell>
          <cell r="EH14">
            <v>30</v>
          </cell>
          <cell r="EN14">
            <v>8</v>
          </cell>
          <cell r="EO14">
            <v>0</v>
          </cell>
          <cell r="EP14">
            <v>0</v>
          </cell>
          <cell r="EQ14">
            <v>0</v>
          </cell>
          <cell r="EU14">
            <v>300000</v>
          </cell>
          <cell r="EZ14">
            <v>84</v>
          </cell>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T14">
            <v>5000</v>
          </cell>
          <cell r="FV14">
            <v>1692</v>
          </cell>
          <cell r="FX14">
            <v>1</v>
          </cell>
          <cell r="FY14">
            <v>1</v>
          </cell>
          <cell r="FZ14">
            <v>221000</v>
          </cell>
          <cell r="GC14">
            <v>3</v>
          </cell>
          <cell r="GD14">
            <v>0</v>
          </cell>
          <cell r="GE14">
            <v>0</v>
          </cell>
          <cell r="GF14">
            <v>2596</v>
          </cell>
          <cell r="GG14">
            <v>0</v>
          </cell>
          <cell r="GH14">
            <v>1</v>
          </cell>
          <cell r="GJ14">
            <v>1</v>
          </cell>
          <cell r="GK14">
            <v>1000</v>
          </cell>
          <cell r="GL14">
            <v>30</v>
          </cell>
          <cell r="GM14">
            <v>4686</v>
          </cell>
          <cell r="GN14">
            <v>1585500</v>
          </cell>
          <cell r="GO14">
            <v>3</v>
          </cell>
          <cell r="GP14">
            <v>62</v>
          </cell>
          <cell r="GQ14">
            <v>744</v>
          </cell>
          <cell r="GR14">
            <v>256000</v>
          </cell>
          <cell r="HC14">
            <v>744</v>
          </cell>
          <cell r="HF14">
            <v>178</v>
          </cell>
          <cell r="HG14">
            <v>1273</v>
          </cell>
          <cell r="HH14">
            <v>1138</v>
          </cell>
        </row>
        <row r="15">
          <cell r="B15" t="str">
            <v>Balangir</v>
          </cell>
          <cell r="C15">
            <v>4</v>
          </cell>
          <cell r="D15">
            <v>4</v>
          </cell>
          <cell r="E15">
            <v>2</v>
          </cell>
          <cell r="F15">
            <v>10</v>
          </cell>
          <cell r="G15">
            <v>6</v>
          </cell>
          <cell r="H15">
            <v>14</v>
          </cell>
          <cell r="I15">
            <v>1</v>
          </cell>
          <cell r="K15">
            <v>2</v>
          </cell>
          <cell r="O15">
            <v>13</v>
          </cell>
          <cell r="T15">
            <v>11784</v>
          </cell>
          <cell r="W15">
            <v>18</v>
          </cell>
          <cell r="Z15">
            <v>14</v>
          </cell>
          <cell r="AD15">
            <v>1</v>
          </cell>
          <cell r="AE15">
            <v>2304</v>
          </cell>
          <cell r="AF15">
            <v>18</v>
          </cell>
          <cell r="AH15">
            <v>10</v>
          </cell>
          <cell r="AJ15">
            <v>2304</v>
          </cell>
          <cell r="AK15">
            <v>18</v>
          </cell>
          <cell r="AQ15">
            <v>579</v>
          </cell>
          <cell r="AT15">
            <v>75</v>
          </cell>
          <cell r="AX15">
            <v>4</v>
          </cell>
          <cell r="AZ15">
            <v>1</v>
          </cell>
          <cell r="BD15">
            <v>226</v>
          </cell>
          <cell r="BF15">
            <v>18</v>
          </cell>
          <cell r="BG15">
            <v>1</v>
          </cell>
          <cell r="BH15">
            <v>0</v>
          </cell>
          <cell r="BI15">
            <v>0</v>
          </cell>
          <cell r="BL15">
            <v>1</v>
          </cell>
          <cell r="BM15">
            <v>18</v>
          </cell>
          <cell r="BN15">
            <v>1</v>
          </cell>
          <cell r="BO15">
            <v>3</v>
          </cell>
          <cell r="BR15">
            <v>18</v>
          </cell>
          <cell r="BT15">
            <v>1</v>
          </cell>
          <cell r="BU15">
            <v>20</v>
          </cell>
          <cell r="BV15">
            <v>1</v>
          </cell>
          <cell r="BX15">
            <v>1</v>
          </cell>
          <cell r="BY15">
            <v>1</v>
          </cell>
          <cell r="BZ15">
            <v>8</v>
          </cell>
          <cell r="CB15">
            <v>60</v>
          </cell>
          <cell r="CC15">
            <v>60</v>
          </cell>
          <cell r="CD15">
            <v>1</v>
          </cell>
          <cell r="CE15">
            <v>14</v>
          </cell>
          <cell r="CF15">
            <v>226</v>
          </cell>
          <cell r="CG15">
            <v>46</v>
          </cell>
          <cell r="CI15">
            <v>1</v>
          </cell>
          <cell r="CJ15">
            <v>18</v>
          </cell>
          <cell r="CM15">
            <v>1</v>
          </cell>
          <cell r="CN15">
            <v>1</v>
          </cell>
          <cell r="CP15">
            <v>34</v>
          </cell>
          <cell r="CR15">
            <v>2</v>
          </cell>
          <cell r="CS15">
            <v>2</v>
          </cell>
          <cell r="CT15">
            <v>2</v>
          </cell>
          <cell r="CX15">
            <v>1</v>
          </cell>
          <cell r="DA15">
            <v>4700</v>
          </cell>
          <cell r="DB15">
            <v>47</v>
          </cell>
          <cell r="DD15">
            <v>1</v>
          </cell>
          <cell r="DG15">
            <v>1</v>
          </cell>
          <cell r="DH15">
            <v>18</v>
          </cell>
          <cell r="DL15">
            <v>108</v>
          </cell>
          <cell r="DM15">
            <v>4</v>
          </cell>
          <cell r="DR15">
            <v>10</v>
          </cell>
          <cell r="DU15">
            <v>12</v>
          </cell>
          <cell r="DV15">
            <v>18</v>
          </cell>
          <cell r="EA15">
            <v>2</v>
          </cell>
          <cell r="EC15">
            <v>1</v>
          </cell>
          <cell r="EE15">
            <v>226</v>
          </cell>
          <cell r="EF15">
            <v>45</v>
          </cell>
          <cell r="EH15">
            <v>10</v>
          </cell>
          <cell r="EM15">
            <v>1</v>
          </cell>
          <cell r="EN15">
            <v>18</v>
          </cell>
          <cell r="EO15">
            <v>1</v>
          </cell>
          <cell r="EP15">
            <v>61</v>
          </cell>
          <cell r="EQ15">
            <v>1</v>
          </cell>
          <cell r="EU15">
            <v>300000</v>
          </cell>
          <cell r="EZ15">
            <v>168</v>
          </cell>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T15">
            <v>6000</v>
          </cell>
          <cell r="FV15">
            <v>3867</v>
          </cell>
          <cell r="FX15">
            <v>1</v>
          </cell>
          <cell r="FY15">
            <v>1</v>
          </cell>
          <cell r="FZ15">
            <v>322800</v>
          </cell>
          <cell r="GB15">
            <v>14</v>
          </cell>
          <cell r="GC15">
            <v>7</v>
          </cell>
          <cell r="GD15">
            <v>3567</v>
          </cell>
          <cell r="GE15">
            <v>3567</v>
          </cell>
          <cell r="GF15">
            <v>729</v>
          </cell>
          <cell r="GG15">
            <v>3567</v>
          </cell>
          <cell r="GH15">
            <v>1</v>
          </cell>
          <cell r="GJ15">
            <v>1</v>
          </cell>
          <cell r="GK15">
            <v>1000</v>
          </cell>
          <cell r="GL15">
            <v>30</v>
          </cell>
          <cell r="GM15">
            <v>4686</v>
          </cell>
          <cell r="GN15">
            <v>1735700</v>
          </cell>
          <cell r="GO15">
            <v>2</v>
          </cell>
          <cell r="GP15">
            <v>62</v>
          </cell>
          <cell r="GQ15">
            <v>744</v>
          </cell>
          <cell r="GR15">
            <v>295000</v>
          </cell>
          <cell r="HC15">
            <v>744</v>
          </cell>
          <cell r="HF15">
            <v>226</v>
          </cell>
          <cell r="HG15">
            <v>27308</v>
          </cell>
          <cell r="HH15">
            <v>183627</v>
          </cell>
        </row>
        <row r="16">
          <cell r="B16" t="str">
            <v>Boudh</v>
          </cell>
          <cell r="C16">
            <v>4</v>
          </cell>
          <cell r="F16">
            <v>4</v>
          </cell>
          <cell r="G16">
            <v>3</v>
          </cell>
          <cell r="H16">
            <v>3</v>
          </cell>
          <cell r="O16">
            <v>3</v>
          </cell>
          <cell r="T16">
            <v>3120</v>
          </cell>
          <cell r="W16">
            <v>6</v>
          </cell>
          <cell r="Z16">
            <v>3</v>
          </cell>
          <cell r="AD16">
            <v>1</v>
          </cell>
          <cell r="AE16">
            <v>665</v>
          </cell>
          <cell r="AF16">
            <v>6</v>
          </cell>
          <cell r="AH16">
            <v>0</v>
          </cell>
          <cell r="AJ16">
            <v>665</v>
          </cell>
          <cell r="AK16">
            <v>6</v>
          </cell>
          <cell r="AQ16">
            <v>172</v>
          </cell>
          <cell r="AT16">
            <v>22</v>
          </cell>
          <cell r="AX16">
            <v>1</v>
          </cell>
          <cell r="AZ16">
            <v>1</v>
          </cell>
          <cell r="BD16">
            <v>67</v>
          </cell>
          <cell r="BF16">
            <v>6</v>
          </cell>
          <cell r="BG16">
            <v>1</v>
          </cell>
          <cell r="BH16">
            <v>0</v>
          </cell>
          <cell r="BI16">
            <v>0</v>
          </cell>
          <cell r="BL16">
            <v>1</v>
          </cell>
          <cell r="BM16">
            <v>6</v>
          </cell>
          <cell r="BN16">
            <v>1</v>
          </cell>
          <cell r="BO16">
            <v>14</v>
          </cell>
          <cell r="BR16">
            <v>6</v>
          </cell>
          <cell r="BT16">
            <v>1</v>
          </cell>
          <cell r="BU16">
            <v>10</v>
          </cell>
          <cell r="BV16">
            <v>1</v>
          </cell>
          <cell r="BX16">
            <v>1</v>
          </cell>
          <cell r="BY16">
            <v>1</v>
          </cell>
          <cell r="BZ16">
            <v>1</v>
          </cell>
          <cell r="CB16">
            <v>60</v>
          </cell>
          <cell r="CC16">
            <v>60</v>
          </cell>
          <cell r="CD16">
            <v>1</v>
          </cell>
          <cell r="CE16">
            <v>3</v>
          </cell>
          <cell r="CF16">
            <v>67</v>
          </cell>
          <cell r="CG16">
            <v>14</v>
          </cell>
          <cell r="CI16">
            <v>1</v>
          </cell>
          <cell r="CJ16">
            <v>6</v>
          </cell>
          <cell r="CM16">
            <v>1</v>
          </cell>
          <cell r="CN16">
            <v>1</v>
          </cell>
          <cell r="CP16">
            <v>9</v>
          </cell>
          <cell r="CR16">
            <v>2</v>
          </cell>
          <cell r="CS16">
            <v>2</v>
          </cell>
          <cell r="CT16">
            <v>2</v>
          </cell>
          <cell r="CX16">
            <v>1</v>
          </cell>
          <cell r="DA16">
            <v>1200</v>
          </cell>
          <cell r="DB16">
            <v>12</v>
          </cell>
          <cell r="DD16">
            <v>1</v>
          </cell>
          <cell r="DG16">
            <v>1</v>
          </cell>
          <cell r="DH16">
            <v>6</v>
          </cell>
          <cell r="DL16">
            <v>36</v>
          </cell>
          <cell r="DM16">
            <v>1</v>
          </cell>
          <cell r="DR16">
            <v>2</v>
          </cell>
          <cell r="EA16">
            <v>0</v>
          </cell>
          <cell r="EC16">
            <v>1</v>
          </cell>
          <cell r="EE16">
            <v>67</v>
          </cell>
          <cell r="EF16">
            <v>12</v>
          </cell>
          <cell r="EH16">
            <v>5</v>
          </cell>
          <cell r="EM16">
            <v>1</v>
          </cell>
          <cell r="EN16">
            <v>6</v>
          </cell>
          <cell r="EO16">
            <v>1</v>
          </cell>
          <cell r="EP16">
            <v>13</v>
          </cell>
          <cell r="EQ16">
            <v>1</v>
          </cell>
          <cell r="EU16">
            <v>300000</v>
          </cell>
          <cell r="EZ16">
            <v>36</v>
          </cell>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T16">
            <v>1000</v>
          </cell>
          <cell r="FV16">
            <v>483</v>
          </cell>
          <cell r="FX16">
            <v>1</v>
          </cell>
          <cell r="FY16">
            <v>1</v>
          </cell>
          <cell r="FZ16">
            <v>101600</v>
          </cell>
          <cell r="GB16">
            <v>3</v>
          </cell>
          <cell r="GC16">
            <v>3</v>
          </cell>
          <cell r="GD16">
            <v>784</v>
          </cell>
          <cell r="GE16">
            <v>784</v>
          </cell>
          <cell r="GF16">
            <v>128</v>
          </cell>
          <cell r="GG16">
            <v>784</v>
          </cell>
          <cell r="GH16">
            <v>1</v>
          </cell>
          <cell r="GJ16">
            <v>1</v>
          </cell>
          <cell r="GK16">
            <v>1000</v>
          </cell>
          <cell r="GL16">
            <v>30</v>
          </cell>
          <cell r="GM16">
            <v>4686</v>
          </cell>
          <cell r="GN16">
            <v>464300</v>
          </cell>
          <cell r="GO16">
            <v>0</v>
          </cell>
          <cell r="GP16">
            <v>12</v>
          </cell>
          <cell r="GQ16">
            <v>144</v>
          </cell>
          <cell r="GR16">
            <v>85000</v>
          </cell>
          <cell r="HC16">
            <v>144</v>
          </cell>
          <cell r="HF16">
            <v>67</v>
          </cell>
          <cell r="HG16">
            <v>6525</v>
          </cell>
          <cell r="HH16">
            <v>49230</v>
          </cell>
        </row>
        <row r="17">
          <cell r="B17" t="str">
            <v>Kataka</v>
          </cell>
          <cell r="C17">
            <v>4</v>
          </cell>
          <cell r="D17">
            <v>4</v>
          </cell>
          <cell r="E17">
            <v>4</v>
          </cell>
          <cell r="F17">
            <v>12</v>
          </cell>
          <cell r="G17">
            <v>6</v>
          </cell>
          <cell r="H17">
            <v>14</v>
          </cell>
          <cell r="O17">
            <v>0</v>
          </cell>
          <cell r="T17">
            <v>16533</v>
          </cell>
          <cell r="W17">
            <v>23</v>
          </cell>
          <cell r="Z17">
            <v>14</v>
          </cell>
          <cell r="AD17">
            <v>1</v>
          </cell>
          <cell r="AE17">
            <v>2020</v>
          </cell>
          <cell r="AF17">
            <v>23</v>
          </cell>
          <cell r="AH17">
            <v>0</v>
          </cell>
          <cell r="AJ17">
            <v>2020</v>
          </cell>
          <cell r="AK17">
            <v>23</v>
          </cell>
          <cell r="AQ17">
            <v>851</v>
          </cell>
          <cell r="AT17">
            <v>110</v>
          </cell>
          <cell r="AX17">
            <v>4</v>
          </cell>
          <cell r="AZ17">
            <v>1</v>
          </cell>
          <cell r="BD17">
            <v>332</v>
          </cell>
          <cell r="BF17">
            <v>23</v>
          </cell>
          <cell r="BG17">
            <v>1</v>
          </cell>
          <cell r="BH17">
            <v>332</v>
          </cell>
          <cell r="BI17">
            <v>332</v>
          </cell>
          <cell r="BL17">
            <v>1</v>
          </cell>
          <cell r="BM17">
            <v>23</v>
          </cell>
          <cell r="BN17">
            <v>1</v>
          </cell>
          <cell r="BO17">
            <v>0</v>
          </cell>
          <cell r="BR17">
            <v>23</v>
          </cell>
          <cell r="BT17">
            <v>1</v>
          </cell>
          <cell r="BU17">
            <v>70</v>
          </cell>
          <cell r="BV17">
            <v>1</v>
          </cell>
          <cell r="BX17">
            <v>1</v>
          </cell>
          <cell r="BY17">
            <v>1</v>
          </cell>
          <cell r="BZ17">
            <v>3</v>
          </cell>
          <cell r="CB17">
            <v>60</v>
          </cell>
          <cell r="CC17">
            <v>60</v>
          </cell>
          <cell r="CD17">
            <v>1</v>
          </cell>
          <cell r="CE17">
            <v>14</v>
          </cell>
          <cell r="CF17">
            <v>332</v>
          </cell>
          <cell r="CG17">
            <v>420</v>
          </cell>
          <cell r="CI17">
            <v>1</v>
          </cell>
          <cell r="CJ17">
            <v>23</v>
          </cell>
          <cell r="CM17">
            <v>1</v>
          </cell>
          <cell r="CN17">
            <v>1</v>
          </cell>
          <cell r="CP17">
            <v>45</v>
          </cell>
          <cell r="CR17">
            <v>2</v>
          </cell>
          <cell r="CS17">
            <v>2</v>
          </cell>
          <cell r="CT17">
            <v>2</v>
          </cell>
          <cell r="CX17">
            <v>1</v>
          </cell>
          <cell r="DA17">
            <v>6100</v>
          </cell>
          <cell r="DB17">
            <v>61</v>
          </cell>
          <cell r="DD17">
            <v>1</v>
          </cell>
          <cell r="DG17">
            <v>1</v>
          </cell>
          <cell r="DH17">
            <v>23</v>
          </cell>
          <cell r="DL17">
            <v>138</v>
          </cell>
          <cell r="DM17">
            <v>3</v>
          </cell>
          <cell r="DR17">
            <v>6</v>
          </cell>
          <cell r="EA17">
            <v>1</v>
          </cell>
          <cell r="EC17">
            <v>1</v>
          </cell>
          <cell r="EE17">
            <v>332</v>
          </cell>
          <cell r="EF17">
            <v>60</v>
          </cell>
          <cell r="EH17">
            <v>66</v>
          </cell>
          <cell r="EN17">
            <v>23</v>
          </cell>
          <cell r="EO17">
            <v>0</v>
          </cell>
          <cell r="EP17">
            <v>0</v>
          </cell>
          <cell r="EQ17">
            <v>0</v>
          </cell>
          <cell r="EU17">
            <v>300000</v>
          </cell>
          <cell r="EZ17">
            <v>186</v>
          </cell>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T17">
            <v>5000</v>
          </cell>
          <cell r="FV17">
            <v>1450</v>
          </cell>
          <cell r="FX17">
            <v>1</v>
          </cell>
          <cell r="FY17">
            <v>1</v>
          </cell>
          <cell r="FZ17">
            <v>359550</v>
          </cell>
          <cell r="GC17">
            <v>7</v>
          </cell>
          <cell r="GD17">
            <v>1617</v>
          </cell>
          <cell r="GE17">
            <v>1617</v>
          </cell>
          <cell r="GF17">
            <v>5031</v>
          </cell>
          <cell r="GG17">
            <v>1617</v>
          </cell>
          <cell r="GH17">
            <v>1</v>
          </cell>
          <cell r="GJ17">
            <v>1</v>
          </cell>
          <cell r="GK17">
            <v>1000</v>
          </cell>
          <cell r="GL17">
            <v>30</v>
          </cell>
          <cell r="GM17">
            <v>4686</v>
          </cell>
          <cell r="GN17">
            <v>2762400</v>
          </cell>
          <cell r="GO17">
            <v>1</v>
          </cell>
          <cell r="GP17">
            <v>36</v>
          </cell>
          <cell r="GQ17">
            <v>432</v>
          </cell>
          <cell r="GR17">
            <v>423500</v>
          </cell>
          <cell r="HC17">
            <v>432</v>
          </cell>
          <cell r="HF17">
            <v>332</v>
          </cell>
          <cell r="HG17">
            <v>1027</v>
          </cell>
          <cell r="HH17">
            <v>1502</v>
          </cell>
        </row>
        <row r="18">
          <cell r="B18" t="str">
            <v>Debagada</v>
          </cell>
          <cell r="C18">
            <v>4</v>
          </cell>
          <cell r="F18">
            <v>4</v>
          </cell>
          <cell r="G18">
            <v>2</v>
          </cell>
          <cell r="H18">
            <v>3</v>
          </cell>
          <cell r="O18">
            <v>1</v>
          </cell>
          <cell r="T18">
            <v>3088</v>
          </cell>
          <cell r="W18">
            <v>5</v>
          </cell>
          <cell r="Z18">
            <v>3</v>
          </cell>
          <cell r="AD18">
            <v>1</v>
          </cell>
          <cell r="AE18">
            <v>398</v>
          </cell>
          <cell r="AF18">
            <v>5</v>
          </cell>
          <cell r="AH18">
            <v>0</v>
          </cell>
          <cell r="AJ18">
            <v>398</v>
          </cell>
          <cell r="AK18">
            <v>5</v>
          </cell>
          <cell r="AL18">
            <v>1</v>
          </cell>
          <cell r="AM18">
            <v>1</v>
          </cell>
          <cell r="AQ18">
            <v>108</v>
          </cell>
          <cell r="AT18">
            <v>14</v>
          </cell>
          <cell r="AX18">
            <v>1</v>
          </cell>
          <cell r="AZ18">
            <v>1</v>
          </cell>
          <cell r="BD18">
            <v>42</v>
          </cell>
          <cell r="BF18">
            <v>5</v>
          </cell>
          <cell r="BG18">
            <v>1</v>
          </cell>
          <cell r="BH18">
            <v>0</v>
          </cell>
          <cell r="BI18">
            <v>0</v>
          </cell>
          <cell r="BL18">
            <v>1</v>
          </cell>
          <cell r="BM18">
            <v>5</v>
          </cell>
          <cell r="BN18">
            <v>1</v>
          </cell>
          <cell r="BO18">
            <v>1</v>
          </cell>
          <cell r="BR18">
            <v>5</v>
          </cell>
          <cell r="BT18">
            <v>1</v>
          </cell>
          <cell r="BU18">
            <v>10</v>
          </cell>
          <cell r="BV18">
            <v>1</v>
          </cell>
          <cell r="BX18">
            <v>1</v>
          </cell>
          <cell r="BY18">
            <v>1</v>
          </cell>
          <cell r="BZ18">
            <v>1</v>
          </cell>
          <cell r="CB18">
            <v>60</v>
          </cell>
          <cell r="CC18">
            <v>60</v>
          </cell>
          <cell r="CD18">
            <v>1</v>
          </cell>
          <cell r="CE18">
            <v>3</v>
          </cell>
          <cell r="CF18">
            <v>42</v>
          </cell>
          <cell r="CG18">
            <v>6</v>
          </cell>
          <cell r="CI18">
            <v>1</v>
          </cell>
          <cell r="CJ18">
            <v>5</v>
          </cell>
          <cell r="CM18">
            <v>1</v>
          </cell>
          <cell r="CN18">
            <v>1</v>
          </cell>
          <cell r="CP18">
            <v>6</v>
          </cell>
          <cell r="CR18">
            <v>2</v>
          </cell>
          <cell r="CS18">
            <v>2</v>
          </cell>
          <cell r="CT18">
            <v>2</v>
          </cell>
          <cell r="CX18">
            <v>1</v>
          </cell>
          <cell r="DA18">
            <v>800</v>
          </cell>
          <cell r="DB18">
            <v>8</v>
          </cell>
          <cell r="DD18">
            <v>1</v>
          </cell>
          <cell r="DG18">
            <v>1</v>
          </cell>
          <cell r="DH18">
            <v>5</v>
          </cell>
          <cell r="DL18">
            <v>30</v>
          </cell>
          <cell r="DM18">
            <v>1</v>
          </cell>
          <cell r="DR18">
            <v>2</v>
          </cell>
          <cell r="EA18">
            <v>0</v>
          </cell>
          <cell r="EC18">
            <v>1</v>
          </cell>
          <cell r="EE18">
            <v>42</v>
          </cell>
          <cell r="EF18">
            <v>8</v>
          </cell>
          <cell r="EH18">
            <v>4</v>
          </cell>
          <cell r="EM18">
            <v>1</v>
          </cell>
          <cell r="EN18">
            <v>5</v>
          </cell>
          <cell r="EO18">
            <v>1</v>
          </cell>
          <cell r="EP18">
            <v>13</v>
          </cell>
          <cell r="EQ18">
            <v>1</v>
          </cell>
          <cell r="EU18">
            <v>300000</v>
          </cell>
          <cell r="EZ18">
            <v>36</v>
          </cell>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T18">
            <v>3000</v>
          </cell>
          <cell r="FV18">
            <v>483</v>
          </cell>
          <cell r="FX18">
            <v>1</v>
          </cell>
          <cell r="FY18">
            <v>1</v>
          </cell>
          <cell r="FZ18">
            <v>61100</v>
          </cell>
          <cell r="GB18">
            <v>1</v>
          </cell>
          <cell r="GC18">
            <v>3</v>
          </cell>
          <cell r="GD18">
            <v>522</v>
          </cell>
          <cell r="GE18">
            <v>522</v>
          </cell>
          <cell r="GF18">
            <v>87</v>
          </cell>
          <cell r="GG18">
            <v>522</v>
          </cell>
          <cell r="GH18">
            <v>1</v>
          </cell>
          <cell r="GJ18">
            <v>1</v>
          </cell>
          <cell r="GK18">
            <v>1000</v>
          </cell>
          <cell r="GL18">
            <v>30</v>
          </cell>
          <cell r="GM18">
            <v>4686</v>
          </cell>
          <cell r="GN18">
            <v>328900</v>
          </cell>
          <cell r="GO18">
            <v>0</v>
          </cell>
          <cell r="GP18">
            <v>18</v>
          </cell>
          <cell r="GQ18">
            <v>216</v>
          </cell>
          <cell r="GR18">
            <v>54000</v>
          </cell>
          <cell r="HC18">
            <v>216</v>
          </cell>
          <cell r="HF18">
            <v>42</v>
          </cell>
          <cell r="HG18">
            <v>6234</v>
          </cell>
          <cell r="HH18">
            <v>35431</v>
          </cell>
        </row>
        <row r="19">
          <cell r="B19" t="str">
            <v>Dhenkanal</v>
          </cell>
          <cell r="C19">
            <v>4</v>
          </cell>
          <cell r="D19">
            <v>4</v>
          </cell>
          <cell r="F19">
            <v>8</v>
          </cell>
          <cell r="G19">
            <v>4</v>
          </cell>
          <cell r="H19">
            <v>8</v>
          </cell>
          <cell r="I19">
            <v>1</v>
          </cell>
          <cell r="K19">
            <v>1</v>
          </cell>
          <cell r="O19">
            <v>1</v>
          </cell>
          <cell r="T19">
            <v>9547</v>
          </cell>
          <cell r="W19">
            <v>13</v>
          </cell>
          <cell r="Z19">
            <v>8</v>
          </cell>
          <cell r="AD19">
            <v>1</v>
          </cell>
          <cell r="AE19">
            <v>1206</v>
          </cell>
          <cell r="AF19">
            <v>13</v>
          </cell>
          <cell r="AH19">
            <v>5</v>
          </cell>
          <cell r="AJ19">
            <v>1206</v>
          </cell>
          <cell r="AK19">
            <v>13</v>
          </cell>
          <cell r="AL19">
            <v>1</v>
          </cell>
          <cell r="AM19">
            <v>8</v>
          </cell>
          <cell r="AQ19">
            <v>428</v>
          </cell>
          <cell r="AT19">
            <v>55</v>
          </cell>
          <cell r="AX19">
            <v>3</v>
          </cell>
          <cell r="AZ19">
            <v>1</v>
          </cell>
          <cell r="BD19">
            <v>167</v>
          </cell>
          <cell r="BF19">
            <v>13</v>
          </cell>
          <cell r="BG19">
            <v>1</v>
          </cell>
          <cell r="BH19">
            <v>167</v>
          </cell>
          <cell r="BI19">
            <v>167</v>
          </cell>
          <cell r="BL19">
            <v>1</v>
          </cell>
          <cell r="BM19">
            <v>13</v>
          </cell>
          <cell r="BN19">
            <v>1</v>
          </cell>
          <cell r="BO19">
            <v>1</v>
          </cell>
          <cell r="BR19">
            <v>13</v>
          </cell>
          <cell r="BT19">
            <v>1</v>
          </cell>
          <cell r="BU19">
            <v>20</v>
          </cell>
          <cell r="BV19">
            <v>1</v>
          </cell>
          <cell r="BX19">
            <v>1</v>
          </cell>
          <cell r="BY19">
            <v>1</v>
          </cell>
          <cell r="BZ19">
            <v>5</v>
          </cell>
          <cell r="CB19">
            <v>60</v>
          </cell>
          <cell r="CC19">
            <v>60</v>
          </cell>
          <cell r="CD19">
            <v>1</v>
          </cell>
          <cell r="CE19">
            <v>8</v>
          </cell>
          <cell r="CF19">
            <v>167</v>
          </cell>
          <cell r="CG19">
            <v>26</v>
          </cell>
          <cell r="CI19">
            <v>1</v>
          </cell>
          <cell r="CJ19">
            <v>13</v>
          </cell>
          <cell r="CM19">
            <v>1</v>
          </cell>
          <cell r="CN19">
            <v>1</v>
          </cell>
          <cell r="CP19">
            <v>27</v>
          </cell>
          <cell r="CR19">
            <v>2</v>
          </cell>
          <cell r="CS19">
            <v>2</v>
          </cell>
          <cell r="CT19">
            <v>2</v>
          </cell>
          <cell r="CX19">
            <v>1</v>
          </cell>
          <cell r="DA19">
            <v>3800</v>
          </cell>
          <cell r="DB19">
            <v>38</v>
          </cell>
          <cell r="DD19">
            <v>1</v>
          </cell>
          <cell r="DG19">
            <v>1</v>
          </cell>
          <cell r="DH19">
            <v>13</v>
          </cell>
          <cell r="DL19">
            <v>78</v>
          </cell>
          <cell r="DM19">
            <v>3</v>
          </cell>
          <cell r="DR19">
            <v>6</v>
          </cell>
          <cell r="EA19">
            <v>1</v>
          </cell>
          <cell r="EC19">
            <v>1</v>
          </cell>
          <cell r="EE19">
            <v>167</v>
          </cell>
          <cell r="EF19">
            <v>37</v>
          </cell>
          <cell r="EH19">
            <v>20</v>
          </cell>
          <cell r="EN19">
            <v>13</v>
          </cell>
          <cell r="EO19">
            <v>0</v>
          </cell>
          <cell r="EP19">
            <v>0</v>
          </cell>
          <cell r="EQ19">
            <v>0</v>
          </cell>
          <cell r="EU19">
            <v>300000</v>
          </cell>
          <cell r="EZ19">
            <v>96</v>
          </cell>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T19">
            <v>3000</v>
          </cell>
          <cell r="FV19">
            <v>870</v>
          </cell>
          <cell r="FX19">
            <v>1</v>
          </cell>
          <cell r="FY19">
            <v>1</v>
          </cell>
          <cell r="FZ19">
            <v>189600</v>
          </cell>
          <cell r="GB19">
            <v>1</v>
          </cell>
          <cell r="GC19">
            <v>7</v>
          </cell>
          <cell r="GD19">
            <v>3082</v>
          </cell>
          <cell r="GE19">
            <v>3082</v>
          </cell>
          <cell r="GF19">
            <v>3807</v>
          </cell>
          <cell r="GG19">
            <v>3082</v>
          </cell>
          <cell r="GH19">
            <v>1</v>
          </cell>
          <cell r="GJ19">
            <v>1</v>
          </cell>
          <cell r="GK19">
            <v>1000</v>
          </cell>
          <cell r="GL19">
            <v>30</v>
          </cell>
          <cell r="GM19">
            <v>4686</v>
          </cell>
          <cell r="GN19">
            <v>1255500</v>
          </cell>
          <cell r="GO19">
            <v>1</v>
          </cell>
          <cell r="GP19">
            <v>34</v>
          </cell>
          <cell r="GQ19">
            <v>408</v>
          </cell>
          <cell r="GR19">
            <v>222500</v>
          </cell>
          <cell r="HC19">
            <v>408</v>
          </cell>
          <cell r="HF19">
            <v>167</v>
          </cell>
          <cell r="HG19">
            <v>53</v>
          </cell>
          <cell r="HH19">
            <v>58</v>
          </cell>
        </row>
        <row r="20">
          <cell r="B20" t="str">
            <v>Gajapati</v>
          </cell>
          <cell r="C20">
            <v>4</v>
          </cell>
          <cell r="F20">
            <v>4</v>
          </cell>
          <cell r="G20">
            <v>4</v>
          </cell>
          <cell r="H20">
            <v>7</v>
          </cell>
          <cell r="K20">
            <v>2</v>
          </cell>
          <cell r="O20">
            <v>7</v>
          </cell>
          <cell r="T20">
            <v>4815</v>
          </cell>
          <cell r="W20">
            <v>9</v>
          </cell>
          <cell r="Z20">
            <v>7</v>
          </cell>
          <cell r="AD20">
            <v>1</v>
          </cell>
          <cell r="AE20">
            <v>1367</v>
          </cell>
          <cell r="AF20">
            <v>9</v>
          </cell>
          <cell r="AH20">
            <v>10</v>
          </cell>
          <cell r="AJ20">
            <v>1367</v>
          </cell>
          <cell r="AK20">
            <v>9</v>
          </cell>
          <cell r="AL20">
            <v>1</v>
          </cell>
          <cell r="AM20">
            <v>5</v>
          </cell>
          <cell r="AQ20">
            <v>349</v>
          </cell>
          <cell r="AT20">
            <v>45</v>
          </cell>
          <cell r="AX20">
            <v>2</v>
          </cell>
          <cell r="AZ20">
            <v>1</v>
          </cell>
          <cell r="BD20">
            <v>136</v>
          </cell>
          <cell r="BF20">
            <v>9</v>
          </cell>
          <cell r="BG20">
            <v>1</v>
          </cell>
          <cell r="BH20">
            <v>136</v>
          </cell>
          <cell r="BI20">
            <v>136</v>
          </cell>
          <cell r="BL20">
            <v>1</v>
          </cell>
          <cell r="BM20">
            <v>9</v>
          </cell>
          <cell r="BN20">
            <v>1</v>
          </cell>
          <cell r="BO20">
            <v>7</v>
          </cell>
          <cell r="BR20">
            <v>9</v>
          </cell>
          <cell r="BT20">
            <v>1</v>
          </cell>
          <cell r="BU20">
            <v>20</v>
          </cell>
          <cell r="BV20">
            <v>1</v>
          </cell>
          <cell r="BX20">
            <v>1</v>
          </cell>
          <cell r="BY20">
            <v>1</v>
          </cell>
          <cell r="BZ20">
            <v>1</v>
          </cell>
          <cell r="CB20">
            <v>60</v>
          </cell>
          <cell r="CC20">
            <v>60</v>
          </cell>
          <cell r="CD20">
            <v>1</v>
          </cell>
          <cell r="CE20">
            <v>7</v>
          </cell>
          <cell r="CF20">
            <v>136</v>
          </cell>
          <cell r="CG20">
            <v>20</v>
          </cell>
          <cell r="CI20">
            <v>1</v>
          </cell>
          <cell r="CJ20">
            <v>9</v>
          </cell>
          <cell r="CM20">
            <v>1</v>
          </cell>
          <cell r="CN20">
            <v>1</v>
          </cell>
          <cell r="CP20">
            <v>16</v>
          </cell>
          <cell r="CR20">
            <v>2</v>
          </cell>
          <cell r="CS20">
            <v>2</v>
          </cell>
          <cell r="CT20">
            <v>2</v>
          </cell>
          <cell r="CX20">
            <v>1</v>
          </cell>
          <cell r="DA20">
            <v>2200</v>
          </cell>
          <cell r="DB20">
            <v>22</v>
          </cell>
          <cell r="DD20">
            <v>1</v>
          </cell>
          <cell r="DG20">
            <v>1</v>
          </cell>
          <cell r="DH20">
            <v>9</v>
          </cell>
          <cell r="DL20">
            <v>54</v>
          </cell>
          <cell r="DM20">
            <v>1</v>
          </cell>
          <cell r="DR20">
            <v>6</v>
          </cell>
          <cell r="EA20">
            <v>1</v>
          </cell>
          <cell r="EC20">
            <v>1</v>
          </cell>
          <cell r="EE20">
            <v>136</v>
          </cell>
          <cell r="EF20">
            <v>21</v>
          </cell>
          <cell r="EH20">
            <v>12</v>
          </cell>
          <cell r="EM20">
            <v>1</v>
          </cell>
          <cell r="EN20">
            <v>9</v>
          </cell>
          <cell r="EO20">
            <v>1</v>
          </cell>
          <cell r="EP20">
            <v>31</v>
          </cell>
          <cell r="EQ20">
            <v>1</v>
          </cell>
          <cell r="EU20">
            <v>300000</v>
          </cell>
          <cell r="EZ20">
            <v>84</v>
          </cell>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T20">
            <v>2000</v>
          </cell>
          <cell r="FV20">
            <v>580</v>
          </cell>
          <cell r="FX20">
            <v>1</v>
          </cell>
          <cell r="FY20">
            <v>1</v>
          </cell>
          <cell r="FZ20">
            <v>192100</v>
          </cell>
          <cell r="GB20">
            <v>7</v>
          </cell>
          <cell r="GC20">
            <v>3</v>
          </cell>
          <cell r="GD20">
            <v>695</v>
          </cell>
          <cell r="GE20">
            <v>695</v>
          </cell>
          <cell r="GF20">
            <v>86</v>
          </cell>
          <cell r="GG20">
            <v>695</v>
          </cell>
          <cell r="GH20">
            <v>1</v>
          </cell>
          <cell r="GJ20">
            <v>1</v>
          </cell>
          <cell r="GK20">
            <v>1000</v>
          </cell>
          <cell r="GL20">
            <v>30</v>
          </cell>
          <cell r="GM20">
            <v>4686</v>
          </cell>
          <cell r="GN20">
            <v>608200</v>
          </cell>
          <cell r="GO20">
            <v>1</v>
          </cell>
          <cell r="GP20">
            <v>34</v>
          </cell>
          <cell r="GQ20">
            <v>408</v>
          </cell>
          <cell r="GR20">
            <v>167500</v>
          </cell>
          <cell r="HC20">
            <v>408</v>
          </cell>
          <cell r="HF20">
            <v>136</v>
          </cell>
          <cell r="HG20">
            <v>7511</v>
          </cell>
          <cell r="HH20">
            <v>79932</v>
          </cell>
        </row>
        <row r="21">
          <cell r="B21" t="str">
            <v>Ganjam</v>
          </cell>
          <cell r="C21">
            <v>4</v>
          </cell>
          <cell r="D21">
            <v>8</v>
          </cell>
          <cell r="E21">
            <v>4</v>
          </cell>
          <cell r="F21">
            <v>16</v>
          </cell>
          <cell r="G21">
            <v>7</v>
          </cell>
          <cell r="H21">
            <v>22</v>
          </cell>
          <cell r="O21">
            <v>1</v>
          </cell>
          <cell r="T21">
            <v>21210</v>
          </cell>
          <cell r="W21">
            <v>33</v>
          </cell>
          <cell r="Z21">
            <v>22</v>
          </cell>
          <cell r="AD21">
            <v>1</v>
          </cell>
          <cell r="AE21">
            <v>3197</v>
          </cell>
          <cell r="AF21">
            <v>33</v>
          </cell>
          <cell r="AH21">
            <v>0</v>
          </cell>
          <cell r="AJ21">
            <v>3197</v>
          </cell>
          <cell r="AK21">
            <v>33</v>
          </cell>
          <cell r="AL21">
            <v>1</v>
          </cell>
          <cell r="AM21">
            <v>2</v>
          </cell>
          <cell r="AQ21">
            <v>1179</v>
          </cell>
          <cell r="AT21">
            <v>152</v>
          </cell>
          <cell r="AX21">
            <v>7</v>
          </cell>
          <cell r="AZ21">
            <v>1</v>
          </cell>
          <cell r="BD21">
            <v>460</v>
          </cell>
          <cell r="BF21">
            <v>33</v>
          </cell>
          <cell r="BG21">
            <v>1</v>
          </cell>
          <cell r="BH21">
            <v>460</v>
          </cell>
          <cell r="BI21">
            <v>460</v>
          </cell>
          <cell r="BL21">
            <v>1</v>
          </cell>
          <cell r="BM21">
            <v>33</v>
          </cell>
          <cell r="BN21">
            <v>1</v>
          </cell>
          <cell r="BO21">
            <v>6</v>
          </cell>
          <cell r="BR21">
            <v>33</v>
          </cell>
          <cell r="BT21">
            <v>1</v>
          </cell>
          <cell r="BU21">
            <v>40</v>
          </cell>
          <cell r="BV21">
            <v>2</v>
          </cell>
          <cell r="BX21">
            <v>1</v>
          </cell>
          <cell r="BY21">
            <v>1</v>
          </cell>
          <cell r="BZ21">
            <v>9</v>
          </cell>
          <cell r="CB21">
            <v>60</v>
          </cell>
          <cell r="CC21">
            <v>60</v>
          </cell>
          <cell r="CD21">
            <v>2</v>
          </cell>
          <cell r="CE21">
            <v>22</v>
          </cell>
          <cell r="CF21">
            <v>460</v>
          </cell>
          <cell r="CG21">
            <v>612</v>
          </cell>
          <cell r="CI21">
            <v>1</v>
          </cell>
          <cell r="CJ21">
            <v>33</v>
          </cell>
          <cell r="CM21">
            <v>1</v>
          </cell>
          <cell r="CN21">
            <v>1</v>
          </cell>
          <cell r="CP21">
            <v>67</v>
          </cell>
          <cell r="CR21">
            <v>2</v>
          </cell>
          <cell r="CS21">
            <v>2</v>
          </cell>
          <cell r="CT21">
            <v>2</v>
          </cell>
          <cell r="CX21">
            <v>1</v>
          </cell>
          <cell r="DA21">
            <v>9200</v>
          </cell>
          <cell r="DB21">
            <v>92</v>
          </cell>
          <cell r="DD21">
            <v>1</v>
          </cell>
          <cell r="DG21">
            <v>1</v>
          </cell>
          <cell r="DH21">
            <v>33</v>
          </cell>
          <cell r="DL21">
            <v>198</v>
          </cell>
          <cell r="DM21">
            <v>4</v>
          </cell>
          <cell r="DR21">
            <v>2</v>
          </cell>
          <cell r="EA21">
            <v>0</v>
          </cell>
          <cell r="EC21">
            <v>1</v>
          </cell>
          <cell r="EE21">
            <v>460</v>
          </cell>
          <cell r="EF21">
            <v>92</v>
          </cell>
          <cell r="EH21">
            <v>72</v>
          </cell>
          <cell r="EM21">
            <v>1</v>
          </cell>
          <cell r="EN21">
            <v>33</v>
          </cell>
          <cell r="EO21">
            <v>1</v>
          </cell>
          <cell r="EP21">
            <v>96</v>
          </cell>
          <cell r="EQ21">
            <v>1</v>
          </cell>
          <cell r="EU21">
            <v>500000</v>
          </cell>
          <cell r="EZ21">
            <v>276</v>
          </cell>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T21">
            <v>14000</v>
          </cell>
          <cell r="FV21">
            <v>5317</v>
          </cell>
          <cell r="FX21">
            <v>1</v>
          </cell>
          <cell r="FY21">
            <v>1</v>
          </cell>
          <cell r="FZ21">
            <v>492400</v>
          </cell>
          <cell r="GB21">
            <v>1</v>
          </cell>
          <cell r="GC21">
            <v>11</v>
          </cell>
          <cell r="GD21">
            <v>4500</v>
          </cell>
          <cell r="GE21">
            <v>4500</v>
          </cell>
          <cell r="GF21">
            <v>13573</v>
          </cell>
          <cell r="GG21">
            <v>4500</v>
          </cell>
          <cell r="GH21">
            <v>1</v>
          </cell>
          <cell r="GJ21">
            <v>1</v>
          </cell>
          <cell r="GK21">
            <v>1000</v>
          </cell>
          <cell r="GL21">
            <v>30</v>
          </cell>
          <cell r="GM21">
            <v>4686</v>
          </cell>
          <cell r="GN21">
            <v>3714500</v>
          </cell>
          <cell r="GO21">
            <v>0</v>
          </cell>
          <cell r="GP21">
            <v>6</v>
          </cell>
          <cell r="GQ21">
            <v>72</v>
          </cell>
          <cell r="GR21">
            <v>599500</v>
          </cell>
          <cell r="HC21">
            <v>72</v>
          </cell>
          <cell r="HF21">
            <v>460</v>
          </cell>
          <cell r="HG21">
            <v>3840</v>
          </cell>
          <cell r="HH21">
            <v>44294</v>
          </cell>
        </row>
        <row r="22">
          <cell r="B22" t="str">
            <v>Jagatsinghpur</v>
          </cell>
          <cell r="C22">
            <v>4</v>
          </cell>
          <cell r="E22">
            <v>4</v>
          </cell>
          <cell r="F22">
            <v>8</v>
          </cell>
          <cell r="G22">
            <v>4</v>
          </cell>
          <cell r="H22">
            <v>8</v>
          </cell>
          <cell r="O22">
            <v>0</v>
          </cell>
          <cell r="T22">
            <v>10276</v>
          </cell>
          <cell r="W22">
            <v>12</v>
          </cell>
          <cell r="Z22">
            <v>8</v>
          </cell>
          <cell r="AD22">
            <v>1</v>
          </cell>
          <cell r="AE22">
            <v>1133</v>
          </cell>
          <cell r="AF22">
            <v>12</v>
          </cell>
          <cell r="AH22">
            <v>0</v>
          </cell>
          <cell r="AJ22">
            <v>1133</v>
          </cell>
          <cell r="AK22">
            <v>12</v>
          </cell>
          <cell r="AQ22">
            <v>485</v>
          </cell>
          <cell r="AT22">
            <v>63</v>
          </cell>
          <cell r="AX22">
            <v>3</v>
          </cell>
          <cell r="AZ22">
            <v>1</v>
          </cell>
          <cell r="BD22">
            <v>189</v>
          </cell>
          <cell r="BF22">
            <v>12</v>
          </cell>
          <cell r="BG22">
            <v>1</v>
          </cell>
          <cell r="BH22">
            <v>0</v>
          </cell>
          <cell r="BI22">
            <v>0</v>
          </cell>
          <cell r="BL22">
            <v>1</v>
          </cell>
          <cell r="BM22">
            <v>12</v>
          </cell>
          <cell r="BN22">
            <v>1</v>
          </cell>
          <cell r="BO22">
            <v>0</v>
          </cell>
          <cell r="BR22">
            <v>12</v>
          </cell>
          <cell r="BT22">
            <v>1</v>
          </cell>
          <cell r="BU22">
            <v>20</v>
          </cell>
          <cell r="BV22">
            <v>1</v>
          </cell>
          <cell r="BX22">
            <v>1</v>
          </cell>
          <cell r="BY22">
            <v>1</v>
          </cell>
          <cell r="BZ22">
            <v>1</v>
          </cell>
          <cell r="CB22">
            <v>60</v>
          </cell>
          <cell r="CC22">
            <v>60</v>
          </cell>
          <cell r="CD22">
            <v>1</v>
          </cell>
          <cell r="CE22">
            <v>8</v>
          </cell>
          <cell r="CF22">
            <v>189</v>
          </cell>
          <cell r="CG22">
            <v>69</v>
          </cell>
          <cell r="CI22">
            <v>1</v>
          </cell>
          <cell r="CJ22">
            <v>12</v>
          </cell>
          <cell r="CM22">
            <v>1</v>
          </cell>
          <cell r="CN22">
            <v>1</v>
          </cell>
          <cell r="CP22">
            <v>27</v>
          </cell>
          <cell r="CR22">
            <v>2</v>
          </cell>
          <cell r="CS22">
            <v>2</v>
          </cell>
          <cell r="CT22">
            <v>2</v>
          </cell>
          <cell r="CX22">
            <v>1</v>
          </cell>
          <cell r="DA22">
            <v>3700</v>
          </cell>
          <cell r="DB22">
            <v>37</v>
          </cell>
          <cell r="DD22">
            <v>1</v>
          </cell>
          <cell r="DG22">
            <v>1</v>
          </cell>
          <cell r="DH22">
            <v>12</v>
          </cell>
          <cell r="DL22">
            <v>72</v>
          </cell>
          <cell r="DM22">
            <v>1</v>
          </cell>
          <cell r="DR22">
            <v>15</v>
          </cell>
          <cell r="DU22">
            <v>28</v>
          </cell>
          <cell r="DV22">
            <v>42</v>
          </cell>
          <cell r="EA22">
            <v>2</v>
          </cell>
          <cell r="EC22">
            <v>1</v>
          </cell>
          <cell r="EE22">
            <v>189</v>
          </cell>
          <cell r="EF22">
            <v>35</v>
          </cell>
          <cell r="EH22">
            <v>33</v>
          </cell>
          <cell r="EN22">
            <v>12</v>
          </cell>
          <cell r="EO22">
            <v>0</v>
          </cell>
          <cell r="EP22">
            <v>0</v>
          </cell>
          <cell r="EQ22">
            <v>0</v>
          </cell>
          <cell r="EU22">
            <v>300000</v>
          </cell>
          <cell r="EZ22">
            <v>96</v>
          </cell>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T22">
            <v>4000</v>
          </cell>
          <cell r="FV22">
            <v>483</v>
          </cell>
          <cell r="FX22">
            <v>1</v>
          </cell>
          <cell r="FY22">
            <v>1</v>
          </cell>
          <cell r="FZ22">
            <v>193200</v>
          </cell>
          <cell r="GB22">
            <v>0</v>
          </cell>
          <cell r="GC22">
            <v>3</v>
          </cell>
          <cell r="GD22">
            <v>866</v>
          </cell>
          <cell r="GE22">
            <v>866</v>
          </cell>
          <cell r="GF22">
            <v>2329</v>
          </cell>
          <cell r="GG22">
            <v>866</v>
          </cell>
          <cell r="GH22">
            <v>1</v>
          </cell>
          <cell r="GJ22">
            <v>1</v>
          </cell>
          <cell r="GK22">
            <v>1000</v>
          </cell>
          <cell r="GL22">
            <v>30</v>
          </cell>
          <cell r="GM22">
            <v>4686</v>
          </cell>
          <cell r="GN22">
            <v>1196700</v>
          </cell>
          <cell r="GO22">
            <v>2</v>
          </cell>
          <cell r="GP22">
            <v>106</v>
          </cell>
          <cell r="GQ22">
            <v>1272</v>
          </cell>
          <cell r="GR22">
            <v>241500</v>
          </cell>
          <cell r="HC22">
            <v>1272</v>
          </cell>
          <cell r="HF22">
            <v>189</v>
          </cell>
          <cell r="HG22">
            <v>43</v>
          </cell>
          <cell r="HH22">
            <v>187</v>
          </cell>
        </row>
        <row r="23">
          <cell r="B23" t="str">
            <v>Jajpur</v>
          </cell>
          <cell r="C23">
            <v>4</v>
          </cell>
          <cell r="E23">
            <v>4</v>
          </cell>
          <cell r="F23">
            <v>8</v>
          </cell>
          <cell r="G23">
            <v>4</v>
          </cell>
          <cell r="H23">
            <v>10</v>
          </cell>
          <cell r="O23">
            <v>1</v>
          </cell>
          <cell r="T23">
            <v>14871</v>
          </cell>
          <cell r="W23">
            <v>13</v>
          </cell>
          <cell r="Z23">
            <v>10</v>
          </cell>
          <cell r="AD23">
            <v>1</v>
          </cell>
          <cell r="AE23">
            <v>2011</v>
          </cell>
          <cell r="AF23">
            <v>13</v>
          </cell>
          <cell r="AH23">
            <v>0</v>
          </cell>
          <cell r="AJ23">
            <v>2011</v>
          </cell>
          <cell r="AK23">
            <v>13</v>
          </cell>
          <cell r="AL23">
            <v>1</v>
          </cell>
          <cell r="AM23">
            <v>1</v>
          </cell>
          <cell r="AQ23">
            <v>667</v>
          </cell>
          <cell r="AT23">
            <v>86</v>
          </cell>
          <cell r="AX23">
            <v>3</v>
          </cell>
          <cell r="AZ23">
            <v>1</v>
          </cell>
          <cell r="BD23">
            <v>260</v>
          </cell>
          <cell r="BF23">
            <v>13</v>
          </cell>
          <cell r="BG23">
            <v>1</v>
          </cell>
          <cell r="BH23">
            <v>0</v>
          </cell>
          <cell r="BI23">
            <v>0</v>
          </cell>
          <cell r="BL23">
            <v>1</v>
          </cell>
          <cell r="BM23">
            <v>13</v>
          </cell>
          <cell r="BN23">
            <v>1</v>
          </cell>
          <cell r="BO23">
            <v>1</v>
          </cell>
          <cell r="BR23">
            <v>13</v>
          </cell>
          <cell r="BT23">
            <v>1</v>
          </cell>
          <cell r="BU23">
            <v>30</v>
          </cell>
          <cell r="BV23">
            <v>1</v>
          </cell>
          <cell r="BX23">
            <v>1</v>
          </cell>
          <cell r="BY23">
            <v>1</v>
          </cell>
          <cell r="BZ23">
            <v>5</v>
          </cell>
          <cell r="CB23">
            <v>60</v>
          </cell>
          <cell r="CC23">
            <v>60</v>
          </cell>
          <cell r="CD23">
            <v>1</v>
          </cell>
          <cell r="CE23">
            <v>10</v>
          </cell>
          <cell r="CF23">
            <v>260</v>
          </cell>
          <cell r="CG23">
            <v>109</v>
          </cell>
          <cell r="CI23">
            <v>1</v>
          </cell>
          <cell r="CJ23">
            <v>13</v>
          </cell>
          <cell r="CM23">
            <v>1</v>
          </cell>
          <cell r="CN23">
            <v>1</v>
          </cell>
          <cell r="CP23">
            <v>47</v>
          </cell>
          <cell r="CR23">
            <v>2</v>
          </cell>
          <cell r="CS23">
            <v>2</v>
          </cell>
          <cell r="CT23">
            <v>2</v>
          </cell>
          <cell r="CX23">
            <v>1</v>
          </cell>
          <cell r="DA23">
            <v>6500</v>
          </cell>
          <cell r="DB23">
            <v>65</v>
          </cell>
          <cell r="DD23">
            <v>1</v>
          </cell>
          <cell r="DG23">
            <v>1</v>
          </cell>
          <cell r="DH23">
            <v>13</v>
          </cell>
          <cell r="DL23">
            <v>78</v>
          </cell>
          <cell r="DM23">
            <v>1</v>
          </cell>
          <cell r="DR23">
            <v>10</v>
          </cell>
          <cell r="EA23">
            <v>2</v>
          </cell>
          <cell r="EC23">
            <v>1</v>
          </cell>
          <cell r="EE23">
            <v>260</v>
          </cell>
          <cell r="EF23">
            <v>63</v>
          </cell>
          <cell r="EH23">
            <v>32</v>
          </cell>
          <cell r="EN23">
            <v>13</v>
          </cell>
          <cell r="EO23">
            <v>0</v>
          </cell>
          <cell r="EP23">
            <v>0</v>
          </cell>
          <cell r="EQ23">
            <v>0</v>
          </cell>
          <cell r="EU23">
            <v>300000</v>
          </cell>
          <cell r="EZ23">
            <v>120</v>
          </cell>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T23">
            <v>2000</v>
          </cell>
          <cell r="FV23">
            <v>1933</v>
          </cell>
          <cell r="FX23">
            <v>1</v>
          </cell>
          <cell r="FY23">
            <v>1</v>
          </cell>
          <cell r="FZ23">
            <v>301300</v>
          </cell>
          <cell r="GB23">
            <v>1</v>
          </cell>
          <cell r="GC23">
            <v>3</v>
          </cell>
          <cell r="GD23">
            <v>3633</v>
          </cell>
          <cell r="GE23">
            <v>3633</v>
          </cell>
          <cell r="GF23">
            <v>2353</v>
          </cell>
          <cell r="GG23">
            <v>3633</v>
          </cell>
          <cell r="GH23">
            <v>1</v>
          </cell>
          <cell r="GJ23">
            <v>1</v>
          </cell>
          <cell r="GK23">
            <v>1000</v>
          </cell>
          <cell r="GL23">
            <v>30</v>
          </cell>
          <cell r="GM23">
            <v>4686</v>
          </cell>
          <cell r="GN23">
            <v>1923200</v>
          </cell>
          <cell r="GO23">
            <v>2</v>
          </cell>
          <cell r="GP23">
            <v>48</v>
          </cell>
          <cell r="GQ23">
            <v>576</v>
          </cell>
          <cell r="GR23">
            <v>356000</v>
          </cell>
          <cell r="HC23">
            <v>576</v>
          </cell>
          <cell r="HF23">
            <v>260</v>
          </cell>
          <cell r="HG23">
            <v>8</v>
          </cell>
          <cell r="HH23">
            <v>122</v>
          </cell>
        </row>
        <row r="24">
          <cell r="B24" t="str">
            <v>Jharsuguda</v>
          </cell>
          <cell r="C24">
            <v>4</v>
          </cell>
          <cell r="F24">
            <v>4</v>
          </cell>
          <cell r="G24">
            <v>3</v>
          </cell>
          <cell r="H24">
            <v>5</v>
          </cell>
          <cell r="I24">
            <v>1</v>
          </cell>
          <cell r="O24">
            <v>0</v>
          </cell>
          <cell r="T24">
            <v>3151</v>
          </cell>
          <cell r="W24">
            <v>7</v>
          </cell>
          <cell r="Z24">
            <v>5</v>
          </cell>
          <cell r="AD24">
            <v>1</v>
          </cell>
          <cell r="AE24">
            <v>666</v>
          </cell>
          <cell r="AF24">
            <v>7</v>
          </cell>
          <cell r="AH24">
            <v>0</v>
          </cell>
          <cell r="AJ24">
            <v>666</v>
          </cell>
          <cell r="AK24">
            <v>7</v>
          </cell>
          <cell r="AQ24">
            <v>169</v>
          </cell>
          <cell r="AT24">
            <v>22</v>
          </cell>
          <cell r="AX24">
            <v>2</v>
          </cell>
          <cell r="AZ24">
            <v>1</v>
          </cell>
          <cell r="BD24">
            <v>66</v>
          </cell>
          <cell r="BF24">
            <v>7</v>
          </cell>
          <cell r="BG24">
            <v>1</v>
          </cell>
          <cell r="BH24">
            <v>0</v>
          </cell>
          <cell r="BI24">
            <v>0</v>
          </cell>
          <cell r="BL24">
            <v>1</v>
          </cell>
          <cell r="BM24">
            <v>7</v>
          </cell>
          <cell r="BN24">
            <v>1</v>
          </cell>
          <cell r="BO24">
            <v>0</v>
          </cell>
          <cell r="BR24">
            <v>7</v>
          </cell>
          <cell r="BT24">
            <v>1</v>
          </cell>
          <cell r="BU24">
            <v>20</v>
          </cell>
          <cell r="BV24">
            <v>1</v>
          </cell>
          <cell r="BX24">
            <v>1</v>
          </cell>
          <cell r="BY24">
            <v>1</v>
          </cell>
          <cell r="BZ24">
            <v>3</v>
          </cell>
          <cell r="CB24">
            <v>60</v>
          </cell>
          <cell r="CC24">
            <v>60</v>
          </cell>
          <cell r="CD24">
            <v>1</v>
          </cell>
          <cell r="CE24">
            <v>5</v>
          </cell>
          <cell r="CF24">
            <v>66</v>
          </cell>
          <cell r="CG24">
            <v>40</v>
          </cell>
          <cell r="CI24">
            <v>1</v>
          </cell>
          <cell r="CJ24">
            <v>7</v>
          </cell>
          <cell r="CM24">
            <v>1</v>
          </cell>
          <cell r="CN24">
            <v>1</v>
          </cell>
          <cell r="CP24">
            <v>14</v>
          </cell>
          <cell r="CR24">
            <v>2</v>
          </cell>
          <cell r="CS24">
            <v>2</v>
          </cell>
          <cell r="CT24">
            <v>2</v>
          </cell>
          <cell r="CX24">
            <v>1</v>
          </cell>
          <cell r="DA24">
            <v>2000</v>
          </cell>
          <cell r="DB24">
            <v>20</v>
          </cell>
          <cell r="DD24">
            <v>1</v>
          </cell>
          <cell r="DG24">
            <v>1</v>
          </cell>
          <cell r="DH24">
            <v>7</v>
          </cell>
          <cell r="DL24">
            <v>42</v>
          </cell>
          <cell r="DM24">
            <v>1</v>
          </cell>
          <cell r="DR24">
            <v>17</v>
          </cell>
          <cell r="DU24">
            <v>32</v>
          </cell>
          <cell r="DV24">
            <v>48</v>
          </cell>
          <cell r="EA24">
            <v>4</v>
          </cell>
          <cell r="EC24">
            <v>1</v>
          </cell>
          <cell r="EE24">
            <v>66</v>
          </cell>
          <cell r="EF24">
            <v>16</v>
          </cell>
          <cell r="EH24">
            <v>10</v>
          </cell>
          <cell r="EM24">
            <v>1</v>
          </cell>
          <cell r="EN24">
            <v>7</v>
          </cell>
          <cell r="EO24">
            <v>1</v>
          </cell>
          <cell r="EP24">
            <v>22</v>
          </cell>
          <cell r="EQ24">
            <v>1</v>
          </cell>
          <cell r="EU24">
            <v>300000</v>
          </cell>
          <cell r="EZ24">
            <v>60</v>
          </cell>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T24">
            <v>2000</v>
          </cell>
          <cell r="FV24">
            <v>967</v>
          </cell>
          <cell r="FX24">
            <v>1</v>
          </cell>
          <cell r="FY24">
            <v>1</v>
          </cell>
          <cell r="FZ24">
            <v>98300</v>
          </cell>
          <cell r="GB24">
            <v>0</v>
          </cell>
          <cell r="GC24">
            <v>3</v>
          </cell>
          <cell r="GD24">
            <v>888</v>
          </cell>
          <cell r="GE24">
            <v>888</v>
          </cell>
          <cell r="GF24">
            <v>503</v>
          </cell>
          <cell r="GG24">
            <v>888</v>
          </cell>
          <cell r="GH24">
            <v>1</v>
          </cell>
          <cell r="GJ24">
            <v>1</v>
          </cell>
          <cell r="GK24">
            <v>1000</v>
          </cell>
          <cell r="GL24">
            <v>30</v>
          </cell>
          <cell r="GM24">
            <v>4686</v>
          </cell>
          <cell r="GN24">
            <v>610000</v>
          </cell>
          <cell r="GO24">
            <v>4</v>
          </cell>
          <cell r="GP24">
            <v>241</v>
          </cell>
          <cell r="GQ24">
            <v>2892</v>
          </cell>
          <cell r="GR24">
            <v>90000</v>
          </cell>
          <cell r="HC24">
            <v>2892</v>
          </cell>
          <cell r="HF24">
            <v>66</v>
          </cell>
          <cell r="HG24">
            <v>4509</v>
          </cell>
          <cell r="HH24">
            <v>36070</v>
          </cell>
        </row>
        <row r="25">
          <cell r="B25" t="str">
            <v>Kalahandi</v>
          </cell>
          <cell r="C25">
            <v>4</v>
          </cell>
          <cell r="D25">
            <v>2</v>
          </cell>
          <cell r="E25">
            <v>2</v>
          </cell>
          <cell r="F25">
            <v>8</v>
          </cell>
          <cell r="G25">
            <v>4</v>
          </cell>
          <cell r="H25">
            <v>13</v>
          </cell>
          <cell r="K25">
            <v>2</v>
          </cell>
          <cell r="O25">
            <v>12</v>
          </cell>
          <cell r="T25">
            <v>11257</v>
          </cell>
          <cell r="W25">
            <v>20</v>
          </cell>
          <cell r="Z25">
            <v>13</v>
          </cell>
          <cell r="AD25">
            <v>1</v>
          </cell>
          <cell r="AE25">
            <v>1985</v>
          </cell>
          <cell r="AF25">
            <v>20</v>
          </cell>
          <cell r="AH25">
            <v>10</v>
          </cell>
          <cell r="AJ25">
            <v>1985</v>
          </cell>
          <cell r="AK25">
            <v>20</v>
          </cell>
          <cell r="AL25">
            <v>1</v>
          </cell>
          <cell r="AM25">
            <v>3</v>
          </cell>
          <cell r="AQ25">
            <v>620</v>
          </cell>
          <cell r="AT25">
            <v>80</v>
          </cell>
          <cell r="AX25">
            <v>4</v>
          </cell>
          <cell r="AZ25">
            <v>1</v>
          </cell>
          <cell r="BD25">
            <v>242</v>
          </cell>
          <cell r="BF25">
            <v>20</v>
          </cell>
          <cell r="BG25">
            <v>1</v>
          </cell>
          <cell r="BH25">
            <v>0</v>
          </cell>
          <cell r="BI25">
            <v>0</v>
          </cell>
          <cell r="BL25">
            <v>1</v>
          </cell>
          <cell r="BM25">
            <v>20</v>
          </cell>
          <cell r="BN25">
            <v>1</v>
          </cell>
          <cell r="BO25">
            <v>25</v>
          </cell>
          <cell r="BR25">
            <v>20</v>
          </cell>
          <cell r="BT25">
            <v>1</v>
          </cell>
          <cell r="BU25">
            <v>20</v>
          </cell>
          <cell r="BV25">
            <v>1</v>
          </cell>
          <cell r="BX25">
            <v>1</v>
          </cell>
          <cell r="BY25">
            <v>1</v>
          </cell>
          <cell r="BZ25">
            <v>2</v>
          </cell>
          <cell r="CB25">
            <v>60</v>
          </cell>
          <cell r="CC25">
            <v>60</v>
          </cell>
          <cell r="CD25">
            <v>1</v>
          </cell>
          <cell r="CE25">
            <v>13</v>
          </cell>
          <cell r="CF25">
            <v>242</v>
          </cell>
          <cell r="CG25">
            <v>31</v>
          </cell>
          <cell r="CI25">
            <v>1</v>
          </cell>
          <cell r="CJ25">
            <v>20</v>
          </cell>
          <cell r="CM25">
            <v>1</v>
          </cell>
          <cell r="CN25">
            <v>1</v>
          </cell>
          <cell r="CP25">
            <v>34</v>
          </cell>
          <cell r="CR25">
            <v>2</v>
          </cell>
          <cell r="CS25">
            <v>2</v>
          </cell>
          <cell r="CT25">
            <v>2</v>
          </cell>
          <cell r="CX25">
            <v>1</v>
          </cell>
          <cell r="DA25">
            <v>4600</v>
          </cell>
          <cell r="DB25">
            <v>46</v>
          </cell>
          <cell r="DD25">
            <v>1</v>
          </cell>
          <cell r="DG25">
            <v>1</v>
          </cell>
          <cell r="DH25">
            <v>20</v>
          </cell>
          <cell r="DL25">
            <v>120</v>
          </cell>
          <cell r="DM25">
            <v>2</v>
          </cell>
          <cell r="DR25">
            <v>6</v>
          </cell>
          <cell r="DU25">
            <v>44</v>
          </cell>
          <cell r="DV25">
            <v>66</v>
          </cell>
          <cell r="EA25">
            <v>1</v>
          </cell>
          <cell r="EC25">
            <v>1</v>
          </cell>
          <cell r="EE25">
            <v>242</v>
          </cell>
          <cell r="EF25">
            <v>45</v>
          </cell>
          <cell r="EH25">
            <v>5</v>
          </cell>
          <cell r="EM25">
            <v>1</v>
          </cell>
          <cell r="EN25">
            <v>20</v>
          </cell>
          <cell r="EO25">
            <v>1</v>
          </cell>
          <cell r="EP25">
            <v>57</v>
          </cell>
          <cell r="EQ25">
            <v>1</v>
          </cell>
          <cell r="EU25">
            <v>300000</v>
          </cell>
          <cell r="EZ25">
            <v>156</v>
          </cell>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T25">
            <v>4000</v>
          </cell>
          <cell r="FV25">
            <v>2658</v>
          </cell>
          <cell r="FX25">
            <v>1</v>
          </cell>
          <cell r="FY25">
            <v>1</v>
          </cell>
          <cell r="FZ25">
            <v>328400</v>
          </cell>
          <cell r="GB25">
            <v>13</v>
          </cell>
          <cell r="GC25">
            <v>5</v>
          </cell>
          <cell r="GD25">
            <v>683</v>
          </cell>
          <cell r="GE25">
            <v>683</v>
          </cell>
          <cell r="GF25">
            <v>240</v>
          </cell>
          <cell r="GG25">
            <v>683</v>
          </cell>
          <cell r="GH25">
            <v>1</v>
          </cell>
          <cell r="GJ25">
            <v>1</v>
          </cell>
          <cell r="GK25">
            <v>1000</v>
          </cell>
          <cell r="GL25">
            <v>30</v>
          </cell>
          <cell r="GM25">
            <v>4686</v>
          </cell>
          <cell r="GN25">
            <v>1659700</v>
          </cell>
          <cell r="GO25">
            <v>1</v>
          </cell>
          <cell r="GP25">
            <v>70</v>
          </cell>
          <cell r="GQ25">
            <v>840</v>
          </cell>
          <cell r="GR25">
            <v>311000</v>
          </cell>
          <cell r="HC25">
            <v>840</v>
          </cell>
          <cell r="HF25">
            <v>242</v>
          </cell>
          <cell r="HG25">
            <v>37258</v>
          </cell>
          <cell r="HH25">
            <v>180152</v>
          </cell>
        </row>
        <row r="26">
          <cell r="B26" t="str">
            <v>Kandhamal</v>
          </cell>
          <cell r="C26">
            <v>4</v>
          </cell>
          <cell r="D26">
            <v>2</v>
          </cell>
          <cell r="E26">
            <v>2</v>
          </cell>
          <cell r="F26">
            <v>8</v>
          </cell>
          <cell r="G26">
            <v>7</v>
          </cell>
          <cell r="H26">
            <v>12</v>
          </cell>
          <cell r="K26">
            <v>2</v>
          </cell>
          <cell r="O26">
            <v>16</v>
          </cell>
          <cell r="T26">
            <v>6819</v>
          </cell>
          <cell r="W26">
            <v>16</v>
          </cell>
          <cell r="Z26">
            <v>12</v>
          </cell>
          <cell r="AD26">
            <v>1</v>
          </cell>
          <cell r="AE26">
            <v>1650</v>
          </cell>
          <cell r="AF26">
            <v>16</v>
          </cell>
          <cell r="AH26">
            <v>10</v>
          </cell>
          <cell r="AJ26">
            <v>1650</v>
          </cell>
          <cell r="AK26">
            <v>16</v>
          </cell>
          <cell r="AL26">
            <v>1</v>
          </cell>
          <cell r="AM26">
            <v>2</v>
          </cell>
          <cell r="AQ26">
            <v>441</v>
          </cell>
          <cell r="AT26">
            <v>57</v>
          </cell>
          <cell r="AX26">
            <v>4</v>
          </cell>
          <cell r="AZ26">
            <v>1</v>
          </cell>
          <cell r="BD26">
            <v>172</v>
          </cell>
          <cell r="BF26">
            <v>16</v>
          </cell>
          <cell r="BG26">
            <v>1</v>
          </cell>
          <cell r="BH26">
            <v>172</v>
          </cell>
          <cell r="BI26">
            <v>172</v>
          </cell>
          <cell r="BL26">
            <v>1</v>
          </cell>
          <cell r="BM26">
            <v>16</v>
          </cell>
          <cell r="BN26">
            <v>1</v>
          </cell>
          <cell r="BO26">
            <v>34</v>
          </cell>
          <cell r="BR26">
            <v>16</v>
          </cell>
          <cell r="BT26">
            <v>1</v>
          </cell>
          <cell r="BU26">
            <v>20</v>
          </cell>
          <cell r="BV26">
            <v>1</v>
          </cell>
          <cell r="BZ26">
            <v>0</v>
          </cell>
          <cell r="CB26">
            <v>60</v>
          </cell>
          <cell r="CC26">
            <v>60</v>
          </cell>
          <cell r="CD26">
            <v>1</v>
          </cell>
          <cell r="CE26">
            <v>12</v>
          </cell>
          <cell r="CF26">
            <v>172</v>
          </cell>
          <cell r="CG26">
            <v>9</v>
          </cell>
          <cell r="CI26">
            <v>1</v>
          </cell>
          <cell r="CJ26">
            <v>16</v>
          </cell>
          <cell r="CM26">
            <v>1</v>
          </cell>
          <cell r="CN26">
            <v>1</v>
          </cell>
          <cell r="CP26">
            <v>29</v>
          </cell>
          <cell r="CR26">
            <v>2</v>
          </cell>
          <cell r="CS26">
            <v>2</v>
          </cell>
          <cell r="CT26">
            <v>2</v>
          </cell>
          <cell r="CX26">
            <v>1</v>
          </cell>
          <cell r="DA26">
            <v>4000</v>
          </cell>
          <cell r="DB26">
            <v>40</v>
          </cell>
          <cell r="DD26">
            <v>1</v>
          </cell>
          <cell r="DG26">
            <v>1</v>
          </cell>
          <cell r="DH26">
            <v>16</v>
          </cell>
          <cell r="DL26">
            <v>96</v>
          </cell>
          <cell r="DM26">
            <v>2</v>
          </cell>
          <cell r="DR26">
            <v>8</v>
          </cell>
          <cell r="EA26">
            <v>1</v>
          </cell>
          <cell r="EC26">
            <v>1</v>
          </cell>
          <cell r="EE26">
            <v>172</v>
          </cell>
          <cell r="EF26">
            <v>39</v>
          </cell>
          <cell r="EH26">
            <v>5</v>
          </cell>
          <cell r="EM26">
            <v>1</v>
          </cell>
          <cell r="EN26">
            <v>16</v>
          </cell>
          <cell r="EO26">
            <v>1</v>
          </cell>
          <cell r="EP26">
            <v>52</v>
          </cell>
          <cell r="EQ26">
            <v>1</v>
          </cell>
          <cell r="EU26">
            <v>300000</v>
          </cell>
          <cell r="EZ26">
            <v>144</v>
          </cell>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T26">
            <v>4000</v>
          </cell>
          <cell r="FV26">
            <v>1692</v>
          </cell>
          <cell r="FX26">
            <v>1</v>
          </cell>
          <cell r="FY26">
            <v>1</v>
          </cell>
          <cell r="FZ26">
            <v>256300</v>
          </cell>
          <cell r="GB26">
            <v>17</v>
          </cell>
          <cell r="GC26">
            <v>5</v>
          </cell>
          <cell r="GD26">
            <v>0</v>
          </cell>
          <cell r="GE26">
            <v>0</v>
          </cell>
          <cell r="GF26">
            <v>67</v>
          </cell>
          <cell r="GG26">
            <v>0</v>
          </cell>
          <cell r="GH26">
            <v>1</v>
          </cell>
          <cell r="GJ26">
            <v>1</v>
          </cell>
          <cell r="GK26">
            <v>1000</v>
          </cell>
          <cell r="GL26">
            <v>30</v>
          </cell>
          <cell r="GM26">
            <v>4686</v>
          </cell>
          <cell r="GN26">
            <v>771600</v>
          </cell>
          <cell r="GO26">
            <v>1</v>
          </cell>
          <cell r="GP26">
            <v>19</v>
          </cell>
          <cell r="GQ26">
            <v>228</v>
          </cell>
          <cell r="GR26">
            <v>232000</v>
          </cell>
          <cell r="HC26">
            <v>228</v>
          </cell>
          <cell r="HF26">
            <v>172</v>
          </cell>
          <cell r="HG26">
            <v>16954</v>
          </cell>
          <cell r="HH26">
            <v>103414</v>
          </cell>
        </row>
        <row r="27">
          <cell r="B27" t="str">
            <v>Kendrapada</v>
          </cell>
          <cell r="C27">
            <v>4</v>
          </cell>
          <cell r="D27">
            <v>2</v>
          </cell>
          <cell r="F27">
            <v>6</v>
          </cell>
          <cell r="G27">
            <v>4</v>
          </cell>
          <cell r="H27">
            <v>9</v>
          </cell>
          <cell r="I27">
            <v>1</v>
          </cell>
          <cell r="O27">
            <v>0</v>
          </cell>
          <cell r="T27">
            <v>12485</v>
          </cell>
          <cell r="W27">
            <v>10</v>
          </cell>
          <cell r="Z27">
            <v>9</v>
          </cell>
          <cell r="AD27">
            <v>1</v>
          </cell>
          <cell r="AE27">
            <v>1554</v>
          </cell>
          <cell r="AF27">
            <v>10</v>
          </cell>
          <cell r="AH27">
            <v>0</v>
          </cell>
          <cell r="AJ27">
            <v>1554</v>
          </cell>
          <cell r="AK27">
            <v>10</v>
          </cell>
          <cell r="AQ27">
            <v>582</v>
          </cell>
          <cell r="AT27">
            <v>75</v>
          </cell>
          <cell r="AX27">
            <v>3</v>
          </cell>
          <cell r="AZ27">
            <v>1</v>
          </cell>
          <cell r="BD27">
            <v>227</v>
          </cell>
          <cell r="BF27">
            <v>10</v>
          </cell>
          <cell r="BG27">
            <v>1</v>
          </cell>
          <cell r="BH27">
            <v>0</v>
          </cell>
          <cell r="BI27">
            <v>0</v>
          </cell>
          <cell r="BL27">
            <v>1</v>
          </cell>
          <cell r="BM27">
            <v>10</v>
          </cell>
          <cell r="BN27">
            <v>1</v>
          </cell>
          <cell r="BO27">
            <v>0</v>
          </cell>
          <cell r="BR27">
            <v>10</v>
          </cell>
          <cell r="BT27">
            <v>1</v>
          </cell>
          <cell r="BU27">
            <v>20</v>
          </cell>
          <cell r="BV27">
            <v>1</v>
          </cell>
          <cell r="BX27">
            <v>1</v>
          </cell>
          <cell r="BY27">
            <v>1</v>
          </cell>
          <cell r="BZ27">
            <v>1</v>
          </cell>
          <cell r="CB27">
            <v>60</v>
          </cell>
          <cell r="CC27">
            <v>60</v>
          </cell>
          <cell r="CD27">
            <v>1</v>
          </cell>
          <cell r="CE27">
            <v>9</v>
          </cell>
          <cell r="CF27">
            <v>227</v>
          </cell>
          <cell r="CG27">
            <v>34</v>
          </cell>
          <cell r="CI27">
            <v>1</v>
          </cell>
          <cell r="CJ27">
            <v>10</v>
          </cell>
          <cell r="CM27">
            <v>1</v>
          </cell>
          <cell r="CN27">
            <v>1</v>
          </cell>
          <cell r="CP27">
            <v>34</v>
          </cell>
          <cell r="CR27">
            <v>2</v>
          </cell>
          <cell r="CS27">
            <v>2</v>
          </cell>
          <cell r="CT27">
            <v>2</v>
          </cell>
          <cell r="CX27">
            <v>1</v>
          </cell>
          <cell r="DA27">
            <v>4700</v>
          </cell>
          <cell r="DB27">
            <v>47</v>
          </cell>
          <cell r="DD27">
            <v>1</v>
          </cell>
          <cell r="DG27">
            <v>1</v>
          </cell>
          <cell r="DH27">
            <v>10</v>
          </cell>
          <cell r="DL27">
            <v>60</v>
          </cell>
          <cell r="DM27">
            <v>2</v>
          </cell>
          <cell r="DR27">
            <v>10</v>
          </cell>
          <cell r="DU27">
            <v>4</v>
          </cell>
          <cell r="DV27">
            <v>6</v>
          </cell>
          <cell r="EA27">
            <v>2</v>
          </cell>
          <cell r="EC27">
            <v>1</v>
          </cell>
          <cell r="EE27">
            <v>227</v>
          </cell>
          <cell r="EF27">
            <v>45</v>
          </cell>
          <cell r="EH27">
            <v>25</v>
          </cell>
          <cell r="EN27">
            <v>10</v>
          </cell>
          <cell r="EO27">
            <v>0</v>
          </cell>
          <cell r="EP27">
            <v>0</v>
          </cell>
          <cell r="EQ27">
            <v>0</v>
          </cell>
          <cell r="EU27">
            <v>300000</v>
          </cell>
          <cell r="EZ27">
            <v>108</v>
          </cell>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T27">
            <v>3000</v>
          </cell>
          <cell r="FV27">
            <v>967</v>
          </cell>
          <cell r="FX27">
            <v>1</v>
          </cell>
          <cell r="FY27">
            <v>1</v>
          </cell>
          <cell r="FZ27">
            <v>242300</v>
          </cell>
          <cell r="GB27">
            <v>0</v>
          </cell>
          <cell r="GC27">
            <v>5</v>
          </cell>
          <cell r="GD27">
            <v>974</v>
          </cell>
          <cell r="GE27">
            <v>974</v>
          </cell>
          <cell r="GF27">
            <v>1615</v>
          </cell>
          <cell r="GG27">
            <v>974</v>
          </cell>
          <cell r="GH27">
            <v>1</v>
          </cell>
          <cell r="GJ27">
            <v>1</v>
          </cell>
          <cell r="GK27">
            <v>1000</v>
          </cell>
          <cell r="GL27">
            <v>30</v>
          </cell>
          <cell r="GM27">
            <v>4686</v>
          </cell>
          <cell r="GN27">
            <v>1516100</v>
          </cell>
          <cell r="GO27">
            <v>2</v>
          </cell>
          <cell r="GP27">
            <v>71</v>
          </cell>
          <cell r="GQ27">
            <v>852</v>
          </cell>
          <cell r="GR27">
            <v>296000</v>
          </cell>
          <cell r="HC27">
            <v>852</v>
          </cell>
          <cell r="HF27">
            <v>227</v>
          </cell>
          <cell r="HG27">
            <v>0</v>
          </cell>
          <cell r="HH27">
            <v>0</v>
          </cell>
        </row>
        <row r="28">
          <cell r="B28" t="str">
            <v>Kendujhar</v>
          </cell>
          <cell r="C28">
            <v>4</v>
          </cell>
          <cell r="D28">
            <v>4</v>
          </cell>
          <cell r="E28">
            <v>2</v>
          </cell>
          <cell r="F28">
            <v>10</v>
          </cell>
          <cell r="G28">
            <v>8</v>
          </cell>
          <cell r="H28">
            <v>13</v>
          </cell>
          <cell r="I28">
            <v>1</v>
          </cell>
          <cell r="K28">
            <v>7</v>
          </cell>
          <cell r="O28">
            <v>10</v>
          </cell>
          <cell r="T28">
            <v>13267</v>
          </cell>
          <cell r="W28">
            <v>20</v>
          </cell>
          <cell r="Z28">
            <v>13</v>
          </cell>
          <cell r="AD28">
            <v>1</v>
          </cell>
          <cell r="AE28">
            <v>2206</v>
          </cell>
          <cell r="AF28">
            <v>20</v>
          </cell>
          <cell r="AH28">
            <v>35</v>
          </cell>
          <cell r="AJ28">
            <v>2206</v>
          </cell>
          <cell r="AK28">
            <v>20</v>
          </cell>
          <cell r="AL28">
            <v>1</v>
          </cell>
          <cell r="AM28">
            <v>5</v>
          </cell>
          <cell r="AQ28">
            <v>900</v>
          </cell>
          <cell r="AT28">
            <v>116</v>
          </cell>
          <cell r="AX28">
            <v>4</v>
          </cell>
          <cell r="AZ28">
            <v>1</v>
          </cell>
          <cell r="BD28">
            <v>351</v>
          </cell>
          <cell r="BF28">
            <v>20</v>
          </cell>
          <cell r="BG28">
            <v>1</v>
          </cell>
          <cell r="BH28">
            <v>351</v>
          </cell>
          <cell r="BI28">
            <v>351</v>
          </cell>
          <cell r="BL28">
            <v>1</v>
          </cell>
          <cell r="BM28">
            <v>20</v>
          </cell>
          <cell r="BN28">
            <v>1</v>
          </cell>
          <cell r="BO28">
            <v>12</v>
          </cell>
          <cell r="BR28">
            <v>20</v>
          </cell>
          <cell r="BT28">
            <v>1</v>
          </cell>
          <cell r="BU28">
            <v>40</v>
          </cell>
          <cell r="BV28">
            <v>1</v>
          </cell>
          <cell r="BX28">
            <v>1</v>
          </cell>
          <cell r="BY28">
            <v>1</v>
          </cell>
          <cell r="BZ28">
            <v>7</v>
          </cell>
          <cell r="CB28">
            <v>60</v>
          </cell>
          <cell r="CC28">
            <v>60</v>
          </cell>
          <cell r="CD28">
            <v>1</v>
          </cell>
          <cell r="CE28">
            <v>13</v>
          </cell>
          <cell r="CF28">
            <v>351</v>
          </cell>
          <cell r="CG28">
            <v>89</v>
          </cell>
          <cell r="CI28">
            <v>1</v>
          </cell>
          <cell r="CJ28">
            <v>20</v>
          </cell>
          <cell r="CM28">
            <v>1</v>
          </cell>
          <cell r="CN28">
            <v>1</v>
          </cell>
          <cell r="CP28">
            <v>50</v>
          </cell>
          <cell r="CR28">
            <v>2</v>
          </cell>
          <cell r="CS28">
            <v>2</v>
          </cell>
          <cell r="CT28">
            <v>2</v>
          </cell>
          <cell r="CX28">
            <v>1</v>
          </cell>
          <cell r="DA28">
            <v>6900</v>
          </cell>
          <cell r="DB28">
            <v>69</v>
          </cell>
          <cell r="DD28">
            <v>1</v>
          </cell>
          <cell r="DG28">
            <v>1</v>
          </cell>
          <cell r="DH28">
            <v>20</v>
          </cell>
          <cell r="DL28">
            <v>120</v>
          </cell>
          <cell r="DM28">
            <v>4</v>
          </cell>
          <cell r="DR28">
            <v>20</v>
          </cell>
          <cell r="DU28">
            <v>48</v>
          </cell>
          <cell r="DV28">
            <v>72</v>
          </cell>
          <cell r="EA28">
            <v>4</v>
          </cell>
          <cell r="EC28">
            <v>1</v>
          </cell>
          <cell r="EE28">
            <v>351</v>
          </cell>
          <cell r="EF28">
            <v>65</v>
          </cell>
          <cell r="EH28">
            <v>21</v>
          </cell>
          <cell r="EM28">
            <v>1</v>
          </cell>
          <cell r="EN28">
            <v>20</v>
          </cell>
          <cell r="EO28">
            <v>1</v>
          </cell>
          <cell r="EP28">
            <v>57</v>
          </cell>
          <cell r="EQ28">
            <v>1</v>
          </cell>
          <cell r="EU28">
            <v>300000</v>
          </cell>
          <cell r="EZ28">
            <v>156</v>
          </cell>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T28">
            <v>4000</v>
          </cell>
          <cell r="FV28">
            <v>3625</v>
          </cell>
          <cell r="FX28">
            <v>1</v>
          </cell>
          <cell r="FY28">
            <v>1</v>
          </cell>
          <cell r="FZ28">
            <v>355300</v>
          </cell>
          <cell r="GB28">
            <v>10</v>
          </cell>
          <cell r="GC28">
            <v>7</v>
          </cell>
          <cell r="GD28">
            <v>2972</v>
          </cell>
          <cell r="GE28">
            <v>2972</v>
          </cell>
          <cell r="GF28">
            <v>953</v>
          </cell>
          <cell r="GG28">
            <v>2972</v>
          </cell>
          <cell r="GH28">
            <v>1</v>
          </cell>
          <cell r="GJ28">
            <v>1</v>
          </cell>
          <cell r="GK28">
            <v>1000</v>
          </cell>
          <cell r="GL28">
            <v>30</v>
          </cell>
          <cell r="GM28">
            <v>4686</v>
          </cell>
          <cell r="GN28">
            <v>1896400</v>
          </cell>
          <cell r="GO28">
            <v>4</v>
          </cell>
          <cell r="GP28">
            <v>148</v>
          </cell>
          <cell r="GQ28">
            <v>1776</v>
          </cell>
          <cell r="GR28">
            <v>450000</v>
          </cell>
          <cell r="HC28">
            <v>1776</v>
          </cell>
          <cell r="HF28">
            <v>351</v>
          </cell>
          <cell r="HG28">
            <v>8028</v>
          </cell>
          <cell r="HH28">
            <v>45432</v>
          </cell>
        </row>
        <row r="29">
          <cell r="B29" t="str">
            <v>Khordha</v>
          </cell>
          <cell r="C29">
            <v>4</v>
          </cell>
          <cell r="E29">
            <v>4</v>
          </cell>
          <cell r="F29">
            <v>8</v>
          </cell>
          <cell r="G29">
            <v>7</v>
          </cell>
          <cell r="H29">
            <v>10</v>
          </cell>
          <cell r="O29">
            <v>0</v>
          </cell>
          <cell r="T29">
            <v>10421</v>
          </cell>
          <cell r="W29">
            <v>13</v>
          </cell>
          <cell r="Z29">
            <v>10</v>
          </cell>
          <cell r="AD29">
            <v>1</v>
          </cell>
          <cell r="AE29">
            <v>1286</v>
          </cell>
          <cell r="AF29">
            <v>13</v>
          </cell>
          <cell r="AH29">
            <v>0</v>
          </cell>
          <cell r="AJ29">
            <v>1286</v>
          </cell>
          <cell r="AK29">
            <v>13</v>
          </cell>
          <cell r="AQ29">
            <v>518</v>
          </cell>
          <cell r="AT29">
            <v>67</v>
          </cell>
          <cell r="AX29">
            <v>3</v>
          </cell>
          <cell r="AZ29">
            <v>1</v>
          </cell>
          <cell r="BD29">
            <v>202</v>
          </cell>
          <cell r="BF29">
            <v>13</v>
          </cell>
          <cell r="BG29">
            <v>1</v>
          </cell>
          <cell r="BH29">
            <v>202</v>
          </cell>
          <cell r="BI29">
            <v>202</v>
          </cell>
          <cell r="BL29">
            <v>1</v>
          </cell>
          <cell r="BM29">
            <v>13</v>
          </cell>
          <cell r="BN29">
            <v>1</v>
          </cell>
          <cell r="BO29">
            <v>0</v>
          </cell>
          <cell r="BR29">
            <v>13</v>
          </cell>
          <cell r="BT29">
            <v>1</v>
          </cell>
          <cell r="BU29">
            <v>70</v>
          </cell>
          <cell r="BV29">
            <v>1</v>
          </cell>
          <cell r="BZ29">
            <v>1</v>
          </cell>
          <cell r="CB29">
            <v>60</v>
          </cell>
          <cell r="CC29">
            <v>60</v>
          </cell>
          <cell r="CD29">
            <v>1</v>
          </cell>
          <cell r="CE29">
            <v>10</v>
          </cell>
          <cell r="CF29">
            <v>202</v>
          </cell>
          <cell r="CG29">
            <v>97</v>
          </cell>
          <cell r="CI29">
            <v>1</v>
          </cell>
          <cell r="CJ29">
            <v>13</v>
          </cell>
          <cell r="CM29">
            <v>1</v>
          </cell>
          <cell r="CN29">
            <v>1</v>
          </cell>
          <cell r="CP29">
            <v>38</v>
          </cell>
          <cell r="CR29">
            <v>2</v>
          </cell>
          <cell r="CS29">
            <v>2</v>
          </cell>
          <cell r="CT29">
            <v>2</v>
          </cell>
          <cell r="CV29">
            <v>1</v>
          </cell>
          <cell r="CX29">
            <v>1</v>
          </cell>
          <cell r="DA29">
            <v>5200</v>
          </cell>
          <cell r="DB29">
            <v>52</v>
          </cell>
          <cell r="DD29">
            <v>1</v>
          </cell>
          <cell r="DG29">
            <v>1</v>
          </cell>
          <cell r="DH29">
            <v>13</v>
          </cell>
          <cell r="DL29">
            <v>78</v>
          </cell>
          <cell r="DM29">
            <v>2</v>
          </cell>
          <cell r="DR29">
            <v>12</v>
          </cell>
          <cell r="DT29">
            <v>1</v>
          </cell>
          <cell r="EA29">
            <v>2</v>
          </cell>
          <cell r="EC29">
            <v>1</v>
          </cell>
          <cell r="EE29">
            <v>202</v>
          </cell>
          <cell r="EF29">
            <v>50</v>
          </cell>
          <cell r="EH29">
            <v>34</v>
          </cell>
          <cell r="EN29">
            <v>13</v>
          </cell>
          <cell r="EO29">
            <v>0</v>
          </cell>
          <cell r="EP29">
            <v>0</v>
          </cell>
          <cell r="EQ29">
            <v>0</v>
          </cell>
          <cell r="EU29">
            <v>300000</v>
          </cell>
          <cell r="EZ29">
            <v>138</v>
          </cell>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T29">
            <v>9000</v>
          </cell>
          <cell r="FV29">
            <v>1692</v>
          </cell>
          <cell r="FX29">
            <v>1</v>
          </cell>
          <cell r="FY29">
            <v>1</v>
          </cell>
          <cell r="FZ29">
            <v>236700</v>
          </cell>
          <cell r="GB29">
            <v>0</v>
          </cell>
          <cell r="GC29">
            <v>3</v>
          </cell>
          <cell r="GD29">
            <v>0</v>
          </cell>
          <cell r="GE29">
            <v>0</v>
          </cell>
          <cell r="GF29">
            <v>13448</v>
          </cell>
          <cell r="GG29">
            <v>0</v>
          </cell>
          <cell r="GH29">
            <v>1</v>
          </cell>
          <cell r="GJ29">
            <v>1</v>
          </cell>
          <cell r="GK29">
            <v>1000</v>
          </cell>
          <cell r="GL29">
            <v>30</v>
          </cell>
          <cell r="GM29">
            <v>4686</v>
          </cell>
          <cell r="GN29">
            <v>1239300</v>
          </cell>
          <cell r="GO29">
            <v>2</v>
          </cell>
          <cell r="GP29">
            <v>66</v>
          </cell>
          <cell r="GQ29">
            <v>792</v>
          </cell>
          <cell r="GR29">
            <v>278500</v>
          </cell>
          <cell r="HC29">
            <v>792</v>
          </cell>
          <cell r="HF29">
            <v>202</v>
          </cell>
          <cell r="HG29">
            <v>4</v>
          </cell>
          <cell r="HH29">
            <v>3</v>
          </cell>
        </row>
        <row r="30">
          <cell r="B30" t="str">
            <v>Koraput</v>
          </cell>
          <cell r="C30">
            <v>4</v>
          </cell>
          <cell r="D30">
            <v>0</v>
          </cell>
          <cell r="E30">
            <v>2</v>
          </cell>
          <cell r="F30">
            <v>6</v>
          </cell>
          <cell r="G30">
            <v>6</v>
          </cell>
          <cell r="H30">
            <v>14</v>
          </cell>
          <cell r="I30">
            <v>1</v>
          </cell>
          <cell r="K30">
            <v>2</v>
          </cell>
          <cell r="O30">
            <v>17</v>
          </cell>
          <cell r="T30">
            <v>9190</v>
          </cell>
          <cell r="W30">
            <v>17</v>
          </cell>
          <cell r="Z30">
            <v>14</v>
          </cell>
          <cell r="AD30">
            <v>1</v>
          </cell>
          <cell r="AE30">
            <v>2853</v>
          </cell>
          <cell r="AF30">
            <v>17</v>
          </cell>
          <cell r="AH30">
            <v>10</v>
          </cell>
          <cell r="AJ30">
            <v>2853</v>
          </cell>
          <cell r="AK30">
            <v>17</v>
          </cell>
          <cell r="AQ30">
            <v>787</v>
          </cell>
          <cell r="AT30">
            <v>102</v>
          </cell>
          <cell r="AX30">
            <v>4</v>
          </cell>
          <cell r="AZ30">
            <v>1</v>
          </cell>
          <cell r="BD30">
            <v>307</v>
          </cell>
          <cell r="BF30">
            <v>17</v>
          </cell>
          <cell r="BG30">
            <v>1</v>
          </cell>
          <cell r="BH30">
            <v>307</v>
          </cell>
          <cell r="BI30">
            <v>307</v>
          </cell>
          <cell r="BL30">
            <v>1</v>
          </cell>
          <cell r="BM30">
            <v>17</v>
          </cell>
          <cell r="BN30">
            <v>1</v>
          </cell>
          <cell r="BO30">
            <v>39</v>
          </cell>
          <cell r="BR30">
            <v>17</v>
          </cell>
          <cell r="BT30">
            <v>1</v>
          </cell>
          <cell r="BU30">
            <v>30</v>
          </cell>
          <cell r="BV30">
            <v>1</v>
          </cell>
          <cell r="BX30">
            <v>1</v>
          </cell>
          <cell r="BY30">
            <v>1</v>
          </cell>
          <cell r="BZ30">
            <v>1</v>
          </cell>
          <cell r="CB30">
            <v>60</v>
          </cell>
          <cell r="CC30">
            <v>60</v>
          </cell>
          <cell r="CD30">
            <v>1</v>
          </cell>
          <cell r="CE30">
            <v>14</v>
          </cell>
          <cell r="CF30">
            <v>307</v>
          </cell>
          <cell r="CG30">
            <v>100</v>
          </cell>
          <cell r="CI30">
            <v>1</v>
          </cell>
          <cell r="CJ30">
            <v>17</v>
          </cell>
          <cell r="CM30">
            <v>1</v>
          </cell>
          <cell r="CN30">
            <v>1</v>
          </cell>
          <cell r="CP30">
            <v>37</v>
          </cell>
          <cell r="CR30">
            <v>2</v>
          </cell>
          <cell r="CS30">
            <v>2</v>
          </cell>
          <cell r="CT30">
            <v>2</v>
          </cell>
          <cell r="CX30">
            <v>1</v>
          </cell>
          <cell r="DA30">
            <v>5100</v>
          </cell>
          <cell r="DB30">
            <v>51</v>
          </cell>
          <cell r="DD30">
            <v>1</v>
          </cell>
          <cell r="DG30">
            <v>1</v>
          </cell>
          <cell r="DH30">
            <v>17</v>
          </cell>
          <cell r="DL30">
            <v>102</v>
          </cell>
          <cell r="DM30">
            <v>1</v>
          </cell>
          <cell r="DR30">
            <v>23</v>
          </cell>
          <cell r="DU30">
            <v>32</v>
          </cell>
          <cell r="DV30">
            <v>48</v>
          </cell>
          <cell r="EA30">
            <v>4</v>
          </cell>
          <cell r="EC30">
            <v>1</v>
          </cell>
          <cell r="EE30">
            <v>307</v>
          </cell>
          <cell r="EF30">
            <v>48</v>
          </cell>
          <cell r="EH30">
            <v>5</v>
          </cell>
          <cell r="EM30">
            <v>1</v>
          </cell>
          <cell r="EN30">
            <v>17</v>
          </cell>
          <cell r="EO30">
            <v>1</v>
          </cell>
          <cell r="EP30">
            <v>61</v>
          </cell>
          <cell r="EQ30">
            <v>1</v>
          </cell>
          <cell r="EU30">
            <v>300000</v>
          </cell>
          <cell r="EZ30">
            <v>168</v>
          </cell>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T30">
            <v>10000</v>
          </cell>
          <cell r="FV30">
            <v>3142</v>
          </cell>
          <cell r="FX30">
            <v>1</v>
          </cell>
          <cell r="FY30">
            <v>1</v>
          </cell>
          <cell r="FZ30">
            <v>400700</v>
          </cell>
          <cell r="GB30">
            <v>18</v>
          </cell>
          <cell r="GC30">
            <v>3</v>
          </cell>
          <cell r="GD30">
            <v>736</v>
          </cell>
          <cell r="GE30">
            <v>736</v>
          </cell>
          <cell r="GF30">
            <v>56</v>
          </cell>
          <cell r="GG30">
            <v>736</v>
          </cell>
          <cell r="GH30">
            <v>1</v>
          </cell>
          <cell r="GJ30">
            <v>1</v>
          </cell>
          <cell r="GK30">
            <v>1000</v>
          </cell>
          <cell r="GL30">
            <v>30</v>
          </cell>
          <cell r="GM30">
            <v>4686</v>
          </cell>
          <cell r="GN30">
            <v>1452100</v>
          </cell>
          <cell r="GO30">
            <v>4</v>
          </cell>
          <cell r="GP30">
            <v>66</v>
          </cell>
          <cell r="GQ30">
            <v>792</v>
          </cell>
          <cell r="GR30">
            <v>379000</v>
          </cell>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K31">
            <v>3</v>
          </cell>
          <cell r="O31">
            <v>11</v>
          </cell>
          <cell r="T31">
            <v>4442</v>
          </cell>
          <cell r="W31">
            <v>9</v>
          </cell>
          <cell r="Z31">
            <v>7</v>
          </cell>
          <cell r="AD31">
            <v>1</v>
          </cell>
          <cell r="AE31">
            <v>1313</v>
          </cell>
          <cell r="AF31">
            <v>9</v>
          </cell>
          <cell r="AH31">
            <v>15</v>
          </cell>
          <cell r="AJ31">
            <v>1313</v>
          </cell>
          <cell r="AK31">
            <v>9</v>
          </cell>
          <cell r="AL31">
            <v>1</v>
          </cell>
          <cell r="AM31">
            <v>5</v>
          </cell>
          <cell r="AQ31">
            <v>405</v>
          </cell>
          <cell r="AT31">
            <v>52</v>
          </cell>
          <cell r="AX31">
            <v>2</v>
          </cell>
          <cell r="AZ31">
            <v>1</v>
          </cell>
          <cell r="BD31">
            <v>158</v>
          </cell>
          <cell r="BF31">
            <v>9</v>
          </cell>
          <cell r="BG31">
            <v>1</v>
          </cell>
          <cell r="BH31">
            <v>0</v>
          </cell>
          <cell r="BI31">
            <v>0</v>
          </cell>
          <cell r="BL31">
            <v>1</v>
          </cell>
          <cell r="BM31">
            <v>9</v>
          </cell>
          <cell r="BN31">
            <v>1</v>
          </cell>
          <cell r="BO31">
            <v>38</v>
          </cell>
          <cell r="BR31">
            <v>9</v>
          </cell>
          <cell r="BT31">
            <v>1</v>
          </cell>
          <cell r="BU31">
            <v>30</v>
          </cell>
          <cell r="BV31">
            <v>1</v>
          </cell>
          <cell r="BX31">
            <v>1</v>
          </cell>
          <cell r="BY31">
            <v>1</v>
          </cell>
          <cell r="BZ31">
            <v>1</v>
          </cell>
          <cell r="CB31">
            <v>60</v>
          </cell>
          <cell r="CC31">
            <v>60</v>
          </cell>
          <cell r="CD31">
            <v>1</v>
          </cell>
          <cell r="CE31">
            <v>7</v>
          </cell>
          <cell r="CF31">
            <v>158</v>
          </cell>
          <cell r="CG31">
            <v>3</v>
          </cell>
          <cell r="CI31">
            <v>1</v>
          </cell>
          <cell r="CJ31">
            <v>9</v>
          </cell>
          <cell r="CM31">
            <v>1</v>
          </cell>
          <cell r="CN31">
            <v>1</v>
          </cell>
          <cell r="CP31">
            <v>20</v>
          </cell>
          <cell r="CR31">
            <v>2</v>
          </cell>
          <cell r="CS31">
            <v>2</v>
          </cell>
          <cell r="CT31">
            <v>2</v>
          </cell>
          <cell r="CX31">
            <v>1</v>
          </cell>
          <cell r="DA31">
            <v>2800</v>
          </cell>
          <cell r="DB31">
            <v>28</v>
          </cell>
          <cell r="DD31">
            <v>1</v>
          </cell>
          <cell r="DG31">
            <v>1</v>
          </cell>
          <cell r="DH31">
            <v>9</v>
          </cell>
          <cell r="DL31">
            <v>54</v>
          </cell>
          <cell r="DM31">
            <v>3</v>
          </cell>
          <cell r="DR31">
            <v>8</v>
          </cell>
          <cell r="EA31">
            <v>1</v>
          </cell>
          <cell r="EC31">
            <v>1</v>
          </cell>
          <cell r="EE31">
            <v>158</v>
          </cell>
          <cell r="EF31">
            <v>27</v>
          </cell>
          <cell r="EH31">
            <v>5</v>
          </cell>
          <cell r="EM31">
            <v>1</v>
          </cell>
          <cell r="EN31">
            <v>9</v>
          </cell>
          <cell r="EO31">
            <v>1</v>
          </cell>
          <cell r="EP31">
            <v>31</v>
          </cell>
          <cell r="EQ31">
            <v>1</v>
          </cell>
          <cell r="EU31">
            <v>300000</v>
          </cell>
          <cell r="EZ31">
            <v>84</v>
          </cell>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T31">
            <v>6000</v>
          </cell>
          <cell r="FV31">
            <v>1933</v>
          </cell>
          <cell r="FX31">
            <v>1</v>
          </cell>
          <cell r="FY31">
            <v>1</v>
          </cell>
          <cell r="FZ31">
            <v>210100</v>
          </cell>
          <cell r="GB31">
            <v>11</v>
          </cell>
          <cell r="GC31">
            <v>7</v>
          </cell>
          <cell r="GD31">
            <v>681</v>
          </cell>
          <cell r="GE31">
            <v>681</v>
          </cell>
          <cell r="GF31">
            <v>49</v>
          </cell>
          <cell r="GG31">
            <v>681</v>
          </cell>
          <cell r="GH31">
            <v>1</v>
          </cell>
          <cell r="GJ31">
            <v>1</v>
          </cell>
          <cell r="GK31">
            <v>1000</v>
          </cell>
          <cell r="GL31">
            <v>30</v>
          </cell>
          <cell r="GM31">
            <v>4686</v>
          </cell>
          <cell r="GN31">
            <v>645400</v>
          </cell>
          <cell r="GO31">
            <v>1</v>
          </cell>
          <cell r="GP31">
            <v>28</v>
          </cell>
          <cell r="GQ31">
            <v>336</v>
          </cell>
          <cell r="GR31">
            <v>198500</v>
          </cell>
          <cell r="HC31">
            <v>336</v>
          </cell>
          <cell r="HF31">
            <v>158</v>
          </cell>
          <cell r="HG31">
            <v>11056</v>
          </cell>
          <cell r="HH31">
            <v>57596</v>
          </cell>
        </row>
        <row r="32">
          <cell r="B32" t="str">
            <v>Mayurbhanj</v>
          </cell>
          <cell r="C32">
            <v>4</v>
          </cell>
          <cell r="D32">
            <v>6</v>
          </cell>
          <cell r="E32">
            <v>2</v>
          </cell>
          <cell r="F32">
            <v>12</v>
          </cell>
          <cell r="G32">
            <v>8</v>
          </cell>
          <cell r="H32">
            <v>26</v>
          </cell>
          <cell r="K32">
            <v>8</v>
          </cell>
          <cell r="O32">
            <v>25</v>
          </cell>
          <cell r="T32">
            <v>19086</v>
          </cell>
          <cell r="W32">
            <v>32</v>
          </cell>
          <cell r="Z32">
            <v>26</v>
          </cell>
          <cell r="AD32">
            <v>1</v>
          </cell>
          <cell r="AE32">
            <v>3390</v>
          </cell>
          <cell r="AF32">
            <v>32</v>
          </cell>
          <cell r="AH32">
            <v>40</v>
          </cell>
          <cell r="AJ32">
            <v>3390</v>
          </cell>
          <cell r="AK32">
            <v>32</v>
          </cell>
          <cell r="AL32">
            <v>1</v>
          </cell>
          <cell r="AM32">
            <v>13</v>
          </cell>
          <cell r="AQ32">
            <v>1510</v>
          </cell>
          <cell r="AT32">
            <v>195</v>
          </cell>
          <cell r="AX32">
            <v>7</v>
          </cell>
          <cell r="AZ32">
            <v>1</v>
          </cell>
          <cell r="BD32">
            <v>589</v>
          </cell>
          <cell r="BF32">
            <v>32</v>
          </cell>
          <cell r="BG32">
            <v>1</v>
          </cell>
          <cell r="BH32">
            <v>589</v>
          </cell>
          <cell r="BI32">
            <v>589</v>
          </cell>
          <cell r="BL32">
            <v>1</v>
          </cell>
          <cell r="BM32">
            <v>32</v>
          </cell>
          <cell r="BN32">
            <v>1</v>
          </cell>
          <cell r="BO32">
            <v>36</v>
          </cell>
          <cell r="BR32">
            <v>32</v>
          </cell>
          <cell r="BT32">
            <v>1</v>
          </cell>
          <cell r="BU32">
            <v>20</v>
          </cell>
          <cell r="BV32">
            <v>2</v>
          </cell>
          <cell r="BX32">
            <v>1</v>
          </cell>
          <cell r="BY32">
            <v>1</v>
          </cell>
          <cell r="BZ32">
            <v>11</v>
          </cell>
          <cell r="CB32">
            <v>60</v>
          </cell>
          <cell r="CC32">
            <v>60</v>
          </cell>
          <cell r="CD32">
            <v>2</v>
          </cell>
          <cell r="CE32">
            <v>26</v>
          </cell>
          <cell r="CF32">
            <v>589</v>
          </cell>
          <cell r="CG32">
            <v>149</v>
          </cell>
          <cell r="CI32">
            <v>1</v>
          </cell>
          <cell r="CJ32">
            <v>32</v>
          </cell>
          <cell r="CM32">
            <v>1</v>
          </cell>
          <cell r="CN32">
            <v>1</v>
          </cell>
          <cell r="CP32">
            <v>65</v>
          </cell>
          <cell r="CR32">
            <v>2</v>
          </cell>
          <cell r="CS32">
            <v>2</v>
          </cell>
          <cell r="CT32">
            <v>2</v>
          </cell>
          <cell r="CX32">
            <v>1</v>
          </cell>
          <cell r="DA32">
            <v>8900</v>
          </cell>
          <cell r="DB32">
            <v>89</v>
          </cell>
          <cell r="DD32">
            <v>1</v>
          </cell>
          <cell r="DG32">
            <v>1</v>
          </cell>
          <cell r="DH32">
            <v>32</v>
          </cell>
          <cell r="DL32">
            <v>192</v>
          </cell>
          <cell r="DM32">
            <v>4</v>
          </cell>
          <cell r="DR32">
            <v>10</v>
          </cell>
          <cell r="EA32">
            <v>4</v>
          </cell>
          <cell r="EC32">
            <v>1</v>
          </cell>
          <cell r="EE32">
            <v>589</v>
          </cell>
          <cell r="EF32">
            <v>85</v>
          </cell>
          <cell r="EH32">
            <v>28</v>
          </cell>
          <cell r="EM32">
            <v>1</v>
          </cell>
          <cell r="EN32">
            <v>32</v>
          </cell>
          <cell r="EO32">
            <v>1</v>
          </cell>
          <cell r="EP32">
            <v>114</v>
          </cell>
          <cell r="EQ32">
            <v>1</v>
          </cell>
          <cell r="EU32">
            <v>500000</v>
          </cell>
          <cell r="EZ32">
            <v>312</v>
          </cell>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T32">
            <v>7000</v>
          </cell>
          <cell r="FV32">
            <v>3625</v>
          </cell>
          <cell r="FX32">
            <v>1</v>
          </cell>
          <cell r="FY32">
            <v>1</v>
          </cell>
          <cell r="FZ32">
            <v>572100</v>
          </cell>
          <cell r="GA32">
            <v>90</v>
          </cell>
          <cell r="GB32">
            <v>26</v>
          </cell>
          <cell r="GC32">
            <v>9</v>
          </cell>
          <cell r="GD32">
            <v>3983</v>
          </cell>
          <cell r="GE32">
            <v>3983</v>
          </cell>
          <cell r="GF32">
            <v>2286</v>
          </cell>
          <cell r="GG32">
            <v>3983</v>
          </cell>
          <cell r="GH32">
            <v>1</v>
          </cell>
          <cell r="GJ32">
            <v>1</v>
          </cell>
          <cell r="GK32">
            <v>1000</v>
          </cell>
          <cell r="GL32">
            <v>30</v>
          </cell>
          <cell r="GM32">
            <v>4686</v>
          </cell>
          <cell r="GN32">
            <v>2652200</v>
          </cell>
          <cell r="GO32">
            <v>4</v>
          </cell>
          <cell r="GP32">
            <v>94</v>
          </cell>
          <cell r="GQ32">
            <v>1128</v>
          </cell>
          <cell r="GR32">
            <v>718000</v>
          </cell>
          <cell r="HC32">
            <v>1128</v>
          </cell>
          <cell r="HF32">
            <v>589</v>
          </cell>
          <cell r="HG32">
            <v>11506</v>
          </cell>
          <cell r="HH32">
            <v>61434</v>
          </cell>
        </row>
        <row r="33">
          <cell r="B33" t="str">
            <v>Nabarangpur</v>
          </cell>
          <cell r="C33">
            <v>4</v>
          </cell>
          <cell r="D33">
            <v>2</v>
          </cell>
          <cell r="E33">
            <v>2</v>
          </cell>
          <cell r="F33">
            <v>8</v>
          </cell>
          <cell r="G33">
            <v>5</v>
          </cell>
          <cell r="H33">
            <v>10</v>
          </cell>
          <cell r="K33">
            <v>2</v>
          </cell>
          <cell r="O33">
            <v>10</v>
          </cell>
          <cell r="T33">
            <v>7211</v>
          </cell>
          <cell r="W33">
            <v>12</v>
          </cell>
          <cell r="Z33">
            <v>10</v>
          </cell>
          <cell r="AD33">
            <v>1</v>
          </cell>
          <cell r="AE33">
            <v>2063</v>
          </cell>
          <cell r="AF33">
            <v>12</v>
          </cell>
          <cell r="AH33">
            <v>10</v>
          </cell>
          <cell r="AJ33">
            <v>2063</v>
          </cell>
          <cell r="AK33">
            <v>12</v>
          </cell>
          <cell r="AQ33">
            <v>741</v>
          </cell>
          <cell r="AT33">
            <v>96</v>
          </cell>
          <cell r="AX33">
            <v>3</v>
          </cell>
          <cell r="AZ33">
            <v>1</v>
          </cell>
          <cell r="BD33">
            <v>289</v>
          </cell>
          <cell r="BF33">
            <v>12</v>
          </cell>
          <cell r="BG33">
            <v>1</v>
          </cell>
          <cell r="BH33">
            <v>289</v>
          </cell>
          <cell r="BI33">
            <v>289</v>
          </cell>
          <cell r="BL33">
            <v>1</v>
          </cell>
          <cell r="BM33">
            <v>12</v>
          </cell>
          <cell r="BN33">
            <v>1</v>
          </cell>
          <cell r="BO33">
            <v>12</v>
          </cell>
          <cell r="BR33">
            <v>12</v>
          </cell>
          <cell r="BT33">
            <v>1</v>
          </cell>
          <cell r="BU33">
            <v>20</v>
          </cell>
          <cell r="BV33">
            <v>1</v>
          </cell>
          <cell r="BX33">
            <v>1</v>
          </cell>
          <cell r="BY33">
            <v>1</v>
          </cell>
          <cell r="BZ33">
            <v>1</v>
          </cell>
          <cell r="CB33">
            <v>60</v>
          </cell>
          <cell r="CC33">
            <v>60</v>
          </cell>
          <cell r="CD33">
            <v>1</v>
          </cell>
          <cell r="CE33">
            <v>10</v>
          </cell>
          <cell r="CF33">
            <v>289</v>
          </cell>
          <cell r="CG33">
            <v>14</v>
          </cell>
          <cell r="CI33">
            <v>1</v>
          </cell>
          <cell r="CJ33">
            <v>12</v>
          </cell>
          <cell r="CM33">
            <v>1</v>
          </cell>
          <cell r="CN33">
            <v>1</v>
          </cell>
          <cell r="CP33">
            <v>30</v>
          </cell>
          <cell r="CR33">
            <v>2</v>
          </cell>
          <cell r="CS33">
            <v>2</v>
          </cell>
          <cell r="CT33">
            <v>2</v>
          </cell>
          <cell r="CX33">
            <v>1</v>
          </cell>
          <cell r="DA33">
            <v>4100</v>
          </cell>
          <cell r="DB33">
            <v>41</v>
          </cell>
          <cell r="DD33">
            <v>1</v>
          </cell>
          <cell r="DG33">
            <v>1</v>
          </cell>
          <cell r="DH33">
            <v>12</v>
          </cell>
          <cell r="DL33">
            <v>72</v>
          </cell>
          <cell r="DM33">
            <v>2</v>
          </cell>
          <cell r="DR33">
            <v>10</v>
          </cell>
          <cell r="EA33">
            <v>1</v>
          </cell>
          <cell r="EC33">
            <v>1</v>
          </cell>
          <cell r="EE33">
            <v>289</v>
          </cell>
          <cell r="EF33">
            <v>40</v>
          </cell>
          <cell r="EH33">
            <v>10</v>
          </cell>
          <cell r="EM33">
            <v>1</v>
          </cell>
          <cell r="EN33">
            <v>12</v>
          </cell>
          <cell r="EO33">
            <v>1</v>
          </cell>
          <cell r="EP33">
            <v>44</v>
          </cell>
          <cell r="EQ33">
            <v>1</v>
          </cell>
          <cell r="EU33">
            <v>300000</v>
          </cell>
          <cell r="EZ33">
            <v>120</v>
          </cell>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T33">
            <v>9000</v>
          </cell>
          <cell r="FV33">
            <v>2417</v>
          </cell>
          <cell r="FX33">
            <v>1</v>
          </cell>
          <cell r="FY33">
            <v>1</v>
          </cell>
          <cell r="FZ33">
            <v>323300</v>
          </cell>
          <cell r="GB33">
            <v>10</v>
          </cell>
          <cell r="GC33">
            <v>5</v>
          </cell>
          <cell r="GD33">
            <v>897</v>
          </cell>
          <cell r="GE33">
            <v>897</v>
          </cell>
          <cell r="GF33">
            <v>3</v>
          </cell>
          <cell r="GG33">
            <v>897</v>
          </cell>
          <cell r="GH33">
            <v>1</v>
          </cell>
          <cell r="GJ33">
            <v>1</v>
          </cell>
          <cell r="GK33">
            <v>1000</v>
          </cell>
          <cell r="GL33">
            <v>30</v>
          </cell>
          <cell r="GM33">
            <v>4686</v>
          </cell>
          <cell r="GN33">
            <v>1285100</v>
          </cell>
          <cell r="GO33">
            <v>1</v>
          </cell>
          <cell r="GP33">
            <v>22</v>
          </cell>
          <cell r="GQ33">
            <v>264</v>
          </cell>
          <cell r="GR33">
            <v>350500</v>
          </cell>
          <cell r="HC33">
            <v>264</v>
          </cell>
          <cell r="HF33">
            <v>289</v>
          </cell>
          <cell r="HG33">
            <v>16037</v>
          </cell>
          <cell r="HH33">
            <v>116700</v>
          </cell>
        </row>
        <row r="34">
          <cell r="B34" t="str">
            <v>Nayagada</v>
          </cell>
          <cell r="C34">
            <v>4</v>
          </cell>
          <cell r="E34">
            <v>2</v>
          </cell>
          <cell r="F34">
            <v>6</v>
          </cell>
          <cell r="G34">
            <v>4</v>
          </cell>
          <cell r="H34">
            <v>8</v>
          </cell>
          <cell r="K34">
            <v>1</v>
          </cell>
          <cell r="O34">
            <v>0</v>
          </cell>
          <cell r="T34">
            <v>8264</v>
          </cell>
          <cell r="W34">
            <v>13</v>
          </cell>
          <cell r="Z34">
            <v>8</v>
          </cell>
          <cell r="AD34">
            <v>1</v>
          </cell>
          <cell r="AE34">
            <v>969</v>
          </cell>
          <cell r="AF34">
            <v>13</v>
          </cell>
          <cell r="AH34">
            <v>5</v>
          </cell>
          <cell r="AJ34">
            <v>969</v>
          </cell>
          <cell r="AK34">
            <v>13</v>
          </cell>
          <cell r="AQ34">
            <v>426</v>
          </cell>
          <cell r="AT34">
            <v>55</v>
          </cell>
          <cell r="AX34">
            <v>3</v>
          </cell>
          <cell r="AZ34">
            <v>1</v>
          </cell>
          <cell r="BD34">
            <v>166</v>
          </cell>
          <cell r="BF34">
            <v>13</v>
          </cell>
          <cell r="BG34">
            <v>1</v>
          </cell>
          <cell r="BH34">
            <v>0</v>
          </cell>
          <cell r="BI34">
            <v>0</v>
          </cell>
          <cell r="BL34">
            <v>1</v>
          </cell>
          <cell r="BM34">
            <v>13</v>
          </cell>
          <cell r="BN34">
            <v>1</v>
          </cell>
          <cell r="BO34">
            <v>5</v>
          </cell>
          <cell r="BR34">
            <v>13</v>
          </cell>
          <cell r="BT34">
            <v>1</v>
          </cell>
          <cell r="BU34">
            <v>30</v>
          </cell>
          <cell r="BV34">
            <v>1</v>
          </cell>
          <cell r="BX34">
            <v>1</v>
          </cell>
          <cell r="BY34">
            <v>1</v>
          </cell>
          <cell r="BZ34">
            <v>2</v>
          </cell>
          <cell r="CB34">
            <v>60</v>
          </cell>
          <cell r="CC34">
            <v>60</v>
          </cell>
          <cell r="CD34">
            <v>1</v>
          </cell>
          <cell r="CE34">
            <v>8</v>
          </cell>
          <cell r="CF34">
            <v>166</v>
          </cell>
          <cell r="CG34">
            <v>29</v>
          </cell>
          <cell r="CI34">
            <v>1</v>
          </cell>
          <cell r="CJ34">
            <v>13</v>
          </cell>
          <cell r="CM34">
            <v>1</v>
          </cell>
          <cell r="CN34">
            <v>1</v>
          </cell>
          <cell r="CP34">
            <v>28</v>
          </cell>
          <cell r="CR34">
            <v>2</v>
          </cell>
          <cell r="CS34">
            <v>2</v>
          </cell>
          <cell r="CT34">
            <v>2</v>
          </cell>
          <cell r="CX34">
            <v>1</v>
          </cell>
          <cell r="DA34">
            <v>3900</v>
          </cell>
          <cell r="DB34">
            <v>39</v>
          </cell>
          <cell r="DD34">
            <v>1</v>
          </cell>
          <cell r="DG34">
            <v>1</v>
          </cell>
          <cell r="DH34">
            <v>13</v>
          </cell>
          <cell r="DL34">
            <v>78</v>
          </cell>
          <cell r="DM34">
            <v>1</v>
          </cell>
          <cell r="DR34">
            <v>2</v>
          </cell>
          <cell r="EA34">
            <v>0</v>
          </cell>
          <cell r="EC34">
            <v>1</v>
          </cell>
          <cell r="EE34">
            <v>166</v>
          </cell>
          <cell r="EF34">
            <v>38</v>
          </cell>
          <cell r="EH34">
            <v>10</v>
          </cell>
          <cell r="EN34">
            <v>13</v>
          </cell>
          <cell r="EO34">
            <v>0</v>
          </cell>
          <cell r="EP34">
            <v>0</v>
          </cell>
          <cell r="EQ34">
            <v>0</v>
          </cell>
          <cell r="EU34">
            <v>300000</v>
          </cell>
          <cell r="EZ34">
            <v>96</v>
          </cell>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T34">
            <v>4000</v>
          </cell>
          <cell r="FV34">
            <v>1208</v>
          </cell>
          <cell r="FX34">
            <v>1</v>
          </cell>
          <cell r="FY34">
            <v>1</v>
          </cell>
          <cell r="FZ34">
            <v>169500</v>
          </cell>
          <cell r="GB34">
            <v>0</v>
          </cell>
          <cell r="GC34">
            <v>5</v>
          </cell>
          <cell r="GD34">
            <v>450</v>
          </cell>
          <cell r="GE34">
            <v>450</v>
          </cell>
          <cell r="GF34">
            <v>7113</v>
          </cell>
          <cell r="GG34">
            <v>450</v>
          </cell>
          <cell r="GH34">
            <v>1</v>
          </cell>
          <cell r="GJ34">
            <v>1</v>
          </cell>
          <cell r="GK34">
            <v>1000</v>
          </cell>
          <cell r="GL34">
            <v>30</v>
          </cell>
          <cell r="GM34">
            <v>4686</v>
          </cell>
          <cell r="GN34">
            <v>1013400</v>
          </cell>
          <cell r="GO34">
            <v>0</v>
          </cell>
          <cell r="GP34">
            <v>8</v>
          </cell>
          <cell r="GQ34">
            <v>96</v>
          </cell>
          <cell r="GR34">
            <v>224500</v>
          </cell>
          <cell r="HC34">
            <v>96</v>
          </cell>
          <cell r="HF34">
            <v>166</v>
          </cell>
          <cell r="HG34">
            <v>23</v>
          </cell>
          <cell r="HH34">
            <v>17</v>
          </cell>
        </row>
        <row r="35">
          <cell r="B35" t="str">
            <v>Nuapada</v>
          </cell>
          <cell r="C35">
            <v>4</v>
          </cell>
          <cell r="D35">
            <v>2</v>
          </cell>
          <cell r="F35">
            <v>6</v>
          </cell>
          <cell r="G35">
            <v>3</v>
          </cell>
          <cell r="H35">
            <v>5</v>
          </cell>
          <cell r="I35">
            <v>1</v>
          </cell>
          <cell r="K35">
            <v>2</v>
          </cell>
          <cell r="O35">
            <v>5</v>
          </cell>
          <cell r="T35">
            <v>4665</v>
          </cell>
          <cell r="W35">
            <v>7</v>
          </cell>
          <cell r="Z35">
            <v>5</v>
          </cell>
          <cell r="AD35">
            <v>1</v>
          </cell>
          <cell r="AE35">
            <v>1174</v>
          </cell>
          <cell r="AF35">
            <v>7</v>
          </cell>
          <cell r="AH35">
            <v>10</v>
          </cell>
          <cell r="AJ35">
            <v>1174</v>
          </cell>
          <cell r="AK35">
            <v>7</v>
          </cell>
          <cell r="AL35">
            <v>1</v>
          </cell>
          <cell r="AM35">
            <v>2</v>
          </cell>
          <cell r="AQ35">
            <v>244</v>
          </cell>
          <cell r="AT35">
            <v>31</v>
          </cell>
          <cell r="AX35">
            <v>2</v>
          </cell>
          <cell r="AZ35">
            <v>1</v>
          </cell>
          <cell r="BD35">
            <v>95</v>
          </cell>
          <cell r="BF35">
            <v>7</v>
          </cell>
          <cell r="BG35">
            <v>1</v>
          </cell>
          <cell r="BH35">
            <v>95</v>
          </cell>
          <cell r="BI35">
            <v>95</v>
          </cell>
          <cell r="BL35">
            <v>1</v>
          </cell>
          <cell r="BM35">
            <v>7</v>
          </cell>
          <cell r="BN35">
            <v>1</v>
          </cell>
          <cell r="BO35">
            <v>4</v>
          </cell>
          <cell r="BR35">
            <v>7</v>
          </cell>
          <cell r="BT35">
            <v>1</v>
          </cell>
          <cell r="BU35">
            <v>10</v>
          </cell>
          <cell r="BV35">
            <v>1</v>
          </cell>
          <cell r="BX35">
            <v>1</v>
          </cell>
          <cell r="BY35">
            <v>1</v>
          </cell>
          <cell r="BZ35">
            <v>1</v>
          </cell>
          <cell r="CB35">
            <v>60</v>
          </cell>
          <cell r="CC35">
            <v>60</v>
          </cell>
          <cell r="CD35">
            <v>1</v>
          </cell>
          <cell r="CE35">
            <v>5</v>
          </cell>
          <cell r="CF35">
            <v>95</v>
          </cell>
          <cell r="CG35">
            <v>23</v>
          </cell>
          <cell r="CI35">
            <v>1</v>
          </cell>
          <cell r="CJ35">
            <v>7</v>
          </cell>
          <cell r="CM35">
            <v>1</v>
          </cell>
          <cell r="CN35">
            <v>1</v>
          </cell>
          <cell r="CP35">
            <v>12</v>
          </cell>
          <cell r="CR35">
            <v>2</v>
          </cell>
          <cell r="CS35">
            <v>2</v>
          </cell>
          <cell r="CT35">
            <v>2</v>
          </cell>
          <cell r="CX35">
            <v>1</v>
          </cell>
          <cell r="DA35">
            <v>1700</v>
          </cell>
          <cell r="DB35">
            <v>17</v>
          </cell>
          <cell r="DD35">
            <v>1</v>
          </cell>
          <cell r="DG35">
            <v>1</v>
          </cell>
          <cell r="DH35">
            <v>7</v>
          </cell>
          <cell r="DL35">
            <v>42</v>
          </cell>
          <cell r="DM35">
            <v>2</v>
          </cell>
          <cell r="EA35">
            <v>0</v>
          </cell>
          <cell r="EC35">
            <v>1</v>
          </cell>
          <cell r="EE35">
            <v>95</v>
          </cell>
          <cell r="EF35">
            <v>17</v>
          </cell>
          <cell r="EH35">
            <v>10</v>
          </cell>
          <cell r="EM35">
            <v>1</v>
          </cell>
          <cell r="EN35">
            <v>7</v>
          </cell>
          <cell r="EO35">
            <v>1</v>
          </cell>
          <cell r="EP35">
            <v>22</v>
          </cell>
          <cell r="EQ35">
            <v>1</v>
          </cell>
          <cell r="EU35">
            <v>300000</v>
          </cell>
          <cell r="EZ35">
            <v>60</v>
          </cell>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T35">
            <v>3000</v>
          </cell>
          <cell r="FV35">
            <v>2175</v>
          </cell>
          <cell r="FX35">
            <v>1</v>
          </cell>
          <cell r="FY35">
            <v>1</v>
          </cell>
          <cell r="FZ35">
            <v>157300</v>
          </cell>
          <cell r="GB35">
            <v>5</v>
          </cell>
          <cell r="GC35">
            <v>5</v>
          </cell>
          <cell r="GD35">
            <v>858</v>
          </cell>
          <cell r="GE35">
            <v>858</v>
          </cell>
          <cell r="GF35">
            <v>170</v>
          </cell>
          <cell r="GG35">
            <v>858</v>
          </cell>
          <cell r="GH35">
            <v>1</v>
          </cell>
          <cell r="GJ35">
            <v>1</v>
          </cell>
          <cell r="GK35">
            <v>1000</v>
          </cell>
          <cell r="GL35">
            <v>30</v>
          </cell>
          <cell r="GM35">
            <v>4686</v>
          </cell>
          <cell r="GN35">
            <v>642500</v>
          </cell>
          <cell r="GO35">
            <v>0</v>
          </cell>
          <cell r="GP35">
            <v>0</v>
          </cell>
          <cell r="GQ35">
            <v>0</v>
          </cell>
          <cell r="GR35">
            <v>120500</v>
          </cell>
          <cell r="HC35">
            <v>0</v>
          </cell>
          <cell r="HF35">
            <v>95</v>
          </cell>
          <cell r="HG35">
            <v>16282</v>
          </cell>
          <cell r="HH35">
            <v>68843</v>
          </cell>
        </row>
        <row r="36">
          <cell r="B36" t="str">
            <v>Puri</v>
          </cell>
          <cell r="C36">
            <v>4</v>
          </cell>
          <cell r="E36">
            <v>4</v>
          </cell>
          <cell r="F36">
            <v>8</v>
          </cell>
          <cell r="G36">
            <v>7</v>
          </cell>
          <cell r="H36">
            <v>11</v>
          </cell>
          <cell r="O36">
            <v>0</v>
          </cell>
          <cell r="T36">
            <v>14580</v>
          </cell>
          <cell r="W36">
            <v>18</v>
          </cell>
          <cell r="Z36">
            <v>11</v>
          </cell>
          <cell r="AD36">
            <v>1</v>
          </cell>
          <cell r="AE36">
            <v>1732</v>
          </cell>
          <cell r="AF36">
            <v>18</v>
          </cell>
          <cell r="AH36">
            <v>0</v>
          </cell>
          <cell r="AJ36">
            <v>1732</v>
          </cell>
          <cell r="AK36">
            <v>18</v>
          </cell>
          <cell r="AQ36">
            <v>618</v>
          </cell>
          <cell r="AT36">
            <v>80</v>
          </cell>
          <cell r="AX36">
            <v>4</v>
          </cell>
          <cell r="AZ36">
            <v>1</v>
          </cell>
          <cell r="BD36">
            <v>241</v>
          </cell>
          <cell r="BF36">
            <v>18</v>
          </cell>
          <cell r="BG36">
            <v>1</v>
          </cell>
          <cell r="BH36">
            <v>241</v>
          </cell>
          <cell r="BI36">
            <v>241</v>
          </cell>
          <cell r="BL36">
            <v>1</v>
          </cell>
          <cell r="BM36">
            <v>18</v>
          </cell>
          <cell r="BN36">
            <v>1</v>
          </cell>
          <cell r="BO36">
            <v>0</v>
          </cell>
          <cell r="BR36">
            <v>18</v>
          </cell>
          <cell r="BT36">
            <v>1</v>
          </cell>
          <cell r="BU36">
            <v>40</v>
          </cell>
          <cell r="BV36">
            <v>1</v>
          </cell>
          <cell r="BX36">
            <v>1</v>
          </cell>
          <cell r="BY36">
            <v>1</v>
          </cell>
          <cell r="BZ36">
            <v>1</v>
          </cell>
          <cell r="CB36">
            <v>60</v>
          </cell>
          <cell r="CC36">
            <v>60</v>
          </cell>
          <cell r="CD36">
            <v>1</v>
          </cell>
          <cell r="CE36">
            <v>11</v>
          </cell>
          <cell r="CF36">
            <v>241</v>
          </cell>
          <cell r="CG36">
            <v>43</v>
          </cell>
          <cell r="CI36">
            <v>1</v>
          </cell>
          <cell r="CJ36">
            <v>18</v>
          </cell>
          <cell r="CM36">
            <v>1</v>
          </cell>
          <cell r="CN36">
            <v>1</v>
          </cell>
          <cell r="CP36">
            <v>38</v>
          </cell>
          <cell r="CR36">
            <v>2</v>
          </cell>
          <cell r="CS36">
            <v>2</v>
          </cell>
          <cell r="CT36">
            <v>2</v>
          </cell>
          <cell r="CX36">
            <v>1</v>
          </cell>
          <cell r="DA36">
            <v>5200</v>
          </cell>
          <cell r="DB36">
            <v>52</v>
          </cell>
          <cell r="DD36">
            <v>1</v>
          </cell>
          <cell r="DG36">
            <v>1</v>
          </cell>
          <cell r="DH36">
            <v>18</v>
          </cell>
          <cell r="DL36">
            <v>108</v>
          </cell>
          <cell r="DM36">
            <v>1</v>
          </cell>
          <cell r="DQ36">
            <v>1</v>
          </cell>
          <cell r="DR36">
            <v>10</v>
          </cell>
          <cell r="DT36">
            <v>1</v>
          </cell>
          <cell r="DU36">
            <v>52</v>
          </cell>
          <cell r="DV36">
            <v>78</v>
          </cell>
          <cell r="EA36">
            <v>5</v>
          </cell>
          <cell r="EC36">
            <v>1</v>
          </cell>
          <cell r="EE36">
            <v>241</v>
          </cell>
          <cell r="EF36">
            <v>47</v>
          </cell>
          <cell r="EH36">
            <v>71</v>
          </cell>
          <cell r="EN36">
            <v>18</v>
          </cell>
          <cell r="EO36">
            <v>0</v>
          </cell>
          <cell r="EP36">
            <v>0</v>
          </cell>
          <cell r="EQ36">
            <v>0</v>
          </cell>
          <cell r="EU36">
            <v>300000</v>
          </cell>
          <cell r="EZ36">
            <v>132</v>
          </cell>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T36">
            <v>4000</v>
          </cell>
          <cell r="FV36">
            <v>1692</v>
          </cell>
          <cell r="FX36">
            <v>1</v>
          </cell>
          <cell r="FY36">
            <v>1</v>
          </cell>
          <cell r="FZ36">
            <v>261100</v>
          </cell>
          <cell r="GB36">
            <v>0</v>
          </cell>
          <cell r="GC36">
            <v>3</v>
          </cell>
          <cell r="GD36">
            <v>1020</v>
          </cell>
          <cell r="GE36">
            <v>1020</v>
          </cell>
          <cell r="GF36">
            <v>6838</v>
          </cell>
          <cell r="GG36">
            <v>1020</v>
          </cell>
          <cell r="GH36">
            <v>1</v>
          </cell>
          <cell r="GJ36">
            <v>1</v>
          </cell>
          <cell r="GK36">
            <v>1000</v>
          </cell>
          <cell r="GL36">
            <v>30</v>
          </cell>
          <cell r="GM36">
            <v>4686</v>
          </cell>
          <cell r="GN36">
            <v>1788000</v>
          </cell>
          <cell r="GO36">
            <v>5</v>
          </cell>
          <cell r="GP36">
            <v>100</v>
          </cell>
          <cell r="GQ36">
            <v>1200</v>
          </cell>
          <cell r="GR36">
            <v>313000</v>
          </cell>
          <cell r="HC36">
            <v>1200</v>
          </cell>
          <cell r="HF36">
            <v>241</v>
          </cell>
          <cell r="HG36">
            <v>1001</v>
          </cell>
          <cell r="HH36">
            <v>843</v>
          </cell>
        </row>
        <row r="37">
          <cell r="B37" t="str">
            <v>Rayagada</v>
          </cell>
          <cell r="C37">
            <v>4</v>
          </cell>
          <cell r="D37">
            <v>2</v>
          </cell>
          <cell r="F37">
            <v>6</v>
          </cell>
          <cell r="G37">
            <v>5</v>
          </cell>
          <cell r="H37">
            <v>11</v>
          </cell>
          <cell r="K37">
            <v>2</v>
          </cell>
          <cell r="O37">
            <v>11</v>
          </cell>
          <cell r="T37">
            <v>6414</v>
          </cell>
          <cell r="W37">
            <v>13</v>
          </cell>
          <cell r="Z37">
            <v>11</v>
          </cell>
          <cell r="AD37">
            <v>1</v>
          </cell>
          <cell r="AE37">
            <v>1904</v>
          </cell>
          <cell r="AF37">
            <v>13</v>
          </cell>
          <cell r="AH37">
            <v>10</v>
          </cell>
          <cell r="AJ37">
            <v>1904</v>
          </cell>
          <cell r="AK37">
            <v>13</v>
          </cell>
          <cell r="AL37">
            <v>1</v>
          </cell>
          <cell r="AM37">
            <v>5</v>
          </cell>
          <cell r="AQ37">
            <v>603</v>
          </cell>
          <cell r="AT37">
            <v>78</v>
          </cell>
          <cell r="AX37">
            <v>4</v>
          </cell>
          <cell r="AZ37">
            <v>1</v>
          </cell>
          <cell r="BD37">
            <v>235</v>
          </cell>
          <cell r="BF37">
            <v>13</v>
          </cell>
          <cell r="BG37">
            <v>1</v>
          </cell>
          <cell r="BH37">
            <v>235</v>
          </cell>
          <cell r="BI37">
            <v>235</v>
          </cell>
          <cell r="BL37">
            <v>1</v>
          </cell>
          <cell r="BM37">
            <v>13</v>
          </cell>
          <cell r="BN37">
            <v>1</v>
          </cell>
          <cell r="BO37">
            <v>48</v>
          </cell>
          <cell r="BR37">
            <v>13</v>
          </cell>
          <cell r="BT37">
            <v>1</v>
          </cell>
          <cell r="BU37">
            <v>30</v>
          </cell>
          <cell r="BV37">
            <v>1</v>
          </cell>
          <cell r="BX37">
            <v>1</v>
          </cell>
          <cell r="BY37">
            <v>1</v>
          </cell>
          <cell r="BZ37">
            <v>1</v>
          </cell>
          <cell r="CB37">
            <v>60</v>
          </cell>
          <cell r="CC37">
            <v>60</v>
          </cell>
          <cell r="CD37">
            <v>1</v>
          </cell>
          <cell r="CE37">
            <v>11</v>
          </cell>
          <cell r="CF37">
            <v>235</v>
          </cell>
          <cell r="CG37">
            <v>9</v>
          </cell>
          <cell r="CI37">
            <v>1</v>
          </cell>
          <cell r="CJ37">
            <v>13</v>
          </cell>
          <cell r="CM37">
            <v>1</v>
          </cell>
          <cell r="CN37">
            <v>1</v>
          </cell>
          <cell r="CP37">
            <v>29</v>
          </cell>
          <cell r="CR37">
            <v>2</v>
          </cell>
          <cell r="CS37">
            <v>2</v>
          </cell>
          <cell r="CT37">
            <v>2</v>
          </cell>
          <cell r="CX37">
            <v>1</v>
          </cell>
          <cell r="DA37">
            <v>4000</v>
          </cell>
          <cell r="DB37">
            <v>40</v>
          </cell>
          <cell r="DD37">
            <v>1</v>
          </cell>
          <cell r="DG37">
            <v>1</v>
          </cell>
          <cell r="DH37">
            <v>13</v>
          </cell>
          <cell r="DL37">
            <v>78</v>
          </cell>
          <cell r="DM37">
            <v>2</v>
          </cell>
          <cell r="DR37">
            <v>12</v>
          </cell>
          <cell r="EA37">
            <v>3</v>
          </cell>
          <cell r="EC37">
            <v>1</v>
          </cell>
          <cell r="EE37">
            <v>235</v>
          </cell>
          <cell r="EF37">
            <v>37</v>
          </cell>
          <cell r="EH37">
            <v>11</v>
          </cell>
          <cell r="EM37">
            <v>1</v>
          </cell>
          <cell r="EN37">
            <v>13</v>
          </cell>
          <cell r="EO37">
            <v>1</v>
          </cell>
          <cell r="EP37">
            <v>48</v>
          </cell>
          <cell r="EQ37">
            <v>1</v>
          </cell>
          <cell r="EU37">
            <v>300000</v>
          </cell>
          <cell r="EZ37">
            <v>132</v>
          </cell>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T37">
            <v>6000</v>
          </cell>
          <cell r="FV37">
            <v>2175</v>
          </cell>
          <cell r="FX37">
            <v>1</v>
          </cell>
          <cell r="FY37">
            <v>1</v>
          </cell>
          <cell r="FZ37">
            <v>296400</v>
          </cell>
          <cell r="GB37">
            <v>11</v>
          </cell>
          <cell r="GC37">
            <v>5</v>
          </cell>
          <cell r="GD37">
            <v>377</v>
          </cell>
          <cell r="GE37">
            <v>377</v>
          </cell>
          <cell r="GF37">
            <v>66</v>
          </cell>
          <cell r="GG37">
            <v>377</v>
          </cell>
          <cell r="GH37">
            <v>1</v>
          </cell>
          <cell r="GJ37">
            <v>1</v>
          </cell>
          <cell r="GK37">
            <v>1000</v>
          </cell>
          <cell r="GL37">
            <v>30</v>
          </cell>
          <cell r="GM37">
            <v>4686</v>
          </cell>
          <cell r="GN37">
            <v>1018800</v>
          </cell>
          <cell r="GO37">
            <v>3</v>
          </cell>
          <cell r="GP37">
            <v>69</v>
          </cell>
          <cell r="GQ37">
            <v>828</v>
          </cell>
          <cell r="GR37">
            <v>292000</v>
          </cell>
          <cell r="HC37">
            <v>828</v>
          </cell>
          <cell r="HF37">
            <v>235</v>
          </cell>
          <cell r="HG37">
            <v>15807</v>
          </cell>
          <cell r="HH37">
            <v>97671</v>
          </cell>
        </row>
        <row r="38">
          <cell r="B38" t="str">
            <v>Sambalpur</v>
          </cell>
          <cell r="C38">
            <v>4</v>
          </cell>
          <cell r="D38">
            <v>4</v>
          </cell>
          <cell r="F38">
            <v>8</v>
          </cell>
          <cell r="G38">
            <v>5</v>
          </cell>
          <cell r="H38">
            <v>9</v>
          </cell>
          <cell r="K38">
            <v>1</v>
          </cell>
          <cell r="O38">
            <v>4</v>
          </cell>
          <cell r="T38">
            <v>6167</v>
          </cell>
          <cell r="W38">
            <v>14</v>
          </cell>
          <cell r="Z38">
            <v>9</v>
          </cell>
          <cell r="AD38">
            <v>1</v>
          </cell>
          <cell r="AE38">
            <v>866</v>
          </cell>
          <cell r="AF38">
            <v>14</v>
          </cell>
          <cell r="AH38">
            <v>5</v>
          </cell>
          <cell r="AJ38">
            <v>866</v>
          </cell>
          <cell r="AK38">
            <v>14</v>
          </cell>
          <cell r="AQ38">
            <v>428</v>
          </cell>
          <cell r="AT38">
            <v>55</v>
          </cell>
          <cell r="AX38">
            <v>3</v>
          </cell>
          <cell r="AZ38">
            <v>1</v>
          </cell>
          <cell r="BD38">
            <v>167</v>
          </cell>
          <cell r="BF38">
            <v>14</v>
          </cell>
          <cell r="BG38">
            <v>1</v>
          </cell>
          <cell r="BH38">
            <v>167</v>
          </cell>
          <cell r="BI38">
            <v>167</v>
          </cell>
          <cell r="BL38">
            <v>1</v>
          </cell>
          <cell r="BM38">
            <v>14</v>
          </cell>
          <cell r="BN38">
            <v>1</v>
          </cell>
          <cell r="BO38">
            <v>3</v>
          </cell>
          <cell r="BR38">
            <v>14</v>
          </cell>
          <cell r="BT38">
            <v>1</v>
          </cell>
          <cell r="BU38">
            <v>40</v>
          </cell>
          <cell r="BV38">
            <v>1</v>
          </cell>
          <cell r="BX38">
            <v>1</v>
          </cell>
          <cell r="BY38">
            <v>1</v>
          </cell>
          <cell r="BZ38">
            <v>9</v>
          </cell>
          <cell r="CB38">
            <v>60</v>
          </cell>
          <cell r="CC38">
            <v>60</v>
          </cell>
          <cell r="CD38">
            <v>1</v>
          </cell>
          <cell r="CE38">
            <v>9</v>
          </cell>
          <cell r="CF38">
            <v>167</v>
          </cell>
          <cell r="CG38">
            <v>203</v>
          </cell>
          <cell r="CI38">
            <v>1</v>
          </cell>
          <cell r="CJ38">
            <v>14</v>
          </cell>
          <cell r="CM38">
            <v>1</v>
          </cell>
          <cell r="CN38">
            <v>1</v>
          </cell>
          <cell r="CP38">
            <v>21</v>
          </cell>
          <cell r="CR38">
            <v>2</v>
          </cell>
          <cell r="CS38">
            <v>2</v>
          </cell>
          <cell r="CT38">
            <v>2</v>
          </cell>
          <cell r="CX38">
            <v>1</v>
          </cell>
          <cell r="DA38">
            <v>2900</v>
          </cell>
          <cell r="DB38">
            <v>29</v>
          </cell>
          <cell r="DD38">
            <v>1</v>
          </cell>
          <cell r="DG38">
            <v>1</v>
          </cell>
          <cell r="DH38">
            <v>14</v>
          </cell>
          <cell r="DL38">
            <v>84</v>
          </cell>
          <cell r="DM38">
            <v>3</v>
          </cell>
          <cell r="EA38">
            <v>0</v>
          </cell>
          <cell r="EC38">
            <v>1</v>
          </cell>
          <cell r="EE38">
            <v>167</v>
          </cell>
          <cell r="EF38">
            <v>29</v>
          </cell>
          <cell r="EH38">
            <v>20</v>
          </cell>
          <cell r="EM38">
            <v>1</v>
          </cell>
          <cell r="EN38">
            <v>14</v>
          </cell>
          <cell r="EO38">
            <v>1</v>
          </cell>
          <cell r="EP38">
            <v>39</v>
          </cell>
          <cell r="EQ38">
            <v>1</v>
          </cell>
          <cell r="EU38">
            <v>300000</v>
          </cell>
          <cell r="EZ38">
            <v>120</v>
          </cell>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T38">
            <v>3000</v>
          </cell>
          <cell r="FV38">
            <v>1692</v>
          </cell>
          <cell r="FX38">
            <v>1</v>
          </cell>
          <cell r="FY38">
            <v>1</v>
          </cell>
          <cell r="FZ38">
            <v>175500</v>
          </cell>
          <cell r="GB38">
            <v>4</v>
          </cell>
          <cell r="GC38">
            <v>7</v>
          </cell>
          <cell r="GD38">
            <v>2159</v>
          </cell>
          <cell r="GE38">
            <v>2159</v>
          </cell>
          <cell r="GF38">
            <v>1068</v>
          </cell>
          <cell r="GG38">
            <v>2159</v>
          </cell>
          <cell r="GH38">
            <v>1</v>
          </cell>
          <cell r="GJ38">
            <v>1</v>
          </cell>
          <cell r="GK38">
            <v>1000</v>
          </cell>
          <cell r="GL38">
            <v>30</v>
          </cell>
          <cell r="GM38">
            <v>4686</v>
          </cell>
          <cell r="GN38">
            <v>1095800</v>
          </cell>
          <cell r="GO38">
            <v>0</v>
          </cell>
          <cell r="GP38">
            <v>0</v>
          </cell>
          <cell r="GQ38">
            <v>0</v>
          </cell>
          <cell r="GR38">
            <v>210500</v>
          </cell>
          <cell r="HC38">
            <v>0</v>
          </cell>
          <cell r="HF38">
            <v>167</v>
          </cell>
          <cell r="HG38">
            <v>115196</v>
          </cell>
          <cell r="HH38">
            <v>269509</v>
          </cell>
        </row>
        <row r="39">
          <cell r="B39" t="str">
            <v>Sonpur</v>
          </cell>
          <cell r="C39">
            <v>4</v>
          </cell>
          <cell r="D39">
            <v>2</v>
          </cell>
          <cell r="E39">
            <v>2</v>
          </cell>
          <cell r="F39">
            <v>8</v>
          </cell>
          <cell r="G39">
            <v>3</v>
          </cell>
          <cell r="H39">
            <v>6</v>
          </cell>
          <cell r="O39">
            <v>6</v>
          </cell>
          <cell r="T39">
            <v>4437</v>
          </cell>
          <cell r="W39">
            <v>7</v>
          </cell>
          <cell r="Z39">
            <v>6</v>
          </cell>
          <cell r="AD39">
            <v>1</v>
          </cell>
          <cell r="AE39">
            <v>648</v>
          </cell>
          <cell r="AF39">
            <v>7</v>
          </cell>
          <cell r="AH39">
            <v>0</v>
          </cell>
          <cell r="AJ39">
            <v>648</v>
          </cell>
          <cell r="AK39">
            <v>7</v>
          </cell>
          <cell r="AQ39">
            <v>228</v>
          </cell>
          <cell r="AT39">
            <v>29</v>
          </cell>
          <cell r="AX39">
            <v>2</v>
          </cell>
          <cell r="AZ39">
            <v>1</v>
          </cell>
          <cell r="BD39">
            <v>89</v>
          </cell>
          <cell r="BF39">
            <v>7</v>
          </cell>
          <cell r="BG39">
            <v>1</v>
          </cell>
          <cell r="BH39">
            <v>0</v>
          </cell>
          <cell r="BI39">
            <v>0</v>
          </cell>
          <cell r="BL39">
            <v>1</v>
          </cell>
          <cell r="BM39">
            <v>7</v>
          </cell>
          <cell r="BN39">
            <v>1</v>
          </cell>
          <cell r="BO39">
            <v>0</v>
          </cell>
          <cell r="BR39">
            <v>7</v>
          </cell>
          <cell r="BT39">
            <v>1</v>
          </cell>
          <cell r="BU39">
            <v>10</v>
          </cell>
          <cell r="BV39">
            <v>1</v>
          </cell>
          <cell r="BX39">
            <v>1</v>
          </cell>
          <cell r="BY39">
            <v>1</v>
          </cell>
          <cell r="BZ39">
            <v>3</v>
          </cell>
          <cell r="CB39">
            <v>60</v>
          </cell>
          <cell r="CC39">
            <v>60</v>
          </cell>
          <cell r="CD39">
            <v>1</v>
          </cell>
          <cell r="CE39">
            <v>6</v>
          </cell>
          <cell r="CF39">
            <v>89</v>
          </cell>
          <cell r="CG39">
            <v>9</v>
          </cell>
          <cell r="CI39">
            <v>1</v>
          </cell>
          <cell r="CJ39">
            <v>7</v>
          </cell>
          <cell r="CM39">
            <v>1</v>
          </cell>
          <cell r="CN39">
            <v>1</v>
          </cell>
          <cell r="CP39">
            <v>14</v>
          </cell>
          <cell r="CR39">
            <v>2</v>
          </cell>
          <cell r="CS39">
            <v>2</v>
          </cell>
          <cell r="CT39">
            <v>2</v>
          </cell>
          <cell r="CX39">
            <v>1</v>
          </cell>
          <cell r="DA39">
            <v>2000</v>
          </cell>
          <cell r="DB39">
            <v>20</v>
          </cell>
          <cell r="DD39">
            <v>1</v>
          </cell>
          <cell r="DG39">
            <v>1</v>
          </cell>
          <cell r="DH39">
            <v>7</v>
          </cell>
          <cell r="DL39">
            <v>42</v>
          </cell>
          <cell r="DM39">
            <v>2</v>
          </cell>
          <cell r="DR39">
            <v>2</v>
          </cell>
          <cell r="EA39">
            <v>0</v>
          </cell>
          <cell r="EC39">
            <v>1</v>
          </cell>
          <cell r="EE39">
            <v>89</v>
          </cell>
          <cell r="EF39">
            <v>20</v>
          </cell>
          <cell r="EH39">
            <v>5</v>
          </cell>
          <cell r="EM39">
            <v>1</v>
          </cell>
          <cell r="EN39">
            <v>7</v>
          </cell>
          <cell r="EO39">
            <v>1</v>
          </cell>
          <cell r="EP39">
            <v>26</v>
          </cell>
          <cell r="EQ39">
            <v>1</v>
          </cell>
          <cell r="EU39">
            <v>300000</v>
          </cell>
          <cell r="EZ39">
            <v>72</v>
          </cell>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T39">
            <v>4000</v>
          </cell>
          <cell r="FV39">
            <v>964</v>
          </cell>
          <cell r="FX39">
            <v>1</v>
          </cell>
          <cell r="FY39">
            <v>1</v>
          </cell>
          <cell r="FZ39">
            <v>105100</v>
          </cell>
          <cell r="GB39">
            <v>6</v>
          </cell>
          <cell r="GC39">
            <v>5</v>
          </cell>
          <cell r="GD39">
            <v>761</v>
          </cell>
          <cell r="GE39">
            <v>761</v>
          </cell>
          <cell r="GF39">
            <v>231</v>
          </cell>
          <cell r="GG39">
            <v>761</v>
          </cell>
          <cell r="GH39">
            <v>1</v>
          </cell>
          <cell r="GJ39">
            <v>1</v>
          </cell>
          <cell r="GK39">
            <v>1000</v>
          </cell>
          <cell r="GL39">
            <v>30</v>
          </cell>
          <cell r="GM39">
            <v>4686</v>
          </cell>
          <cell r="GN39">
            <v>642200</v>
          </cell>
          <cell r="GO39">
            <v>0</v>
          </cell>
          <cell r="GP39">
            <v>14</v>
          </cell>
          <cell r="GQ39">
            <v>168</v>
          </cell>
          <cell r="GR39">
            <v>119000</v>
          </cell>
          <cell r="HC39">
            <v>168</v>
          </cell>
          <cell r="HF39">
            <v>89</v>
          </cell>
          <cell r="HG39">
            <v>9214</v>
          </cell>
          <cell r="HH39">
            <v>95542</v>
          </cell>
        </row>
        <row r="40">
          <cell r="B40" t="str">
            <v>Sundaragada</v>
          </cell>
          <cell r="C40">
            <v>4</v>
          </cell>
          <cell r="D40">
            <v>2</v>
          </cell>
          <cell r="E40">
            <v>2</v>
          </cell>
          <cell r="F40">
            <v>8</v>
          </cell>
          <cell r="G40">
            <v>9</v>
          </cell>
          <cell r="H40">
            <v>17</v>
          </cell>
          <cell r="K40">
            <v>2</v>
          </cell>
          <cell r="O40">
            <v>16</v>
          </cell>
          <cell r="T40">
            <v>12393</v>
          </cell>
          <cell r="W40">
            <v>22</v>
          </cell>
          <cell r="Z40">
            <v>17</v>
          </cell>
          <cell r="AD40">
            <v>1</v>
          </cell>
          <cell r="AE40">
            <v>2315</v>
          </cell>
          <cell r="AF40">
            <v>22</v>
          </cell>
          <cell r="AH40">
            <v>10</v>
          </cell>
          <cell r="AJ40">
            <v>2315</v>
          </cell>
          <cell r="AK40">
            <v>22</v>
          </cell>
          <cell r="AL40">
            <v>1</v>
          </cell>
          <cell r="AM40">
            <v>1</v>
          </cell>
          <cell r="AQ40">
            <v>1000</v>
          </cell>
          <cell r="AT40">
            <v>129</v>
          </cell>
          <cell r="AX40">
            <v>5</v>
          </cell>
          <cell r="AZ40">
            <v>1</v>
          </cell>
          <cell r="BD40">
            <v>390</v>
          </cell>
          <cell r="BF40">
            <v>22</v>
          </cell>
          <cell r="BG40">
            <v>1</v>
          </cell>
          <cell r="BH40">
            <v>390</v>
          </cell>
          <cell r="BI40">
            <v>390</v>
          </cell>
          <cell r="BL40">
            <v>1</v>
          </cell>
          <cell r="BM40">
            <v>22</v>
          </cell>
          <cell r="BN40">
            <v>1</v>
          </cell>
          <cell r="BO40">
            <v>12</v>
          </cell>
          <cell r="BR40">
            <v>22</v>
          </cell>
          <cell r="BT40">
            <v>1</v>
          </cell>
          <cell r="BU40">
            <v>60</v>
          </cell>
          <cell r="BV40">
            <v>2</v>
          </cell>
          <cell r="BX40">
            <v>1</v>
          </cell>
          <cell r="BY40">
            <v>1</v>
          </cell>
          <cell r="BZ40">
            <v>5</v>
          </cell>
          <cell r="CB40">
            <v>60</v>
          </cell>
          <cell r="CC40">
            <v>60</v>
          </cell>
          <cell r="CD40">
            <v>2</v>
          </cell>
          <cell r="CE40">
            <v>17</v>
          </cell>
          <cell r="CF40">
            <v>390</v>
          </cell>
          <cell r="CG40">
            <v>106</v>
          </cell>
          <cell r="CI40">
            <v>1</v>
          </cell>
          <cell r="CJ40">
            <v>22</v>
          </cell>
          <cell r="CM40">
            <v>1</v>
          </cell>
          <cell r="CN40">
            <v>1</v>
          </cell>
          <cell r="CP40">
            <v>45</v>
          </cell>
          <cell r="CR40">
            <v>2</v>
          </cell>
          <cell r="CS40">
            <v>2</v>
          </cell>
          <cell r="CT40">
            <v>2</v>
          </cell>
          <cell r="CX40">
            <v>1</v>
          </cell>
          <cell r="DA40">
            <v>6100</v>
          </cell>
          <cell r="DB40">
            <v>61</v>
          </cell>
          <cell r="DD40">
            <v>1</v>
          </cell>
          <cell r="DG40">
            <v>1</v>
          </cell>
          <cell r="DH40">
            <v>22</v>
          </cell>
          <cell r="DL40">
            <v>132</v>
          </cell>
          <cell r="DM40">
            <v>3</v>
          </cell>
          <cell r="DR40">
            <v>18</v>
          </cell>
          <cell r="DU40">
            <v>4</v>
          </cell>
          <cell r="DV40">
            <v>6</v>
          </cell>
          <cell r="EA40">
            <v>3</v>
          </cell>
          <cell r="EC40">
            <v>1</v>
          </cell>
          <cell r="EE40">
            <v>390</v>
          </cell>
          <cell r="EF40">
            <v>58</v>
          </cell>
          <cell r="EH40">
            <v>40</v>
          </cell>
          <cell r="EM40">
            <v>1</v>
          </cell>
          <cell r="EN40">
            <v>22</v>
          </cell>
          <cell r="EO40">
            <v>1</v>
          </cell>
          <cell r="EP40">
            <v>74</v>
          </cell>
          <cell r="EQ40">
            <v>1</v>
          </cell>
          <cell r="EU40">
            <v>500000</v>
          </cell>
          <cell r="EZ40">
            <v>216</v>
          </cell>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T40">
            <v>6000</v>
          </cell>
          <cell r="FV40">
            <v>3142</v>
          </cell>
          <cell r="FX40">
            <v>1</v>
          </cell>
          <cell r="FY40">
            <v>1</v>
          </cell>
          <cell r="FZ40">
            <v>411000</v>
          </cell>
          <cell r="GB40">
            <v>17</v>
          </cell>
          <cell r="GC40">
            <v>5</v>
          </cell>
          <cell r="GD40">
            <v>1681</v>
          </cell>
          <cell r="GE40">
            <v>1681</v>
          </cell>
          <cell r="GF40">
            <v>2810</v>
          </cell>
          <cell r="GG40">
            <v>1681</v>
          </cell>
          <cell r="GH40">
            <v>1</v>
          </cell>
          <cell r="GJ40">
            <v>1</v>
          </cell>
          <cell r="GK40">
            <v>1000</v>
          </cell>
          <cell r="GL40">
            <v>30</v>
          </cell>
          <cell r="GM40">
            <v>4686</v>
          </cell>
          <cell r="GN40">
            <v>2203500</v>
          </cell>
          <cell r="GO40">
            <v>3</v>
          </cell>
          <cell r="GP40">
            <v>129</v>
          </cell>
          <cell r="GQ40">
            <v>1548</v>
          </cell>
          <cell r="GR40">
            <v>478500</v>
          </cell>
          <cell r="HC40">
            <v>1548</v>
          </cell>
          <cell r="HF40">
            <v>390</v>
          </cell>
          <cell r="HG40">
            <v>15463</v>
          </cell>
          <cell r="HH40">
            <v>124796</v>
          </cell>
        </row>
        <row r="41">
          <cell r="B41" t="str">
            <v>Capital Hospital, BBSR</v>
          </cell>
          <cell r="C41">
            <v>4</v>
          </cell>
          <cell r="F41">
            <v>4</v>
          </cell>
          <cell r="W41">
            <v>1</v>
          </cell>
          <cell r="AE41">
            <v>0</v>
          </cell>
          <cell r="AF41">
            <v>1</v>
          </cell>
          <cell r="AJ41">
            <v>0</v>
          </cell>
          <cell r="AK41">
            <v>1</v>
          </cell>
          <cell r="BF41">
            <v>1</v>
          </cell>
          <cell r="BM41">
            <v>1</v>
          </cell>
          <cell r="BR41">
            <v>1</v>
          </cell>
          <cell r="CG41">
            <v>338</v>
          </cell>
          <cell r="CJ41">
            <v>1</v>
          </cell>
          <cell r="CN41">
            <v>1</v>
          </cell>
          <cell r="CP41">
            <v>0</v>
          </cell>
          <cell r="DA41">
            <v>0</v>
          </cell>
          <cell r="DB41">
            <v>0</v>
          </cell>
          <cell r="DH41">
            <v>1</v>
          </cell>
          <cell r="DL41">
            <v>6</v>
          </cell>
          <cell r="EA41">
            <v>0</v>
          </cell>
          <cell r="EN41">
            <v>1</v>
          </cell>
          <cell r="FB41">
            <v>38400</v>
          </cell>
          <cell r="FC41">
            <v>0</v>
          </cell>
          <cell r="FD41">
            <v>0</v>
          </cell>
          <cell r="FE41">
            <v>1121</v>
          </cell>
          <cell r="FF41">
            <v>0</v>
          </cell>
          <cell r="FN41">
            <v>150</v>
          </cell>
          <cell r="FP41">
            <v>4837</v>
          </cell>
          <cell r="FZ41">
            <v>0</v>
          </cell>
          <cell r="GC41">
            <v>3</v>
          </cell>
          <cell r="GH41">
            <v>1</v>
          </cell>
          <cell r="GK41">
            <v>1000</v>
          </cell>
          <cell r="GM41">
            <v>4710</v>
          </cell>
          <cell r="GN41">
            <v>0</v>
          </cell>
          <cell r="GO41">
            <v>0</v>
          </cell>
          <cell r="GQ41">
            <v>0</v>
          </cell>
          <cell r="HC41">
            <v>0</v>
          </cell>
        </row>
        <row r="42">
          <cell r="B42" t="str">
            <v>RGH, Rourkella</v>
          </cell>
          <cell r="C42">
            <v>4</v>
          </cell>
          <cell r="F42">
            <v>4</v>
          </cell>
          <cell r="W42">
            <v>1</v>
          </cell>
          <cell r="AE42">
            <v>0</v>
          </cell>
          <cell r="AF42">
            <v>1</v>
          </cell>
          <cell r="AJ42">
            <v>0</v>
          </cell>
          <cell r="AK42">
            <v>1</v>
          </cell>
          <cell r="BF42">
            <v>1</v>
          </cell>
          <cell r="BM42">
            <v>1</v>
          </cell>
          <cell r="BR42">
            <v>1</v>
          </cell>
          <cell r="CJ42">
            <v>1</v>
          </cell>
          <cell r="CN42">
            <v>1</v>
          </cell>
          <cell r="CP42">
            <v>0</v>
          </cell>
          <cell r="CV42">
            <v>2</v>
          </cell>
          <cell r="DA42">
            <v>0</v>
          </cell>
          <cell r="DB42">
            <v>0</v>
          </cell>
          <cell r="DH42">
            <v>1</v>
          </cell>
          <cell r="DL42">
            <v>6</v>
          </cell>
          <cell r="EA42">
            <v>0</v>
          </cell>
          <cell r="EN42">
            <v>1</v>
          </cell>
          <cell r="FB42">
            <v>38400</v>
          </cell>
          <cell r="FC42">
            <v>0</v>
          </cell>
          <cell r="FD42">
            <v>0</v>
          </cell>
          <cell r="FE42">
            <v>2503</v>
          </cell>
          <cell r="FF42">
            <v>0</v>
          </cell>
          <cell r="FN42">
            <v>150</v>
          </cell>
          <cell r="FZ42">
            <v>0</v>
          </cell>
          <cell r="GC42">
            <v>3</v>
          </cell>
          <cell r="GK42">
            <v>1000</v>
          </cell>
          <cell r="GM42">
            <v>4710</v>
          </cell>
          <cell r="GN42">
            <v>0</v>
          </cell>
          <cell r="GO42">
            <v>0</v>
          </cell>
          <cell r="GQ42">
            <v>0</v>
          </cell>
          <cell r="HC42">
            <v>0</v>
          </cell>
        </row>
        <row r="43">
          <cell r="B43" t="str">
            <v>SCB MCH, Kataka</v>
          </cell>
          <cell r="W43">
            <v>0</v>
          </cell>
          <cell r="AE43">
            <v>0</v>
          </cell>
          <cell r="AF43">
            <v>0</v>
          </cell>
          <cell r="AJ43">
            <v>0</v>
          </cell>
          <cell r="AK43">
            <v>0</v>
          </cell>
          <cell r="BF43">
            <v>0</v>
          </cell>
          <cell r="BM43">
            <v>0</v>
          </cell>
          <cell r="BR43">
            <v>0</v>
          </cell>
          <cell r="CJ43">
            <v>0</v>
          </cell>
          <cell r="CP43">
            <v>0</v>
          </cell>
          <cell r="CV43">
            <v>1</v>
          </cell>
          <cell r="DA43">
            <v>0</v>
          </cell>
          <cell r="DB43">
            <v>0</v>
          </cell>
          <cell r="DH43">
            <v>0</v>
          </cell>
          <cell r="DL43">
            <v>0</v>
          </cell>
          <cell r="EA43">
            <v>0</v>
          </cell>
          <cell r="EN43">
            <v>0</v>
          </cell>
          <cell r="FC43">
            <v>0</v>
          </cell>
          <cell r="FD43">
            <v>0</v>
          </cell>
          <cell r="FE43">
            <v>2034</v>
          </cell>
          <cell r="FF43">
            <v>0</v>
          </cell>
          <cell r="FN43">
            <v>150</v>
          </cell>
          <cell r="FZ43">
            <v>0</v>
          </cell>
          <cell r="GC43">
            <v>5</v>
          </cell>
          <cell r="GN43">
            <v>0</v>
          </cell>
          <cell r="GO43">
            <v>0</v>
          </cell>
          <cell r="GQ43">
            <v>0</v>
          </cell>
          <cell r="HC43">
            <v>0</v>
          </cell>
        </row>
        <row r="44">
          <cell r="B44" t="str">
            <v>MKCG, MCH Brahmapur</v>
          </cell>
          <cell r="W44">
            <v>0</v>
          </cell>
          <cell r="AE44">
            <v>0</v>
          </cell>
          <cell r="AF44">
            <v>0</v>
          </cell>
          <cell r="AJ44">
            <v>0</v>
          </cell>
          <cell r="AK44">
            <v>0</v>
          </cell>
          <cell r="BF44">
            <v>0</v>
          </cell>
          <cell r="BM44">
            <v>0</v>
          </cell>
          <cell r="BR44">
            <v>0</v>
          </cell>
          <cell r="CJ44">
            <v>0</v>
          </cell>
          <cell r="CP44">
            <v>0</v>
          </cell>
          <cell r="CV44">
            <v>1</v>
          </cell>
          <cell r="DA44">
            <v>0</v>
          </cell>
          <cell r="DB44">
            <v>0</v>
          </cell>
          <cell r="DH44">
            <v>0</v>
          </cell>
          <cell r="DL44">
            <v>0</v>
          </cell>
          <cell r="EA44">
            <v>0</v>
          </cell>
          <cell r="EN44">
            <v>0</v>
          </cell>
          <cell r="FC44">
            <v>0</v>
          </cell>
          <cell r="FD44">
            <v>0</v>
          </cell>
          <cell r="FE44">
            <v>5249</v>
          </cell>
          <cell r="FF44">
            <v>0</v>
          </cell>
          <cell r="FN44">
            <v>150</v>
          </cell>
          <cell r="FZ44">
            <v>0</v>
          </cell>
          <cell r="GC44">
            <v>5</v>
          </cell>
          <cell r="GN44">
            <v>0</v>
          </cell>
          <cell r="GO44">
            <v>0</v>
          </cell>
          <cell r="GQ44">
            <v>0</v>
          </cell>
          <cell r="HC44">
            <v>0</v>
          </cell>
        </row>
        <row r="45">
          <cell r="B45" t="str">
            <v>VIMSAR, MCH Burla</v>
          </cell>
          <cell r="W45">
            <v>0</v>
          </cell>
          <cell r="AE45">
            <v>0</v>
          </cell>
          <cell r="AF45">
            <v>0</v>
          </cell>
          <cell r="AJ45">
            <v>0</v>
          </cell>
          <cell r="AK45">
            <v>0</v>
          </cell>
          <cell r="BF45">
            <v>0</v>
          </cell>
          <cell r="BM45">
            <v>0</v>
          </cell>
          <cell r="BR45">
            <v>0</v>
          </cell>
          <cell r="CJ45">
            <v>0</v>
          </cell>
          <cell r="CP45">
            <v>0</v>
          </cell>
          <cell r="CV45">
            <v>1</v>
          </cell>
          <cell r="DA45">
            <v>0</v>
          </cell>
          <cell r="DB45">
            <v>0</v>
          </cell>
          <cell r="DH45">
            <v>0</v>
          </cell>
          <cell r="DL45">
            <v>0</v>
          </cell>
          <cell r="EA45">
            <v>0</v>
          </cell>
          <cell r="EN45">
            <v>0</v>
          </cell>
          <cell r="FC45">
            <v>0</v>
          </cell>
          <cell r="FD45">
            <v>0</v>
          </cell>
          <cell r="FE45">
            <v>2778</v>
          </cell>
          <cell r="FF45">
            <v>0</v>
          </cell>
          <cell r="FN45">
            <v>150</v>
          </cell>
          <cell r="FZ45">
            <v>0</v>
          </cell>
          <cell r="GC45">
            <v>5</v>
          </cell>
          <cell r="GN45">
            <v>0</v>
          </cell>
          <cell r="GO45">
            <v>0</v>
          </cell>
          <cell r="GQ45">
            <v>0</v>
          </cell>
          <cell r="HC45">
            <v>0</v>
          </cell>
        </row>
        <row r="46">
          <cell r="B46" t="str">
            <v>SVPPGIP, Kataka</v>
          </cell>
          <cell r="W46">
            <v>0</v>
          </cell>
          <cell r="AE46">
            <v>0</v>
          </cell>
          <cell r="AF46">
            <v>0</v>
          </cell>
          <cell r="AJ46">
            <v>0</v>
          </cell>
          <cell r="AK46">
            <v>0</v>
          </cell>
          <cell r="BF46">
            <v>0</v>
          </cell>
          <cell r="BM46">
            <v>0</v>
          </cell>
          <cell r="BR46">
            <v>0</v>
          </cell>
          <cell r="CJ46">
            <v>0</v>
          </cell>
          <cell r="CP46">
            <v>0</v>
          </cell>
          <cell r="DA46">
            <v>0</v>
          </cell>
          <cell r="DB46">
            <v>0</v>
          </cell>
          <cell r="DH46">
            <v>0</v>
          </cell>
          <cell r="DL46">
            <v>0</v>
          </cell>
          <cell r="EA46">
            <v>0</v>
          </cell>
          <cell r="EN46">
            <v>0</v>
          </cell>
          <cell r="FC46">
            <v>0</v>
          </cell>
          <cell r="FD46">
            <v>0</v>
          </cell>
          <cell r="FE46">
            <v>2578</v>
          </cell>
          <cell r="FF46">
            <v>0</v>
          </cell>
          <cell r="FZ46">
            <v>0</v>
          </cell>
          <cell r="GC46">
            <v>5</v>
          </cell>
          <cell r="GN46">
            <v>0</v>
          </cell>
          <cell r="GO46">
            <v>0</v>
          </cell>
          <cell r="GQ46">
            <v>0</v>
          </cell>
          <cell r="HC46">
            <v>0</v>
          </cell>
        </row>
        <row r="47">
          <cell r="B47" t="str">
            <v>Bhubaneswar CHS</v>
          </cell>
          <cell r="H47">
            <v>5</v>
          </cell>
          <cell r="W47">
            <v>4</v>
          </cell>
          <cell r="AE47">
            <v>310</v>
          </cell>
          <cell r="AF47">
            <v>4</v>
          </cell>
          <cell r="AJ47">
            <v>310</v>
          </cell>
          <cell r="AK47">
            <v>4</v>
          </cell>
          <cell r="BF47">
            <v>4</v>
          </cell>
          <cell r="BM47">
            <v>4</v>
          </cell>
          <cell r="BR47">
            <v>4</v>
          </cell>
          <cell r="CJ47">
            <v>4</v>
          </cell>
          <cell r="CP47">
            <v>17</v>
          </cell>
          <cell r="DA47">
            <v>2200</v>
          </cell>
          <cell r="DB47">
            <v>22</v>
          </cell>
          <cell r="DH47">
            <v>4</v>
          </cell>
          <cell r="DL47">
            <v>24</v>
          </cell>
          <cell r="DQ47">
            <v>12</v>
          </cell>
          <cell r="DR47">
            <v>69</v>
          </cell>
          <cell r="DS47">
            <v>35</v>
          </cell>
          <cell r="DT47">
            <v>3</v>
          </cell>
          <cell r="DU47">
            <v>184</v>
          </cell>
          <cell r="DV47">
            <v>276</v>
          </cell>
          <cell r="DW47">
            <v>950000</v>
          </cell>
          <cell r="DX47">
            <v>6</v>
          </cell>
          <cell r="DY47">
            <v>1</v>
          </cell>
          <cell r="EA47">
            <v>22</v>
          </cell>
          <cell r="EN47">
            <v>4</v>
          </cell>
          <cell r="FC47">
            <v>3100</v>
          </cell>
          <cell r="FD47">
            <v>310</v>
          </cell>
          <cell r="FE47">
            <v>0</v>
          </cell>
          <cell r="FY47">
            <v>1</v>
          </cell>
          <cell r="GL47">
            <v>20</v>
          </cell>
          <cell r="GN47">
            <v>1130700</v>
          </cell>
          <cell r="GO47">
            <v>22</v>
          </cell>
          <cell r="GP47">
            <v>552</v>
          </cell>
          <cell r="GQ47">
            <v>54624</v>
          </cell>
          <cell r="HC47">
            <v>6624</v>
          </cell>
          <cell r="HD47">
            <v>4</v>
          </cell>
          <cell r="HE47">
            <v>48000</v>
          </cell>
        </row>
        <row r="48">
          <cell r="B48" t="str">
            <v>Kataka CHS</v>
          </cell>
          <cell r="H48">
            <v>5</v>
          </cell>
          <cell r="W48">
            <v>2</v>
          </cell>
          <cell r="AE48">
            <v>322</v>
          </cell>
          <cell r="AF48">
            <v>2</v>
          </cell>
          <cell r="AJ48">
            <v>322</v>
          </cell>
          <cell r="AK48">
            <v>2</v>
          </cell>
          <cell r="BF48">
            <v>2</v>
          </cell>
          <cell r="BM48">
            <v>2</v>
          </cell>
          <cell r="BR48">
            <v>2</v>
          </cell>
          <cell r="CJ48">
            <v>2</v>
          </cell>
          <cell r="CP48">
            <v>9</v>
          </cell>
          <cell r="DA48">
            <v>1300</v>
          </cell>
          <cell r="DB48">
            <v>13</v>
          </cell>
          <cell r="DH48">
            <v>2</v>
          </cell>
          <cell r="DL48">
            <v>12</v>
          </cell>
          <cell r="DQ48">
            <v>7</v>
          </cell>
          <cell r="DR48">
            <v>40</v>
          </cell>
          <cell r="DS48">
            <v>15</v>
          </cell>
          <cell r="DT48">
            <v>1</v>
          </cell>
          <cell r="DU48">
            <v>48</v>
          </cell>
          <cell r="DV48">
            <v>72</v>
          </cell>
          <cell r="DW48">
            <v>550000</v>
          </cell>
          <cell r="DX48">
            <v>6</v>
          </cell>
          <cell r="DY48">
            <v>1</v>
          </cell>
          <cell r="EA48">
            <v>13</v>
          </cell>
          <cell r="EN48">
            <v>2</v>
          </cell>
          <cell r="FC48">
            <v>3220</v>
          </cell>
          <cell r="FD48">
            <v>322</v>
          </cell>
          <cell r="FE48">
            <v>0</v>
          </cell>
          <cell r="FY48">
            <v>1</v>
          </cell>
          <cell r="GL48">
            <v>20</v>
          </cell>
          <cell r="GN48">
            <v>805700</v>
          </cell>
          <cell r="GO48">
            <v>13</v>
          </cell>
          <cell r="GP48">
            <v>269</v>
          </cell>
          <cell r="GQ48">
            <v>27228</v>
          </cell>
          <cell r="HC48">
            <v>3228</v>
          </cell>
          <cell r="HD48">
            <v>2</v>
          </cell>
          <cell r="HE48">
            <v>24000</v>
          </cell>
        </row>
        <row r="49">
          <cell r="B49" t="str">
            <v>Sambalpur CHS</v>
          </cell>
          <cell r="H49">
            <v>5</v>
          </cell>
          <cell r="W49">
            <v>0</v>
          </cell>
          <cell r="AE49">
            <v>223</v>
          </cell>
          <cell r="AF49">
            <v>0</v>
          </cell>
          <cell r="AJ49">
            <v>223</v>
          </cell>
          <cell r="AK49">
            <v>0</v>
          </cell>
          <cell r="BF49">
            <v>0</v>
          </cell>
          <cell r="BM49">
            <v>0</v>
          </cell>
          <cell r="BR49">
            <v>0</v>
          </cell>
          <cell r="CJ49">
            <v>0</v>
          </cell>
          <cell r="CP49">
            <v>6</v>
          </cell>
          <cell r="DA49">
            <v>800</v>
          </cell>
          <cell r="DB49">
            <v>8</v>
          </cell>
          <cell r="DH49">
            <v>0</v>
          </cell>
          <cell r="DL49">
            <v>0</v>
          </cell>
          <cell r="DQ49">
            <v>1</v>
          </cell>
          <cell r="DR49">
            <v>28</v>
          </cell>
          <cell r="DT49">
            <v>1</v>
          </cell>
          <cell r="DU49">
            <v>16</v>
          </cell>
          <cell r="DV49">
            <v>24</v>
          </cell>
          <cell r="DW49">
            <v>550000</v>
          </cell>
          <cell r="DX49">
            <v>6</v>
          </cell>
          <cell r="DY49">
            <v>1</v>
          </cell>
          <cell r="EA49">
            <v>8</v>
          </cell>
          <cell r="EN49">
            <v>0</v>
          </cell>
          <cell r="FC49">
            <v>2230</v>
          </cell>
          <cell r="FD49">
            <v>223</v>
          </cell>
          <cell r="FE49">
            <v>0</v>
          </cell>
          <cell r="FY49">
            <v>1</v>
          </cell>
          <cell r="GL49">
            <v>20</v>
          </cell>
          <cell r="GN49">
            <v>671400</v>
          </cell>
          <cell r="GO49">
            <v>8</v>
          </cell>
          <cell r="GP49">
            <v>233</v>
          </cell>
          <cell r="GQ49">
            <v>2796</v>
          </cell>
          <cell r="HC49">
            <v>2796</v>
          </cell>
          <cell r="HE49">
            <v>0</v>
          </cell>
        </row>
        <row r="50">
          <cell r="B50" t="str">
            <v>Brahmapur CHS</v>
          </cell>
          <cell r="H50">
            <v>5</v>
          </cell>
          <cell r="W50">
            <v>0</v>
          </cell>
          <cell r="AE50">
            <v>172</v>
          </cell>
          <cell r="AF50">
            <v>0</v>
          </cell>
          <cell r="AJ50">
            <v>172</v>
          </cell>
          <cell r="AK50">
            <v>0</v>
          </cell>
          <cell r="BF50">
            <v>0</v>
          </cell>
          <cell r="BM50">
            <v>0</v>
          </cell>
          <cell r="BR50">
            <v>0</v>
          </cell>
          <cell r="CJ50">
            <v>0</v>
          </cell>
          <cell r="CP50">
            <v>6</v>
          </cell>
          <cell r="DA50">
            <v>800</v>
          </cell>
          <cell r="DB50">
            <v>8</v>
          </cell>
          <cell r="DH50">
            <v>0</v>
          </cell>
          <cell r="DL50">
            <v>0</v>
          </cell>
          <cell r="DQ50">
            <v>2</v>
          </cell>
          <cell r="DR50">
            <v>24</v>
          </cell>
          <cell r="DT50">
            <v>1</v>
          </cell>
          <cell r="DU50">
            <v>4</v>
          </cell>
          <cell r="DV50">
            <v>6</v>
          </cell>
          <cell r="DW50">
            <v>400000</v>
          </cell>
          <cell r="DX50">
            <v>6</v>
          </cell>
          <cell r="DY50">
            <v>1</v>
          </cell>
          <cell r="EA50">
            <v>8</v>
          </cell>
          <cell r="EN50">
            <v>0</v>
          </cell>
          <cell r="FC50">
            <v>1720</v>
          </cell>
          <cell r="FD50">
            <v>172</v>
          </cell>
          <cell r="FE50">
            <v>0</v>
          </cell>
          <cell r="FY50">
            <v>1</v>
          </cell>
          <cell r="GL50">
            <v>20</v>
          </cell>
          <cell r="GN50">
            <v>671400</v>
          </cell>
          <cell r="GO50">
            <v>8</v>
          </cell>
          <cell r="GP50">
            <v>170</v>
          </cell>
          <cell r="GQ50">
            <v>2040</v>
          </cell>
          <cell r="HC50">
            <v>2040</v>
          </cell>
          <cell r="HE50">
            <v>0</v>
          </cell>
        </row>
        <row r="51">
          <cell r="B51" t="str">
            <v>Rourkella CHS</v>
          </cell>
          <cell r="H51">
            <v>5</v>
          </cell>
          <cell r="W51">
            <v>1</v>
          </cell>
          <cell r="AE51">
            <v>339</v>
          </cell>
          <cell r="AF51">
            <v>1</v>
          </cell>
          <cell r="AJ51">
            <v>339</v>
          </cell>
          <cell r="AK51">
            <v>1</v>
          </cell>
          <cell r="BF51">
            <v>1</v>
          </cell>
          <cell r="BM51">
            <v>1</v>
          </cell>
          <cell r="BR51">
            <v>1</v>
          </cell>
          <cell r="CJ51">
            <v>1</v>
          </cell>
          <cell r="CP51">
            <v>7</v>
          </cell>
          <cell r="DA51">
            <v>1000</v>
          </cell>
          <cell r="DB51">
            <v>10</v>
          </cell>
          <cell r="DH51">
            <v>1</v>
          </cell>
          <cell r="DL51">
            <v>6</v>
          </cell>
          <cell r="DQ51">
            <v>4</v>
          </cell>
          <cell r="DR51">
            <v>40</v>
          </cell>
          <cell r="DS51">
            <v>20</v>
          </cell>
          <cell r="DT51">
            <v>1</v>
          </cell>
          <cell r="DW51">
            <v>550000</v>
          </cell>
          <cell r="DX51">
            <v>6</v>
          </cell>
          <cell r="DY51">
            <v>1</v>
          </cell>
          <cell r="EA51">
            <v>10</v>
          </cell>
          <cell r="EN51">
            <v>1</v>
          </cell>
          <cell r="FC51">
            <v>3390</v>
          </cell>
          <cell r="FD51">
            <v>339</v>
          </cell>
          <cell r="FE51">
            <v>0</v>
          </cell>
          <cell r="FY51">
            <v>1</v>
          </cell>
          <cell r="GL51">
            <v>20</v>
          </cell>
          <cell r="GN51">
            <v>671400</v>
          </cell>
          <cell r="GO51">
            <v>10</v>
          </cell>
          <cell r="GP51">
            <v>447</v>
          </cell>
          <cell r="GQ51">
            <v>17364</v>
          </cell>
          <cell r="HC51">
            <v>5364</v>
          </cell>
          <cell r="HD51">
            <v>1</v>
          </cell>
          <cell r="HE51">
            <v>12000</v>
          </cell>
        </row>
        <row r="52">
          <cell r="B52" t="str">
            <v>FM MCH, Baleshwar</v>
          </cell>
          <cell r="BF52">
            <v>0</v>
          </cell>
          <cell r="BM52">
            <v>0</v>
          </cell>
          <cell r="BR52">
            <v>0</v>
          </cell>
          <cell r="CJ52">
            <v>0</v>
          </cell>
          <cell r="DH52">
            <v>0</v>
          </cell>
          <cell r="EA52">
            <v>0</v>
          </cell>
          <cell r="FE52">
            <v>0</v>
          </cell>
          <cell r="FN52">
            <v>120</v>
          </cell>
          <cell r="GC52">
            <v>5</v>
          </cell>
          <cell r="GO52">
            <v>0</v>
          </cell>
          <cell r="GQ52">
            <v>0</v>
          </cell>
          <cell r="HC52">
            <v>0</v>
          </cell>
        </row>
        <row r="53">
          <cell r="B53" t="str">
            <v>BB MCH, Balangir</v>
          </cell>
          <cell r="BF53">
            <v>0</v>
          </cell>
          <cell r="BM53">
            <v>0</v>
          </cell>
          <cell r="BR53">
            <v>0</v>
          </cell>
          <cell r="CJ53">
            <v>0</v>
          </cell>
          <cell r="DH53">
            <v>0</v>
          </cell>
          <cell r="EA53">
            <v>0</v>
          </cell>
          <cell r="FE53">
            <v>0</v>
          </cell>
          <cell r="FN53">
            <v>120</v>
          </cell>
          <cell r="GC53">
            <v>5</v>
          </cell>
          <cell r="GO53">
            <v>0</v>
          </cell>
          <cell r="GQ53">
            <v>0</v>
          </cell>
          <cell r="HC53">
            <v>0</v>
          </cell>
        </row>
        <row r="54">
          <cell r="B54" t="str">
            <v>SLN MCH, Koraput</v>
          </cell>
          <cell r="BF54">
            <v>0</v>
          </cell>
          <cell r="BM54">
            <v>0</v>
          </cell>
          <cell r="BR54">
            <v>0</v>
          </cell>
          <cell r="CJ54">
            <v>0</v>
          </cell>
          <cell r="DH54">
            <v>0</v>
          </cell>
          <cell r="DM54">
            <v>1</v>
          </cell>
          <cell r="EA54">
            <v>0</v>
          </cell>
          <cell r="FE54">
            <v>2669</v>
          </cell>
          <cell r="FN54">
            <v>120</v>
          </cell>
          <cell r="GC54">
            <v>5</v>
          </cell>
          <cell r="GO54">
            <v>0</v>
          </cell>
          <cell r="GQ54">
            <v>0</v>
          </cell>
          <cell r="HC54">
            <v>0</v>
          </cell>
        </row>
        <row r="55">
          <cell r="B55" t="str">
            <v>PRM MCH, Mayurbhanj</v>
          </cell>
          <cell r="BF55">
            <v>0</v>
          </cell>
          <cell r="BM55">
            <v>0</v>
          </cell>
          <cell r="BR55">
            <v>0</v>
          </cell>
          <cell r="CJ55">
            <v>0</v>
          </cell>
          <cell r="DH55">
            <v>0</v>
          </cell>
          <cell r="EA55">
            <v>0</v>
          </cell>
          <cell r="FN55">
            <v>120</v>
          </cell>
          <cell r="GC55">
            <v>5</v>
          </cell>
          <cell r="GO55">
            <v>0</v>
          </cell>
          <cell r="GQ55">
            <v>0</v>
          </cell>
          <cell r="HC55">
            <v>0</v>
          </cell>
        </row>
        <row r="56">
          <cell r="B56" t="str">
            <v>SJ MCH, Puri</v>
          </cell>
          <cell r="BR56">
            <v>0</v>
          </cell>
          <cell r="CJ56">
            <v>0</v>
          </cell>
          <cell r="DH56">
            <v>0</v>
          </cell>
          <cell r="EA56">
            <v>0</v>
          </cell>
          <cell r="FN56">
            <v>120</v>
          </cell>
          <cell r="GC56">
            <v>5</v>
          </cell>
          <cell r="GO56">
            <v>0</v>
          </cell>
          <cell r="GQ56">
            <v>0</v>
          </cell>
          <cell r="HC56">
            <v>0</v>
          </cell>
        </row>
        <row r="57">
          <cell r="B57" t="str">
            <v>AHRCC, Kataka</v>
          </cell>
          <cell r="BR57">
            <v>0</v>
          </cell>
          <cell r="CJ57">
            <v>0</v>
          </cell>
          <cell r="EA57">
            <v>0</v>
          </cell>
          <cell r="GO57">
            <v>0</v>
          </cell>
          <cell r="GQ57">
            <v>0</v>
          </cell>
          <cell r="HC57">
            <v>0</v>
          </cell>
        </row>
        <row r="58">
          <cell r="B58" t="str">
            <v>MHI, Kataka</v>
          </cell>
          <cell r="BR58">
            <v>0</v>
          </cell>
          <cell r="CJ58">
            <v>0</v>
          </cell>
          <cell r="EA58">
            <v>0</v>
          </cell>
          <cell r="GO58">
            <v>0</v>
          </cell>
          <cell r="GQ58">
            <v>0</v>
          </cell>
          <cell r="HC58">
            <v>0</v>
          </cell>
        </row>
        <row r="59">
          <cell r="B59" t="str">
            <v>DD, MCH, Kendujhar</v>
          </cell>
          <cell r="BR59">
            <v>0</v>
          </cell>
          <cell r="CJ59">
            <v>0</v>
          </cell>
          <cell r="EA59">
            <v>0</v>
          </cell>
          <cell r="FN59">
            <v>120</v>
          </cell>
          <cell r="GC59">
            <v>5</v>
          </cell>
          <cell r="GO59">
            <v>0</v>
          </cell>
          <cell r="GQ59">
            <v>0</v>
          </cell>
          <cell r="HC59">
            <v>0</v>
          </cell>
        </row>
        <row r="60">
          <cell r="B60" t="str">
            <v>GMCH, Sundaragada</v>
          </cell>
          <cell r="BR60">
            <v>0</v>
          </cell>
          <cell r="CJ60">
            <v>0</v>
          </cell>
          <cell r="EA60">
            <v>0</v>
          </cell>
          <cell r="FN60">
            <v>120</v>
          </cell>
          <cell r="GC60">
            <v>5</v>
          </cell>
          <cell r="GO60">
            <v>0</v>
          </cell>
          <cell r="GQ60">
            <v>0</v>
          </cell>
          <cell r="HC60">
            <v>0</v>
          </cell>
        </row>
        <row r="61">
          <cell r="B61" t="str">
            <v>SCB Dental, Kataka</v>
          </cell>
          <cell r="BR61">
            <v>0</v>
          </cell>
          <cell r="CJ61">
            <v>0</v>
          </cell>
          <cell r="EA61">
            <v>0</v>
          </cell>
          <cell r="FN61">
            <v>120</v>
          </cell>
          <cell r="GO61">
            <v>0</v>
          </cell>
          <cell r="GQ61">
            <v>0</v>
          </cell>
          <cell r="HC61">
            <v>0</v>
          </cell>
        </row>
        <row r="62">
          <cell r="B62" t="str">
            <v>MCH Kalahandi</v>
          </cell>
          <cell r="BR62">
            <v>0</v>
          </cell>
          <cell r="CJ62">
            <v>0</v>
          </cell>
          <cell r="EA62">
            <v>0</v>
          </cell>
          <cell r="FN62">
            <v>120</v>
          </cell>
          <cell r="GC62">
            <v>5</v>
          </cell>
          <cell r="GO62">
            <v>0</v>
          </cell>
          <cell r="GQ62">
            <v>0</v>
          </cell>
          <cell r="HC62">
            <v>0</v>
          </cell>
        </row>
        <row r="63">
          <cell r="B63" t="str">
            <v>MCH Talcher, Anugola</v>
          </cell>
          <cell r="BR63">
            <v>0</v>
          </cell>
          <cell r="CJ63">
            <v>0</v>
          </cell>
          <cell r="EA63">
            <v>0</v>
          </cell>
          <cell r="FN63">
            <v>120</v>
          </cell>
          <cell r="GC63">
            <v>5</v>
          </cell>
          <cell r="GO63">
            <v>0</v>
          </cell>
          <cell r="GQ63">
            <v>0</v>
          </cell>
          <cell r="HC63">
            <v>0</v>
          </cell>
        </row>
        <row r="64">
          <cell r="B64" t="str">
            <v>MCH Jajpur</v>
          </cell>
          <cell r="BR64">
            <v>0</v>
          </cell>
          <cell r="CJ64">
            <v>0</v>
          </cell>
          <cell r="FN64">
            <v>120</v>
          </cell>
          <cell r="GC64">
            <v>5</v>
          </cell>
          <cell r="GO64">
            <v>0</v>
          </cell>
          <cell r="GQ64">
            <v>0</v>
          </cell>
          <cell r="HC64">
            <v>0</v>
          </cell>
        </row>
        <row r="65">
          <cell r="B65" t="str">
            <v>MCH Kandhamal</v>
          </cell>
          <cell r="BR65">
            <v>0</v>
          </cell>
          <cell r="CJ65">
            <v>0</v>
          </cell>
          <cell r="FN65">
            <v>120</v>
          </cell>
          <cell r="GC65">
            <v>5</v>
          </cell>
          <cell r="GO65">
            <v>0</v>
          </cell>
          <cell r="GQ65">
            <v>0</v>
          </cell>
          <cell r="HC65">
            <v>0</v>
          </cell>
        </row>
        <row r="66">
          <cell r="B66" t="str">
            <v>PGIMER, Capital Hospital, Bhubaneswar</v>
          </cell>
          <cell r="BR66">
            <v>0</v>
          </cell>
          <cell r="FN66">
            <v>120</v>
          </cell>
          <cell r="GC66">
            <v>5</v>
          </cell>
          <cell r="GO66">
            <v>0</v>
          </cell>
          <cell r="GQ66">
            <v>0</v>
          </cell>
          <cell r="HC66">
            <v>0</v>
          </cell>
        </row>
        <row r="67">
          <cell r="B67" t="str">
            <v>AIIMS, Bhubaneswar</v>
          </cell>
          <cell r="GO67">
            <v>0</v>
          </cell>
          <cell r="GQ67">
            <v>0</v>
          </cell>
          <cell r="HC67">
            <v>0</v>
          </cell>
        </row>
        <row r="68">
          <cell r="B68" t="str">
            <v>State</v>
          </cell>
          <cell r="J68">
            <v>1</v>
          </cell>
          <cell r="L68">
            <v>12</v>
          </cell>
          <cell r="M68">
            <v>36000000</v>
          </cell>
          <cell r="N68">
            <v>40</v>
          </cell>
          <cell r="P68">
            <v>150</v>
          </cell>
          <cell r="Q68">
            <v>1</v>
          </cell>
          <cell r="R68">
            <v>1</v>
          </cell>
          <cell r="U68">
            <v>686704</v>
          </cell>
          <cell r="V68">
            <v>1</v>
          </cell>
          <cell r="X68">
            <v>1</v>
          </cell>
          <cell r="Y68">
            <v>1</v>
          </cell>
          <cell r="AA68">
            <v>1</v>
          </cell>
          <cell r="AC68">
            <v>1</v>
          </cell>
          <cell r="AG68">
            <v>1</v>
          </cell>
          <cell r="AI68">
            <v>1</v>
          </cell>
          <cell r="AN68">
            <v>42</v>
          </cell>
          <cell r="AO68">
            <v>1</v>
          </cell>
          <cell r="AR68">
            <v>1</v>
          </cell>
          <cell r="AS68">
            <v>1</v>
          </cell>
          <cell r="AU68">
            <v>1</v>
          </cell>
          <cell r="AV68">
            <v>1</v>
          </cell>
          <cell r="AW68">
            <v>1</v>
          </cell>
          <cell r="AY68">
            <v>1</v>
          </cell>
          <cell r="BA68">
            <v>2</v>
          </cell>
          <cell r="BB68">
            <v>2</v>
          </cell>
          <cell r="BC68">
            <v>6</v>
          </cell>
          <cell r="BE68">
            <v>1</v>
          </cell>
          <cell r="BG68">
            <v>1</v>
          </cell>
          <cell r="BJ68">
            <v>1</v>
          </cell>
          <cell r="BK68">
            <v>1</v>
          </cell>
          <cell r="BP68">
            <v>1</v>
          </cell>
          <cell r="BQ68">
            <v>1</v>
          </cell>
          <cell r="BS68">
            <v>1</v>
          </cell>
          <cell r="BW68">
            <v>1</v>
          </cell>
          <cell r="CA68">
            <v>1</v>
          </cell>
          <cell r="CH68">
            <v>1</v>
          </cell>
          <cell r="CK68">
            <v>1</v>
          </cell>
          <cell r="CL68">
            <v>1</v>
          </cell>
          <cell r="CO68">
            <v>1</v>
          </cell>
          <cell r="CQ68">
            <v>1</v>
          </cell>
          <cell r="CU68">
            <v>1</v>
          </cell>
          <cell r="CW68">
            <v>1</v>
          </cell>
          <cell r="CY68">
            <v>1</v>
          </cell>
          <cell r="CZ68">
            <v>1</v>
          </cell>
          <cell r="DC68">
            <v>1</v>
          </cell>
          <cell r="DE68">
            <v>1</v>
          </cell>
          <cell r="DF68">
            <v>1</v>
          </cell>
          <cell r="DI68">
            <v>1</v>
          </cell>
          <cell r="DJ68">
            <v>1</v>
          </cell>
          <cell r="DK68">
            <v>6</v>
          </cell>
          <cell r="DN68">
            <v>1</v>
          </cell>
          <cell r="DO68">
            <v>1</v>
          </cell>
          <cell r="DP68">
            <v>1</v>
          </cell>
          <cell r="DW68">
            <v>100000</v>
          </cell>
          <cell r="DZ68">
            <v>1</v>
          </cell>
          <cell r="EB68">
            <v>1</v>
          </cell>
          <cell r="ED68">
            <v>1</v>
          </cell>
          <cell r="EG68">
            <v>1</v>
          </cell>
          <cell r="EL68">
            <v>1</v>
          </cell>
          <cell r="ET68">
            <v>1</v>
          </cell>
          <cell r="EV68">
            <v>20000</v>
          </cell>
          <cell r="EX68">
            <v>686704</v>
          </cell>
          <cell r="EY68">
            <v>1</v>
          </cell>
          <cell r="FA68">
            <v>1200000</v>
          </cell>
          <cell r="FP68">
            <v>150000</v>
          </cell>
          <cell r="FQ68">
            <v>1</v>
          </cell>
          <cell r="FR68">
            <v>25518</v>
          </cell>
          <cell r="FS68">
            <v>200</v>
          </cell>
          <cell r="FU68">
            <v>600</v>
          </cell>
          <cell r="FW68">
            <v>600</v>
          </cell>
          <cell r="GI68">
            <v>1</v>
          </cell>
          <cell r="GO68">
            <v>0</v>
          </cell>
          <cell r="GP68">
            <v>111</v>
          </cell>
          <cell r="GQ68">
            <v>1132</v>
          </cell>
          <cell r="GR68">
            <v>1125186</v>
          </cell>
          <cell r="GT68">
            <v>5724</v>
          </cell>
          <cell r="GU68">
            <v>50825</v>
          </cell>
          <cell r="GV68">
            <v>50825</v>
          </cell>
          <cell r="GW68">
            <v>50825</v>
          </cell>
          <cell r="GX68">
            <v>46500</v>
          </cell>
          <cell r="GY68">
            <v>7000</v>
          </cell>
          <cell r="HA68">
            <v>5173560</v>
          </cell>
          <cell r="HB68">
            <v>9265</v>
          </cell>
          <cell r="HC68">
            <v>1132</v>
          </cell>
        </row>
      </sheetData>
      <sheetData sheetId="45">
        <row r="10">
          <cell r="B10" t="str">
            <v>Anugola</v>
          </cell>
          <cell r="I10">
            <v>2</v>
          </cell>
          <cell r="K10">
            <v>72</v>
          </cell>
          <cell r="L10">
            <v>12</v>
          </cell>
          <cell r="M10">
            <v>6</v>
          </cell>
          <cell r="O10">
            <v>8</v>
          </cell>
          <cell r="Q10">
            <v>1</v>
          </cell>
          <cell r="R10">
            <v>8</v>
          </cell>
          <cell r="S10">
            <v>279</v>
          </cell>
          <cell r="T10">
            <v>96</v>
          </cell>
          <cell r="U10">
            <v>12</v>
          </cell>
          <cell r="AL10">
            <v>4</v>
          </cell>
          <cell r="AM10">
            <v>32</v>
          </cell>
          <cell r="AP10">
            <v>1</v>
          </cell>
          <cell r="AQ10">
            <v>2</v>
          </cell>
          <cell r="AR10">
            <v>20</v>
          </cell>
          <cell r="AS10">
            <v>1</v>
          </cell>
          <cell r="AU10">
            <v>8</v>
          </cell>
          <cell r="AV10">
            <v>31</v>
          </cell>
          <cell r="AZ10">
            <v>1</v>
          </cell>
          <cell r="BA10">
            <v>8</v>
          </cell>
        </row>
        <row r="11">
          <cell r="B11" t="str">
            <v>Baleshwar</v>
          </cell>
          <cell r="I11">
            <v>5</v>
          </cell>
          <cell r="K11">
            <v>0</v>
          </cell>
          <cell r="L11">
            <v>12</v>
          </cell>
          <cell r="O11">
            <v>12</v>
          </cell>
          <cell r="Q11">
            <v>1</v>
          </cell>
          <cell r="R11">
            <v>12</v>
          </cell>
          <cell r="S11">
            <v>639</v>
          </cell>
          <cell r="T11">
            <v>144</v>
          </cell>
          <cell r="U11">
            <v>12</v>
          </cell>
          <cell r="AL11">
            <v>4</v>
          </cell>
          <cell r="AM11">
            <v>48</v>
          </cell>
          <cell r="AP11">
            <v>1</v>
          </cell>
          <cell r="AQ11">
            <v>2</v>
          </cell>
          <cell r="AR11">
            <v>20</v>
          </cell>
          <cell r="AS11">
            <v>1</v>
          </cell>
          <cell r="AU11">
            <v>12</v>
          </cell>
          <cell r="AV11">
            <v>71</v>
          </cell>
          <cell r="AZ11">
            <v>1</v>
          </cell>
          <cell r="BA11">
            <v>12</v>
          </cell>
        </row>
        <row r="12">
          <cell r="B12" t="str">
            <v>Baragada</v>
          </cell>
          <cell r="I12">
            <v>2</v>
          </cell>
          <cell r="K12">
            <v>0</v>
          </cell>
          <cell r="O12">
            <v>12</v>
          </cell>
          <cell r="Q12">
            <v>1</v>
          </cell>
          <cell r="R12">
            <v>12</v>
          </cell>
          <cell r="S12">
            <v>423</v>
          </cell>
          <cell r="T12">
            <v>144</v>
          </cell>
          <cell r="U12">
            <v>12</v>
          </cell>
          <cell r="AL12">
            <v>4</v>
          </cell>
          <cell r="AM12">
            <v>48</v>
          </cell>
          <cell r="AP12">
            <v>1</v>
          </cell>
          <cell r="AQ12">
            <v>2</v>
          </cell>
          <cell r="AR12">
            <v>20</v>
          </cell>
          <cell r="AS12">
            <v>1</v>
          </cell>
          <cell r="AU12">
            <v>12</v>
          </cell>
          <cell r="AV12">
            <v>47</v>
          </cell>
          <cell r="AZ12">
            <v>1</v>
          </cell>
          <cell r="BA12">
            <v>12</v>
          </cell>
        </row>
        <row r="13">
          <cell r="B13" t="str">
            <v>Bhadrak</v>
          </cell>
          <cell r="I13">
            <v>3</v>
          </cell>
          <cell r="K13">
            <v>0</v>
          </cell>
          <cell r="O13">
            <v>7</v>
          </cell>
          <cell r="Q13">
            <v>1</v>
          </cell>
          <cell r="R13">
            <v>7</v>
          </cell>
          <cell r="S13">
            <v>468</v>
          </cell>
          <cell r="T13">
            <v>84</v>
          </cell>
          <cell r="U13">
            <v>12</v>
          </cell>
          <cell r="AL13">
            <v>4</v>
          </cell>
          <cell r="AM13">
            <v>28</v>
          </cell>
          <cell r="AP13">
            <v>1</v>
          </cell>
          <cell r="AQ13">
            <v>2</v>
          </cell>
          <cell r="AR13">
            <v>20</v>
          </cell>
          <cell r="AS13">
            <v>1</v>
          </cell>
          <cell r="AU13">
            <v>7</v>
          </cell>
          <cell r="AV13">
            <v>52</v>
          </cell>
          <cell r="AZ13">
            <v>1</v>
          </cell>
          <cell r="BA13">
            <v>7</v>
          </cell>
        </row>
        <row r="14">
          <cell r="B14" t="str">
            <v>Balangir</v>
          </cell>
          <cell r="I14">
            <v>2</v>
          </cell>
          <cell r="K14">
            <v>84</v>
          </cell>
          <cell r="M14">
            <v>7</v>
          </cell>
          <cell r="O14">
            <v>14</v>
          </cell>
          <cell r="Q14">
            <v>1</v>
          </cell>
          <cell r="R14">
            <v>14</v>
          </cell>
          <cell r="S14">
            <v>414</v>
          </cell>
          <cell r="T14">
            <v>168</v>
          </cell>
          <cell r="U14">
            <v>12</v>
          </cell>
          <cell r="AL14">
            <v>4</v>
          </cell>
          <cell r="AM14">
            <v>56</v>
          </cell>
          <cell r="AP14">
            <v>1</v>
          </cell>
          <cell r="AQ14">
            <v>2</v>
          </cell>
          <cell r="AR14">
            <v>20</v>
          </cell>
          <cell r="AS14">
            <v>1</v>
          </cell>
          <cell r="AU14">
            <v>14</v>
          </cell>
          <cell r="AV14">
            <v>46</v>
          </cell>
          <cell r="AZ14">
            <v>1</v>
          </cell>
          <cell r="BA14">
            <v>14</v>
          </cell>
        </row>
        <row r="15">
          <cell r="B15" t="str">
            <v>Boudh</v>
          </cell>
          <cell r="I15">
            <v>0</v>
          </cell>
          <cell r="K15">
            <v>36</v>
          </cell>
          <cell r="M15">
            <v>3</v>
          </cell>
          <cell r="O15">
            <v>3</v>
          </cell>
          <cell r="Q15">
            <v>1</v>
          </cell>
          <cell r="R15">
            <v>3</v>
          </cell>
          <cell r="S15">
            <v>108</v>
          </cell>
          <cell r="T15">
            <v>36</v>
          </cell>
          <cell r="U15">
            <v>12</v>
          </cell>
          <cell r="AL15">
            <v>4</v>
          </cell>
          <cell r="AM15">
            <v>12</v>
          </cell>
          <cell r="AP15">
            <v>1</v>
          </cell>
          <cell r="AQ15">
            <v>2</v>
          </cell>
          <cell r="AR15">
            <v>20</v>
          </cell>
          <cell r="AS15">
            <v>1</v>
          </cell>
          <cell r="AU15">
            <v>3</v>
          </cell>
          <cell r="AV15">
            <v>12</v>
          </cell>
          <cell r="AZ15">
            <v>1</v>
          </cell>
          <cell r="BA15">
            <v>3</v>
          </cell>
        </row>
        <row r="16">
          <cell r="B16" t="str">
            <v>Kataka</v>
          </cell>
          <cell r="I16">
            <v>1</v>
          </cell>
          <cell r="K16">
            <v>0</v>
          </cell>
          <cell r="L16">
            <v>12</v>
          </cell>
          <cell r="N16">
            <v>1</v>
          </cell>
          <cell r="O16">
            <v>14</v>
          </cell>
          <cell r="Q16">
            <v>1</v>
          </cell>
          <cell r="R16">
            <v>14</v>
          </cell>
          <cell r="S16">
            <v>531</v>
          </cell>
          <cell r="T16">
            <v>168</v>
          </cell>
          <cell r="U16">
            <v>12</v>
          </cell>
          <cell r="AL16">
            <v>4</v>
          </cell>
          <cell r="AM16">
            <v>56</v>
          </cell>
          <cell r="AP16">
            <v>1</v>
          </cell>
          <cell r="AQ16">
            <v>2</v>
          </cell>
          <cell r="AR16">
            <v>20</v>
          </cell>
          <cell r="AS16">
            <v>1</v>
          </cell>
          <cell r="AU16">
            <v>14</v>
          </cell>
          <cell r="AV16">
            <v>59</v>
          </cell>
          <cell r="AY16">
            <v>1</v>
          </cell>
          <cell r="AZ16">
            <v>1</v>
          </cell>
          <cell r="BA16">
            <v>14</v>
          </cell>
        </row>
        <row r="17">
          <cell r="B17" t="str">
            <v>Debagada</v>
          </cell>
          <cell r="I17">
            <v>0</v>
          </cell>
          <cell r="K17">
            <v>36</v>
          </cell>
          <cell r="M17">
            <v>3</v>
          </cell>
          <cell r="O17">
            <v>3</v>
          </cell>
          <cell r="Q17">
            <v>1</v>
          </cell>
          <cell r="R17">
            <v>3</v>
          </cell>
          <cell r="S17">
            <v>72</v>
          </cell>
          <cell r="T17">
            <v>36</v>
          </cell>
          <cell r="U17">
            <v>12</v>
          </cell>
          <cell r="AL17">
            <v>4</v>
          </cell>
          <cell r="AM17">
            <v>12</v>
          </cell>
          <cell r="AP17">
            <v>1</v>
          </cell>
          <cell r="AQ17">
            <v>2</v>
          </cell>
          <cell r="AR17">
            <v>20</v>
          </cell>
          <cell r="AS17">
            <v>1</v>
          </cell>
          <cell r="AU17">
            <v>3</v>
          </cell>
          <cell r="AV17">
            <v>8</v>
          </cell>
          <cell r="AZ17">
            <v>1</v>
          </cell>
          <cell r="BA17">
            <v>3</v>
          </cell>
        </row>
        <row r="18">
          <cell r="B18" t="str">
            <v>Dhenkanal</v>
          </cell>
          <cell r="I18">
            <v>1</v>
          </cell>
          <cell r="K18">
            <v>0</v>
          </cell>
          <cell r="O18">
            <v>8</v>
          </cell>
          <cell r="Q18">
            <v>1</v>
          </cell>
          <cell r="R18">
            <v>8</v>
          </cell>
          <cell r="S18">
            <v>333</v>
          </cell>
          <cell r="T18">
            <v>96</v>
          </cell>
          <cell r="U18">
            <v>12</v>
          </cell>
          <cell r="AL18">
            <v>4</v>
          </cell>
          <cell r="AM18">
            <v>32</v>
          </cell>
          <cell r="AP18">
            <v>1</v>
          </cell>
          <cell r="AQ18">
            <v>2</v>
          </cell>
          <cell r="AR18">
            <v>20</v>
          </cell>
          <cell r="AS18">
            <v>1</v>
          </cell>
          <cell r="AU18">
            <v>8</v>
          </cell>
          <cell r="AV18">
            <v>37</v>
          </cell>
          <cell r="AZ18">
            <v>1</v>
          </cell>
          <cell r="BA18">
            <v>8</v>
          </cell>
        </row>
        <row r="19">
          <cell r="B19" t="str">
            <v>Gajapati</v>
          </cell>
          <cell r="I19">
            <v>1</v>
          </cell>
          <cell r="K19">
            <v>60</v>
          </cell>
          <cell r="M19">
            <v>5</v>
          </cell>
          <cell r="O19">
            <v>7</v>
          </cell>
          <cell r="Q19">
            <v>1</v>
          </cell>
          <cell r="R19">
            <v>7</v>
          </cell>
          <cell r="S19">
            <v>189</v>
          </cell>
          <cell r="T19">
            <v>84</v>
          </cell>
          <cell r="U19">
            <v>12</v>
          </cell>
          <cell r="AL19">
            <v>4</v>
          </cell>
          <cell r="AM19">
            <v>28</v>
          </cell>
          <cell r="AP19">
            <v>1</v>
          </cell>
          <cell r="AQ19">
            <v>2</v>
          </cell>
          <cell r="AR19">
            <v>20</v>
          </cell>
          <cell r="AS19">
            <v>1</v>
          </cell>
          <cell r="AU19">
            <v>7</v>
          </cell>
          <cell r="AV19">
            <v>21</v>
          </cell>
          <cell r="AZ19">
            <v>1</v>
          </cell>
          <cell r="BA19">
            <v>7</v>
          </cell>
        </row>
        <row r="20">
          <cell r="B20" t="str">
            <v>Ganjam</v>
          </cell>
          <cell r="I20">
            <v>0</v>
          </cell>
          <cell r="K20">
            <v>120</v>
          </cell>
          <cell r="L20">
            <v>12</v>
          </cell>
          <cell r="M20">
            <v>10</v>
          </cell>
          <cell r="O20">
            <v>22</v>
          </cell>
          <cell r="Q20">
            <v>1</v>
          </cell>
          <cell r="R20">
            <v>22</v>
          </cell>
          <cell r="S20">
            <v>837</v>
          </cell>
          <cell r="T20">
            <v>264</v>
          </cell>
          <cell r="U20">
            <v>12</v>
          </cell>
          <cell r="AL20">
            <v>4</v>
          </cell>
          <cell r="AM20">
            <v>88</v>
          </cell>
          <cell r="AP20">
            <v>1</v>
          </cell>
          <cell r="AQ20">
            <v>2</v>
          </cell>
          <cell r="AR20">
            <v>20</v>
          </cell>
          <cell r="AS20">
            <v>1</v>
          </cell>
          <cell r="AU20">
            <v>22</v>
          </cell>
          <cell r="AV20">
            <v>93</v>
          </cell>
          <cell r="AZ20">
            <v>1</v>
          </cell>
          <cell r="BA20">
            <v>22</v>
          </cell>
        </row>
        <row r="21">
          <cell r="B21" t="str">
            <v>Jagatsinghpur</v>
          </cell>
          <cell r="I21">
            <v>2</v>
          </cell>
          <cell r="K21">
            <v>0</v>
          </cell>
          <cell r="O21">
            <v>8</v>
          </cell>
          <cell r="Q21">
            <v>1</v>
          </cell>
          <cell r="R21">
            <v>8</v>
          </cell>
          <cell r="S21">
            <v>315</v>
          </cell>
          <cell r="T21">
            <v>96</v>
          </cell>
          <cell r="U21">
            <v>12</v>
          </cell>
          <cell r="AL21">
            <v>4</v>
          </cell>
          <cell r="AM21">
            <v>32</v>
          </cell>
          <cell r="AP21">
            <v>1</v>
          </cell>
          <cell r="AQ21">
            <v>2</v>
          </cell>
          <cell r="AR21">
            <v>20</v>
          </cell>
          <cell r="AS21">
            <v>1</v>
          </cell>
          <cell r="AU21">
            <v>8</v>
          </cell>
          <cell r="AV21">
            <v>35</v>
          </cell>
          <cell r="AZ21">
            <v>1</v>
          </cell>
          <cell r="BA21">
            <v>8</v>
          </cell>
        </row>
        <row r="22">
          <cell r="B22" t="str">
            <v>Jajpur</v>
          </cell>
          <cell r="I22">
            <v>2</v>
          </cell>
          <cell r="K22">
            <v>0</v>
          </cell>
          <cell r="O22">
            <v>10</v>
          </cell>
          <cell r="Q22">
            <v>1</v>
          </cell>
          <cell r="R22">
            <v>10</v>
          </cell>
          <cell r="S22">
            <v>558</v>
          </cell>
          <cell r="T22">
            <v>120</v>
          </cell>
          <cell r="U22">
            <v>12</v>
          </cell>
          <cell r="AL22">
            <v>4</v>
          </cell>
          <cell r="AM22">
            <v>40</v>
          </cell>
          <cell r="AP22">
            <v>1</v>
          </cell>
          <cell r="AQ22">
            <v>2</v>
          </cell>
          <cell r="AR22">
            <v>20</v>
          </cell>
          <cell r="AS22">
            <v>1</v>
          </cell>
          <cell r="AU22">
            <v>10</v>
          </cell>
          <cell r="AV22">
            <v>62</v>
          </cell>
          <cell r="AZ22">
            <v>1</v>
          </cell>
          <cell r="BA22">
            <v>10</v>
          </cell>
        </row>
        <row r="23">
          <cell r="B23" t="str">
            <v>Jharsuguda</v>
          </cell>
          <cell r="I23">
            <v>4</v>
          </cell>
          <cell r="K23">
            <v>0</v>
          </cell>
          <cell r="O23">
            <v>5</v>
          </cell>
          <cell r="Q23">
            <v>1</v>
          </cell>
          <cell r="R23">
            <v>5</v>
          </cell>
          <cell r="S23">
            <v>153</v>
          </cell>
          <cell r="T23">
            <v>60</v>
          </cell>
          <cell r="U23">
            <v>12</v>
          </cell>
          <cell r="AL23">
            <v>4</v>
          </cell>
          <cell r="AM23">
            <v>20</v>
          </cell>
          <cell r="AP23">
            <v>1</v>
          </cell>
          <cell r="AQ23">
            <v>2</v>
          </cell>
          <cell r="AR23">
            <v>20</v>
          </cell>
          <cell r="AS23">
            <v>1</v>
          </cell>
          <cell r="AU23">
            <v>5</v>
          </cell>
          <cell r="AV23">
            <v>17</v>
          </cell>
          <cell r="AZ23">
            <v>1</v>
          </cell>
          <cell r="BA23">
            <v>5</v>
          </cell>
        </row>
        <row r="24">
          <cell r="B24" t="str">
            <v>Kalahandi</v>
          </cell>
          <cell r="I24">
            <v>1</v>
          </cell>
          <cell r="K24">
            <v>132</v>
          </cell>
          <cell r="L24">
            <v>12</v>
          </cell>
          <cell r="M24">
            <v>11</v>
          </cell>
          <cell r="O24">
            <v>13</v>
          </cell>
          <cell r="Q24">
            <v>1</v>
          </cell>
          <cell r="R24">
            <v>13</v>
          </cell>
          <cell r="S24">
            <v>405</v>
          </cell>
          <cell r="T24">
            <v>156</v>
          </cell>
          <cell r="U24">
            <v>12</v>
          </cell>
          <cell r="AL24">
            <v>4</v>
          </cell>
          <cell r="AM24">
            <v>52</v>
          </cell>
          <cell r="AP24">
            <v>1</v>
          </cell>
          <cell r="AQ24">
            <v>2</v>
          </cell>
          <cell r="AR24">
            <v>20</v>
          </cell>
          <cell r="AS24">
            <v>1</v>
          </cell>
          <cell r="AU24">
            <v>13</v>
          </cell>
          <cell r="AV24">
            <v>45</v>
          </cell>
          <cell r="AZ24">
            <v>1</v>
          </cell>
          <cell r="BA24">
            <v>13</v>
          </cell>
        </row>
        <row r="25">
          <cell r="B25" t="str">
            <v>Kandhamal</v>
          </cell>
          <cell r="I25">
            <v>1</v>
          </cell>
          <cell r="K25">
            <v>132</v>
          </cell>
          <cell r="M25">
            <v>11</v>
          </cell>
          <cell r="O25">
            <v>12</v>
          </cell>
          <cell r="Q25">
            <v>1</v>
          </cell>
          <cell r="R25">
            <v>12</v>
          </cell>
          <cell r="S25">
            <v>360</v>
          </cell>
          <cell r="T25">
            <v>144</v>
          </cell>
          <cell r="U25">
            <v>12</v>
          </cell>
          <cell r="AL25">
            <v>4</v>
          </cell>
          <cell r="AM25">
            <v>48</v>
          </cell>
          <cell r="AP25">
            <v>1</v>
          </cell>
          <cell r="AQ25">
            <v>2</v>
          </cell>
          <cell r="AR25">
            <v>20</v>
          </cell>
          <cell r="AS25">
            <v>1</v>
          </cell>
          <cell r="AU25">
            <v>12</v>
          </cell>
          <cell r="AV25">
            <v>40</v>
          </cell>
          <cell r="AZ25">
            <v>1</v>
          </cell>
          <cell r="BA25">
            <v>12</v>
          </cell>
        </row>
        <row r="26">
          <cell r="B26" t="str">
            <v>Kendrapada</v>
          </cell>
          <cell r="I26">
            <v>2</v>
          </cell>
          <cell r="K26">
            <v>0</v>
          </cell>
          <cell r="O26">
            <v>9</v>
          </cell>
          <cell r="Q26">
            <v>1</v>
          </cell>
          <cell r="R26">
            <v>9</v>
          </cell>
          <cell r="S26">
            <v>414</v>
          </cell>
          <cell r="T26">
            <v>108</v>
          </cell>
          <cell r="U26">
            <v>12</v>
          </cell>
          <cell r="AL26">
            <v>4</v>
          </cell>
          <cell r="AM26">
            <v>36</v>
          </cell>
          <cell r="AP26">
            <v>1</v>
          </cell>
          <cell r="AQ26">
            <v>2</v>
          </cell>
          <cell r="AR26">
            <v>20</v>
          </cell>
          <cell r="AS26">
            <v>1</v>
          </cell>
          <cell r="AU26">
            <v>9</v>
          </cell>
          <cell r="AV26">
            <v>46</v>
          </cell>
          <cell r="AZ26">
            <v>1</v>
          </cell>
          <cell r="BA26">
            <v>9</v>
          </cell>
        </row>
        <row r="27">
          <cell r="B27" t="str">
            <v>Kendujhar</v>
          </cell>
          <cell r="I27">
            <v>4</v>
          </cell>
          <cell r="K27">
            <v>132</v>
          </cell>
          <cell r="M27">
            <v>11</v>
          </cell>
          <cell r="O27">
            <v>13</v>
          </cell>
          <cell r="Q27">
            <v>1</v>
          </cell>
          <cell r="R27">
            <v>13</v>
          </cell>
          <cell r="S27">
            <v>594</v>
          </cell>
          <cell r="T27">
            <v>156</v>
          </cell>
          <cell r="U27">
            <v>12</v>
          </cell>
          <cell r="AL27">
            <v>4</v>
          </cell>
          <cell r="AM27">
            <v>52</v>
          </cell>
          <cell r="AP27">
            <v>1</v>
          </cell>
          <cell r="AQ27">
            <v>2</v>
          </cell>
          <cell r="AR27">
            <v>20</v>
          </cell>
          <cell r="AS27">
            <v>1</v>
          </cell>
          <cell r="AU27">
            <v>13</v>
          </cell>
          <cell r="AV27">
            <v>66</v>
          </cell>
          <cell r="AZ27">
            <v>1</v>
          </cell>
          <cell r="BA27">
            <v>13</v>
          </cell>
        </row>
        <row r="28">
          <cell r="B28" t="str">
            <v>Khordha</v>
          </cell>
          <cell r="I28">
            <v>2</v>
          </cell>
          <cell r="K28">
            <v>0</v>
          </cell>
          <cell r="O28">
            <v>10</v>
          </cell>
          <cell r="Q28">
            <v>1</v>
          </cell>
          <cell r="R28">
            <v>10</v>
          </cell>
          <cell r="S28">
            <v>450</v>
          </cell>
          <cell r="T28">
            <v>120</v>
          </cell>
          <cell r="U28">
            <v>12</v>
          </cell>
          <cell r="AL28">
            <v>4</v>
          </cell>
          <cell r="AM28">
            <v>40</v>
          </cell>
          <cell r="AP28">
            <v>1</v>
          </cell>
          <cell r="AQ28">
            <v>2</v>
          </cell>
          <cell r="AR28">
            <v>20</v>
          </cell>
          <cell r="AS28">
            <v>1</v>
          </cell>
          <cell r="AU28">
            <v>10</v>
          </cell>
          <cell r="AV28">
            <v>50</v>
          </cell>
          <cell r="AZ28">
            <v>1</v>
          </cell>
          <cell r="BA28">
            <v>10</v>
          </cell>
        </row>
        <row r="29">
          <cell r="B29" t="str">
            <v>Koraput</v>
          </cell>
          <cell r="I29">
            <v>5</v>
          </cell>
          <cell r="K29">
            <v>144</v>
          </cell>
          <cell r="L29">
            <v>12</v>
          </cell>
          <cell r="M29">
            <v>12</v>
          </cell>
          <cell r="O29">
            <v>14</v>
          </cell>
          <cell r="Q29">
            <v>1</v>
          </cell>
          <cell r="R29">
            <v>14</v>
          </cell>
          <cell r="S29">
            <v>432</v>
          </cell>
          <cell r="T29">
            <v>168</v>
          </cell>
          <cell r="U29">
            <v>12</v>
          </cell>
          <cell r="AL29">
            <v>4</v>
          </cell>
          <cell r="AM29">
            <v>56</v>
          </cell>
          <cell r="AP29">
            <v>1</v>
          </cell>
          <cell r="AQ29">
            <v>2</v>
          </cell>
          <cell r="AR29">
            <v>20</v>
          </cell>
          <cell r="AS29">
            <v>1</v>
          </cell>
          <cell r="AU29">
            <v>14</v>
          </cell>
          <cell r="AV29">
            <v>48</v>
          </cell>
          <cell r="AZ29">
            <v>1</v>
          </cell>
          <cell r="BA29">
            <v>14</v>
          </cell>
        </row>
        <row r="30">
          <cell r="B30" t="str">
            <v>Malkanagiri</v>
          </cell>
          <cell r="I30">
            <v>1</v>
          </cell>
          <cell r="K30">
            <v>84</v>
          </cell>
          <cell r="M30">
            <v>7</v>
          </cell>
          <cell r="O30">
            <v>7</v>
          </cell>
          <cell r="Q30">
            <v>1</v>
          </cell>
          <cell r="R30">
            <v>7</v>
          </cell>
          <cell r="S30">
            <v>243</v>
          </cell>
          <cell r="T30">
            <v>84</v>
          </cell>
          <cell r="U30">
            <v>12</v>
          </cell>
          <cell r="AL30">
            <v>4</v>
          </cell>
          <cell r="AM30">
            <v>28</v>
          </cell>
          <cell r="AP30">
            <v>1</v>
          </cell>
          <cell r="AQ30">
            <v>2</v>
          </cell>
          <cell r="AR30">
            <v>20</v>
          </cell>
          <cell r="AS30">
            <v>1</v>
          </cell>
          <cell r="AU30">
            <v>7</v>
          </cell>
          <cell r="AV30">
            <v>27</v>
          </cell>
          <cell r="AZ30">
            <v>1</v>
          </cell>
          <cell r="BA30">
            <v>7</v>
          </cell>
        </row>
        <row r="31">
          <cell r="B31" t="str">
            <v>Mayurbhanj</v>
          </cell>
          <cell r="I31">
            <v>4</v>
          </cell>
          <cell r="K31">
            <v>180</v>
          </cell>
          <cell r="M31">
            <v>15</v>
          </cell>
          <cell r="O31">
            <v>26</v>
          </cell>
          <cell r="Q31">
            <v>1</v>
          </cell>
          <cell r="R31">
            <v>26</v>
          </cell>
          <cell r="S31">
            <v>774</v>
          </cell>
          <cell r="T31">
            <v>312</v>
          </cell>
          <cell r="U31">
            <v>12</v>
          </cell>
          <cell r="AL31">
            <v>4</v>
          </cell>
          <cell r="AM31">
            <v>104</v>
          </cell>
          <cell r="AP31">
            <v>1</v>
          </cell>
          <cell r="AQ31">
            <v>2</v>
          </cell>
          <cell r="AR31">
            <v>20</v>
          </cell>
          <cell r="AS31">
            <v>1</v>
          </cell>
          <cell r="AU31">
            <v>26</v>
          </cell>
          <cell r="AV31">
            <v>86</v>
          </cell>
          <cell r="AZ31">
            <v>1</v>
          </cell>
          <cell r="BA31">
            <v>26</v>
          </cell>
        </row>
        <row r="32">
          <cell r="B32" t="str">
            <v>Nabarangpur</v>
          </cell>
          <cell r="I32">
            <v>1</v>
          </cell>
          <cell r="K32">
            <v>84</v>
          </cell>
          <cell r="M32">
            <v>7</v>
          </cell>
          <cell r="O32">
            <v>10</v>
          </cell>
          <cell r="Q32">
            <v>1</v>
          </cell>
          <cell r="R32">
            <v>10</v>
          </cell>
          <cell r="S32">
            <v>369</v>
          </cell>
          <cell r="T32">
            <v>120</v>
          </cell>
          <cell r="U32">
            <v>12</v>
          </cell>
          <cell r="AL32">
            <v>4</v>
          </cell>
          <cell r="AM32">
            <v>40</v>
          </cell>
          <cell r="AP32">
            <v>1</v>
          </cell>
          <cell r="AQ32">
            <v>2</v>
          </cell>
          <cell r="AR32">
            <v>20</v>
          </cell>
          <cell r="AS32">
            <v>1</v>
          </cell>
          <cell r="AU32">
            <v>10</v>
          </cell>
          <cell r="AV32">
            <v>41</v>
          </cell>
          <cell r="AZ32">
            <v>1</v>
          </cell>
          <cell r="BA32">
            <v>10</v>
          </cell>
        </row>
        <row r="33">
          <cell r="B33" t="str">
            <v>Nayagada</v>
          </cell>
          <cell r="I33">
            <v>0</v>
          </cell>
          <cell r="K33">
            <v>48</v>
          </cell>
          <cell r="M33">
            <v>4</v>
          </cell>
          <cell r="O33">
            <v>8</v>
          </cell>
          <cell r="Q33">
            <v>1</v>
          </cell>
          <cell r="R33">
            <v>8</v>
          </cell>
          <cell r="S33">
            <v>342</v>
          </cell>
          <cell r="T33">
            <v>96</v>
          </cell>
          <cell r="U33">
            <v>12</v>
          </cell>
          <cell r="AL33">
            <v>4</v>
          </cell>
          <cell r="AM33">
            <v>32</v>
          </cell>
          <cell r="AP33">
            <v>1</v>
          </cell>
          <cell r="AQ33">
            <v>2</v>
          </cell>
          <cell r="AR33">
            <v>20</v>
          </cell>
          <cell r="AS33">
            <v>1</v>
          </cell>
          <cell r="AU33">
            <v>8</v>
          </cell>
          <cell r="AV33">
            <v>38</v>
          </cell>
          <cell r="AZ33">
            <v>1</v>
          </cell>
          <cell r="BA33">
            <v>8</v>
          </cell>
        </row>
        <row r="34">
          <cell r="B34" t="str">
            <v>Nuapada</v>
          </cell>
          <cell r="K34">
            <v>60</v>
          </cell>
          <cell r="M34">
            <v>5</v>
          </cell>
          <cell r="O34">
            <v>5</v>
          </cell>
          <cell r="Q34">
            <v>1</v>
          </cell>
          <cell r="R34">
            <v>5</v>
          </cell>
          <cell r="S34">
            <v>153</v>
          </cell>
          <cell r="T34">
            <v>60</v>
          </cell>
          <cell r="U34">
            <v>12</v>
          </cell>
          <cell r="AL34">
            <v>4</v>
          </cell>
          <cell r="AM34">
            <v>20</v>
          </cell>
          <cell r="AP34">
            <v>1</v>
          </cell>
          <cell r="AQ34">
            <v>2</v>
          </cell>
          <cell r="AR34">
            <v>20</v>
          </cell>
          <cell r="AS34">
            <v>1</v>
          </cell>
          <cell r="AU34">
            <v>5</v>
          </cell>
          <cell r="AV34">
            <v>17</v>
          </cell>
          <cell r="AZ34">
            <v>1</v>
          </cell>
          <cell r="BA34">
            <v>5</v>
          </cell>
        </row>
        <row r="35">
          <cell r="B35" t="str">
            <v>Puri</v>
          </cell>
          <cell r="I35">
            <v>6</v>
          </cell>
          <cell r="K35">
            <v>0</v>
          </cell>
          <cell r="L35">
            <v>12</v>
          </cell>
          <cell r="O35">
            <v>11</v>
          </cell>
          <cell r="Q35">
            <v>1</v>
          </cell>
          <cell r="R35">
            <v>11</v>
          </cell>
          <cell r="S35">
            <v>423</v>
          </cell>
          <cell r="T35">
            <v>132</v>
          </cell>
          <cell r="U35">
            <v>12</v>
          </cell>
          <cell r="AL35">
            <v>4</v>
          </cell>
          <cell r="AM35">
            <v>44</v>
          </cell>
          <cell r="AP35">
            <v>1</v>
          </cell>
          <cell r="AQ35">
            <v>2</v>
          </cell>
          <cell r="AR35">
            <v>20</v>
          </cell>
          <cell r="AS35">
            <v>1</v>
          </cell>
          <cell r="AU35">
            <v>11</v>
          </cell>
          <cell r="AV35">
            <v>47</v>
          </cell>
          <cell r="AZ35">
            <v>1</v>
          </cell>
          <cell r="BA35">
            <v>11</v>
          </cell>
        </row>
        <row r="36">
          <cell r="B36" t="str">
            <v>Rayagada</v>
          </cell>
          <cell r="I36">
            <v>3</v>
          </cell>
          <cell r="K36">
            <v>120</v>
          </cell>
          <cell r="M36">
            <v>10</v>
          </cell>
          <cell r="O36">
            <v>11</v>
          </cell>
          <cell r="Q36">
            <v>1</v>
          </cell>
          <cell r="R36">
            <v>11</v>
          </cell>
          <cell r="S36">
            <v>342</v>
          </cell>
          <cell r="T36">
            <v>132</v>
          </cell>
          <cell r="U36">
            <v>12</v>
          </cell>
          <cell r="AL36">
            <v>4</v>
          </cell>
          <cell r="AM36">
            <v>44</v>
          </cell>
          <cell r="AP36">
            <v>1</v>
          </cell>
          <cell r="AQ36">
            <v>2</v>
          </cell>
          <cell r="AR36">
            <v>20</v>
          </cell>
          <cell r="AS36">
            <v>1</v>
          </cell>
          <cell r="AU36">
            <v>11</v>
          </cell>
          <cell r="AV36">
            <v>38</v>
          </cell>
          <cell r="AZ36">
            <v>1</v>
          </cell>
          <cell r="BA36">
            <v>11</v>
          </cell>
        </row>
        <row r="37">
          <cell r="B37" t="str">
            <v>Sambalpur</v>
          </cell>
          <cell r="K37">
            <v>72</v>
          </cell>
          <cell r="M37">
            <v>6</v>
          </cell>
          <cell r="O37">
            <v>9</v>
          </cell>
          <cell r="Q37">
            <v>1</v>
          </cell>
          <cell r="R37">
            <v>9</v>
          </cell>
          <cell r="S37">
            <v>261</v>
          </cell>
          <cell r="T37">
            <v>108</v>
          </cell>
          <cell r="U37">
            <v>12</v>
          </cell>
          <cell r="AL37">
            <v>4</v>
          </cell>
          <cell r="AM37">
            <v>36</v>
          </cell>
          <cell r="AP37">
            <v>1</v>
          </cell>
          <cell r="AQ37">
            <v>2</v>
          </cell>
          <cell r="AR37">
            <v>20</v>
          </cell>
          <cell r="AS37">
            <v>1</v>
          </cell>
          <cell r="AU37">
            <v>9</v>
          </cell>
          <cell r="AV37">
            <v>29</v>
          </cell>
          <cell r="AZ37">
            <v>1</v>
          </cell>
          <cell r="BA37">
            <v>9</v>
          </cell>
        </row>
        <row r="38">
          <cell r="B38" t="str">
            <v>Sonpur</v>
          </cell>
          <cell r="I38">
            <v>0</v>
          </cell>
          <cell r="K38">
            <v>36</v>
          </cell>
          <cell r="M38">
            <v>3</v>
          </cell>
          <cell r="O38">
            <v>6</v>
          </cell>
          <cell r="Q38">
            <v>1</v>
          </cell>
          <cell r="R38">
            <v>6</v>
          </cell>
          <cell r="S38">
            <v>180</v>
          </cell>
          <cell r="T38">
            <v>72</v>
          </cell>
          <cell r="U38">
            <v>12</v>
          </cell>
          <cell r="AL38">
            <v>4</v>
          </cell>
          <cell r="AM38">
            <v>24</v>
          </cell>
          <cell r="AP38">
            <v>1</v>
          </cell>
          <cell r="AQ38">
            <v>2</v>
          </cell>
          <cell r="AR38">
            <v>20</v>
          </cell>
          <cell r="AS38">
            <v>1</v>
          </cell>
          <cell r="AU38">
            <v>6</v>
          </cell>
          <cell r="AV38">
            <v>20</v>
          </cell>
          <cell r="AZ38">
            <v>1</v>
          </cell>
          <cell r="BA38">
            <v>6</v>
          </cell>
        </row>
        <row r="39">
          <cell r="B39" t="str">
            <v>Sundaragada</v>
          </cell>
          <cell r="I39">
            <v>3</v>
          </cell>
          <cell r="K39">
            <v>168</v>
          </cell>
          <cell r="M39">
            <v>14</v>
          </cell>
          <cell r="O39">
            <v>17</v>
          </cell>
          <cell r="Q39">
            <v>1</v>
          </cell>
          <cell r="R39">
            <v>17</v>
          </cell>
          <cell r="S39">
            <v>531</v>
          </cell>
          <cell r="T39">
            <v>204</v>
          </cell>
          <cell r="U39">
            <v>12</v>
          </cell>
          <cell r="AL39">
            <v>4</v>
          </cell>
          <cell r="AM39">
            <v>68</v>
          </cell>
          <cell r="AP39">
            <v>1</v>
          </cell>
          <cell r="AQ39">
            <v>2</v>
          </cell>
          <cell r="AR39">
            <v>20</v>
          </cell>
          <cell r="AS39">
            <v>1</v>
          </cell>
          <cell r="AU39">
            <v>17</v>
          </cell>
          <cell r="AV39">
            <v>59</v>
          </cell>
          <cell r="AZ39">
            <v>1</v>
          </cell>
          <cell r="BA39">
            <v>17</v>
          </cell>
        </row>
        <row r="40">
          <cell r="B40" t="str">
            <v>Capital Hospital, BBSR</v>
          </cell>
          <cell r="R40">
            <v>0</v>
          </cell>
          <cell r="AU40">
            <v>0</v>
          </cell>
        </row>
        <row r="41">
          <cell r="B41" t="str">
            <v>RGH, Rourkella</v>
          </cell>
          <cell r="R41">
            <v>0</v>
          </cell>
          <cell r="AU41">
            <v>0</v>
          </cell>
        </row>
        <row r="42">
          <cell r="B42" t="str">
            <v>SCB MCH, Kataka</v>
          </cell>
          <cell r="AU42">
            <v>0</v>
          </cell>
        </row>
        <row r="43">
          <cell r="B43" t="str">
            <v>MKCG, MCH Brahmapur</v>
          </cell>
          <cell r="AU43">
            <v>0</v>
          </cell>
        </row>
        <row r="44">
          <cell r="B44" t="str">
            <v>VIMSAR, MCH Burla</v>
          </cell>
          <cell r="AU44">
            <v>0</v>
          </cell>
        </row>
        <row r="45">
          <cell r="B45" t="str">
            <v>SVPPGIP, Kataka</v>
          </cell>
          <cell r="AU45">
            <v>0</v>
          </cell>
        </row>
        <row r="46">
          <cell r="B46" t="str">
            <v>Bhubaneswar CHS</v>
          </cell>
          <cell r="D46">
            <v>12</v>
          </cell>
          <cell r="F46">
            <v>1</v>
          </cell>
          <cell r="H46">
            <v>1</v>
          </cell>
          <cell r="I46">
            <v>24</v>
          </cell>
          <cell r="T46">
            <v>48</v>
          </cell>
          <cell r="AL46">
            <v>4</v>
          </cell>
          <cell r="AU46">
            <v>0</v>
          </cell>
          <cell r="AW46">
            <v>1</v>
          </cell>
        </row>
        <row r="47">
          <cell r="B47" t="str">
            <v>Kataka CHS</v>
          </cell>
          <cell r="D47">
            <v>12</v>
          </cell>
          <cell r="F47">
            <v>1</v>
          </cell>
          <cell r="H47">
            <v>1</v>
          </cell>
          <cell r="I47">
            <v>14</v>
          </cell>
          <cell r="T47">
            <v>24</v>
          </cell>
          <cell r="AL47">
            <v>4</v>
          </cell>
          <cell r="AU47">
            <v>0</v>
          </cell>
          <cell r="AW47">
            <v>1</v>
          </cell>
        </row>
        <row r="48">
          <cell r="B48" t="str">
            <v>Sambalpur CHS</v>
          </cell>
          <cell r="D48">
            <v>12</v>
          </cell>
          <cell r="F48">
            <v>1</v>
          </cell>
          <cell r="H48">
            <v>1</v>
          </cell>
          <cell r="I48">
            <v>9</v>
          </cell>
          <cell r="AL48">
            <v>4</v>
          </cell>
          <cell r="AU48">
            <v>0</v>
          </cell>
          <cell r="AW48">
            <v>1</v>
          </cell>
        </row>
        <row r="49">
          <cell r="B49" t="str">
            <v>Brahmapur CHS</v>
          </cell>
          <cell r="D49">
            <v>12</v>
          </cell>
          <cell r="F49">
            <v>1</v>
          </cell>
          <cell r="H49">
            <v>1</v>
          </cell>
          <cell r="I49">
            <v>9</v>
          </cell>
          <cell r="AL49">
            <v>4</v>
          </cell>
          <cell r="AU49">
            <v>0</v>
          </cell>
          <cell r="AW49">
            <v>1</v>
          </cell>
        </row>
        <row r="50">
          <cell r="B50" t="str">
            <v>Rourkella CHS</v>
          </cell>
          <cell r="D50">
            <v>12</v>
          </cell>
          <cell r="F50">
            <v>1</v>
          </cell>
          <cell r="H50">
            <v>1</v>
          </cell>
          <cell r="I50">
            <v>11</v>
          </cell>
          <cell r="T50">
            <v>12</v>
          </cell>
          <cell r="AL50">
            <v>4</v>
          </cell>
          <cell r="AU50">
            <v>0</v>
          </cell>
          <cell r="AW50">
            <v>1</v>
          </cell>
        </row>
        <row r="51">
          <cell r="B51" t="str">
            <v>FM MCH, Baleshwar</v>
          </cell>
          <cell r="AU51">
            <v>0</v>
          </cell>
        </row>
        <row r="52">
          <cell r="B52" t="str">
            <v>BB MCH, Balangir</v>
          </cell>
          <cell r="AU52">
            <v>0</v>
          </cell>
        </row>
        <row r="53">
          <cell r="B53" t="str">
            <v>SLN MCH, Koraput</v>
          </cell>
          <cell r="AU53">
            <v>0</v>
          </cell>
        </row>
        <row r="54">
          <cell r="B54" t="str">
            <v>PRM MCH, Mayurbhanj</v>
          </cell>
          <cell r="AU54">
            <v>0</v>
          </cell>
        </row>
        <row r="55">
          <cell r="B55" t="str">
            <v>SJ MCH, Puri</v>
          </cell>
          <cell r="AU55">
            <v>0</v>
          </cell>
        </row>
        <row r="56">
          <cell r="B56" t="str">
            <v>AHRCC, Kataka</v>
          </cell>
          <cell r="AU56">
            <v>0</v>
          </cell>
        </row>
        <row r="57">
          <cell r="B57" t="str">
            <v>MHI, Kataka</v>
          </cell>
          <cell r="AU57">
            <v>0</v>
          </cell>
        </row>
        <row r="58">
          <cell r="B58" t="str">
            <v>DD, MCH, Kendujhar</v>
          </cell>
          <cell r="AU58">
            <v>0</v>
          </cell>
        </row>
        <row r="59">
          <cell r="B59" t="str">
            <v>GMCH, Sundaragada</v>
          </cell>
          <cell r="AU59">
            <v>0</v>
          </cell>
        </row>
        <row r="60">
          <cell r="B60" t="str">
            <v>SCB Dental, Kataka</v>
          </cell>
          <cell r="AU60">
            <v>0</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E67">
            <v>4</v>
          </cell>
          <cell r="J67">
            <v>3</v>
          </cell>
          <cell r="N67">
            <v>1</v>
          </cell>
          <cell r="P67">
            <v>1</v>
          </cell>
          <cell r="V67">
            <v>4</v>
          </cell>
          <cell r="W67">
            <v>4</v>
          </cell>
          <cell r="X67">
            <v>2</v>
          </cell>
          <cell r="Y67">
            <v>2</v>
          </cell>
          <cell r="Z67">
            <v>2</v>
          </cell>
          <cell r="AA67">
            <v>132</v>
          </cell>
          <cell r="AB67">
            <v>2</v>
          </cell>
          <cell r="AC67">
            <v>4</v>
          </cell>
          <cell r="AD67">
            <v>2</v>
          </cell>
          <cell r="AE67">
            <v>2</v>
          </cell>
          <cell r="AF67">
            <v>2</v>
          </cell>
          <cell r="AH67">
            <v>2</v>
          </cell>
          <cell r="AI67">
            <v>2</v>
          </cell>
          <cell r="AJ67">
            <v>2</v>
          </cell>
          <cell r="AK67">
            <v>6</v>
          </cell>
          <cell r="AN67">
            <v>720</v>
          </cell>
          <cell r="AO67">
            <v>90</v>
          </cell>
          <cell r="AT67">
            <v>1</v>
          </cell>
          <cell r="AX67">
            <v>1</v>
          </cell>
          <cell r="AY67">
            <v>1</v>
          </cell>
        </row>
      </sheetData>
      <sheetData sheetId="46">
        <row r="9">
          <cell r="B9" t="str">
            <v>Anugola</v>
          </cell>
          <cell r="W9">
            <v>0</v>
          </cell>
        </row>
        <row r="10">
          <cell r="B10" t="str">
            <v>Baleshwar</v>
          </cell>
          <cell r="W10">
            <v>1</v>
          </cell>
        </row>
        <row r="11">
          <cell r="B11" t="str">
            <v>Baragada</v>
          </cell>
          <cell r="W11">
            <v>1</v>
          </cell>
        </row>
        <row r="12">
          <cell r="B12" t="str">
            <v>Bhadrak</v>
          </cell>
          <cell r="W12">
            <v>0</v>
          </cell>
        </row>
        <row r="13">
          <cell r="B13" t="str">
            <v>Balangir</v>
          </cell>
          <cell r="C13">
            <v>1</v>
          </cell>
          <cell r="W13">
            <v>1</v>
          </cell>
        </row>
        <row r="14">
          <cell r="B14" t="str">
            <v>Boudh</v>
          </cell>
          <cell r="W14">
            <v>0</v>
          </cell>
        </row>
        <row r="15">
          <cell r="B15" t="str">
            <v>Kataka</v>
          </cell>
          <cell r="C15">
            <v>1</v>
          </cell>
          <cell r="W15">
            <v>1</v>
          </cell>
        </row>
        <row r="16">
          <cell r="B16" t="str">
            <v>Debagada</v>
          </cell>
          <cell r="W16">
            <v>0</v>
          </cell>
        </row>
        <row r="17">
          <cell r="B17" t="str">
            <v>Dhenkanal</v>
          </cell>
          <cell r="D17">
            <v>42</v>
          </cell>
          <cell r="E17">
            <v>45422</v>
          </cell>
          <cell r="F17">
            <v>45422</v>
          </cell>
          <cell r="W17">
            <v>0</v>
          </cell>
        </row>
        <row r="18">
          <cell r="B18" t="str">
            <v>Gajapati</v>
          </cell>
          <cell r="W18">
            <v>0</v>
          </cell>
        </row>
        <row r="19">
          <cell r="B19" t="str">
            <v>Ganjam</v>
          </cell>
          <cell r="C19">
            <v>1</v>
          </cell>
          <cell r="W19">
            <v>1</v>
          </cell>
        </row>
        <row r="20">
          <cell r="B20" t="str">
            <v>Jagatsinghpur</v>
          </cell>
          <cell r="W20">
            <v>0</v>
          </cell>
        </row>
        <row r="21">
          <cell r="B21" t="str">
            <v>Jajpur</v>
          </cell>
          <cell r="W21">
            <v>0</v>
          </cell>
        </row>
        <row r="22">
          <cell r="B22" t="str">
            <v>Jharsuguda</v>
          </cell>
          <cell r="W22">
            <v>0</v>
          </cell>
        </row>
        <row r="23">
          <cell r="B23" t="str">
            <v>Kalahandi</v>
          </cell>
          <cell r="C23">
            <v>1</v>
          </cell>
          <cell r="W23">
            <v>1</v>
          </cell>
        </row>
        <row r="24">
          <cell r="B24" t="str">
            <v>Kandhamal</v>
          </cell>
          <cell r="C24">
            <v>1</v>
          </cell>
          <cell r="W24">
            <v>1</v>
          </cell>
        </row>
        <row r="25">
          <cell r="B25" t="str">
            <v>Kendrapada</v>
          </cell>
          <cell r="W25">
            <v>1</v>
          </cell>
        </row>
        <row r="26">
          <cell r="B26" t="str">
            <v>Kendujhar</v>
          </cell>
          <cell r="C26">
            <v>1</v>
          </cell>
          <cell r="D26">
            <v>83</v>
          </cell>
          <cell r="E26">
            <v>86663</v>
          </cell>
          <cell r="F26">
            <v>86663</v>
          </cell>
          <cell r="W26">
            <v>1</v>
          </cell>
        </row>
        <row r="27">
          <cell r="B27" t="str">
            <v>Khordha</v>
          </cell>
          <cell r="W27">
            <v>1</v>
          </cell>
        </row>
        <row r="28">
          <cell r="B28" t="str">
            <v>Koraput</v>
          </cell>
          <cell r="W28">
            <v>1</v>
          </cell>
        </row>
        <row r="29">
          <cell r="B29" t="str">
            <v>Malkanagiri</v>
          </cell>
          <cell r="W29">
            <v>0</v>
          </cell>
        </row>
        <row r="30">
          <cell r="B30" t="str">
            <v>Mayurbhanj</v>
          </cell>
          <cell r="C30">
            <v>2</v>
          </cell>
          <cell r="W30">
            <v>1</v>
          </cell>
        </row>
        <row r="31">
          <cell r="B31" t="str">
            <v>Nabarangpur</v>
          </cell>
          <cell r="W31">
            <v>0</v>
          </cell>
        </row>
        <row r="32">
          <cell r="B32" t="str">
            <v>Nayagada</v>
          </cell>
          <cell r="W32">
            <v>0</v>
          </cell>
        </row>
        <row r="33">
          <cell r="B33" t="str">
            <v>Nuapada</v>
          </cell>
          <cell r="W33">
            <v>0</v>
          </cell>
        </row>
        <row r="34">
          <cell r="B34" t="str">
            <v>Puri</v>
          </cell>
          <cell r="W34">
            <v>1</v>
          </cell>
        </row>
        <row r="35">
          <cell r="B35" t="str">
            <v>Rayagada</v>
          </cell>
          <cell r="C35">
            <v>1</v>
          </cell>
          <cell r="W35">
            <v>1</v>
          </cell>
        </row>
        <row r="36">
          <cell r="B36" t="str">
            <v>Sambalpur</v>
          </cell>
          <cell r="C36">
            <v>1</v>
          </cell>
          <cell r="W36">
            <v>0</v>
          </cell>
        </row>
        <row r="37">
          <cell r="B37" t="str">
            <v>Sonpur</v>
          </cell>
          <cell r="W37">
            <v>0</v>
          </cell>
        </row>
        <row r="38">
          <cell r="B38" t="str">
            <v>Sundaragada</v>
          </cell>
          <cell r="W38">
            <v>1</v>
          </cell>
          <cell r="X38">
            <v>1</v>
          </cell>
        </row>
        <row r="39">
          <cell r="B39" t="str">
            <v>Capital Hospital, BBSR</v>
          </cell>
        </row>
        <row r="40">
          <cell r="B40" t="str">
            <v>RGH, Rourkella</v>
          </cell>
        </row>
        <row r="41">
          <cell r="B41" t="str">
            <v>SCB MCH, Kataka</v>
          </cell>
          <cell r="H41">
            <v>2</v>
          </cell>
          <cell r="X41">
            <v>1</v>
          </cell>
        </row>
        <row r="42">
          <cell r="B42" t="str">
            <v>MKCG, MCH Brahmapur</v>
          </cell>
          <cell r="H42">
            <v>2</v>
          </cell>
          <cell r="X42">
            <v>1</v>
          </cell>
        </row>
        <row r="43">
          <cell r="B43" t="str">
            <v>VIMSAR, MCH Burla</v>
          </cell>
          <cell r="H43">
            <v>2</v>
          </cell>
          <cell r="X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cell r="H65">
            <v>1</v>
          </cell>
        </row>
        <row r="66">
          <cell r="B66" t="str">
            <v>State</v>
          </cell>
          <cell r="G66">
            <v>85000</v>
          </cell>
          <cell r="J66">
            <v>17</v>
          </cell>
          <cell r="K66">
            <v>124000</v>
          </cell>
          <cell r="L66">
            <v>1</v>
          </cell>
          <cell r="N66">
            <v>1</v>
          </cell>
          <cell r="T66">
            <v>1</v>
          </cell>
          <cell r="U66">
            <v>19</v>
          </cell>
          <cell r="V66">
            <v>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view="pageBreakPreview" zoomScale="85" zoomScaleNormal="70" zoomScaleSheetLayoutView="85" workbookViewId="0">
      <pane xSplit="5" ySplit="6" topLeftCell="F215" activePane="bottomRight" state="frozen"/>
      <selection activeCell="A2" sqref="A2:Y2"/>
      <selection pane="topRight" activeCell="A2" sqref="A2:Y2"/>
      <selection pane="bottomLeft" activeCell="A2" sqref="A2:Y2"/>
      <selection pane="bottomRight" activeCell="A2" sqref="A2:Y2"/>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0"/>
  </cols>
  <sheetData>
    <row r="1" spans="1:27">
      <c r="A1" s="4747" t="s">
        <v>7339</v>
      </c>
    </row>
    <row r="2" spans="1:27" ht="15" customHeight="1">
      <c r="A2" s="4764" t="s">
        <v>7258</v>
      </c>
      <c r="B2" s="4764"/>
      <c r="C2" s="4764"/>
      <c r="D2" s="4764"/>
      <c r="E2" s="4764"/>
      <c r="F2" s="4764"/>
      <c r="G2" s="4764"/>
      <c r="H2" s="4764"/>
      <c r="I2" s="4764"/>
      <c r="J2" s="4764"/>
      <c r="K2" s="4764"/>
      <c r="L2" s="4764"/>
      <c r="M2" s="4764"/>
      <c r="N2" s="4764"/>
      <c r="O2" s="4764"/>
      <c r="P2" s="4764"/>
      <c r="Q2" s="4764"/>
      <c r="R2" s="4764"/>
      <c r="S2" s="4764"/>
      <c r="T2" s="4764"/>
      <c r="U2" s="4764"/>
      <c r="V2" s="4764"/>
      <c r="W2" s="4764"/>
      <c r="X2" s="4764"/>
      <c r="Y2" s="4764"/>
    </row>
    <row r="3" spans="1:27" ht="18" customHeight="1">
      <c r="A3" s="1"/>
      <c r="B3" s="2025"/>
      <c r="C3" s="2025"/>
      <c r="D3" s="2025"/>
      <c r="F3" s="2220"/>
      <c r="G3" s="2221"/>
      <c r="H3" s="2220"/>
      <c r="I3" s="2220"/>
      <c r="J3" s="2220"/>
      <c r="K3" s="2221"/>
      <c r="L3" s="2220"/>
      <c r="M3" s="2221"/>
      <c r="N3" s="2220"/>
      <c r="O3" s="2220"/>
      <c r="P3" s="2220"/>
      <c r="Q3" s="2221"/>
      <c r="R3" s="2220"/>
      <c r="S3" s="2220"/>
      <c r="T3" s="2220"/>
      <c r="U3" s="2220"/>
      <c r="V3" s="2220"/>
      <c r="W3" s="2221"/>
      <c r="X3" s="2220"/>
      <c r="Y3" s="1826" t="s">
        <v>241</v>
      </c>
    </row>
    <row r="4" spans="1:27" ht="27" customHeight="1">
      <c r="A4" s="4748" t="s">
        <v>0</v>
      </c>
      <c r="B4" s="4748" t="s">
        <v>1</v>
      </c>
      <c r="C4" s="4748" t="s">
        <v>2</v>
      </c>
      <c r="D4" s="4748" t="s">
        <v>3</v>
      </c>
      <c r="E4" s="4748" t="s">
        <v>4</v>
      </c>
      <c r="F4" s="4748" t="s">
        <v>242</v>
      </c>
      <c r="G4" s="4768"/>
      <c r="H4" s="4748" t="s">
        <v>344</v>
      </c>
      <c r="I4" s="4748"/>
      <c r="J4" s="4748"/>
      <c r="K4" s="4748"/>
      <c r="L4" s="4748" t="s">
        <v>243</v>
      </c>
      <c r="M4" s="4768"/>
      <c r="N4" s="4748" t="s">
        <v>345</v>
      </c>
      <c r="O4" s="4748"/>
      <c r="P4" s="4748"/>
      <c r="Q4" s="4748"/>
      <c r="R4" s="4748" t="s">
        <v>1418</v>
      </c>
      <c r="S4" s="4748"/>
      <c r="T4" s="4748" t="s">
        <v>244</v>
      </c>
      <c r="U4" s="4748"/>
      <c r="V4" s="4748" t="s">
        <v>269</v>
      </c>
      <c r="W4" s="4768"/>
      <c r="X4" s="4748" t="s">
        <v>281</v>
      </c>
      <c r="Y4" s="4748" t="s">
        <v>364</v>
      </c>
    </row>
    <row r="5" spans="1:27" ht="75" customHeight="1">
      <c r="A5" s="4748"/>
      <c r="B5" s="4748"/>
      <c r="C5" s="4748"/>
      <c r="D5" s="4748"/>
      <c r="E5" s="4748"/>
      <c r="F5" s="4748"/>
      <c r="G5" s="4768"/>
      <c r="H5" s="4748"/>
      <c r="I5" s="4748"/>
      <c r="J5" s="4748"/>
      <c r="K5" s="4748"/>
      <c r="L5" s="4748"/>
      <c r="M5" s="4768"/>
      <c r="N5" s="4748"/>
      <c r="O5" s="4748"/>
      <c r="P5" s="4748"/>
      <c r="Q5" s="4748"/>
      <c r="R5" s="4748"/>
      <c r="S5" s="4748"/>
      <c r="T5" s="4748"/>
      <c r="U5" s="4748"/>
      <c r="V5" s="4748"/>
      <c r="W5" s="4768"/>
      <c r="X5" s="4748"/>
      <c r="Y5" s="4748"/>
    </row>
    <row r="6" spans="1:27" ht="45" hidden="1" customHeight="1">
      <c r="A6" s="4748"/>
      <c r="B6" s="4748"/>
      <c r="C6" s="4748"/>
      <c r="D6" s="4748"/>
      <c r="E6" s="4748"/>
      <c r="F6" s="2190" t="s">
        <v>248</v>
      </c>
      <c r="G6" s="1712" t="s">
        <v>249</v>
      </c>
      <c r="H6" s="4748"/>
      <c r="I6" s="4748"/>
      <c r="J6" s="4748"/>
      <c r="K6" s="4748"/>
      <c r="L6" s="2190" t="s">
        <v>248</v>
      </c>
      <c r="M6" s="1712" t="s">
        <v>249</v>
      </c>
      <c r="N6" s="4748"/>
      <c r="O6" s="4748"/>
      <c r="P6" s="4748"/>
      <c r="Q6" s="4748"/>
      <c r="R6" s="2190" t="s">
        <v>248</v>
      </c>
      <c r="S6" s="1712" t="s">
        <v>249</v>
      </c>
      <c r="T6" s="2190" t="s">
        <v>248</v>
      </c>
      <c r="U6" s="1712" t="s">
        <v>249</v>
      </c>
      <c r="V6" s="2190" t="s">
        <v>248</v>
      </c>
      <c r="W6" s="1712" t="s">
        <v>249</v>
      </c>
      <c r="X6" s="4748"/>
      <c r="Y6" s="4748"/>
      <c r="Z6" s="180" t="s">
        <v>248</v>
      </c>
    </row>
    <row r="7" spans="1:27" ht="43.5" customHeight="1">
      <c r="A7" s="4758" t="s">
        <v>5</v>
      </c>
      <c r="B7" s="4749" t="s">
        <v>6</v>
      </c>
      <c r="C7" s="4749" t="s">
        <v>7</v>
      </c>
      <c r="D7" s="2191">
        <v>1</v>
      </c>
      <c r="E7" s="2192" t="s">
        <v>286</v>
      </c>
      <c r="F7" s="2193">
        <f>'RCH-1_Maternal Health'!H7</f>
        <v>0</v>
      </c>
      <c r="G7" s="2194"/>
      <c r="H7" s="2193">
        <f>'RCH-1_Maternal Health'!J7</f>
        <v>0</v>
      </c>
      <c r="I7" s="2193">
        <f>'RCH-1_Maternal Health'!K7</f>
        <v>0</v>
      </c>
      <c r="J7" s="2195">
        <f>H7+I7</f>
        <v>0</v>
      </c>
      <c r="K7" s="2194"/>
      <c r="L7" s="2193">
        <f>'RCH-1_Maternal Health'!N7</f>
        <v>0</v>
      </c>
      <c r="M7" s="2194"/>
      <c r="N7" s="2193">
        <f>'RCH-1_Maternal Health'!P7</f>
        <v>0</v>
      </c>
      <c r="O7" s="2193">
        <f>'RCH-1_Maternal Health'!Q7</f>
        <v>0</v>
      </c>
      <c r="P7" s="2195">
        <f>N7+O7</f>
        <v>0</v>
      </c>
      <c r="Q7" s="2194"/>
      <c r="R7" s="2193">
        <f>'RCH-1_Maternal Health'!T7</f>
        <v>0</v>
      </c>
      <c r="S7" s="2194"/>
      <c r="T7" s="2193">
        <f>'RCH-1_Maternal Health'!V7</f>
        <v>36.577999999999996</v>
      </c>
      <c r="U7" s="2196" t="s">
        <v>577</v>
      </c>
      <c r="V7" s="2193">
        <f>'RCH-1_Maternal Health'!X7</f>
        <v>0</v>
      </c>
      <c r="W7" s="2194"/>
      <c r="X7" s="2197">
        <f t="shared" ref="X7:X68" si="0">F7+J7+L7+P7+R7+T7+V7</f>
        <v>36.577999999999996</v>
      </c>
      <c r="Y7" s="2198" t="str">
        <f>CONCATENATE(G7,"",K7,"",M7,"",Q7,"",S7,"",U7,"",W7)</f>
        <v>Detailed Justification &amp; Budget Calculaation is Placed at RCH-1_ MH Annxeure, Sl No-1</v>
      </c>
      <c r="Z7" s="2391">
        <f>'RCH-1_Maternal Health'!G7</f>
        <v>36.577999999999996</v>
      </c>
      <c r="AA7" s="2391">
        <f t="shared" ref="AA7:AA70" si="1">X7-Z7</f>
        <v>0</v>
      </c>
    </row>
    <row r="8" spans="1:27" ht="43.5" customHeight="1">
      <c r="A8" s="4758"/>
      <c r="B8" s="4750"/>
      <c r="C8" s="4750"/>
      <c r="D8" s="2191">
        <v>2</v>
      </c>
      <c r="E8" s="2199" t="s">
        <v>8</v>
      </c>
      <c r="F8" s="2193">
        <f>'RCH-1_Maternal Health'!H14</f>
        <v>0</v>
      </c>
      <c r="G8" s="2200"/>
      <c r="H8" s="2193">
        <f>'RCH-1_Maternal Health'!J14</f>
        <v>0</v>
      </c>
      <c r="I8" s="2193">
        <f>'RCH-1_Maternal Health'!K14</f>
        <v>0</v>
      </c>
      <c r="J8" s="2195">
        <f t="shared" ref="J8:J71" si="2">H8+I8</f>
        <v>0</v>
      </c>
      <c r="K8" s="2194"/>
      <c r="L8" s="2193">
        <f>'RCH-1_Maternal Health'!N14</f>
        <v>0</v>
      </c>
      <c r="M8" s="2200"/>
      <c r="N8" s="2193">
        <f>'RCH-1_Maternal Health'!P14</f>
        <v>0</v>
      </c>
      <c r="O8" s="2193">
        <f>'RCH-1_Maternal Health'!Q14</f>
        <v>0</v>
      </c>
      <c r="P8" s="2195">
        <f t="shared" ref="P8:P71" si="3">N8+O8</f>
        <v>0</v>
      </c>
      <c r="Q8" s="2200"/>
      <c r="R8" s="2193">
        <f>'RCH-1_Maternal Health'!T14</f>
        <v>0</v>
      </c>
      <c r="S8" s="2200"/>
      <c r="T8" s="2193">
        <f>'RCH-1_Maternal Health'!V14</f>
        <v>0</v>
      </c>
      <c r="U8" s="2200"/>
      <c r="V8" s="2193">
        <f>'RCH-1_Maternal Health'!X14</f>
        <v>0</v>
      </c>
      <c r="W8" s="2200"/>
      <c r="X8" s="2197">
        <f t="shared" si="0"/>
        <v>0</v>
      </c>
      <c r="Y8" s="2201" t="s">
        <v>6784</v>
      </c>
      <c r="Z8" s="2391">
        <f>'RCH-1_Maternal Health'!G14</f>
        <v>0</v>
      </c>
      <c r="AA8" s="2391">
        <f t="shared" si="1"/>
        <v>0</v>
      </c>
    </row>
    <row r="9" spans="1:27" ht="43.5" customHeight="1">
      <c r="A9" s="4758"/>
      <c r="B9" s="4750"/>
      <c r="C9" s="4750"/>
      <c r="D9" s="2191">
        <v>3</v>
      </c>
      <c r="E9" s="2199" t="s">
        <v>9</v>
      </c>
      <c r="F9" s="2193">
        <f>'RCH-1_Maternal Health'!H17</f>
        <v>342.35200000000003</v>
      </c>
      <c r="G9" s="2196" t="s">
        <v>578</v>
      </c>
      <c r="H9" s="2193"/>
      <c r="I9" s="2193"/>
      <c r="J9" s="2195">
        <f t="shared" si="2"/>
        <v>0</v>
      </c>
      <c r="K9" s="2200"/>
      <c r="L9" s="2193"/>
      <c r="M9" s="2200"/>
      <c r="N9" s="2193"/>
      <c r="O9" s="2193"/>
      <c r="P9" s="2195">
        <f t="shared" si="3"/>
        <v>0</v>
      </c>
      <c r="Q9" s="2200"/>
      <c r="R9" s="2193"/>
      <c r="S9" s="2200"/>
      <c r="T9" s="2193">
        <f>'RCH-1_Maternal Health'!V17</f>
        <v>1.7117600000000004</v>
      </c>
      <c r="U9" s="1505" t="s">
        <v>579</v>
      </c>
      <c r="V9" s="2193"/>
      <c r="W9" s="2200"/>
      <c r="X9" s="2197">
        <f t="shared" si="0"/>
        <v>344.06376000000006</v>
      </c>
      <c r="Y9" s="2198" t="str">
        <f t="shared" ref="Y9:Y71" si="4">CONCATENATE(G9," ",K9," ",M9," ",Q9," ",S9," ",U9," ",W9)</f>
        <v xml:space="preserve">Detailed Justification &amp; Budget Calculaation is Placed at RCH-1_ MH Annxeure, Sl No-3     For JSY Administrative Expenses- Detailed out in Same Annexure </v>
      </c>
      <c r="Z9" s="2391">
        <f>'RCH-1_Maternal Health'!G17</f>
        <v>344.06376000000006</v>
      </c>
      <c r="AA9" s="2391">
        <f t="shared" si="1"/>
        <v>0</v>
      </c>
    </row>
    <row r="10" spans="1:27" ht="43.5" customHeight="1">
      <c r="A10" s="4758"/>
      <c r="B10" s="4750"/>
      <c r="C10" s="4750"/>
      <c r="D10" s="2191">
        <v>4</v>
      </c>
      <c r="E10" s="2199" t="s">
        <v>10</v>
      </c>
      <c r="F10" s="2193">
        <f>'RCH-1_Maternal Health'!H27</f>
        <v>0</v>
      </c>
      <c r="G10" s="2200"/>
      <c r="H10" s="2193">
        <f>'RCH-1_Maternal Health'!J27</f>
        <v>0</v>
      </c>
      <c r="I10" s="2193">
        <f>'RCH-1_Maternal Health'!K27</f>
        <v>0</v>
      </c>
      <c r="J10" s="2195">
        <f t="shared" si="2"/>
        <v>0</v>
      </c>
      <c r="K10" s="2200"/>
      <c r="L10" s="2193">
        <f>'RCH-1_Maternal Health'!N27</f>
        <v>0</v>
      </c>
      <c r="M10" s="2200"/>
      <c r="N10" s="2193">
        <f>'RCH-1_Maternal Health'!P27</f>
        <v>0</v>
      </c>
      <c r="O10" s="2193">
        <f>'RCH-1_Maternal Health'!Q27</f>
        <v>0</v>
      </c>
      <c r="P10" s="2195">
        <f t="shared" si="3"/>
        <v>0</v>
      </c>
      <c r="Q10" s="2200"/>
      <c r="R10" s="2193">
        <f>'RCH-1_Maternal Health'!T27</f>
        <v>44.4</v>
      </c>
      <c r="S10" s="2201" t="s">
        <v>6785</v>
      </c>
      <c r="T10" s="2193">
        <f>'RCH-1_Maternal Health'!V27</f>
        <v>30.512900000000002</v>
      </c>
      <c r="U10" s="2201" t="s">
        <v>6786</v>
      </c>
      <c r="V10" s="2193">
        <f>'RCH-1_Maternal Health'!X27</f>
        <v>0</v>
      </c>
      <c r="W10" s="2200"/>
      <c r="X10" s="2197">
        <f t="shared" si="0"/>
        <v>74.912900000000008</v>
      </c>
      <c r="Y10" s="2198" t="str">
        <f t="shared" si="4"/>
        <v xml:space="preserve">    For Diagnostics- Detailed Justification &amp; Budget Calculaation is Placed at RCH-1_ MH Annxeure, Sl No-4 For Free Diet- Detailed out in Same Annexure </v>
      </c>
      <c r="Z10" s="2391">
        <f>'RCH-1_Maternal Health'!G27</f>
        <v>74.912900000000008</v>
      </c>
      <c r="AA10" s="2391">
        <f t="shared" si="1"/>
        <v>0</v>
      </c>
    </row>
    <row r="11" spans="1:27" ht="43.5" customHeight="1">
      <c r="A11" s="4758"/>
      <c r="B11" s="4750"/>
      <c r="C11" s="4750"/>
      <c r="D11" s="2191">
        <v>5</v>
      </c>
      <c r="E11" s="2199" t="s">
        <v>318</v>
      </c>
      <c r="F11" s="2193">
        <f>'RCH-1_Maternal Health'!H38</f>
        <v>0</v>
      </c>
      <c r="G11" s="2200"/>
      <c r="H11" s="2193">
        <f>'RCH-1_Maternal Health'!J38</f>
        <v>0</v>
      </c>
      <c r="I11" s="2193">
        <f>'RCH-1_Maternal Health'!K38</f>
        <v>0</v>
      </c>
      <c r="J11" s="2195">
        <f t="shared" si="2"/>
        <v>0</v>
      </c>
      <c r="K11" s="2200"/>
      <c r="L11" s="2193">
        <f>'RCH-1_Maternal Health'!N38</f>
        <v>0</v>
      </c>
      <c r="M11" s="2200"/>
      <c r="N11" s="2193">
        <f>'RCH-1_Maternal Health'!P38</f>
        <v>0</v>
      </c>
      <c r="O11" s="2193">
        <f>'RCH-1_Maternal Health'!Q38</f>
        <v>0</v>
      </c>
      <c r="P11" s="2195">
        <f t="shared" si="3"/>
        <v>0</v>
      </c>
      <c r="Q11" s="2200"/>
      <c r="R11" s="2193">
        <f>'RCH-1_Maternal Health'!T38</f>
        <v>0</v>
      </c>
      <c r="S11" s="2200"/>
      <c r="T11" s="2193">
        <f>'RCH-1_Maternal Health'!V38</f>
        <v>0</v>
      </c>
      <c r="U11" s="2202" t="s">
        <v>580</v>
      </c>
      <c r="V11" s="2193">
        <f>'RCH-1_Maternal Health'!X38</f>
        <v>0</v>
      </c>
      <c r="W11" s="2200"/>
      <c r="X11" s="2197">
        <f t="shared" si="0"/>
        <v>0</v>
      </c>
      <c r="Y11" s="2198" t="str">
        <f t="shared" si="4"/>
        <v xml:space="preserve">     Detailed Justification &amp; Budget Calculaation is Placed at RCH-1_ MH Annxeure, Sl No-5 </v>
      </c>
      <c r="Z11" s="2391">
        <f>'RCH-1_Maternal Health'!G38</f>
        <v>0</v>
      </c>
      <c r="AA11" s="2391">
        <f t="shared" si="1"/>
        <v>0</v>
      </c>
    </row>
    <row r="12" spans="1:27" ht="43.5" customHeight="1">
      <c r="A12" s="4758"/>
      <c r="B12" s="4750"/>
      <c r="C12" s="4750"/>
      <c r="D12" s="2191">
        <v>6</v>
      </c>
      <c r="E12" s="2199" t="s">
        <v>11</v>
      </c>
      <c r="F12" s="2193">
        <f>'RCH-1_Maternal Health'!H40</f>
        <v>0</v>
      </c>
      <c r="G12" s="2200"/>
      <c r="H12" s="2193">
        <f>'RCH-1_Maternal Health'!J40</f>
        <v>0</v>
      </c>
      <c r="I12" s="2193">
        <f>'RCH-1_Maternal Health'!K40</f>
        <v>0</v>
      </c>
      <c r="J12" s="2195">
        <f t="shared" si="2"/>
        <v>0</v>
      </c>
      <c r="K12" s="2200"/>
      <c r="L12" s="2193">
        <f>'RCH-1_Maternal Health'!N40</f>
        <v>0</v>
      </c>
      <c r="M12" s="2200"/>
      <c r="N12" s="2193">
        <f>'RCH-1_Maternal Health'!P40</f>
        <v>0</v>
      </c>
      <c r="O12" s="2193">
        <f>'RCH-1_Maternal Health'!Q40</f>
        <v>0</v>
      </c>
      <c r="P12" s="2195">
        <f t="shared" si="3"/>
        <v>0</v>
      </c>
      <c r="Q12" s="2200"/>
      <c r="R12" s="2193">
        <f>'RCH-1_Maternal Health'!T40</f>
        <v>0</v>
      </c>
      <c r="S12" s="2200"/>
      <c r="T12" s="2193">
        <f>'RCH-1_Maternal Health'!V40</f>
        <v>8.6039999999999992</v>
      </c>
      <c r="U12" s="2202" t="s">
        <v>581</v>
      </c>
      <c r="V12" s="2193">
        <f>'RCH-1_Maternal Health'!X40</f>
        <v>0</v>
      </c>
      <c r="W12" s="2200"/>
      <c r="X12" s="2197">
        <f t="shared" si="0"/>
        <v>8.6039999999999992</v>
      </c>
      <c r="Y12" s="2198" t="str">
        <f t="shared" si="4"/>
        <v xml:space="preserve">     Detailed Justification &amp; Budget Calculaation is Placed at RCH-1_ MH Annxeure, Sl No-6 </v>
      </c>
      <c r="Z12" s="2391">
        <f>'RCH-1_Maternal Health'!G40</f>
        <v>8.6039999999999992</v>
      </c>
      <c r="AA12" s="2391">
        <f t="shared" si="1"/>
        <v>0</v>
      </c>
    </row>
    <row r="13" spans="1:27" ht="43.5" customHeight="1">
      <c r="A13" s="4758"/>
      <c r="B13" s="4750"/>
      <c r="C13" s="4750"/>
      <c r="D13" s="2191">
        <v>7</v>
      </c>
      <c r="E13" s="2199" t="s">
        <v>12</v>
      </c>
      <c r="F13" s="2193">
        <f>'RCH-1_Maternal Health'!H50</f>
        <v>0</v>
      </c>
      <c r="G13" s="2200"/>
      <c r="H13" s="2193">
        <f>'RCH-1_Maternal Health'!J50</f>
        <v>0</v>
      </c>
      <c r="I13" s="2193">
        <f>'RCH-1_Maternal Health'!K50</f>
        <v>0</v>
      </c>
      <c r="J13" s="2195">
        <f t="shared" si="2"/>
        <v>0</v>
      </c>
      <c r="K13" s="2200"/>
      <c r="L13" s="2193">
        <f>'RCH-1_Maternal Health'!N50</f>
        <v>0</v>
      </c>
      <c r="M13" s="2200"/>
      <c r="N13" s="2193">
        <f>'RCH-1_Maternal Health'!P50</f>
        <v>0</v>
      </c>
      <c r="O13" s="2193">
        <f>'RCH-1_Maternal Health'!Q50</f>
        <v>0</v>
      </c>
      <c r="P13" s="2195">
        <f t="shared" si="3"/>
        <v>0</v>
      </c>
      <c r="Q13" s="2200"/>
      <c r="R13" s="2193">
        <f>'RCH-1_Maternal Health'!T50</f>
        <v>0</v>
      </c>
      <c r="S13" s="2200"/>
      <c r="T13" s="2193">
        <f>'RCH-1_Maternal Health'!V50</f>
        <v>0.26</v>
      </c>
      <c r="U13" s="2202" t="s">
        <v>582</v>
      </c>
      <c r="V13" s="2193"/>
      <c r="W13" s="2200"/>
      <c r="X13" s="2197">
        <f t="shared" si="0"/>
        <v>0.26</v>
      </c>
      <c r="Y13" s="2198" t="str">
        <f t="shared" si="4"/>
        <v xml:space="preserve">     Detailed Justification &amp; Budget Calculaation is Placed at RCH-1_ MH Annxeure, Sl No-7 </v>
      </c>
      <c r="Z13" s="2391">
        <f>'RCH-1_Maternal Health'!G50</f>
        <v>0.26</v>
      </c>
      <c r="AA13" s="2391">
        <f t="shared" si="1"/>
        <v>0</v>
      </c>
    </row>
    <row r="14" spans="1:27" ht="43.5" customHeight="1">
      <c r="A14" s="4758"/>
      <c r="B14" s="4750"/>
      <c r="C14" s="4750"/>
      <c r="D14" s="2191">
        <v>8</v>
      </c>
      <c r="E14" s="2199" t="s">
        <v>13</v>
      </c>
      <c r="F14" s="2193"/>
      <c r="G14" s="2200"/>
      <c r="H14" s="2193"/>
      <c r="I14" s="2193"/>
      <c r="J14" s="2195">
        <f t="shared" si="2"/>
        <v>0</v>
      </c>
      <c r="K14" s="2200"/>
      <c r="L14" s="2193"/>
      <c r="M14" s="2200"/>
      <c r="N14" s="2193"/>
      <c r="O14" s="2193"/>
      <c r="P14" s="2195">
        <f t="shared" si="3"/>
        <v>0</v>
      </c>
      <c r="Q14" s="2200"/>
      <c r="R14" s="2193"/>
      <c r="S14" s="2200"/>
      <c r="T14" s="2193"/>
      <c r="U14" s="2200"/>
      <c r="V14" s="2193"/>
      <c r="W14" s="2200"/>
      <c r="X14" s="2197">
        <f t="shared" si="0"/>
        <v>0</v>
      </c>
      <c r="Y14" s="2201" t="s">
        <v>6787</v>
      </c>
      <c r="AA14" s="2391">
        <f t="shared" si="1"/>
        <v>0</v>
      </c>
    </row>
    <row r="15" spans="1:27" ht="43.5" customHeight="1">
      <c r="A15" s="4758"/>
      <c r="B15" s="4750"/>
      <c r="C15" s="4750"/>
      <c r="D15" s="2191">
        <v>9</v>
      </c>
      <c r="E15" s="2203" t="s">
        <v>14</v>
      </c>
      <c r="F15" s="2193">
        <f>'RCH-1_Maternal Health'!H61</f>
        <v>0</v>
      </c>
      <c r="G15" s="2200"/>
      <c r="H15" s="2193">
        <f>'RCH-1_Maternal Health'!J61</f>
        <v>0</v>
      </c>
      <c r="I15" s="2193">
        <f>'RCH-1_Maternal Health'!K61</f>
        <v>0</v>
      </c>
      <c r="J15" s="2195">
        <f t="shared" si="2"/>
        <v>0</v>
      </c>
      <c r="K15" s="2200"/>
      <c r="L15" s="2193">
        <f>'RCH-1_Maternal Health'!N61</f>
        <v>0</v>
      </c>
      <c r="M15" s="2200"/>
      <c r="N15" s="2193">
        <f>'RCH-1_Maternal Health'!P61</f>
        <v>0</v>
      </c>
      <c r="O15" s="2193">
        <f>'RCH-1_Maternal Health'!Q61</f>
        <v>0</v>
      </c>
      <c r="P15" s="2195">
        <f t="shared" si="3"/>
        <v>0</v>
      </c>
      <c r="Q15" s="2200"/>
      <c r="R15" s="2193">
        <f>'RCH-1_Maternal Health'!T61</f>
        <v>0</v>
      </c>
      <c r="S15" s="2200"/>
      <c r="T15" s="2193">
        <f>'RCH-1_Maternal Health'!V61</f>
        <v>0.60000000000000009</v>
      </c>
      <c r="U15" s="2201" t="s">
        <v>6788</v>
      </c>
      <c r="V15" s="2193">
        <f>'RCH-1_Maternal Health'!X61</f>
        <v>0.36000000000000004</v>
      </c>
      <c r="W15" s="2201" t="s">
        <v>6789</v>
      </c>
      <c r="X15" s="2197">
        <f t="shared" si="0"/>
        <v>0.96000000000000019</v>
      </c>
      <c r="Y15" s="2198" t="str">
        <f t="shared" si="4"/>
        <v xml:space="preserve">     For OOC- Detailed Justification &amp; Budget Calculaation is Placed at RCH-1_ MH Annxeure, Sl No-9 For SRAE- Detailed out in Same Annexure</v>
      </c>
      <c r="Z15" s="2391">
        <f>'RCH-1_Maternal Health'!G61</f>
        <v>0.96000000000000019</v>
      </c>
      <c r="AA15" s="2391">
        <f t="shared" si="1"/>
        <v>0</v>
      </c>
    </row>
    <row r="16" spans="1:27" ht="43.5" customHeight="1">
      <c r="A16" s="4758"/>
      <c r="B16" s="4750"/>
      <c r="C16" s="4750"/>
      <c r="D16" s="2191">
        <v>10</v>
      </c>
      <c r="E16" s="2199" t="s">
        <v>15</v>
      </c>
      <c r="F16" s="2193">
        <f>'RCH-1_Maternal Health'!H70</f>
        <v>0</v>
      </c>
      <c r="G16" s="2200"/>
      <c r="H16" s="2193">
        <f>'RCH-1_Maternal Health'!J70</f>
        <v>0</v>
      </c>
      <c r="I16" s="2193">
        <f>'RCH-1_Maternal Health'!K70</f>
        <v>0</v>
      </c>
      <c r="J16" s="2195">
        <f t="shared" si="2"/>
        <v>0</v>
      </c>
      <c r="K16" s="2200"/>
      <c r="L16" s="2193">
        <f>'RCH-1_Maternal Health'!N70</f>
        <v>0</v>
      </c>
      <c r="M16" s="2201" t="s">
        <v>6790</v>
      </c>
      <c r="N16" s="2193">
        <f>'RCH-1_Maternal Health'!P70</f>
        <v>0</v>
      </c>
      <c r="O16" s="2193">
        <f>'RCH-1_Maternal Health'!Q70</f>
        <v>0.26</v>
      </c>
      <c r="P16" s="2195">
        <f t="shared" si="3"/>
        <v>0.26</v>
      </c>
      <c r="Q16" s="2201" t="s">
        <v>6791</v>
      </c>
      <c r="R16" s="2193">
        <f>'RCH-1_Maternal Health'!T70</f>
        <v>0</v>
      </c>
      <c r="S16" s="2200"/>
      <c r="T16" s="2193">
        <f>'RCH-1_Maternal Health'!V70</f>
        <v>0</v>
      </c>
      <c r="U16" s="2200"/>
      <c r="V16" s="2193">
        <f>'RCH-1_Maternal Health'!X70</f>
        <v>0</v>
      </c>
      <c r="W16" s="2200"/>
      <c r="X16" s="2197">
        <f t="shared" si="0"/>
        <v>0.26</v>
      </c>
      <c r="Y16" s="2198" t="str">
        <f t="shared" si="4"/>
        <v xml:space="preserve">  For Equipment- Detailed Justification &amp; Budget Calculaation is Placed at RCH-1_ MH Annxeure, Sl No-10 For Drugs- Detailed out in Same Annexure   </v>
      </c>
      <c r="Z16" s="2391">
        <f>'RCH-1_Maternal Health'!G70</f>
        <v>0.26</v>
      </c>
      <c r="AA16" s="2391">
        <f t="shared" si="1"/>
        <v>0</v>
      </c>
    </row>
    <row r="17" spans="1:27" ht="43.5" customHeight="1">
      <c r="A17" s="4758"/>
      <c r="B17" s="4750"/>
      <c r="C17" s="4750"/>
      <c r="D17" s="2191">
        <v>11</v>
      </c>
      <c r="E17" s="2199" t="s">
        <v>317</v>
      </c>
      <c r="F17" s="2193"/>
      <c r="G17" s="2200"/>
      <c r="H17" s="2193"/>
      <c r="I17" s="2193"/>
      <c r="J17" s="2195">
        <f t="shared" si="2"/>
        <v>0</v>
      </c>
      <c r="K17" s="2200"/>
      <c r="L17" s="2193"/>
      <c r="M17" s="2200"/>
      <c r="N17" s="2193"/>
      <c r="O17" s="2193"/>
      <c r="P17" s="2195">
        <f t="shared" si="3"/>
        <v>0</v>
      </c>
      <c r="Q17" s="2200"/>
      <c r="R17" s="2193"/>
      <c r="S17" s="2200"/>
      <c r="T17" s="2193"/>
      <c r="U17" s="2200"/>
      <c r="V17" s="2193"/>
      <c r="W17" s="2200"/>
      <c r="X17" s="2197">
        <f t="shared" si="0"/>
        <v>0</v>
      </c>
      <c r="Y17" s="2204" t="s">
        <v>489</v>
      </c>
      <c r="AA17" s="2391">
        <f t="shared" si="1"/>
        <v>0</v>
      </c>
    </row>
    <row r="18" spans="1:27" ht="43.5" customHeight="1">
      <c r="A18" s="4758"/>
      <c r="B18" s="4750"/>
      <c r="C18" s="4750"/>
      <c r="D18" s="2191">
        <v>12</v>
      </c>
      <c r="E18" s="2199" t="s">
        <v>16</v>
      </c>
      <c r="F18" s="2193"/>
      <c r="G18" s="2200"/>
      <c r="H18" s="2193"/>
      <c r="I18" s="2193"/>
      <c r="J18" s="2195">
        <f t="shared" si="2"/>
        <v>0</v>
      </c>
      <c r="K18" s="2200"/>
      <c r="L18" s="2193"/>
      <c r="M18" s="2200"/>
      <c r="N18" s="2193"/>
      <c r="O18" s="2193"/>
      <c r="P18" s="2195">
        <f t="shared" si="3"/>
        <v>0</v>
      </c>
      <c r="Q18" s="2200"/>
      <c r="R18" s="2193"/>
      <c r="S18" s="2200"/>
      <c r="T18" s="2193"/>
      <c r="U18" s="2200"/>
      <c r="V18" s="2193"/>
      <c r="W18" s="2200"/>
      <c r="X18" s="2197">
        <f t="shared" si="0"/>
        <v>0</v>
      </c>
      <c r="Y18" s="2201" t="s">
        <v>6792</v>
      </c>
      <c r="AA18" s="2391">
        <f t="shared" si="1"/>
        <v>0</v>
      </c>
    </row>
    <row r="19" spans="1:27" ht="43.5" customHeight="1">
      <c r="A19" s="4758"/>
      <c r="B19" s="4750"/>
      <c r="C19" s="4750"/>
      <c r="D19" s="2191">
        <v>13</v>
      </c>
      <c r="E19" s="2203" t="s">
        <v>17</v>
      </c>
      <c r="F19" s="2193"/>
      <c r="G19" s="2200"/>
      <c r="H19" s="2193"/>
      <c r="I19" s="2193"/>
      <c r="J19" s="2195">
        <f t="shared" si="2"/>
        <v>0</v>
      </c>
      <c r="K19" s="2200"/>
      <c r="L19" s="2193"/>
      <c r="M19" s="2200"/>
      <c r="N19" s="2193"/>
      <c r="O19" s="2193"/>
      <c r="P19" s="2195">
        <f t="shared" si="3"/>
        <v>0</v>
      </c>
      <c r="Q19" s="2200"/>
      <c r="R19" s="2193"/>
      <c r="S19" s="2200"/>
      <c r="T19" s="2193"/>
      <c r="U19" s="2200"/>
      <c r="V19" s="2193"/>
      <c r="W19" s="2200"/>
      <c r="X19" s="2197">
        <f t="shared" si="0"/>
        <v>0</v>
      </c>
      <c r="Y19" s="2201" t="s">
        <v>6793</v>
      </c>
      <c r="AA19" s="2391">
        <f t="shared" si="1"/>
        <v>0</v>
      </c>
    </row>
    <row r="20" spans="1:27" ht="43.5" customHeight="1">
      <c r="A20" s="4758"/>
      <c r="B20" s="4750"/>
      <c r="C20" s="4750"/>
      <c r="D20" s="2191">
        <v>14</v>
      </c>
      <c r="E20" s="2199" t="s">
        <v>18</v>
      </c>
      <c r="F20" s="2193">
        <f>'RCH-1_Maternal Health'!H83</f>
        <v>0</v>
      </c>
      <c r="G20" s="2200"/>
      <c r="H20" s="2193">
        <f>'RCH-1_Maternal Health'!J83</f>
        <v>0</v>
      </c>
      <c r="I20" s="2193">
        <f>'RCH-1_Maternal Health'!K83</f>
        <v>0</v>
      </c>
      <c r="J20" s="2195">
        <f t="shared" si="2"/>
        <v>0</v>
      </c>
      <c r="K20" s="2200"/>
      <c r="L20" s="2193">
        <f>'RCH-1_Maternal Health'!N83</f>
        <v>1</v>
      </c>
      <c r="M20" s="2202" t="s">
        <v>6794</v>
      </c>
      <c r="N20" s="2193">
        <f>'RCH-1_Maternal Health'!P83</f>
        <v>0</v>
      </c>
      <c r="O20" s="2193">
        <f>'RCH-1_Maternal Health'!Q83</f>
        <v>0</v>
      </c>
      <c r="P20" s="2195">
        <f t="shared" si="3"/>
        <v>0</v>
      </c>
      <c r="Q20" s="2200"/>
      <c r="R20" s="2193">
        <f>'RCH-1_Maternal Health'!T83</f>
        <v>0.69300000000000006</v>
      </c>
      <c r="S20" s="2201" t="s">
        <v>6795</v>
      </c>
      <c r="T20" s="2193">
        <f>'RCH-1_Maternal Health'!V83</f>
        <v>0.48</v>
      </c>
      <c r="U20" s="2202" t="s">
        <v>6796</v>
      </c>
      <c r="V20" s="2193">
        <f>'RCH-1_Maternal Health'!X83</f>
        <v>0</v>
      </c>
      <c r="W20" s="2200"/>
      <c r="X20" s="2197">
        <f t="shared" si="0"/>
        <v>2.173</v>
      </c>
      <c r="Y20" s="2198"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391">
        <f>'RCH-1_Maternal Health'!G83</f>
        <v>2.173</v>
      </c>
      <c r="AA20" s="2391">
        <f t="shared" si="1"/>
        <v>0</v>
      </c>
    </row>
    <row r="21" spans="1:27" ht="43.5" customHeight="1">
      <c r="A21" s="4758"/>
      <c r="B21" s="4750"/>
      <c r="C21" s="4750"/>
      <c r="D21" s="905">
        <v>15</v>
      </c>
      <c r="E21" s="2199" t="s">
        <v>19</v>
      </c>
      <c r="F21" s="2205">
        <f>'RCH-1_Maternal Health'!H98</f>
        <v>0</v>
      </c>
      <c r="G21" s="2200"/>
      <c r="H21" s="2205">
        <f>'RCH-1_Maternal Health'!J98</f>
        <v>0</v>
      </c>
      <c r="I21" s="2205">
        <f>'RCH-1_Maternal Health'!K98</f>
        <v>0</v>
      </c>
      <c r="J21" s="2195">
        <f t="shared" si="2"/>
        <v>0</v>
      </c>
      <c r="K21" s="2200"/>
      <c r="L21" s="2205">
        <f>'RCH-1_Maternal Health'!N98</f>
        <v>0</v>
      </c>
      <c r="M21" s="2200"/>
      <c r="N21" s="2205">
        <f>'RCH-1_Maternal Health'!P98</f>
        <v>0</v>
      </c>
      <c r="O21" s="2205">
        <f>'RCH-1_Maternal Health'!Q98</f>
        <v>0</v>
      </c>
      <c r="P21" s="2195">
        <f t="shared" si="3"/>
        <v>0</v>
      </c>
      <c r="Q21" s="2200"/>
      <c r="R21" s="2205">
        <f>'RCH-1_Maternal Health'!T98</f>
        <v>0</v>
      </c>
      <c r="S21" s="2200"/>
      <c r="T21" s="2205">
        <f>'RCH-1_Maternal Health'!V98</f>
        <v>0</v>
      </c>
      <c r="U21" s="2202" t="s">
        <v>583</v>
      </c>
      <c r="V21" s="2205">
        <f>'RCH-1_Maternal Health'!X98</f>
        <v>0</v>
      </c>
      <c r="W21" s="2200"/>
      <c r="X21" s="2197">
        <f t="shared" si="0"/>
        <v>0</v>
      </c>
      <c r="Y21" s="2198" t="str">
        <f t="shared" si="4"/>
        <v xml:space="preserve">     Detailed Justification &amp; Budget Calculaation is Placed at RCH-1_ MH Annxeure, Sl No-15 </v>
      </c>
      <c r="Z21" s="2391">
        <f>'RCH-1_Maternal Health'!G98</f>
        <v>0</v>
      </c>
      <c r="AA21" s="2391">
        <f t="shared" si="1"/>
        <v>0</v>
      </c>
    </row>
    <row r="22" spans="1:27" ht="43.5" customHeight="1">
      <c r="A22" s="4758"/>
      <c r="B22" s="4750"/>
      <c r="C22" s="4750"/>
      <c r="D22" s="2191">
        <v>16</v>
      </c>
      <c r="E22" s="2199" t="s">
        <v>20</v>
      </c>
      <c r="F22" s="2206"/>
      <c r="G22" s="2207"/>
      <c r="H22" s="2206"/>
      <c r="I22" s="2206"/>
      <c r="J22" s="2208"/>
      <c r="K22" s="2207"/>
      <c r="L22" s="2206"/>
      <c r="M22" s="2207"/>
      <c r="N22" s="2206"/>
      <c r="O22" s="2206"/>
      <c r="P22" s="2208"/>
      <c r="Q22" s="2207"/>
      <c r="R22" s="2206"/>
      <c r="S22" s="2207"/>
      <c r="T22" s="2206"/>
      <c r="U22" s="2207"/>
      <c r="V22" s="2206"/>
      <c r="W22" s="2207"/>
      <c r="X22" s="2209"/>
      <c r="Y22" s="2210" t="str">
        <f t="shared" si="4"/>
        <v xml:space="preserve">      </v>
      </c>
      <c r="AA22" s="2391">
        <f t="shared" si="1"/>
        <v>0</v>
      </c>
    </row>
    <row r="23" spans="1:27" ht="43.5" customHeight="1">
      <c r="A23" s="4758"/>
      <c r="B23" s="4750"/>
      <c r="C23" s="4750"/>
      <c r="D23" s="2191">
        <v>17</v>
      </c>
      <c r="E23" s="2199" t="s">
        <v>21</v>
      </c>
      <c r="F23" s="2193">
        <f>'RCH-1_Maternal Health'!H113</f>
        <v>0</v>
      </c>
      <c r="G23" s="2200"/>
      <c r="H23" s="2193">
        <f>'RCH-1_Maternal Health'!J113</f>
        <v>0</v>
      </c>
      <c r="I23" s="2193">
        <f>'RCH-1_Maternal Health'!K113</f>
        <v>0</v>
      </c>
      <c r="J23" s="2195">
        <f t="shared" si="2"/>
        <v>0</v>
      </c>
      <c r="K23" s="2200"/>
      <c r="L23" s="2193">
        <f>'RCH-1_Maternal Health'!N113</f>
        <v>0</v>
      </c>
      <c r="M23" s="2200"/>
      <c r="N23" s="2193">
        <f>'RCH-1_Maternal Health'!P113</f>
        <v>0</v>
      </c>
      <c r="O23" s="2193">
        <f>'RCH-1_Maternal Health'!Q113</f>
        <v>0</v>
      </c>
      <c r="P23" s="2195">
        <f t="shared" si="3"/>
        <v>0</v>
      </c>
      <c r="Q23" s="2200"/>
      <c r="R23" s="2193">
        <f>'RCH-1_Maternal Health'!T113</f>
        <v>0</v>
      </c>
      <c r="S23" s="2202" t="s">
        <v>6797</v>
      </c>
      <c r="T23" s="2193">
        <f>'RCH-1_Maternal Health'!V113</f>
        <v>0</v>
      </c>
      <c r="U23" s="2202" t="s">
        <v>6798</v>
      </c>
      <c r="V23" s="2193">
        <f>'RCH-1_Maternal Health'!X113</f>
        <v>0</v>
      </c>
      <c r="W23" s="2200"/>
      <c r="X23" s="2197">
        <f t="shared" si="0"/>
        <v>0</v>
      </c>
      <c r="Y23" s="2198"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391">
        <f>'RCH-1_Maternal Health'!G113</f>
        <v>0</v>
      </c>
      <c r="AA23" s="2391">
        <f t="shared" si="1"/>
        <v>0</v>
      </c>
    </row>
    <row r="24" spans="1:27" ht="43.5" customHeight="1">
      <c r="A24" s="4758"/>
      <c r="B24" s="4750"/>
      <c r="C24" s="4750"/>
      <c r="D24" s="2191">
        <v>18</v>
      </c>
      <c r="E24" s="2199" t="s">
        <v>22</v>
      </c>
      <c r="F24" s="2206"/>
      <c r="G24" s="2207"/>
      <c r="H24" s="2206"/>
      <c r="I24" s="2206"/>
      <c r="J24" s="2208"/>
      <c r="K24" s="2207"/>
      <c r="L24" s="2206"/>
      <c r="M24" s="2207"/>
      <c r="N24" s="2206"/>
      <c r="O24" s="2206"/>
      <c r="P24" s="2208"/>
      <c r="Q24" s="2207"/>
      <c r="R24" s="2206"/>
      <c r="S24" s="2207"/>
      <c r="T24" s="2206"/>
      <c r="U24" s="2207"/>
      <c r="V24" s="2206"/>
      <c r="W24" s="2207"/>
      <c r="X24" s="2209"/>
      <c r="Y24" s="2210" t="str">
        <f t="shared" si="4"/>
        <v xml:space="preserve">      </v>
      </c>
      <c r="AA24" s="2391">
        <f t="shared" si="1"/>
        <v>0</v>
      </c>
    </row>
    <row r="25" spans="1:27" ht="43.5" customHeight="1">
      <c r="A25" s="4758"/>
      <c r="B25" s="4749" t="s">
        <v>23</v>
      </c>
      <c r="C25" s="4759" t="s">
        <v>24</v>
      </c>
      <c r="D25" s="2191">
        <v>19</v>
      </c>
      <c r="E25" s="2211" t="s">
        <v>24</v>
      </c>
      <c r="F25" s="2193">
        <f>'RCH-2_PC &amp; PNDT Act'!H7</f>
        <v>0</v>
      </c>
      <c r="G25" s="2200"/>
      <c r="H25" s="2193">
        <f>'RCH-2_PC &amp; PNDT Act'!J7</f>
        <v>0</v>
      </c>
      <c r="I25" s="2193">
        <f>'RCH-2_PC &amp; PNDT Act'!K7</f>
        <v>0</v>
      </c>
      <c r="J25" s="2195">
        <f t="shared" si="2"/>
        <v>0</v>
      </c>
      <c r="K25" s="2200"/>
      <c r="L25" s="2193">
        <f>'RCH-2_PC &amp; PNDT Act'!N7</f>
        <v>0</v>
      </c>
      <c r="M25" s="2200"/>
      <c r="N25" s="2193">
        <f>'RCH-2_PC &amp; PNDT Act'!P7</f>
        <v>0</v>
      </c>
      <c r="O25" s="2193">
        <f>'RCH-2_PC &amp; PNDT Act'!Q7</f>
        <v>0</v>
      </c>
      <c r="P25" s="2195">
        <f t="shared" si="3"/>
        <v>0</v>
      </c>
      <c r="Q25" s="2200"/>
      <c r="R25" s="2193">
        <f>'RCH-2_PC &amp; PNDT Act'!T7</f>
        <v>0</v>
      </c>
      <c r="S25" s="2200"/>
      <c r="T25" s="2193">
        <f>'RCH-2_PC &amp; PNDT Act'!V7</f>
        <v>0.2</v>
      </c>
      <c r="U25" s="2202" t="s">
        <v>616</v>
      </c>
      <c r="V25" s="2193">
        <f>'RCH-2_PC &amp; PNDT Act'!X7</f>
        <v>0</v>
      </c>
      <c r="W25" s="2200"/>
      <c r="X25" s="2197">
        <f t="shared" si="0"/>
        <v>0.2</v>
      </c>
      <c r="Y25" s="2198" t="str">
        <f t="shared" si="4"/>
        <v xml:space="preserve">     Detailed Justification &amp; Budget Calculaation is Placed at RCH-2_ PC&amp;PNDT Annxeure, Sl No-19 </v>
      </c>
      <c r="Z25" s="2391">
        <f>'RCH-2_PC &amp; PNDT Act'!G7</f>
        <v>0.2</v>
      </c>
      <c r="AA25" s="2391">
        <f t="shared" si="1"/>
        <v>0</v>
      </c>
    </row>
    <row r="26" spans="1:27" ht="43.5" customHeight="1">
      <c r="A26" s="4758"/>
      <c r="B26" s="4750"/>
      <c r="C26" s="4759"/>
      <c r="D26" s="905">
        <v>20</v>
      </c>
      <c r="E26" s="2199" t="s">
        <v>25</v>
      </c>
      <c r="F26" s="2193">
        <f>'RCH-2_PC &amp; PNDT Act'!H24</f>
        <v>0</v>
      </c>
      <c r="G26" s="2200"/>
      <c r="H26" s="2193">
        <f>'RCH-2_PC &amp; PNDT Act'!J24</f>
        <v>0</v>
      </c>
      <c r="I26" s="2193">
        <f>'RCH-2_PC &amp; PNDT Act'!K24</f>
        <v>0</v>
      </c>
      <c r="J26" s="2195">
        <f t="shared" si="2"/>
        <v>0</v>
      </c>
      <c r="K26" s="2200"/>
      <c r="L26" s="2193">
        <f>'RCH-2_PC &amp; PNDT Act'!N24</f>
        <v>0</v>
      </c>
      <c r="M26" s="2200"/>
      <c r="N26" s="2193">
        <f>'RCH-2_PC &amp; PNDT Act'!P24</f>
        <v>0</v>
      </c>
      <c r="O26" s="2193">
        <f>'RCH-2_PC &amp; PNDT Act'!Q24</f>
        <v>0</v>
      </c>
      <c r="P26" s="2195">
        <f t="shared" si="3"/>
        <v>0</v>
      </c>
      <c r="Q26" s="2200"/>
      <c r="R26" s="2193">
        <f>'RCH-2_PC &amp; PNDT Act'!T24</f>
        <v>0</v>
      </c>
      <c r="S26" s="2202" t="s">
        <v>617</v>
      </c>
      <c r="T26" s="2193">
        <f>'RCH-2_PC &amp; PNDT Act'!V24</f>
        <v>0</v>
      </c>
      <c r="U26" s="2200"/>
      <c r="V26" s="2193">
        <f>'RCH-2_PC &amp; PNDT Act'!X24</f>
        <v>0</v>
      </c>
      <c r="W26" s="2200"/>
      <c r="X26" s="2197">
        <f t="shared" si="0"/>
        <v>0</v>
      </c>
      <c r="Y26" s="2198" t="str">
        <f t="shared" si="4"/>
        <v xml:space="preserve">    Detailed Justification &amp; Budget Calculaation is Placed at RCH-2_ PC&amp;PNDT Annxeure, Sl No-20  </v>
      </c>
      <c r="Z26" s="2391">
        <f>'RCH-2_PC &amp; PNDT Act'!G24</f>
        <v>0</v>
      </c>
      <c r="AA26" s="2391">
        <f t="shared" si="1"/>
        <v>0</v>
      </c>
    </row>
    <row r="27" spans="1:27" ht="43.5" customHeight="1">
      <c r="A27" s="4758"/>
      <c r="B27" s="4749" t="s">
        <v>26</v>
      </c>
      <c r="C27" s="4749" t="s">
        <v>27</v>
      </c>
      <c r="D27" s="905">
        <v>21</v>
      </c>
      <c r="E27" s="2199" t="s">
        <v>28</v>
      </c>
      <c r="F27" s="2193">
        <f>'RCH-3_Child Health'!H7</f>
        <v>0</v>
      </c>
      <c r="G27" s="2200"/>
      <c r="H27" s="2193">
        <f>'RCH-3_Child Health'!J7</f>
        <v>0</v>
      </c>
      <c r="I27" s="2193">
        <f>'RCH-3_Child Health'!K7</f>
        <v>0</v>
      </c>
      <c r="J27" s="2195">
        <f t="shared" si="2"/>
        <v>0</v>
      </c>
      <c r="K27" s="2200"/>
      <c r="L27" s="2193">
        <f>'RCH-3_Child Health'!N7</f>
        <v>0</v>
      </c>
      <c r="M27" s="2200"/>
      <c r="N27" s="2193">
        <f>'RCH-3_Child Health'!P7</f>
        <v>0</v>
      </c>
      <c r="O27" s="2193">
        <f>'RCH-3_Child Health'!Q7</f>
        <v>0</v>
      </c>
      <c r="P27" s="2195">
        <f t="shared" si="3"/>
        <v>0</v>
      </c>
      <c r="Q27" s="2200"/>
      <c r="R27" s="2193">
        <f>'RCH-3_Child Health'!T7</f>
        <v>0</v>
      </c>
      <c r="S27" s="2200"/>
      <c r="T27" s="2193">
        <f>'RCH-3_Child Health'!V7</f>
        <v>107.9</v>
      </c>
      <c r="U27" s="2202" t="s">
        <v>778</v>
      </c>
      <c r="V27" s="2193">
        <f>'RCH-3_Child Health'!X7</f>
        <v>0</v>
      </c>
      <c r="W27" s="2200"/>
      <c r="X27" s="2197">
        <f>F27+J27+L27+P27+R27+T27+V27</f>
        <v>107.9</v>
      </c>
      <c r="Y27" s="2198" t="str">
        <f t="shared" si="4"/>
        <v xml:space="preserve">     Detailed Justification &amp; Budget Calculaation is Placed at RCH-3_ Child Health  Annxeure, Sl No-21 </v>
      </c>
      <c r="Z27" s="2391">
        <f>'RCH-3_Child Health'!G7</f>
        <v>107.9</v>
      </c>
      <c r="AA27" s="2391">
        <f t="shared" si="1"/>
        <v>0</v>
      </c>
    </row>
    <row r="28" spans="1:27" ht="43.5" customHeight="1">
      <c r="A28" s="4758"/>
      <c r="B28" s="4749"/>
      <c r="C28" s="4749"/>
      <c r="D28" s="905">
        <v>22</v>
      </c>
      <c r="E28" s="2199" t="s">
        <v>29</v>
      </c>
      <c r="F28" s="2193">
        <f>'RCH-3_Child Health'!H17</f>
        <v>0</v>
      </c>
      <c r="G28" s="2200"/>
      <c r="H28" s="2193">
        <f>'RCH-3_Child Health'!J17</f>
        <v>0</v>
      </c>
      <c r="I28" s="2193">
        <f>'RCH-3_Child Health'!K17</f>
        <v>0</v>
      </c>
      <c r="J28" s="2195">
        <f t="shared" si="2"/>
        <v>0</v>
      </c>
      <c r="K28" s="2200"/>
      <c r="L28" s="2193">
        <f>'RCH-3_Child Health'!N17</f>
        <v>0</v>
      </c>
      <c r="M28" s="2202" t="s">
        <v>6799</v>
      </c>
      <c r="N28" s="2193">
        <f>'RCH-3_Child Health'!P17</f>
        <v>0</v>
      </c>
      <c r="O28" s="2193">
        <f>'RCH-3_Child Health'!Q17</f>
        <v>0</v>
      </c>
      <c r="P28" s="2195">
        <f t="shared" si="3"/>
        <v>0</v>
      </c>
      <c r="Q28" s="2200"/>
      <c r="R28" s="2193">
        <f>'RCH-3_Child Health'!T17</f>
        <v>0</v>
      </c>
      <c r="S28" s="2202" t="s">
        <v>6800</v>
      </c>
      <c r="T28" s="2193">
        <f>'RCH-3_Child Health'!V17</f>
        <v>3.86</v>
      </c>
      <c r="U28" s="2202" t="s">
        <v>6801</v>
      </c>
      <c r="V28" s="2193">
        <f>'RCH-3_Child Health'!X17</f>
        <v>0</v>
      </c>
      <c r="W28" s="2200"/>
      <c r="X28" s="2197">
        <f t="shared" si="0"/>
        <v>3.86</v>
      </c>
      <c r="Y28" s="2201"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391">
        <f>'RCH-3_Child Health'!G17</f>
        <v>3.86</v>
      </c>
      <c r="AA28" s="2391">
        <f t="shared" si="1"/>
        <v>0</v>
      </c>
    </row>
    <row r="29" spans="1:27" ht="43.5" customHeight="1">
      <c r="A29" s="4758"/>
      <c r="B29" s="4749"/>
      <c r="C29" s="4749"/>
      <c r="D29" s="905">
        <v>23</v>
      </c>
      <c r="E29" s="2199" t="s">
        <v>30</v>
      </c>
      <c r="F29" s="2193">
        <f>'RCH-3_Child Health'!H38</f>
        <v>0</v>
      </c>
      <c r="G29" s="2200"/>
      <c r="H29" s="2193">
        <f>'RCH-3_Child Health'!J38</f>
        <v>0</v>
      </c>
      <c r="I29" s="2193">
        <f>'RCH-3_Child Health'!K38</f>
        <v>0</v>
      </c>
      <c r="J29" s="2195">
        <f t="shared" si="2"/>
        <v>0</v>
      </c>
      <c r="K29" s="2200"/>
      <c r="L29" s="2193">
        <f>'RCH-3_Child Health'!N38</f>
        <v>22.06</v>
      </c>
      <c r="M29" s="2202" t="s">
        <v>779</v>
      </c>
      <c r="N29" s="2193">
        <f>'RCH-3_Child Health'!P38</f>
        <v>0</v>
      </c>
      <c r="O29" s="2193">
        <f>'RCH-3_Child Health'!Q38</f>
        <v>0</v>
      </c>
      <c r="P29" s="2195">
        <f t="shared" si="3"/>
        <v>0</v>
      </c>
      <c r="Q29" s="2200"/>
      <c r="R29" s="2193">
        <f>'RCH-3_Child Health'!T38</f>
        <v>0</v>
      </c>
      <c r="S29" s="2200"/>
      <c r="T29" s="2193">
        <f>'RCH-3_Child Health'!V38</f>
        <v>0</v>
      </c>
      <c r="U29" s="2200"/>
      <c r="V29" s="2193">
        <f>'RCH-3_Child Health'!X38</f>
        <v>0</v>
      </c>
      <c r="W29" s="2200"/>
      <c r="X29" s="2197">
        <f t="shared" si="0"/>
        <v>22.06</v>
      </c>
      <c r="Y29" s="2198" t="str">
        <f t="shared" si="4"/>
        <v xml:space="preserve">  Detailed Justification &amp; Budget Calculaation is Placed at RCH-3_ Child Health  Annxeure, Sl No-23    </v>
      </c>
      <c r="Z29" s="2391">
        <f>'RCH-3_Child Health'!G38</f>
        <v>22.06</v>
      </c>
      <c r="AA29" s="2391">
        <f t="shared" si="1"/>
        <v>0</v>
      </c>
    </row>
    <row r="30" spans="1:27" ht="43.5" customHeight="1">
      <c r="A30" s="4758"/>
      <c r="B30" s="4749"/>
      <c r="C30" s="4749"/>
      <c r="D30" s="905">
        <v>24</v>
      </c>
      <c r="E30" s="2199" t="s">
        <v>31</v>
      </c>
      <c r="F30" s="2193">
        <f>'RCH-3_Child Health'!H46</f>
        <v>0</v>
      </c>
      <c r="G30" s="2200"/>
      <c r="H30" s="2193">
        <f>'RCH-3_Child Health'!J46</f>
        <v>0</v>
      </c>
      <c r="I30" s="2193">
        <f>'RCH-3_Child Health'!K46</f>
        <v>0</v>
      </c>
      <c r="J30" s="2195">
        <f t="shared" si="2"/>
        <v>0</v>
      </c>
      <c r="K30" s="2200"/>
      <c r="L30" s="2193">
        <f>'RCH-3_Child Health'!N46</f>
        <v>0</v>
      </c>
      <c r="M30" s="2202" t="s">
        <v>6802</v>
      </c>
      <c r="N30" s="2193">
        <f>'RCH-3_Child Health'!P46</f>
        <v>0</v>
      </c>
      <c r="O30" s="2193">
        <f>'RCH-3_Child Health'!Q46</f>
        <v>0</v>
      </c>
      <c r="P30" s="2195">
        <f t="shared" si="3"/>
        <v>0</v>
      </c>
      <c r="Q30" s="2200"/>
      <c r="R30" s="2193">
        <f>'RCH-3_Child Health'!T46</f>
        <v>0</v>
      </c>
      <c r="S30" s="2200"/>
      <c r="T30" s="2193">
        <f>'RCH-3_Child Health'!V46</f>
        <v>21.35</v>
      </c>
      <c r="U30" s="2202" t="s">
        <v>6803</v>
      </c>
      <c r="V30" s="2193">
        <f>'RCH-3_Child Health'!X46</f>
        <v>0</v>
      </c>
      <c r="W30" s="2212" t="s">
        <v>6804</v>
      </c>
      <c r="X30" s="2197">
        <f t="shared" si="0"/>
        <v>21.35</v>
      </c>
      <c r="Y30" s="2201"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391">
        <f>'RCH-3_Child Health'!G46</f>
        <v>21.35</v>
      </c>
      <c r="AA30" s="2391">
        <f t="shared" si="1"/>
        <v>0</v>
      </c>
    </row>
    <row r="31" spans="1:27" ht="43.5" customHeight="1">
      <c r="A31" s="4758"/>
      <c r="B31" s="4749"/>
      <c r="C31" s="4749"/>
      <c r="D31" s="905">
        <v>25</v>
      </c>
      <c r="E31" s="2199" t="s">
        <v>32</v>
      </c>
      <c r="F31" s="2193">
        <f>'RCH-3_Child Health'!H75</f>
        <v>0</v>
      </c>
      <c r="G31" s="2200"/>
      <c r="H31" s="2193">
        <f>'RCH-3_Child Health'!J75</f>
        <v>0</v>
      </c>
      <c r="I31" s="2193">
        <f>'RCH-3_Child Health'!K75</f>
        <v>0</v>
      </c>
      <c r="J31" s="2195">
        <f t="shared" si="2"/>
        <v>0</v>
      </c>
      <c r="K31" s="2200"/>
      <c r="L31" s="2193">
        <f>'RCH-3_Child Health'!N75</f>
        <v>0</v>
      </c>
      <c r="M31" s="2200"/>
      <c r="N31" s="2193">
        <f>'RCH-3_Child Health'!P75</f>
        <v>0</v>
      </c>
      <c r="O31" s="2193">
        <f>'RCH-3_Child Health'!Q75</f>
        <v>0</v>
      </c>
      <c r="P31" s="2195">
        <f t="shared" si="3"/>
        <v>0</v>
      </c>
      <c r="Q31" s="2200"/>
      <c r="R31" s="2193">
        <f>'RCH-3_Child Health'!T75</f>
        <v>0</v>
      </c>
      <c r="S31" s="2200"/>
      <c r="T31" s="2193">
        <f>'RCH-3_Child Health'!V75</f>
        <v>1.649</v>
      </c>
      <c r="U31" s="2202" t="s">
        <v>780</v>
      </c>
      <c r="V31" s="2193">
        <f>'RCH-3_Child Health'!X75</f>
        <v>0</v>
      </c>
      <c r="W31" s="2200"/>
      <c r="X31" s="2197">
        <f t="shared" si="0"/>
        <v>1.649</v>
      </c>
      <c r="Y31" s="2198" t="str">
        <f t="shared" si="4"/>
        <v xml:space="preserve">     Detailed Justification &amp; Budget Calculaation is Placed at RCH-3_ Child Health  Annxeure, Sl No-25 </v>
      </c>
      <c r="Z31" s="2391">
        <f>'RCH-3_Child Health'!G75</f>
        <v>1.649</v>
      </c>
      <c r="AA31" s="2391">
        <f t="shared" si="1"/>
        <v>0</v>
      </c>
    </row>
    <row r="32" spans="1:27" ht="43.5" customHeight="1">
      <c r="A32" s="4758"/>
      <c r="B32" s="4749"/>
      <c r="C32" s="4749"/>
      <c r="D32" s="905">
        <v>26</v>
      </c>
      <c r="E32" s="2199" t="s">
        <v>33</v>
      </c>
      <c r="F32" s="2193"/>
      <c r="G32" s="2200"/>
      <c r="H32" s="2193"/>
      <c r="I32" s="2193"/>
      <c r="J32" s="2195">
        <f t="shared" si="2"/>
        <v>0</v>
      </c>
      <c r="K32" s="2200"/>
      <c r="L32" s="2193"/>
      <c r="M32" s="2200"/>
      <c r="N32" s="2193"/>
      <c r="O32" s="2193"/>
      <c r="P32" s="2195">
        <f t="shared" si="3"/>
        <v>0</v>
      </c>
      <c r="Q32" s="2200"/>
      <c r="R32" s="2193"/>
      <c r="S32" s="2200"/>
      <c r="T32" s="2193"/>
      <c r="U32" s="2200"/>
      <c r="V32" s="2193"/>
      <c r="W32" s="2200"/>
      <c r="X32" s="2197">
        <f t="shared" si="0"/>
        <v>0</v>
      </c>
      <c r="Y32" s="2201" t="s">
        <v>6805</v>
      </c>
      <c r="AA32" s="2391">
        <f t="shared" si="1"/>
        <v>0</v>
      </c>
    </row>
    <row r="33" spans="1:27" ht="43.5" customHeight="1">
      <c r="A33" s="4758"/>
      <c r="B33" s="4749"/>
      <c r="C33" s="4749"/>
      <c r="D33" s="905">
        <v>27</v>
      </c>
      <c r="E33" s="2199" t="s">
        <v>34</v>
      </c>
      <c r="F33" s="2193">
        <f>'RCH-3_Child Health'!H89</f>
        <v>0</v>
      </c>
      <c r="G33" s="2200"/>
      <c r="H33" s="2193">
        <f>'RCH-3_Child Health'!J89</f>
        <v>0</v>
      </c>
      <c r="I33" s="2193">
        <f>'RCH-3_Child Health'!K89</f>
        <v>0</v>
      </c>
      <c r="J33" s="2195">
        <f t="shared" si="2"/>
        <v>0</v>
      </c>
      <c r="K33" s="2200"/>
      <c r="L33" s="2193">
        <f>'RCH-3_Child Health'!N89</f>
        <v>0</v>
      </c>
      <c r="M33" s="2200"/>
      <c r="N33" s="2193">
        <f>'RCH-3_Child Health'!P89</f>
        <v>0</v>
      </c>
      <c r="O33" s="2193">
        <f>'RCH-3_Child Health'!Q89</f>
        <v>0</v>
      </c>
      <c r="P33" s="2195">
        <f t="shared" si="3"/>
        <v>0</v>
      </c>
      <c r="Q33" s="2200"/>
      <c r="R33" s="2193">
        <f>'RCH-3_Child Health'!T89</f>
        <v>0</v>
      </c>
      <c r="S33" s="2200"/>
      <c r="T33" s="2193">
        <f>'RCH-3_Child Health'!V89</f>
        <v>3</v>
      </c>
      <c r="U33" s="2202" t="s">
        <v>781</v>
      </c>
      <c r="V33" s="2193">
        <f>'RCH-3_Child Health'!X89</f>
        <v>0</v>
      </c>
      <c r="W33" s="2200"/>
      <c r="X33" s="2197">
        <f t="shared" si="0"/>
        <v>3</v>
      </c>
      <c r="Y33" s="2198" t="str">
        <f t="shared" si="4"/>
        <v xml:space="preserve">     Detailed Justification &amp; Budget Calculaation is Placed at RCH-3_ Child Health  Annxeure, Sl No-27 </v>
      </c>
      <c r="Z33" s="2391">
        <f>'RCH-3_Child Health'!G89</f>
        <v>3</v>
      </c>
      <c r="AA33" s="2391">
        <f t="shared" si="1"/>
        <v>0</v>
      </c>
    </row>
    <row r="34" spans="1:27" ht="43.5" customHeight="1">
      <c r="A34" s="4758"/>
      <c r="B34" s="4749"/>
      <c r="C34" s="4749"/>
      <c r="D34" s="905">
        <v>28</v>
      </c>
      <c r="E34" s="2199" t="s">
        <v>10</v>
      </c>
      <c r="F34" s="2193"/>
      <c r="G34" s="2200"/>
      <c r="H34" s="2193"/>
      <c r="I34" s="2193"/>
      <c r="J34" s="2195">
        <f t="shared" si="2"/>
        <v>0</v>
      </c>
      <c r="K34" s="2200"/>
      <c r="L34" s="2193"/>
      <c r="M34" s="2200"/>
      <c r="N34" s="2193"/>
      <c r="O34" s="2193"/>
      <c r="P34" s="2195">
        <f t="shared" si="3"/>
        <v>0</v>
      </c>
      <c r="Q34" s="2200"/>
      <c r="R34" s="2193"/>
      <c r="S34" s="2200"/>
      <c r="T34" s="2193"/>
      <c r="U34" s="2200"/>
      <c r="V34" s="2193"/>
      <c r="W34" s="2200"/>
      <c r="X34" s="2197">
        <f t="shared" si="0"/>
        <v>0</v>
      </c>
      <c r="Y34" s="2201" t="s">
        <v>6806</v>
      </c>
      <c r="AA34" s="2391">
        <f t="shared" si="1"/>
        <v>0</v>
      </c>
    </row>
    <row r="35" spans="1:27" ht="43.5" customHeight="1">
      <c r="A35" s="4758"/>
      <c r="B35" s="4749"/>
      <c r="C35" s="4749"/>
      <c r="D35" s="905">
        <v>29</v>
      </c>
      <c r="E35" s="2199" t="s">
        <v>318</v>
      </c>
      <c r="F35" s="2193">
        <f>'RCH-3_Child Health'!H99</f>
        <v>0</v>
      </c>
      <c r="G35" s="2200"/>
      <c r="H35" s="2193">
        <f>'RCH-3_Child Health'!J99</f>
        <v>0</v>
      </c>
      <c r="I35" s="2193">
        <f>'RCH-3_Child Health'!K99</f>
        <v>0</v>
      </c>
      <c r="J35" s="2195">
        <f t="shared" si="2"/>
        <v>0</v>
      </c>
      <c r="K35" s="2200"/>
      <c r="L35" s="2193">
        <f>'RCH-3_Child Health'!N99</f>
        <v>0</v>
      </c>
      <c r="M35" s="2200"/>
      <c r="N35" s="2193">
        <f>'RCH-3_Child Health'!P99</f>
        <v>0</v>
      </c>
      <c r="O35" s="2193">
        <f>'RCH-3_Child Health'!Q99</f>
        <v>0</v>
      </c>
      <c r="P35" s="2195">
        <f t="shared" si="3"/>
        <v>0</v>
      </c>
      <c r="Q35" s="2200"/>
      <c r="R35" s="2193">
        <f>'RCH-3_Child Health'!T99</f>
        <v>0</v>
      </c>
      <c r="S35" s="2200"/>
      <c r="T35" s="2193">
        <f>'RCH-3_Child Health'!V99</f>
        <v>0</v>
      </c>
      <c r="U35" s="2202" t="s">
        <v>782</v>
      </c>
      <c r="V35" s="2193">
        <f>'RCH-3_Child Health'!X99</f>
        <v>0</v>
      </c>
      <c r="W35" s="2200"/>
      <c r="X35" s="2197">
        <f t="shared" si="0"/>
        <v>0</v>
      </c>
      <c r="Y35" s="2198" t="str">
        <f t="shared" si="4"/>
        <v xml:space="preserve">     Detailed Justification &amp; Budget Calculaation is Placed at RCH-3_ Child Health  Annxeure, Sl No-29 </v>
      </c>
      <c r="Z35" s="2391">
        <f>'RCH-3_Child Health'!G99</f>
        <v>0</v>
      </c>
      <c r="AA35" s="2391">
        <f t="shared" si="1"/>
        <v>0</v>
      </c>
    </row>
    <row r="36" spans="1:27" ht="43.5" customHeight="1">
      <c r="A36" s="4758"/>
      <c r="B36" s="4749"/>
      <c r="C36" s="4749"/>
      <c r="D36" s="905">
        <v>30</v>
      </c>
      <c r="E36" s="2199" t="s">
        <v>35</v>
      </c>
      <c r="F36" s="2193">
        <f>'RCH-3_Child Health'!H101</f>
        <v>0</v>
      </c>
      <c r="G36" s="2200"/>
      <c r="H36" s="2193">
        <f>'RCH-3_Child Health'!J101</f>
        <v>0</v>
      </c>
      <c r="I36" s="2193">
        <f>'RCH-3_Child Health'!K101</f>
        <v>0</v>
      </c>
      <c r="J36" s="2195">
        <f t="shared" si="2"/>
        <v>0</v>
      </c>
      <c r="K36" s="2200"/>
      <c r="L36" s="2193">
        <f>'RCH-3_Child Health'!N101</f>
        <v>0</v>
      </c>
      <c r="M36" s="2200"/>
      <c r="N36" s="2193">
        <f>'RCH-3_Child Health'!P101</f>
        <v>0</v>
      </c>
      <c r="O36" s="2193">
        <f>'RCH-3_Child Health'!Q101</f>
        <v>0</v>
      </c>
      <c r="P36" s="2195">
        <f t="shared" si="3"/>
        <v>0</v>
      </c>
      <c r="Q36" s="2200"/>
      <c r="R36" s="2193">
        <f>'RCH-3_Child Health'!T101</f>
        <v>0</v>
      </c>
      <c r="S36" s="2200"/>
      <c r="T36" s="2193">
        <f>'RCH-3_Child Health'!V101</f>
        <v>0.05</v>
      </c>
      <c r="U36" s="2202" t="s">
        <v>783</v>
      </c>
      <c r="V36" s="2193">
        <f>'RCH-3_Child Health'!X101</f>
        <v>0</v>
      </c>
      <c r="W36" s="2200"/>
      <c r="X36" s="2197">
        <f t="shared" si="0"/>
        <v>0.05</v>
      </c>
      <c r="Y36" s="2198" t="str">
        <f t="shared" si="4"/>
        <v xml:space="preserve">     Detailed Justification &amp; Budget Calculaation is Placed at RCH-3_ Child Health  Annxeure, Sl No-30 </v>
      </c>
      <c r="Z36" s="2391">
        <f>'RCH-3_Child Health'!G101</f>
        <v>0.05</v>
      </c>
      <c r="AA36" s="2391">
        <f t="shared" si="1"/>
        <v>0</v>
      </c>
    </row>
    <row r="37" spans="1:27" ht="43.5" customHeight="1">
      <c r="A37" s="4758"/>
      <c r="B37" s="4749"/>
      <c r="C37" s="4749"/>
      <c r="D37" s="905">
        <v>31</v>
      </c>
      <c r="E37" s="2199" t="s">
        <v>22</v>
      </c>
      <c r="F37" s="2206"/>
      <c r="G37" s="2207"/>
      <c r="H37" s="2206"/>
      <c r="I37" s="2206"/>
      <c r="J37" s="2208"/>
      <c r="K37" s="2207"/>
      <c r="L37" s="2206"/>
      <c r="M37" s="2207"/>
      <c r="N37" s="2206"/>
      <c r="O37" s="2206"/>
      <c r="P37" s="2208"/>
      <c r="Q37" s="2207"/>
      <c r="R37" s="2206"/>
      <c r="S37" s="2207"/>
      <c r="T37" s="2206"/>
      <c r="U37" s="2207"/>
      <c r="V37" s="2206"/>
      <c r="W37" s="2207"/>
      <c r="X37" s="2209"/>
      <c r="Y37" s="2210" t="str">
        <f t="shared" si="4"/>
        <v xml:space="preserve">      </v>
      </c>
      <c r="AA37" s="2391">
        <f t="shared" si="1"/>
        <v>0</v>
      </c>
    </row>
    <row r="38" spans="1:27" ht="43.5" customHeight="1">
      <c r="A38" s="4758"/>
      <c r="B38" s="4749" t="s">
        <v>36</v>
      </c>
      <c r="C38" s="4749" t="s">
        <v>37</v>
      </c>
      <c r="D38" s="905">
        <v>32</v>
      </c>
      <c r="E38" s="2199" t="s">
        <v>38</v>
      </c>
      <c r="F38" s="2193">
        <f>'RCH-4_Immunisation'!H7</f>
        <v>0</v>
      </c>
      <c r="G38" s="2200"/>
      <c r="H38" s="2193">
        <f>'RCH-4_Immunisation'!J7</f>
        <v>0</v>
      </c>
      <c r="I38" s="2193">
        <f>'RCH-4_Immunisation'!K7</f>
        <v>0</v>
      </c>
      <c r="J38" s="2195">
        <f t="shared" si="2"/>
        <v>0</v>
      </c>
      <c r="K38" s="2200"/>
      <c r="L38" s="2193">
        <f>'RCH-4_Immunisation'!N7</f>
        <v>0</v>
      </c>
      <c r="M38" s="2202" t="s">
        <v>6807</v>
      </c>
      <c r="N38" s="2193">
        <f>'RCH-4_Immunisation'!P7</f>
        <v>0</v>
      </c>
      <c r="O38" s="2193">
        <f>'RCH-4_Immunisation'!Q7</f>
        <v>0</v>
      </c>
      <c r="P38" s="2195">
        <f t="shared" si="3"/>
        <v>0</v>
      </c>
      <c r="Q38" s="2200"/>
      <c r="R38" s="2193">
        <f>'RCH-4_Immunisation'!T7</f>
        <v>0</v>
      </c>
      <c r="S38" s="2200"/>
      <c r="T38" s="2193">
        <f>'RCH-4_Immunisation'!V7</f>
        <v>45.458087499999998</v>
      </c>
      <c r="U38" s="2202" t="s">
        <v>6808</v>
      </c>
      <c r="V38" s="2193">
        <f>'RCH-4_Immunisation'!X7</f>
        <v>0.28000000000000003</v>
      </c>
      <c r="W38" s="2202" t="s">
        <v>6809</v>
      </c>
      <c r="X38" s="2197">
        <f t="shared" si="0"/>
        <v>45.738087499999999</v>
      </c>
      <c r="Y38" s="2198"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390">
        <f>'RCH-4_Immunisation'!G7</f>
        <v>45.738087499999999</v>
      </c>
      <c r="AA38" s="2391">
        <f t="shared" si="1"/>
        <v>0</v>
      </c>
    </row>
    <row r="39" spans="1:27" ht="43.5" customHeight="1">
      <c r="A39" s="4758"/>
      <c r="B39" s="4749"/>
      <c r="C39" s="4749"/>
      <c r="D39" s="905">
        <v>33</v>
      </c>
      <c r="E39" s="2199" t="s">
        <v>319</v>
      </c>
      <c r="F39" s="2193">
        <f>'RCH-4_Immunisation'!H48</f>
        <v>0</v>
      </c>
      <c r="G39" s="2200"/>
      <c r="H39" s="2193">
        <f>'RCH-4_Immunisation'!J48</f>
        <v>0</v>
      </c>
      <c r="I39" s="2193">
        <f>'RCH-4_Immunisation'!K48</f>
        <v>0</v>
      </c>
      <c r="J39" s="2195">
        <f t="shared" si="2"/>
        <v>0</v>
      </c>
      <c r="K39" s="2200"/>
      <c r="L39" s="2193">
        <f>'RCH-4_Immunisation'!N48</f>
        <v>0</v>
      </c>
      <c r="M39" s="2200"/>
      <c r="N39" s="2193">
        <f>'RCH-4_Immunisation'!P48</f>
        <v>0</v>
      </c>
      <c r="O39" s="2193">
        <f>'RCH-4_Immunisation'!Q48</f>
        <v>0</v>
      </c>
      <c r="P39" s="2195">
        <f t="shared" si="3"/>
        <v>0</v>
      </c>
      <c r="Q39" s="2200"/>
      <c r="R39" s="2193">
        <f>'RCH-4_Immunisation'!T48</f>
        <v>0</v>
      </c>
      <c r="S39" s="2200"/>
      <c r="T39" s="2193">
        <f>'RCH-4_Immunisation'!V48</f>
        <v>0</v>
      </c>
      <c r="U39" s="2202" t="s">
        <v>866</v>
      </c>
      <c r="V39" s="2193">
        <f>'RCH-4_Immunisation'!X48</f>
        <v>0</v>
      </c>
      <c r="W39" s="2200"/>
      <c r="X39" s="2197">
        <f t="shared" si="0"/>
        <v>0</v>
      </c>
      <c r="Y39" s="2198" t="str">
        <f t="shared" si="4"/>
        <v xml:space="preserve">     Detailed Justification &amp; Budget Calculaation is Placed at  RCH-4_ Immunisation  Annxeure,  Sl No-33 </v>
      </c>
      <c r="Z39" s="2390">
        <f>'RCH-4_Immunisation'!G48</f>
        <v>0</v>
      </c>
      <c r="AA39" s="2391">
        <f t="shared" si="1"/>
        <v>0</v>
      </c>
    </row>
    <row r="40" spans="1:27" ht="43.5" customHeight="1">
      <c r="A40" s="4758"/>
      <c r="B40" s="4749"/>
      <c r="C40" s="4749"/>
      <c r="D40" s="905">
        <v>34</v>
      </c>
      <c r="E40" s="2199" t="s">
        <v>39</v>
      </c>
      <c r="F40" s="2193"/>
      <c r="G40" s="2200"/>
      <c r="H40" s="2193"/>
      <c r="I40" s="2193"/>
      <c r="J40" s="2195">
        <f t="shared" si="2"/>
        <v>0</v>
      </c>
      <c r="K40" s="2200"/>
      <c r="L40" s="2193"/>
      <c r="M40" s="2200"/>
      <c r="N40" s="2193"/>
      <c r="O40" s="2193"/>
      <c r="P40" s="2195">
        <f t="shared" si="3"/>
        <v>0</v>
      </c>
      <c r="Q40" s="2200"/>
      <c r="R40" s="2193"/>
      <c r="S40" s="2200"/>
      <c r="T40" s="2193"/>
      <c r="U40" s="2200"/>
      <c r="V40" s="2193"/>
      <c r="W40" s="2200"/>
      <c r="X40" s="2197">
        <f t="shared" si="0"/>
        <v>0</v>
      </c>
      <c r="Y40" s="2201" t="s">
        <v>6810</v>
      </c>
      <c r="AA40" s="2391">
        <f t="shared" si="1"/>
        <v>0</v>
      </c>
    </row>
    <row r="41" spans="1:27" ht="43.5" customHeight="1">
      <c r="A41" s="4758"/>
      <c r="B41" s="4749" t="s">
        <v>40</v>
      </c>
      <c r="C41" s="4749" t="s">
        <v>41</v>
      </c>
      <c r="D41" s="905">
        <v>35</v>
      </c>
      <c r="E41" s="2192" t="s">
        <v>320</v>
      </c>
      <c r="F41" s="2193">
        <f>'RCH-5_Adolescent Health'!H7</f>
        <v>0</v>
      </c>
      <c r="G41" s="2200"/>
      <c r="H41" s="2193">
        <f>'RCH-5_Adolescent Health'!J7</f>
        <v>0</v>
      </c>
      <c r="I41" s="2193">
        <f>'RCH-5_Adolescent Health'!K7</f>
        <v>0</v>
      </c>
      <c r="J41" s="2195">
        <f t="shared" si="2"/>
        <v>0</v>
      </c>
      <c r="K41" s="2200"/>
      <c r="L41" s="2193">
        <f>'RCH-5_Adolescent Health'!N7</f>
        <v>0</v>
      </c>
      <c r="M41" s="2200"/>
      <c r="N41" s="2193">
        <f>'RCH-5_Adolescent Health'!P7</f>
        <v>0</v>
      </c>
      <c r="O41" s="2193">
        <f>'RCH-5_Adolescent Health'!Q7</f>
        <v>0</v>
      </c>
      <c r="P41" s="2195">
        <f t="shared" si="3"/>
        <v>0</v>
      </c>
      <c r="Q41" s="2200"/>
      <c r="R41" s="2193">
        <f>'RCH-5_Adolescent Health'!T7</f>
        <v>0</v>
      </c>
      <c r="S41" s="2200"/>
      <c r="T41" s="2193">
        <f>'RCH-5_Adolescent Health'!V7</f>
        <v>2.5200000000000005</v>
      </c>
      <c r="U41" s="2202" t="s">
        <v>904</v>
      </c>
      <c r="V41" s="2193">
        <f>'RCH-5_Adolescent Health'!X7</f>
        <v>0</v>
      </c>
      <c r="W41" s="2200"/>
      <c r="X41" s="2197">
        <f t="shared" si="0"/>
        <v>2.5200000000000005</v>
      </c>
      <c r="Y41" s="2198" t="str">
        <f t="shared" si="4"/>
        <v xml:space="preserve">     Detailed Justification &amp; Budget Calculaation is Placed at  RCH-5_ Adolescent Health Annxeure,  Sl No-35 </v>
      </c>
      <c r="Z41" s="2391">
        <f>'RCH-5_Adolescent Health'!G7</f>
        <v>2.5200000000000005</v>
      </c>
      <c r="AA41" s="2391">
        <f t="shared" si="1"/>
        <v>0</v>
      </c>
    </row>
    <row r="42" spans="1:27" ht="43.5" customHeight="1">
      <c r="A42" s="4758"/>
      <c r="B42" s="4750"/>
      <c r="C42" s="4750"/>
      <c r="D42" s="905">
        <v>36</v>
      </c>
      <c r="E42" s="2192" t="s">
        <v>346</v>
      </c>
      <c r="F42" s="2193"/>
      <c r="G42" s="2200"/>
      <c r="H42" s="2193"/>
      <c r="I42" s="2193"/>
      <c r="J42" s="2195"/>
      <c r="K42" s="2200"/>
      <c r="L42" s="2193"/>
      <c r="M42" s="2200"/>
      <c r="N42" s="2193"/>
      <c r="O42" s="2193"/>
      <c r="P42" s="2195"/>
      <c r="Q42" s="2200"/>
      <c r="R42" s="2193"/>
      <c r="S42" s="2200"/>
      <c r="T42" s="2193"/>
      <c r="U42" s="2200"/>
      <c r="V42" s="2193"/>
      <c r="W42" s="2200"/>
      <c r="X42" s="2197">
        <f t="shared" si="0"/>
        <v>0</v>
      </c>
      <c r="Y42" s="2201" t="s">
        <v>6811</v>
      </c>
      <c r="AA42" s="2391">
        <f t="shared" si="1"/>
        <v>0</v>
      </c>
    </row>
    <row r="43" spans="1:27" ht="43.5" customHeight="1">
      <c r="A43" s="4758"/>
      <c r="B43" s="4750"/>
      <c r="C43" s="4750"/>
      <c r="D43" s="905">
        <v>37</v>
      </c>
      <c r="E43" s="2192" t="s">
        <v>42</v>
      </c>
      <c r="F43" s="2193">
        <f>'RCH-5_Adolescent Health'!H21</f>
        <v>0</v>
      </c>
      <c r="G43" s="2200"/>
      <c r="H43" s="2193">
        <f>'RCH-5_Adolescent Health'!J21</f>
        <v>0</v>
      </c>
      <c r="I43" s="2193">
        <f>'RCH-5_Adolescent Health'!K21</f>
        <v>0</v>
      </c>
      <c r="J43" s="2195">
        <f t="shared" si="2"/>
        <v>0</v>
      </c>
      <c r="K43" s="2200"/>
      <c r="L43" s="2193">
        <f>'RCH-5_Adolescent Health'!N21</f>
        <v>0</v>
      </c>
      <c r="M43" s="2200"/>
      <c r="N43" s="2193">
        <f>'RCH-5_Adolescent Health'!P21</f>
        <v>0</v>
      </c>
      <c r="O43" s="2193">
        <f>'RCH-5_Adolescent Health'!Q21</f>
        <v>0</v>
      </c>
      <c r="P43" s="2195">
        <f t="shared" si="3"/>
        <v>0</v>
      </c>
      <c r="Q43" s="2202" t="s">
        <v>905</v>
      </c>
      <c r="R43" s="2193">
        <f>'RCH-5_Adolescent Health'!T21</f>
        <v>0</v>
      </c>
      <c r="S43" s="2200"/>
      <c r="T43" s="2193">
        <f>'RCH-5_Adolescent Health'!V21</f>
        <v>0</v>
      </c>
      <c r="U43" s="2200"/>
      <c r="V43" s="2193">
        <f>'RCH-5_Adolescent Health'!X21</f>
        <v>0</v>
      </c>
      <c r="W43" s="2200"/>
      <c r="X43" s="2197">
        <f t="shared" si="0"/>
        <v>0</v>
      </c>
      <c r="Y43" s="2198" t="str">
        <f t="shared" si="4"/>
        <v xml:space="preserve">   Detailed Justification &amp; Budget Calculaation is Placed at  RCH-5_ Adolescent Health Annxeure,  Sl No-37   </v>
      </c>
      <c r="Z43" s="2391">
        <f>'RCH-5_Adolescent Health'!G21</f>
        <v>0</v>
      </c>
      <c r="AA43" s="2391">
        <f t="shared" si="1"/>
        <v>0</v>
      </c>
    </row>
    <row r="44" spans="1:27" ht="43.5" customHeight="1">
      <c r="A44" s="4758"/>
      <c r="B44" s="4750"/>
      <c r="C44" s="4750"/>
      <c r="D44" s="905">
        <v>38</v>
      </c>
      <c r="E44" s="2192" t="s">
        <v>296</v>
      </c>
      <c r="F44" s="2193">
        <f>'RCH-5_Adolescent Health'!H25</f>
        <v>0</v>
      </c>
      <c r="G44" s="2200"/>
      <c r="H44" s="2193">
        <f>'RCH-5_Adolescent Health'!J25</f>
        <v>0</v>
      </c>
      <c r="I44" s="2193">
        <f>'RCH-5_Adolescent Health'!K25</f>
        <v>0</v>
      </c>
      <c r="J44" s="2195">
        <f t="shared" si="2"/>
        <v>0</v>
      </c>
      <c r="K44" s="2200"/>
      <c r="L44" s="2193">
        <f>'RCH-5_Adolescent Health'!N25</f>
        <v>0</v>
      </c>
      <c r="M44" s="2200"/>
      <c r="N44" s="2193">
        <f>'RCH-5_Adolescent Health'!P25</f>
        <v>0</v>
      </c>
      <c r="O44" s="2193">
        <f>'RCH-5_Adolescent Health'!Q25</f>
        <v>0</v>
      </c>
      <c r="P44" s="2195">
        <f t="shared" si="3"/>
        <v>0</v>
      </c>
      <c r="Q44" s="2200"/>
      <c r="R44" s="2193">
        <f>'RCH-5_Adolescent Health'!T25</f>
        <v>0</v>
      </c>
      <c r="S44" s="2200"/>
      <c r="T44" s="2193">
        <f>'RCH-5_Adolescent Health'!V25</f>
        <v>10.670400000000001</v>
      </c>
      <c r="U44" s="2202" t="s">
        <v>906</v>
      </c>
      <c r="V44" s="2193">
        <f>'RCH-5_Adolescent Health'!X25</f>
        <v>0</v>
      </c>
      <c r="W44" s="2200"/>
      <c r="X44" s="2197">
        <f t="shared" si="0"/>
        <v>10.670400000000001</v>
      </c>
      <c r="Y44" s="2198" t="str">
        <f t="shared" si="4"/>
        <v xml:space="preserve">     Detailed Justification &amp; Budget Calculaation is Placed at  RCH-5_ Adolescent Health Annxeure,  Sl No-38 </v>
      </c>
      <c r="Z44" s="2391">
        <f>'RCH-5_Adolescent Health'!G25</f>
        <v>10.670400000000001</v>
      </c>
      <c r="AA44" s="2391">
        <f t="shared" si="1"/>
        <v>0</v>
      </c>
    </row>
    <row r="45" spans="1:27" ht="43.5" customHeight="1">
      <c r="A45" s="4758"/>
      <c r="B45" s="4750"/>
      <c r="C45" s="4750"/>
      <c r="D45" s="905">
        <v>39</v>
      </c>
      <c r="E45" s="2199" t="s">
        <v>43</v>
      </c>
      <c r="F45" s="2193">
        <f>'RCH-5_Adolescent Health'!H33</f>
        <v>0</v>
      </c>
      <c r="G45" s="2200"/>
      <c r="H45" s="2193">
        <f>'RCH-5_Adolescent Health'!J33</f>
        <v>0</v>
      </c>
      <c r="I45" s="2193">
        <f>'RCH-5_Adolescent Health'!K33</f>
        <v>0</v>
      </c>
      <c r="J45" s="2195">
        <f t="shared" si="2"/>
        <v>0</v>
      </c>
      <c r="K45" s="2200"/>
      <c r="L45" s="2193">
        <f>'RCH-5_Adolescent Health'!N33</f>
        <v>0</v>
      </c>
      <c r="M45" s="2200"/>
      <c r="N45" s="2193">
        <f>'RCH-5_Adolescent Health'!P33</f>
        <v>0</v>
      </c>
      <c r="O45" s="2193">
        <f>'RCH-5_Adolescent Health'!Q33</f>
        <v>0</v>
      </c>
      <c r="P45" s="2195">
        <f t="shared" si="3"/>
        <v>0</v>
      </c>
      <c r="Q45" s="2200"/>
      <c r="R45" s="2193">
        <f>'RCH-5_Adolescent Health'!T33</f>
        <v>0</v>
      </c>
      <c r="S45" s="2200"/>
      <c r="T45" s="2193">
        <f>'RCH-5_Adolescent Health'!V33</f>
        <v>0</v>
      </c>
      <c r="U45" s="2200"/>
      <c r="V45" s="2193">
        <f>'RCH-5_Adolescent Health'!X33</f>
        <v>0</v>
      </c>
      <c r="W45" s="2200"/>
      <c r="X45" s="2197">
        <f t="shared" si="0"/>
        <v>0</v>
      </c>
      <c r="Y45" s="2201" t="s">
        <v>6812</v>
      </c>
      <c r="Z45" s="180">
        <f>'RCH-5_Adolescent Health'!G33</f>
        <v>0</v>
      </c>
      <c r="AA45" s="2391">
        <f t="shared" si="1"/>
        <v>0</v>
      </c>
    </row>
    <row r="46" spans="1:27" ht="43.5" customHeight="1">
      <c r="A46" s="4758"/>
      <c r="B46" s="4750"/>
      <c r="C46" s="4750"/>
      <c r="D46" s="905">
        <v>40</v>
      </c>
      <c r="E46" s="2199" t="s">
        <v>44</v>
      </c>
      <c r="F46" s="2193"/>
      <c r="G46" s="2200"/>
      <c r="H46" s="2193"/>
      <c r="I46" s="2193"/>
      <c r="J46" s="2195">
        <f t="shared" si="2"/>
        <v>0</v>
      </c>
      <c r="K46" s="2200"/>
      <c r="L46" s="2193"/>
      <c r="M46" s="2200"/>
      <c r="N46" s="2193"/>
      <c r="O46" s="2193"/>
      <c r="P46" s="2195">
        <f t="shared" si="3"/>
        <v>0</v>
      </c>
      <c r="Q46" s="2200"/>
      <c r="R46" s="2193"/>
      <c r="S46" s="2200"/>
      <c r="T46" s="2193"/>
      <c r="U46" s="2200"/>
      <c r="V46" s="2193"/>
      <c r="W46" s="2200"/>
      <c r="X46" s="2197">
        <f t="shared" si="0"/>
        <v>0</v>
      </c>
      <c r="Y46" s="2201" t="s">
        <v>6813</v>
      </c>
      <c r="AA46" s="2391">
        <f t="shared" si="1"/>
        <v>0</v>
      </c>
    </row>
    <row r="47" spans="1:27" ht="43.5" customHeight="1">
      <c r="A47" s="4758"/>
      <c r="B47" s="4750"/>
      <c r="C47" s="4750"/>
      <c r="D47" s="905">
        <v>41</v>
      </c>
      <c r="E47" s="2199" t="s">
        <v>22</v>
      </c>
      <c r="F47" s="2206"/>
      <c r="G47" s="2207"/>
      <c r="H47" s="2206"/>
      <c r="I47" s="2206"/>
      <c r="J47" s="2208"/>
      <c r="K47" s="2207"/>
      <c r="L47" s="2206"/>
      <c r="M47" s="2207"/>
      <c r="N47" s="2206"/>
      <c r="O47" s="2206"/>
      <c r="P47" s="2208"/>
      <c r="Q47" s="2207"/>
      <c r="R47" s="2206"/>
      <c r="S47" s="2207"/>
      <c r="T47" s="2206"/>
      <c r="U47" s="2207"/>
      <c r="V47" s="2206"/>
      <c r="W47" s="2207"/>
      <c r="X47" s="2209"/>
      <c r="Y47" s="2210" t="str">
        <f t="shared" si="4"/>
        <v xml:space="preserve">      </v>
      </c>
      <c r="AA47" s="2391">
        <f t="shared" si="1"/>
        <v>0</v>
      </c>
    </row>
    <row r="48" spans="1:27" ht="43.5" customHeight="1">
      <c r="A48" s="4758"/>
      <c r="B48" s="4749" t="s">
        <v>45</v>
      </c>
      <c r="C48" s="4749" t="s">
        <v>46</v>
      </c>
      <c r="D48" s="905">
        <v>42</v>
      </c>
      <c r="E48" s="2199" t="s">
        <v>47</v>
      </c>
      <c r="F48" s="2193">
        <f>'RCH-6_Family Planning'!H7</f>
        <v>0</v>
      </c>
      <c r="G48" s="2202" t="s">
        <v>992</v>
      </c>
      <c r="H48" s="2193">
        <f>'RCH-6_Family Planning'!J7</f>
        <v>0</v>
      </c>
      <c r="I48" s="2193">
        <f>'RCH-6_Family Planning'!K7</f>
        <v>0</v>
      </c>
      <c r="J48" s="2195">
        <f t="shared" si="2"/>
        <v>0</v>
      </c>
      <c r="K48" s="2200"/>
      <c r="L48" s="2193">
        <f>'RCH-6_Family Planning'!N7</f>
        <v>0</v>
      </c>
      <c r="M48" s="2200"/>
      <c r="N48" s="2193">
        <f>'RCH-6_Family Planning'!P7</f>
        <v>0</v>
      </c>
      <c r="O48" s="2193">
        <f>'RCH-6_Family Planning'!Q7</f>
        <v>0</v>
      </c>
      <c r="P48" s="2195">
        <f t="shared" si="3"/>
        <v>0</v>
      </c>
      <c r="Q48" s="2200"/>
      <c r="R48" s="2193">
        <f>'RCH-6_Family Planning'!T7</f>
        <v>0</v>
      </c>
      <c r="S48" s="2200"/>
      <c r="T48" s="2193">
        <f>'RCH-6_Family Planning'!V7</f>
        <v>70.677999999999997</v>
      </c>
      <c r="U48" s="2200"/>
      <c r="V48" s="2193">
        <f>'RCH-6_Family Planning'!X7</f>
        <v>0</v>
      </c>
      <c r="W48" s="2200"/>
      <c r="X48" s="2197">
        <f t="shared" si="0"/>
        <v>70.677999999999997</v>
      </c>
      <c r="Y48" s="2198" t="str">
        <f t="shared" si="4"/>
        <v xml:space="preserve">Detailed Justification &amp; Budget Calculaation is Placed at  RCH-6_ Family Planning Annxeure,  Sl No-42      </v>
      </c>
      <c r="Z48" s="2390">
        <f>'RCH-6_Family Planning'!G7</f>
        <v>70.677999999999997</v>
      </c>
      <c r="AA48" s="2391">
        <f t="shared" si="1"/>
        <v>0</v>
      </c>
    </row>
    <row r="49" spans="1:27" ht="43.5" customHeight="1">
      <c r="A49" s="4758"/>
      <c r="B49" s="4749"/>
      <c r="C49" s="4749"/>
      <c r="D49" s="905">
        <v>43</v>
      </c>
      <c r="E49" s="2199" t="s">
        <v>48</v>
      </c>
      <c r="F49" s="2193">
        <f>'RCH-6_Family Planning'!H18</f>
        <v>2.8889999999999998</v>
      </c>
      <c r="G49" s="2202" t="s">
        <v>993</v>
      </c>
      <c r="H49" s="2193">
        <f>'RCH-6_Family Planning'!J18</f>
        <v>0</v>
      </c>
      <c r="I49" s="2193">
        <f>'RCH-6_Family Planning'!K18</f>
        <v>0</v>
      </c>
      <c r="J49" s="2195">
        <f t="shared" si="2"/>
        <v>0</v>
      </c>
      <c r="K49" s="2200"/>
      <c r="L49" s="2193">
        <f>'RCH-6_Family Planning'!N18</f>
        <v>0</v>
      </c>
      <c r="M49" s="2200"/>
      <c r="N49" s="2193">
        <f>'RCH-6_Family Planning'!P18</f>
        <v>0</v>
      </c>
      <c r="O49" s="2193">
        <f>'RCH-6_Family Planning'!Q18</f>
        <v>0</v>
      </c>
      <c r="P49" s="2195">
        <f t="shared" si="3"/>
        <v>0</v>
      </c>
      <c r="Q49" s="2200"/>
      <c r="R49" s="2193">
        <f>'RCH-6_Family Planning'!T18</f>
        <v>0</v>
      </c>
      <c r="S49" s="2200"/>
      <c r="T49" s="2193">
        <f>'RCH-6_Family Planning'!V18</f>
        <v>0</v>
      </c>
      <c r="U49" s="2200"/>
      <c r="V49" s="2193">
        <f>'RCH-6_Family Planning'!X18</f>
        <v>0</v>
      </c>
      <c r="W49" s="2200"/>
      <c r="X49" s="2197">
        <f t="shared" si="0"/>
        <v>2.8889999999999998</v>
      </c>
      <c r="Y49" s="2198" t="str">
        <f t="shared" si="4"/>
        <v xml:space="preserve">Detailed Justification &amp; Budget Calculaation is Placed at  RCH-6_ Family Planning Annxeure,  Sl No-43      </v>
      </c>
      <c r="Z49" s="2390">
        <f>'RCH-6_Family Planning'!G18</f>
        <v>2.8889999999999998</v>
      </c>
      <c r="AA49" s="2391">
        <f t="shared" si="1"/>
        <v>0</v>
      </c>
    </row>
    <row r="50" spans="1:27" ht="43.5" customHeight="1">
      <c r="A50" s="4758"/>
      <c r="B50" s="4749"/>
      <c r="C50" s="4749"/>
      <c r="D50" s="905">
        <v>44</v>
      </c>
      <c r="E50" s="2199" t="s">
        <v>49</v>
      </c>
      <c r="F50" s="2193">
        <f>'RCH-6_Family Planning'!H25</f>
        <v>19.443000000000001</v>
      </c>
      <c r="G50" s="2202" t="s">
        <v>994</v>
      </c>
      <c r="H50" s="2193">
        <f>'RCH-6_Family Planning'!J25</f>
        <v>0</v>
      </c>
      <c r="I50" s="2193">
        <f>'RCH-6_Family Planning'!K25</f>
        <v>0</v>
      </c>
      <c r="J50" s="2195">
        <f t="shared" si="2"/>
        <v>0</v>
      </c>
      <c r="K50" s="2200"/>
      <c r="L50" s="2193">
        <f>'RCH-6_Family Planning'!N25</f>
        <v>0</v>
      </c>
      <c r="M50" s="2200"/>
      <c r="N50" s="2193">
        <f>'RCH-6_Family Planning'!P25</f>
        <v>0</v>
      </c>
      <c r="O50" s="2193">
        <f>'RCH-6_Family Planning'!Q25</f>
        <v>0</v>
      </c>
      <c r="P50" s="2195">
        <f t="shared" si="3"/>
        <v>0</v>
      </c>
      <c r="Q50" s="2200"/>
      <c r="R50" s="2193">
        <f>'RCH-6_Family Planning'!T25</f>
        <v>0</v>
      </c>
      <c r="S50" s="2200"/>
      <c r="T50" s="2193">
        <f>'RCH-6_Family Planning'!V25</f>
        <v>0</v>
      </c>
      <c r="U50" s="2200"/>
      <c r="V50" s="2193">
        <f>'RCH-6_Family Planning'!X25</f>
        <v>0</v>
      </c>
      <c r="W50" s="2200"/>
      <c r="X50" s="2197">
        <f t="shared" si="0"/>
        <v>19.443000000000001</v>
      </c>
      <c r="Y50" s="2198" t="str">
        <f t="shared" si="4"/>
        <v xml:space="preserve">Detailed Justification &amp; Budget Calculaation is Placed at  RCH-6_ Family Planning Annxeure,  Sl No-44      </v>
      </c>
      <c r="Z50" s="2390">
        <f>'RCH-6_Family Planning'!G25</f>
        <v>19.443000000000001</v>
      </c>
      <c r="AA50" s="2391">
        <f t="shared" si="1"/>
        <v>0</v>
      </c>
    </row>
    <row r="51" spans="1:27" ht="43.5" customHeight="1">
      <c r="A51" s="4758"/>
      <c r="B51" s="4749"/>
      <c r="C51" s="4749"/>
      <c r="D51" s="905">
        <v>45</v>
      </c>
      <c r="E51" s="2199" t="s">
        <v>50</v>
      </c>
      <c r="F51" s="2193">
        <f>'RCH-6_Family Planning'!H36</f>
        <v>5.8</v>
      </c>
      <c r="G51" s="2202" t="s">
        <v>995</v>
      </c>
      <c r="H51" s="2193">
        <f>'RCH-6_Family Planning'!J36</f>
        <v>0</v>
      </c>
      <c r="I51" s="2193">
        <f>'RCH-6_Family Planning'!K36</f>
        <v>0</v>
      </c>
      <c r="J51" s="2195">
        <f t="shared" si="2"/>
        <v>0</v>
      </c>
      <c r="K51" s="2200"/>
      <c r="L51" s="2193">
        <f>'RCH-6_Family Planning'!N36</f>
        <v>0</v>
      </c>
      <c r="M51" s="2200"/>
      <c r="N51" s="2193">
        <f>'RCH-6_Family Planning'!P36</f>
        <v>0</v>
      </c>
      <c r="O51" s="2193">
        <f>'RCH-6_Family Planning'!Q36</f>
        <v>0</v>
      </c>
      <c r="P51" s="2195">
        <f t="shared" si="3"/>
        <v>0</v>
      </c>
      <c r="Q51" s="2200"/>
      <c r="R51" s="2193">
        <f>'RCH-6_Family Planning'!T36</f>
        <v>0</v>
      </c>
      <c r="S51" s="2200"/>
      <c r="T51" s="2193">
        <f>'RCH-6_Family Planning'!V36</f>
        <v>0</v>
      </c>
      <c r="U51" s="2200"/>
      <c r="V51" s="2193">
        <f>'RCH-6_Family Planning'!X36</f>
        <v>0</v>
      </c>
      <c r="W51" s="2200"/>
      <c r="X51" s="2197">
        <f t="shared" si="0"/>
        <v>5.8</v>
      </c>
      <c r="Y51" s="2198" t="str">
        <f t="shared" si="4"/>
        <v xml:space="preserve">Detailed Justification &amp; Budget Calculaation is Placed at  RCH-6_ Family Planning Annxeure,  Sl No-45      </v>
      </c>
      <c r="Z51" s="2390">
        <f>'RCH-6_Family Planning'!G36</f>
        <v>5.8</v>
      </c>
      <c r="AA51" s="2391">
        <f t="shared" si="1"/>
        <v>0</v>
      </c>
    </row>
    <row r="52" spans="1:27" ht="43.5" customHeight="1">
      <c r="A52" s="4758"/>
      <c r="B52" s="4749"/>
      <c r="C52" s="4749"/>
      <c r="D52" s="905">
        <v>46</v>
      </c>
      <c r="E52" s="2199" t="s">
        <v>321</v>
      </c>
      <c r="F52" s="2193">
        <f>'RCH-6_Family Planning'!H41</f>
        <v>0</v>
      </c>
      <c r="G52" s="2200"/>
      <c r="H52" s="2193">
        <f>'RCH-6_Family Planning'!J41</f>
        <v>0</v>
      </c>
      <c r="I52" s="2193">
        <f>'RCH-6_Family Planning'!K41</f>
        <v>0</v>
      </c>
      <c r="J52" s="2195">
        <f t="shared" si="2"/>
        <v>0</v>
      </c>
      <c r="K52" s="2200"/>
      <c r="L52" s="2193">
        <f>'RCH-6_Family Planning'!N41</f>
        <v>0</v>
      </c>
      <c r="M52" s="2200"/>
      <c r="N52" s="2193">
        <f>'RCH-6_Family Planning'!P41</f>
        <v>0</v>
      </c>
      <c r="O52" s="2193">
        <f>'RCH-6_Family Planning'!Q41</f>
        <v>0</v>
      </c>
      <c r="P52" s="2195">
        <f t="shared" si="3"/>
        <v>0</v>
      </c>
      <c r="Q52" s="2200"/>
      <c r="R52" s="2193">
        <f>'RCH-6_Family Planning'!T41</f>
        <v>0</v>
      </c>
      <c r="S52" s="2200"/>
      <c r="T52" s="2193">
        <f>'RCH-6_Family Planning'!V41</f>
        <v>0</v>
      </c>
      <c r="U52" s="2200"/>
      <c r="V52" s="2193">
        <f>'RCH-6_Family Planning'!X41</f>
        <v>0</v>
      </c>
      <c r="W52" s="2200"/>
      <c r="X52" s="2197">
        <f t="shared" si="0"/>
        <v>0</v>
      </c>
      <c r="Y52" s="2213" t="s">
        <v>996</v>
      </c>
      <c r="Z52" s="2390">
        <f>'RCH-6_Family Planning'!G41</f>
        <v>0</v>
      </c>
      <c r="AA52" s="2391">
        <f t="shared" si="1"/>
        <v>0</v>
      </c>
    </row>
    <row r="53" spans="1:27" ht="43.5" customHeight="1">
      <c r="A53" s="4758"/>
      <c r="B53" s="4749"/>
      <c r="C53" s="4749"/>
      <c r="D53" s="905">
        <v>47</v>
      </c>
      <c r="E53" s="2199" t="s">
        <v>51</v>
      </c>
      <c r="F53" s="2193">
        <f>'RCH-6_Family Planning'!H46</f>
        <v>0</v>
      </c>
      <c r="G53" s="2200"/>
      <c r="H53" s="2193">
        <f>'RCH-6_Family Planning'!J46</f>
        <v>0</v>
      </c>
      <c r="I53" s="2193">
        <f>'RCH-6_Family Planning'!K46</f>
        <v>0</v>
      </c>
      <c r="J53" s="2195">
        <f t="shared" si="2"/>
        <v>0</v>
      </c>
      <c r="K53" s="2200"/>
      <c r="L53" s="2193">
        <f>'RCH-6_Family Planning'!N46</f>
        <v>0</v>
      </c>
      <c r="M53" s="2200"/>
      <c r="N53" s="2193">
        <f>'RCH-6_Family Planning'!P46</f>
        <v>0</v>
      </c>
      <c r="O53" s="2193">
        <f>'RCH-6_Family Planning'!Q46</f>
        <v>0</v>
      </c>
      <c r="P53" s="2195">
        <f t="shared" si="3"/>
        <v>0</v>
      </c>
      <c r="Q53" s="2202" t="s">
        <v>997</v>
      </c>
      <c r="R53" s="2193">
        <f>'RCH-6_Family Planning'!T46</f>
        <v>0</v>
      </c>
      <c r="S53" s="2200"/>
      <c r="T53" s="2193">
        <f>'RCH-6_Family Planning'!V46</f>
        <v>0</v>
      </c>
      <c r="U53" s="2200"/>
      <c r="V53" s="2193">
        <f>'RCH-6_Family Planning'!X46</f>
        <v>0</v>
      </c>
      <c r="W53" s="2200"/>
      <c r="X53" s="2197">
        <f t="shared" si="0"/>
        <v>0</v>
      </c>
      <c r="Y53" s="2198" t="str">
        <f t="shared" si="4"/>
        <v xml:space="preserve">   Detailed Justification &amp; Budget Calculaation is Placed at  RCH-6_ Family Planning Annxeure,  Sl No-47   </v>
      </c>
      <c r="Z53" s="2390">
        <f>'RCH-6_Family Planning'!G46</f>
        <v>0</v>
      </c>
      <c r="AA53" s="2391">
        <f t="shared" si="1"/>
        <v>0</v>
      </c>
    </row>
    <row r="54" spans="1:27" ht="43.5" customHeight="1">
      <c r="A54" s="4758"/>
      <c r="B54" s="4749"/>
      <c r="C54" s="4749"/>
      <c r="D54" s="905">
        <v>48</v>
      </c>
      <c r="E54" s="2199" t="s">
        <v>52</v>
      </c>
      <c r="F54" s="2193">
        <f>'RCH-6_Family Planning'!H49</f>
        <v>0</v>
      </c>
      <c r="G54" s="2200"/>
      <c r="H54" s="2193">
        <f>'RCH-6_Family Planning'!J49</f>
        <v>0</v>
      </c>
      <c r="I54" s="2193">
        <f>'RCH-6_Family Planning'!K49</f>
        <v>0</v>
      </c>
      <c r="J54" s="2195">
        <f t="shared" si="2"/>
        <v>0</v>
      </c>
      <c r="K54" s="2200"/>
      <c r="L54" s="2193">
        <f>'RCH-6_Family Planning'!N49</f>
        <v>0</v>
      </c>
      <c r="M54" s="2200"/>
      <c r="N54" s="2193">
        <f>'RCH-6_Family Planning'!P49</f>
        <v>0</v>
      </c>
      <c r="O54" s="2193">
        <f>'RCH-6_Family Planning'!Q49</f>
        <v>0</v>
      </c>
      <c r="P54" s="2195">
        <f t="shared" si="3"/>
        <v>0</v>
      </c>
      <c r="Q54" s="2200"/>
      <c r="R54" s="2193">
        <f>'RCH-6_Family Planning'!T49</f>
        <v>0</v>
      </c>
      <c r="S54" s="2200"/>
      <c r="T54" s="2193">
        <f>'RCH-6_Family Planning'!V49</f>
        <v>0</v>
      </c>
      <c r="U54" s="2200"/>
      <c r="V54" s="2193">
        <f>'RCH-6_Family Planning'!X49</f>
        <v>0</v>
      </c>
      <c r="W54" s="2200"/>
      <c r="X54" s="2197">
        <f t="shared" si="0"/>
        <v>0</v>
      </c>
      <c r="Y54" s="2201" t="s">
        <v>6814</v>
      </c>
      <c r="Z54" s="2390">
        <f>'RCH-6_Family Planning'!G49</f>
        <v>0</v>
      </c>
      <c r="AA54" s="2391">
        <f t="shared" si="1"/>
        <v>0</v>
      </c>
    </row>
    <row r="55" spans="1:27" ht="43.5" customHeight="1">
      <c r="A55" s="4758"/>
      <c r="B55" s="4749"/>
      <c r="C55" s="4749"/>
      <c r="D55" s="905">
        <v>49</v>
      </c>
      <c r="E55" s="2199" t="s">
        <v>322</v>
      </c>
      <c r="F55" s="2193">
        <f>'RCH-6_Family Planning'!H52</f>
        <v>0</v>
      </c>
      <c r="G55" s="2200"/>
      <c r="H55" s="2193">
        <f>'RCH-6_Family Planning'!J52</f>
        <v>0</v>
      </c>
      <c r="I55" s="2193">
        <f>'RCH-6_Family Planning'!K52</f>
        <v>0</v>
      </c>
      <c r="J55" s="2195">
        <f t="shared" si="2"/>
        <v>0</v>
      </c>
      <c r="K55" s="2200"/>
      <c r="L55" s="2193">
        <f>'RCH-6_Family Planning'!N52</f>
        <v>0</v>
      </c>
      <c r="M55" s="2200"/>
      <c r="N55" s="2193">
        <f>'RCH-6_Family Planning'!P52</f>
        <v>0</v>
      </c>
      <c r="O55" s="2193">
        <f>'RCH-6_Family Planning'!Q52</f>
        <v>0</v>
      </c>
      <c r="P55" s="2195">
        <f t="shared" si="3"/>
        <v>0</v>
      </c>
      <c r="Q55" s="2200"/>
      <c r="R55" s="2193">
        <f>'RCH-6_Family Planning'!T52</f>
        <v>0</v>
      </c>
      <c r="S55" s="2200"/>
      <c r="T55" s="2193">
        <f>'RCH-6_Family Planning'!V52</f>
        <v>0</v>
      </c>
      <c r="U55" s="2200"/>
      <c r="V55" s="2193">
        <f>'RCH-6_Family Planning'!X52</f>
        <v>0</v>
      </c>
      <c r="W55" s="2200"/>
      <c r="X55" s="2197">
        <f t="shared" si="0"/>
        <v>0</v>
      </c>
      <c r="Y55" s="2213" t="s">
        <v>964</v>
      </c>
      <c r="Z55" s="2390">
        <f>'RCH-6_Family Planning'!G52</f>
        <v>0</v>
      </c>
      <c r="AA55" s="2391">
        <f t="shared" si="1"/>
        <v>0</v>
      </c>
    </row>
    <row r="56" spans="1:27" ht="43.5" customHeight="1">
      <c r="A56" s="4758"/>
      <c r="B56" s="4749"/>
      <c r="C56" s="4749"/>
      <c r="D56" s="905">
        <v>50</v>
      </c>
      <c r="E56" s="2199" t="s">
        <v>53</v>
      </c>
      <c r="F56" s="2193">
        <f>'RCH-6_Family Planning'!H53</f>
        <v>0</v>
      </c>
      <c r="G56" s="2200"/>
      <c r="H56" s="2193">
        <f>'RCH-6_Family Planning'!J53</f>
        <v>0</v>
      </c>
      <c r="I56" s="2193">
        <f>'RCH-6_Family Planning'!K53</f>
        <v>0</v>
      </c>
      <c r="J56" s="2195">
        <f t="shared" si="2"/>
        <v>0</v>
      </c>
      <c r="K56" s="2200"/>
      <c r="L56" s="2193">
        <f>'RCH-6_Family Planning'!N53</f>
        <v>0</v>
      </c>
      <c r="M56" s="2200"/>
      <c r="N56" s="2193">
        <f>'RCH-6_Family Planning'!P53</f>
        <v>0</v>
      </c>
      <c r="O56" s="2193">
        <f>'RCH-6_Family Planning'!Q53</f>
        <v>0</v>
      </c>
      <c r="P56" s="2195">
        <f t="shared" si="3"/>
        <v>0</v>
      </c>
      <c r="Q56" s="2202" t="s">
        <v>6815</v>
      </c>
      <c r="R56" s="2193">
        <f>'RCH-6_Family Planning'!T53</f>
        <v>0</v>
      </c>
      <c r="S56" s="2200"/>
      <c r="T56" s="2193">
        <f>'RCH-6_Family Planning'!V53</f>
        <v>10.09</v>
      </c>
      <c r="U56" s="2202" t="s">
        <v>6816</v>
      </c>
      <c r="V56" s="2193">
        <f>'RCH-6_Family Planning'!X53</f>
        <v>0</v>
      </c>
      <c r="W56" s="2200"/>
      <c r="X56" s="2197">
        <f t="shared" si="0"/>
        <v>10.09</v>
      </c>
      <c r="Y56" s="2198" t="str">
        <f t="shared" si="4"/>
        <v xml:space="preserve">   Procurement &amp; supply of Nayi Pehl Kit-Detailed Justification &amp; Budget Calculaation is Placed at  RCH-6_ Family Planning Annxeure,  Sl No-50  Others including operating costs- Detailed out in Same Annexure </v>
      </c>
      <c r="Z56" s="2390">
        <f>'RCH-6_Family Planning'!G53</f>
        <v>10.09</v>
      </c>
      <c r="AA56" s="2391">
        <f t="shared" si="1"/>
        <v>0</v>
      </c>
    </row>
    <row r="57" spans="1:27" ht="43.5" customHeight="1">
      <c r="A57" s="4758"/>
      <c r="B57" s="4749"/>
      <c r="C57" s="4749"/>
      <c r="D57" s="905">
        <v>51</v>
      </c>
      <c r="E57" s="2199" t="s">
        <v>22</v>
      </c>
      <c r="F57" s="2206"/>
      <c r="G57" s="2207"/>
      <c r="H57" s="2206"/>
      <c r="I57" s="2206"/>
      <c r="J57" s="2208"/>
      <c r="K57" s="2207"/>
      <c r="L57" s="2206"/>
      <c r="M57" s="2207"/>
      <c r="N57" s="2206"/>
      <c r="O57" s="2206"/>
      <c r="P57" s="2208"/>
      <c r="Q57" s="2207"/>
      <c r="R57" s="2206"/>
      <c r="S57" s="2207"/>
      <c r="T57" s="2206"/>
      <c r="U57" s="2207"/>
      <c r="V57" s="2206"/>
      <c r="W57" s="2207"/>
      <c r="X57" s="2209"/>
      <c r="Y57" s="2210" t="str">
        <f t="shared" si="4"/>
        <v xml:space="preserve">      </v>
      </c>
      <c r="AA57" s="2391">
        <f t="shared" si="1"/>
        <v>0</v>
      </c>
    </row>
    <row r="58" spans="1:27" ht="43.5" customHeight="1">
      <c r="A58" s="4758"/>
      <c r="B58" s="4749" t="s">
        <v>54</v>
      </c>
      <c r="C58" s="4749" t="s">
        <v>55</v>
      </c>
      <c r="D58" s="905">
        <v>52</v>
      </c>
      <c r="E58" s="2199" t="s">
        <v>56</v>
      </c>
      <c r="F58" s="2193">
        <f>'RCH-7_Nutrition'!H7</f>
        <v>0</v>
      </c>
      <c r="G58" s="2200"/>
      <c r="H58" s="2193">
        <f>'RCH-7_Nutrition'!J7</f>
        <v>0</v>
      </c>
      <c r="I58" s="2193">
        <f>'RCH-7_Nutrition'!K7</f>
        <v>0</v>
      </c>
      <c r="J58" s="2195">
        <f t="shared" si="2"/>
        <v>0</v>
      </c>
      <c r="K58" s="2200"/>
      <c r="L58" s="2193">
        <f>'RCH-7_Nutrition'!N7</f>
        <v>0</v>
      </c>
      <c r="M58" s="2200"/>
      <c r="N58" s="2193">
        <f>'RCH-7_Nutrition'!P7</f>
        <v>0</v>
      </c>
      <c r="O58" s="2193">
        <f>'RCH-7_Nutrition'!Q7</f>
        <v>0</v>
      </c>
      <c r="P58" s="2195">
        <f t="shared" si="3"/>
        <v>0</v>
      </c>
      <c r="Q58" s="2202" t="s">
        <v>6817</v>
      </c>
      <c r="R58" s="2193">
        <f>'RCH-7_Nutrition'!T7</f>
        <v>0</v>
      </c>
      <c r="S58" s="2200"/>
      <c r="T58" s="2193">
        <f>'RCH-7_Nutrition'!V7</f>
        <v>0</v>
      </c>
      <c r="U58" s="2202" t="s">
        <v>6818</v>
      </c>
      <c r="V58" s="2193">
        <f>'RCH-7_Nutrition'!X7</f>
        <v>0</v>
      </c>
      <c r="W58" s="2200"/>
      <c r="X58" s="2197">
        <f t="shared" si="0"/>
        <v>0</v>
      </c>
      <c r="Y58" s="2198" t="str">
        <f t="shared" si="4"/>
        <v xml:space="preserve">   Procurement of Inj. Ferric Carboxy Maltose-Detailed Justification &amp; Budget Calculaation is Placed at  RCH-7_ Nutrition Annxeure,  Sl No-52  Rollout of Model Schools/ SC AAMs Initiative-  Detailed out in Same Annexure </v>
      </c>
      <c r="Z58" s="2390">
        <f>'RCH-7_Nutrition'!G7</f>
        <v>0</v>
      </c>
      <c r="AA58" s="2391">
        <f t="shared" si="1"/>
        <v>0</v>
      </c>
    </row>
    <row r="59" spans="1:27" ht="43.5" customHeight="1">
      <c r="A59" s="4758"/>
      <c r="B59" s="4750"/>
      <c r="C59" s="4750"/>
      <c r="D59" s="905">
        <v>53</v>
      </c>
      <c r="E59" s="2199" t="s">
        <v>57</v>
      </c>
      <c r="F59" s="2193">
        <f>'RCH-7_Nutrition'!H22</f>
        <v>0</v>
      </c>
      <c r="G59" s="2200"/>
      <c r="H59" s="2193">
        <f>'RCH-7_Nutrition'!J22</f>
        <v>0</v>
      </c>
      <c r="I59" s="2193">
        <f>'RCH-7_Nutrition'!K22</f>
        <v>0</v>
      </c>
      <c r="J59" s="2195">
        <f t="shared" si="2"/>
        <v>0</v>
      </c>
      <c r="K59" s="2200"/>
      <c r="L59" s="2193">
        <f>'RCH-7_Nutrition'!N22</f>
        <v>0</v>
      </c>
      <c r="M59" s="2200"/>
      <c r="N59" s="2193">
        <f>'RCH-7_Nutrition'!P22</f>
        <v>0</v>
      </c>
      <c r="O59" s="2193">
        <f>'RCH-7_Nutrition'!Q22</f>
        <v>0</v>
      </c>
      <c r="P59" s="2195">
        <f t="shared" si="3"/>
        <v>0</v>
      </c>
      <c r="Q59" s="2200"/>
      <c r="R59" s="2193">
        <f>'RCH-7_Nutrition'!T22</f>
        <v>0</v>
      </c>
      <c r="S59" s="2200"/>
      <c r="T59" s="2193">
        <f>'RCH-7_Nutrition'!V22</f>
        <v>0</v>
      </c>
      <c r="U59" s="2202"/>
      <c r="V59" s="2193">
        <f>'RCH-7_Nutrition'!X22</f>
        <v>0</v>
      </c>
      <c r="W59" s="2202"/>
      <c r="X59" s="2197">
        <f t="shared" si="0"/>
        <v>0</v>
      </c>
      <c r="Y59" s="2201" t="s">
        <v>6819</v>
      </c>
      <c r="Z59" s="2390">
        <f>'RCH-7_Nutrition'!G22</f>
        <v>0</v>
      </c>
      <c r="AA59" s="2391">
        <f t="shared" si="1"/>
        <v>0</v>
      </c>
    </row>
    <row r="60" spans="1:27" ht="43.5" customHeight="1">
      <c r="A60" s="4758"/>
      <c r="B60" s="4750"/>
      <c r="C60" s="4750"/>
      <c r="D60" s="905">
        <v>54</v>
      </c>
      <c r="E60" s="2199" t="s">
        <v>58</v>
      </c>
      <c r="F60" s="2193">
        <f>'RCH-7_Nutrition'!H31</f>
        <v>0</v>
      </c>
      <c r="G60" s="2200"/>
      <c r="H60" s="2193">
        <f>'RCH-7_Nutrition'!J31</f>
        <v>0</v>
      </c>
      <c r="I60" s="2193">
        <f>'RCH-7_Nutrition'!K31</f>
        <v>0</v>
      </c>
      <c r="J60" s="2195">
        <f t="shared" si="2"/>
        <v>0</v>
      </c>
      <c r="K60" s="2200"/>
      <c r="L60" s="2193">
        <f>'RCH-7_Nutrition'!N31</f>
        <v>0</v>
      </c>
      <c r="M60" s="2200"/>
      <c r="N60" s="2193">
        <f>'RCH-7_Nutrition'!P31</f>
        <v>0</v>
      </c>
      <c r="O60" s="2193">
        <f>'RCH-7_Nutrition'!Q31</f>
        <v>0</v>
      </c>
      <c r="P60" s="2195">
        <f t="shared" si="3"/>
        <v>0</v>
      </c>
      <c r="Q60" s="2200"/>
      <c r="R60" s="2193">
        <f>'RCH-7_Nutrition'!T31</f>
        <v>0</v>
      </c>
      <c r="S60" s="2200"/>
      <c r="T60" s="2193">
        <f>'RCH-7_Nutrition'!V31</f>
        <v>60</v>
      </c>
      <c r="U60" s="2202" t="s">
        <v>1081</v>
      </c>
      <c r="V60" s="2193">
        <f>'RCH-7_Nutrition'!X31</f>
        <v>0</v>
      </c>
      <c r="W60" s="2200"/>
      <c r="X60" s="2197">
        <f t="shared" si="0"/>
        <v>60</v>
      </c>
      <c r="Y60" s="2198" t="str">
        <f t="shared" si="4"/>
        <v xml:space="preserve">     Detailed Justification &amp; Budget Calculaation is Placed at  RCH-7_ Nutrition Annxeure,  Sl No-54 </v>
      </c>
      <c r="Z60" s="2391">
        <f>'RCH-7_Nutrition'!G31</f>
        <v>60</v>
      </c>
      <c r="AA60" s="2391">
        <f t="shared" si="1"/>
        <v>0</v>
      </c>
    </row>
    <row r="61" spans="1:27" ht="43.5" customHeight="1">
      <c r="A61" s="4758"/>
      <c r="B61" s="4750"/>
      <c r="C61" s="4750"/>
      <c r="D61" s="905">
        <v>55</v>
      </c>
      <c r="E61" s="2199" t="s">
        <v>59</v>
      </c>
      <c r="F61" s="2193">
        <f>'RCH-7_Nutrition'!H39</f>
        <v>0</v>
      </c>
      <c r="G61" s="2200"/>
      <c r="H61" s="2193">
        <f>'RCH-7_Nutrition'!J39</f>
        <v>0</v>
      </c>
      <c r="I61" s="2193">
        <f>'RCH-7_Nutrition'!K39</f>
        <v>0</v>
      </c>
      <c r="J61" s="2195">
        <f t="shared" si="2"/>
        <v>0</v>
      </c>
      <c r="K61" s="2200"/>
      <c r="L61" s="2193">
        <f>'RCH-7_Nutrition'!N39</f>
        <v>0</v>
      </c>
      <c r="M61" s="2200"/>
      <c r="N61" s="2193">
        <f>'RCH-7_Nutrition'!P39</f>
        <v>0</v>
      </c>
      <c r="O61" s="2193">
        <f>'RCH-7_Nutrition'!Q39</f>
        <v>0</v>
      </c>
      <c r="P61" s="2195">
        <f t="shared" si="3"/>
        <v>0</v>
      </c>
      <c r="Q61" s="2200"/>
      <c r="R61" s="2193">
        <f>'RCH-7_Nutrition'!T39</f>
        <v>0</v>
      </c>
      <c r="S61" s="2200"/>
      <c r="T61" s="2193">
        <f>'RCH-7_Nutrition'!V39</f>
        <v>0</v>
      </c>
      <c r="U61" s="2200"/>
      <c r="V61" s="2193">
        <f>'RCH-7_Nutrition'!X39</f>
        <v>0</v>
      </c>
      <c r="W61" s="2200"/>
      <c r="X61" s="2197">
        <f t="shared" si="0"/>
        <v>0</v>
      </c>
      <c r="Y61" s="2201" t="s">
        <v>6820</v>
      </c>
      <c r="Z61" s="2390">
        <f>'RCH-7_Nutrition'!G39</f>
        <v>0</v>
      </c>
      <c r="AA61" s="2391">
        <f t="shared" si="1"/>
        <v>0</v>
      </c>
    </row>
    <row r="62" spans="1:27" ht="43.5" customHeight="1">
      <c r="A62" s="4758"/>
      <c r="B62" s="4750"/>
      <c r="C62" s="4750"/>
      <c r="D62" s="905">
        <v>56</v>
      </c>
      <c r="E62" s="2199" t="s">
        <v>60</v>
      </c>
      <c r="F62" s="2193">
        <f>'RCH-7_Nutrition'!H43</f>
        <v>0</v>
      </c>
      <c r="G62" s="2200"/>
      <c r="H62" s="2193">
        <f>'RCH-7_Nutrition'!J43</f>
        <v>0</v>
      </c>
      <c r="I62" s="2193">
        <f>'RCH-7_Nutrition'!K43</f>
        <v>0</v>
      </c>
      <c r="J62" s="2195">
        <f t="shared" si="2"/>
        <v>0</v>
      </c>
      <c r="K62" s="2200"/>
      <c r="L62" s="2193">
        <f>'RCH-7_Nutrition'!N43</f>
        <v>0</v>
      </c>
      <c r="M62" s="2200"/>
      <c r="N62" s="2193">
        <f>'RCH-7_Nutrition'!P43</f>
        <v>0</v>
      </c>
      <c r="O62" s="2193">
        <f>'RCH-7_Nutrition'!Q43</f>
        <v>0</v>
      </c>
      <c r="P62" s="2195">
        <f t="shared" si="3"/>
        <v>0</v>
      </c>
      <c r="Q62" s="2200"/>
      <c r="R62" s="2193">
        <f>'RCH-7_Nutrition'!T43</f>
        <v>0</v>
      </c>
      <c r="S62" s="2200"/>
      <c r="T62" s="2193">
        <f>'RCH-7_Nutrition'!V43</f>
        <v>0</v>
      </c>
      <c r="U62" s="2202" t="s">
        <v>1082</v>
      </c>
      <c r="V62" s="2193">
        <f>'RCH-7_Nutrition'!X43</f>
        <v>0</v>
      </c>
      <c r="W62" s="2200"/>
      <c r="X62" s="2197">
        <f t="shared" si="0"/>
        <v>0</v>
      </c>
      <c r="Y62" s="2198" t="str">
        <f t="shared" si="4"/>
        <v xml:space="preserve">     Detailed Justification &amp; Budget Calculaation is Placed at  RCH-7_ Nutrition Annxeure,  Sl No-56 </v>
      </c>
      <c r="Z62" s="2391">
        <f>'RCH-7_Nutrition'!G43</f>
        <v>0</v>
      </c>
      <c r="AA62" s="2391">
        <f t="shared" si="1"/>
        <v>0</v>
      </c>
    </row>
    <row r="63" spans="1:27" ht="43.5" customHeight="1">
      <c r="A63" s="4758"/>
      <c r="B63" s="4750"/>
      <c r="C63" s="4750"/>
      <c r="D63" s="905">
        <v>57</v>
      </c>
      <c r="E63" s="2199" t="s">
        <v>61</v>
      </c>
      <c r="F63" s="2193">
        <f>'RCH-7_Nutrition'!H49</f>
        <v>0</v>
      </c>
      <c r="G63" s="2200"/>
      <c r="H63" s="2193">
        <f>'RCH-7_Nutrition'!J49</f>
        <v>0</v>
      </c>
      <c r="I63" s="2193">
        <f>'RCH-7_Nutrition'!K49</f>
        <v>0</v>
      </c>
      <c r="J63" s="2195">
        <f t="shared" si="2"/>
        <v>0</v>
      </c>
      <c r="K63" s="2200"/>
      <c r="L63" s="2193">
        <f>'RCH-7_Nutrition'!N49</f>
        <v>0</v>
      </c>
      <c r="M63" s="2202" t="s">
        <v>1083</v>
      </c>
      <c r="N63" s="2193">
        <f>'RCH-7_Nutrition'!P49</f>
        <v>0</v>
      </c>
      <c r="O63" s="2193">
        <f>'RCH-7_Nutrition'!Q49</f>
        <v>0</v>
      </c>
      <c r="P63" s="2195">
        <f t="shared" si="3"/>
        <v>0</v>
      </c>
      <c r="Q63" s="2200"/>
      <c r="R63" s="2193">
        <f>'RCH-7_Nutrition'!T49</f>
        <v>0</v>
      </c>
      <c r="S63" s="2200"/>
      <c r="T63" s="2193">
        <f>'RCH-7_Nutrition'!V49</f>
        <v>1.05</v>
      </c>
      <c r="U63" s="2202" t="s">
        <v>6821</v>
      </c>
      <c r="V63" s="2193">
        <f>'RCH-7_Nutrition'!X49</f>
        <v>0</v>
      </c>
      <c r="W63" s="2200"/>
      <c r="X63" s="2197">
        <f t="shared" si="0"/>
        <v>1.05</v>
      </c>
      <c r="Y63" s="2198"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390">
        <f>'RCH-7_Nutrition'!G49</f>
        <v>1.05</v>
      </c>
      <c r="AA63" s="2391">
        <f t="shared" si="1"/>
        <v>0</v>
      </c>
    </row>
    <row r="64" spans="1:27" ht="43.5" customHeight="1">
      <c r="A64" s="4758"/>
      <c r="B64" s="4750"/>
      <c r="C64" s="4750"/>
      <c r="D64" s="905">
        <v>58</v>
      </c>
      <c r="E64" s="2199" t="s">
        <v>62</v>
      </c>
      <c r="F64" s="2193">
        <f>'RCH-7_Nutrition'!H58</f>
        <v>0</v>
      </c>
      <c r="G64" s="2200"/>
      <c r="H64" s="2193">
        <f>'RCH-7_Nutrition'!J58</f>
        <v>0</v>
      </c>
      <c r="I64" s="2193">
        <f>'RCH-7_Nutrition'!K58</f>
        <v>0</v>
      </c>
      <c r="J64" s="2195">
        <f t="shared" si="2"/>
        <v>0</v>
      </c>
      <c r="K64" s="2200"/>
      <c r="L64" s="2193">
        <f>'RCH-7_Nutrition'!N58</f>
        <v>0</v>
      </c>
      <c r="M64" s="2200"/>
      <c r="N64" s="2193">
        <f>'RCH-7_Nutrition'!P58</f>
        <v>0</v>
      </c>
      <c r="O64" s="2193">
        <f>'RCH-7_Nutrition'!Q58</f>
        <v>0</v>
      </c>
      <c r="P64" s="2195">
        <f t="shared" si="3"/>
        <v>0</v>
      </c>
      <c r="Q64" s="2200"/>
      <c r="R64" s="2193">
        <f>'RCH-7_Nutrition'!T58</f>
        <v>0</v>
      </c>
      <c r="S64" s="2200"/>
      <c r="T64" s="2193">
        <f>'RCH-7_Nutrition'!V58</f>
        <v>0</v>
      </c>
      <c r="U64" s="2200"/>
      <c r="V64" s="2193">
        <f>'RCH-7_Nutrition'!X58</f>
        <v>0</v>
      </c>
      <c r="W64" s="2200"/>
      <c r="X64" s="2197">
        <f t="shared" si="0"/>
        <v>0</v>
      </c>
      <c r="Y64" s="2201" t="s">
        <v>6822</v>
      </c>
      <c r="Z64" s="2390">
        <f>'RCH-7_Nutrition'!G58</f>
        <v>0</v>
      </c>
      <c r="AA64" s="2391">
        <f t="shared" si="1"/>
        <v>0</v>
      </c>
    </row>
    <row r="65" spans="1:27" ht="43.5" customHeight="1">
      <c r="A65" s="4758"/>
      <c r="B65" s="4750"/>
      <c r="C65" s="4750"/>
      <c r="D65" s="905">
        <v>59</v>
      </c>
      <c r="E65" s="2199" t="s">
        <v>63</v>
      </c>
      <c r="F65" s="2193">
        <f>'RCH-7_Nutrition'!H62</f>
        <v>0</v>
      </c>
      <c r="G65" s="2200"/>
      <c r="H65" s="2193">
        <f>'RCH-7_Nutrition'!J62</f>
        <v>0</v>
      </c>
      <c r="I65" s="2193">
        <f>'RCH-7_Nutrition'!K62</f>
        <v>0</v>
      </c>
      <c r="J65" s="2195">
        <f t="shared" si="2"/>
        <v>0</v>
      </c>
      <c r="K65" s="2200"/>
      <c r="L65" s="2193">
        <f>'RCH-7_Nutrition'!N62</f>
        <v>0</v>
      </c>
      <c r="M65" s="2200"/>
      <c r="N65" s="2193">
        <f>'RCH-7_Nutrition'!P62</f>
        <v>0</v>
      </c>
      <c r="O65" s="2193">
        <f>'RCH-7_Nutrition'!Q62</f>
        <v>0</v>
      </c>
      <c r="P65" s="2195">
        <f t="shared" si="3"/>
        <v>0</v>
      </c>
      <c r="Q65" s="2200"/>
      <c r="R65" s="2193">
        <f>'RCH-7_Nutrition'!T62</f>
        <v>0</v>
      </c>
      <c r="S65" s="2200"/>
      <c r="T65" s="2193">
        <f>'RCH-7_Nutrition'!V62</f>
        <v>0</v>
      </c>
      <c r="U65" s="2200"/>
      <c r="V65" s="2193">
        <f>'RCH-7_Nutrition'!X62</f>
        <v>0</v>
      </c>
      <c r="W65" s="2200"/>
      <c r="X65" s="2197">
        <f t="shared" si="0"/>
        <v>0</v>
      </c>
      <c r="Y65" s="2177" t="s">
        <v>1076</v>
      </c>
      <c r="Z65" s="2390">
        <f>'RCH-7_Nutrition'!G62</f>
        <v>0</v>
      </c>
      <c r="AA65" s="2391">
        <f t="shared" si="1"/>
        <v>0</v>
      </c>
    </row>
    <row r="66" spans="1:27" ht="43.5" customHeight="1">
      <c r="A66" s="4758"/>
      <c r="B66" s="4750"/>
      <c r="C66" s="4750"/>
      <c r="D66" s="905">
        <v>60</v>
      </c>
      <c r="E66" s="2199" t="s">
        <v>64</v>
      </c>
      <c r="F66" s="2193">
        <f>'RCH-7_Nutrition'!H63</f>
        <v>0</v>
      </c>
      <c r="G66" s="2200"/>
      <c r="H66" s="2193">
        <f>'RCH-7_Nutrition'!J63</f>
        <v>0</v>
      </c>
      <c r="I66" s="2193">
        <f>'RCH-7_Nutrition'!K63</f>
        <v>0</v>
      </c>
      <c r="J66" s="2195">
        <f t="shared" si="2"/>
        <v>0</v>
      </c>
      <c r="K66" s="2200"/>
      <c r="L66" s="2193">
        <f>'RCH-7_Nutrition'!N63</f>
        <v>0</v>
      </c>
      <c r="M66" s="2200"/>
      <c r="N66" s="2193">
        <f>'RCH-7_Nutrition'!P63</f>
        <v>0</v>
      </c>
      <c r="O66" s="2193">
        <f>'RCH-7_Nutrition'!Q63</f>
        <v>0</v>
      </c>
      <c r="P66" s="2195">
        <f t="shared" si="3"/>
        <v>0</v>
      </c>
      <c r="Q66" s="2200"/>
      <c r="R66" s="2193">
        <f>'RCH-7_Nutrition'!T63</f>
        <v>0</v>
      </c>
      <c r="S66" s="2200"/>
      <c r="T66" s="2193">
        <f>'RCH-7_Nutrition'!V63</f>
        <v>0</v>
      </c>
      <c r="U66" s="2202" t="s">
        <v>1084</v>
      </c>
      <c r="V66" s="2193">
        <f>'RCH-7_Nutrition'!X63</f>
        <v>0</v>
      </c>
      <c r="W66" s="2200"/>
      <c r="X66" s="2197">
        <f t="shared" si="0"/>
        <v>0</v>
      </c>
      <c r="Y66" s="2198" t="str">
        <f t="shared" si="4"/>
        <v xml:space="preserve">     Detailed Justification &amp; Budget Calculaation is Placed at  RCH-7_ Nutrition Annxeure,  Sl No-60 </v>
      </c>
      <c r="Z66" s="2391">
        <f>'RCH-7_Nutrition'!G63</f>
        <v>0</v>
      </c>
      <c r="AA66" s="2391">
        <f t="shared" si="1"/>
        <v>0</v>
      </c>
    </row>
    <row r="67" spans="1:27" ht="43.5" customHeight="1">
      <c r="A67" s="4758"/>
      <c r="B67" s="4750"/>
      <c r="C67" s="4750"/>
      <c r="D67" s="905">
        <v>61</v>
      </c>
      <c r="E67" s="2199" t="s">
        <v>22</v>
      </c>
      <c r="F67" s="2206"/>
      <c r="G67" s="2207"/>
      <c r="H67" s="2206"/>
      <c r="I67" s="2206"/>
      <c r="J67" s="2208"/>
      <c r="K67" s="2207"/>
      <c r="L67" s="2206"/>
      <c r="M67" s="2207"/>
      <c r="N67" s="2206"/>
      <c r="O67" s="2206"/>
      <c r="P67" s="2208"/>
      <c r="Q67" s="2207"/>
      <c r="R67" s="2206"/>
      <c r="S67" s="2207"/>
      <c r="T67" s="2206"/>
      <c r="U67" s="2207"/>
      <c r="V67" s="2206"/>
      <c r="W67" s="2207"/>
      <c r="X67" s="2209"/>
      <c r="Y67" s="2210" t="str">
        <f t="shared" si="4"/>
        <v xml:space="preserve">      </v>
      </c>
      <c r="AA67" s="2391">
        <f t="shared" si="1"/>
        <v>0</v>
      </c>
    </row>
    <row r="68" spans="1:27" ht="43.5" customHeight="1">
      <c r="A68" s="4758"/>
      <c r="B68" s="905" t="s">
        <v>65</v>
      </c>
      <c r="C68" s="2214" t="s">
        <v>66</v>
      </c>
      <c r="D68" s="905">
        <v>62</v>
      </c>
      <c r="E68" s="2199" t="s">
        <v>67</v>
      </c>
      <c r="F68" s="2193">
        <f>'RCH-8_NIDDCP'!H7</f>
        <v>0</v>
      </c>
      <c r="G68" s="2200"/>
      <c r="H68" s="2193">
        <f>'RCH-8_NIDDCP'!J7</f>
        <v>0</v>
      </c>
      <c r="I68" s="2193">
        <f>'RCH-8_NIDDCP'!K7</f>
        <v>0</v>
      </c>
      <c r="J68" s="2195">
        <f t="shared" si="2"/>
        <v>0</v>
      </c>
      <c r="K68" s="2200"/>
      <c r="L68" s="2193">
        <f>'RCH-8_NIDDCP'!N7</f>
        <v>0</v>
      </c>
      <c r="M68" s="2200"/>
      <c r="N68" s="2193">
        <f>'RCH-8_NIDDCP'!P7</f>
        <v>0</v>
      </c>
      <c r="O68" s="2193">
        <f>'RCH-8_NIDDCP'!Q7</f>
        <v>0</v>
      </c>
      <c r="P68" s="2195">
        <f t="shared" si="3"/>
        <v>0</v>
      </c>
      <c r="Q68" s="2200"/>
      <c r="R68" s="2193">
        <f>'RCH-8_NIDDCP'!T7</f>
        <v>0</v>
      </c>
      <c r="S68" s="2200"/>
      <c r="T68" s="2193">
        <f>'RCH-8_NIDDCP'!V7</f>
        <v>0</v>
      </c>
      <c r="U68" s="2202" t="s">
        <v>1096</v>
      </c>
      <c r="V68" s="2193">
        <f>'RCH-8_NIDDCP'!X7</f>
        <v>0.5</v>
      </c>
      <c r="W68" s="2200"/>
      <c r="X68" s="2197">
        <f t="shared" si="0"/>
        <v>0.5</v>
      </c>
      <c r="Y68" s="2198" t="str">
        <f t="shared" si="4"/>
        <v xml:space="preserve">     Detailed Justification &amp; Budget Calculaation is Placed at  RCH-8_ NIDDCP Annxeure,  Sl No-62 </v>
      </c>
      <c r="Z68" s="2391">
        <f>'RCH-8_NIDDCP'!G7</f>
        <v>0.5</v>
      </c>
      <c r="AA68" s="2391">
        <f t="shared" si="1"/>
        <v>0</v>
      </c>
    </row>
    <row r="69" spans="1:27" ht="43.5" customHeight="1">
      <c r="A69" s="4758"/>
      <c r="B69" s="4760" t="s">
        <v>68</v>
      </c>
      <c r="C69" s="4760"/>
      <c r="D69" s="4760"/>
      <c r="E69" s="2215"/>
      <c r="F69" s="2216">
        <f>SUM(F7:F68)</f>
        <v>370.48400000000004</v>
      </c>
      <c r="G69" s="2217"/>
      <c r="H69" s="2216">
        <f t="shared" ref="H69:V69" si="5">SUM(H7:H68)</f>
        <v>0</v>
      </c>
      <c r="I69" s="2216">
        <f t="shared" si="5"/>
        <v>0</v>
      </c>
      <c r="J69" s="2216">
        <f t="shared" si="5"/>
        <v>0</v>
      </c>
      <c r="K69" s="2217"/>
      <c r="L69" s="2216">
        <f t="shared" si="5"/>
        <v>23.06</v>
      </c>
      <c r="M69" s="2217"/>
      <c r="N69" s="2216">
        <f t="shared" si="5"/>
        <v>0</v>
      </c>
      <c r="O69" s="2216">
        <f t="shared" si="5"/>
        <v>0.26</v>
      </c>
      <c r="P69" s="2216">
        <f t="shared" si="5"/>
        <v>0.26</v>
      </c>
      <c r="Q69" s="2217"/>
      <c r="R69" s="2216">
        <f t="shared" si="5"/>
        <v>45.092999999999996</v>
      </c>
      <c r="S69" s="2217"/>
      <c r="T69" s="2216">
        <f t="shared" si="5"/>
        <v>417.22214750000001</v>
      </c>
      <c r="U69" s="2217"/>
      <c r="V69" s="2216">
        <f t="shared" si="5"/>
        <v>1.1400000000000001</v>
      </c>
      <c r="W69" s="2217"/>
      <c r="X69" s="2218">
        <f>SUM(X7:X68)</f>
        <v>857.25914749999981</v>
      </c>
      <c r="Y69" s="2219" t="str">
        <f t="shared" si="4"/>
        <v xml:space="preserve">      </v>
      </c>
      <c r="Z69" s="2218">
        <f>SUM(Z7:Z68)</f>
        <v>857.25914749999981</v>
      </c>
      <c r="AA69" s="2391">
        <f t="shared" si="1"/>
        <v>0</v>
      </c>
    </row>
    <row r="70" spans="1:27" ht="43.5" customHeight="1">
      <c r="A70" s="4751" t="s">
        <v>69</v>
      </c>
      <c r="B70" s="1820" t="s">
        <v>70</v>
      </c>
      <c r="C70" s="1820" t="s">
        <v>71</v>
      </c>
      <c r="D70" s="1820">
        <v>63</v>
      </c>
      <c r="E70" s="986" t="s">
        <v>72</v>
      </c>
      <c r="F70" s="1953">
        <f>'NDCP-1_IDSP'!H7</f>
        <v>0</v>
      </c>
      <c r="G70" s="1958"/>
      <c r="H70" s="1953">
        <f>'NDCP-1_IDSP'!J7</f>
        <v>0</v>
      </c>
      <c r="I70" s="1953">
        <f>'NDCP-1_IDSP'!K7</f>
        <v>0</v>
      </c>
      <c r="J70" s="1954">
        <f t="shared" si="2"/>
        <v>0</v>
      </c>
      <c r="K70" s="1958"/>
      <c r="L70" s="1953">
        <f>'NDCP-1_IDSP'!N7</f>
        <v>0</v>
      </c>
      <c r="M70" s="1958"/>
      <c r="N70" s="1953">
        <f>'NDCP-1_IDSP'!P7</f>
        <v>0</v>
      </c>
      <c r="O70" s="1953">
        <f>'NDCP-1_IDSP'!Q7</f>
        <v>0</v>
      </c>
      <c r="P70" s="1954">
        <f t="shared" si="3"/>
        <v>0</v>
      </c>
      <c r="Q70" s="1958"/>
      <c r="R70" s="1953">
        <f>'NDCP-1_IDSP'!T7</f>
        <v>0</v>
      </c>
      <c r="S70" s="1958"/>
      <c r="T70" s="1953">
        <f>'NDCP-1_IDSP'!V7</f>
        <v>0</v>
      </c>
      <c r="U70" s="1960" t="s">
        <v>1130</v>
      </c>
      <c r="V70" s="1953">
        <f>'NDCP-1_IDSP'!X7</f>
        <v>0</v>
      </c>
      <c r="W70" s="1960" t="s">
        <v>6823</v>
      </c>
      <c r="X70" s="1955">
        <f t="shared" ref="X70:X92" si="6">F70+J70+L70+P70+R70+T70+V70</f>
        <v>0</v>
      </c>
      <c r="Y70" s="1956" t="str">
        <f t="shared" si="4"/>
        <v xml:space="preserve">     Detailed Justification &amp; Budget Calculaation is Placed at  NDCP-1_ IDSP Annxeure,  Sl No-63 For VPD surveillance- Detailed out in Same Annexure</v>
      </c>
      <c r="Z70" s="2390">
        <f>'NDCP-1_IDSP'!G7</f>
        <v>0</v>
      </c>
      <c r="AA70" s="2391">
        <f t="shared" si="1"/>
        <v>0</v>
      </c>
    </row>
    <row r="71" spans="1:27" ht="43.5" customHeight="1">
      <c r="A71" s="4751"/>
      <c r="B71" s="4752" t="s">
        <v>73</v>
      </c>
      <c r="C71" s="4752" t="s">
        <v>74</v>
      </c>
      <c r="D71" s="1820">
        <v>64</v>
      </c>
      <c r="E71" s="986" t="s">
        <v>75</v>
      </c>
      <c r="F71" s="1953">
        <f>'NDCP-2_NVBDCP'!H7</f>
        <v>0</v>
      </c>
      <c r="G71" s="1958"/>
      <c r="H71" s="1953">
        <f>'NDCP-2_NVBDCP'!J7</f>
        <v>0</v>
      </c>
      <c r="I71" s="1953">
        <f>'NDCP-2_NVBDCP'!K7</f>
        <v>0</v>
      </c>
      <c r="J71" s="1954">
        <f t="shared" si="2"/>
        <v>0</v>
      </c>
      <c r="K71" s="1958"/>
      <c r="L71" s="1953">
        <f>'NDCP-2_NVBDCP'!N7</f>
        <v>0</v>
      </c>
      <c r="M71" s="1960" t="s">
        <v>1360</v>
      </c>
      <c r="N71" s="1953">
        <f>'NDCP-2_NVBDCP'!P7</f>
        <v>0</v>
      </c>
      <c r="O71" s="1953">
        <f>'NDCP-2_NVBDCP'!Q7</f>
        <v>0</v>
      </c>
      <c r="P71" s="1954">
        <f t="shared" si="3"/>
        <v>0</v>
      </c>
      <c r="Q71" s="1960" t="s">
        <v>6824</v>
      </c>
      <c r="R71" s="1953">
        <f>'NDCP-2_NVBDCP'!T7</f>
        <v>0</v>
      </c>
      <c r="S71" s="1960" t="s">
        <v>6825</v>
      </c>
      <c r="T71" s="1953">
        <f>'NDCP-2_NVBDCP'!V7</f>
        <v>4.766</v>
      </c>
      <c r="U71" s="1960" t="s">
        <v>6826</v>
      </c>
      <c r="V71" s="1953">
        <f>'NDCP-2_NVBDCP'!X7</f>
        <v>0</v>
      </c>
      <c r="W71" s="1958"/>
      <c r="X71" s="1955">
        <f t="shared" si="6"/>
        <v>4.766</v>
      </c>
      <c r="Y71" s="1956"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390">
        <f>'NDCP-2_NVBDCP'!G7</f>
        <v>4.766</v>
      </c>
      <c r="AA71" s="2391">
        <f t="shared" ref="AA71:AA134" si="7">X71-Z71</f>
        <v>0</v>
      </c>
    </row>
    <row r="72" spans="1:27" ht="43.5" customHeight="1">
      <c r="A72" s="4751"/>
      <c r="B72" s="4753"/>
      <c r="C72" s="4753"/>
      <c r="D72" s="1820">
        <v>65</v>
      </c>
      <c r="E72" s="986" t="s">
        <v>76</v>
      </c>
      <c r="F72" s="1953">
        <f>'NDCP-2_NVBDCP'!H61</f>
        <v>0</v>
      </c>
      <c r="G72" s="1958"/>
      <c r="H72" s="1953">
        <f>'NDCP-2_NVBDCP'!J61</f>
        <v>0</v>
      </c>
      <c r="I72" s="1953">
        <f>'NDCP-2_NVBDCP'!K61</f>
        <v>0</v>
      </c>
      <c r="J72" s="1954">
        <f t="shared" ref="J72:J133" si="8">H72+I72</f>
        <v>0</v>
      </c>
      <c r="K72" s="1958"/>
      <c r="L72" s="1953">
        <f>'NDCP-2_NVBDCP'!N61</f>
        <v>0</v>
      </c>
      <c r="M72" s="1958"/>
      <c r="N72" s="1953">
        <f>'NDCP-2_NVBDCP'!P61</f>
        <v>0</v>
      </c>
      <c r="O72" s="1953">
        <f>'NDCP-2_NVBDCP'!Q61</f>
        <v>0</v>
      </c>
      <c r="P72" s="1954">
        <f t="shared" ref="P72:P133" si="9">N72+O72</f>
        <v>0</v>
      </c>
      <c r="Q72" s="1958"/>
      <c r="R72" s="1953">
        <f>'NDCP-2_NVBDCP'!T61</f>
        <v>0</v>
      </c>
      <c r="S72" s="1958"/>
      <c r="T72" s="1953">
        <f>'NDCP-2_NVBDCP'!V61</f>
        <v>0</v>
      </c>
      <c r="U72" s="1958"/>
      <c r="V72" s="1953">
        <f>'NDCP-2_NVBDCP'!X61</f>
        <v>0</v>
      </c>
      <c r="W72" s="1958"/>
      <c r="X72" s="1955">
        <f t="shared" si="6"/>
        <v>0</v>
      </c>
      <c r="Y72" s="104" t="s">
        <v>1225</v>
      </c>
      <c r="Z72" s="2390">
        <f>'NDCP-2_NVBDCP'!G61</f>
        <v>0</v>
      </c>
      <c r="AA72" s="2391">
        <f t="shared" si="7"/>
        <v>0</v>
      </c>
    </row>
    <row r="73" spans="1:27" ht="43.5" customHeight="1">
      <c r="A73" s="4751"/>
      <c r="B73" s="4753"/>
      <c r="C73" s="4753"/>
      <c r="D73" s="1820">
        <v>66</v>
      </c>
      <c r="E73" s="986" t="s">
        <v>77</v>
      </c>
      <c r="F73" s="1953">
        <f>'NDCP-2_NVBDCP'!H72</f>
        <v>0</v>
      </c>
      <c r="G73" s="1958"/>
      <c r="H73" s="1953">
        <f>'NDCP-2_NVBDCP'!J72</f>
        <v>0</v>
      </c>
      <c r="I73" s="1953">
        <f>'NDCP-2_NVBDCP'!K72</f>
        <v>0</v>
      </c>
      <c r="J73" s="1954">
        <f t="shared" si="8"/>
        <v>0</v>
      </c>
      <c r="K73" s="1958"/>
      <c r="L73" s="1953">
        <f>'NDCP-2_NVBDCP'!N72</f>
        <v>0</v>
      </c>
      <c r="M73" s="1958"/>
      <c r="N73" s="1953">
        <f>'NDCP-2_NVBDCP'!P72</f>
        <v>0</v>
      </c>
      <c r="O73" s="1953">
        <f>'NDCP-2_NVBDCP'!Q72</f>
        <v>0</v>
      </c>
      <c r="P73" s="1954">
        <f t="shared" si="9"/>
        <v>0</v>
      </c>
      <c r="Q73" s="1960" t="s">
        <v>1361</v>
      </c>
      <c r="R73" s="1953">
        <f>'NDCP-2_NVBDCP'!T72</f>
        <v>0</v>
      </c>
      <c r="S73" s="1958"/>
      <c r="T73" s="1953">
        <f>'NDCP-2_NVBDCP'!V72</f>
        <v>0.45</v>
      </c>
      <c r="U73" s="1960" t="s">
        <v>6826</v>
      </c>
      <c r="V73" s="1953">
        <f>'NDCP-2_NVBDCP'!X72</f>
        <v>0</v>
      </c>
      <c r="W73" s="1958"/>
      <c r="X73" s="1955">
        <f t="shared" si="6"/>
        <v>0.45</v>
      </c>
      <c r="Y73" s="1956" t="str">
        <f t="shared" ref="Y73:Y134" si="10">CONCATENATE(G73," ",K73," ",M73," ",Q73," ",S73," ",U73," ",W73)</f>
        <v xml:space="preserve">   Detailed Justification &amp; Budget Calculaation is Placed at  NDCP-2 _ NVBDCP Annxeure,  Sl No-66  OOC- Detailed out in Same Annexure </v>
      </c>
      <c r="Z73" s="2390">
        <f>'NDCP-2_NVBDCP'!G72</f>
        <v>0.45</v>
      </c>
      <c r="AA73" s="2391">
        <f t="shared" si="7"/>
        <v>0</v>
      </c>
    </row>
    <row r="74" spans="1:27" ht="43.5" customHeight="1">
      <c r="A74" s="4751"/>
      <c r="B74" s="4753"/>
      <c r="C74" s="4753"/>
      <c r="D74" s="1820">
        <v>67</v>
      </c>
      <c r="E74" s="986" t="s">
        <v>78</v>
      </c>
      <c r="F74" s="1953">
        <f>'NDCP-2_NVBDCP'!H90</f>
        <v>0</v>
      </c>
      <c r="G74" s="1958"/>
      <c r="H74" s="1953">
        <f>'NDCP-2_NVBDCP'!J90</f>
        <v>0</v>
      </c>
      <c r="I74" s="1953">
        <f>'NDCP-2_NVBDCP'!K90</f>
        <v>0</v>
      </c>
      <c r="J74" s="1954">
        <f t="shared" si="8"/>
        <v>0</v>
      </c>
      <c r="K74" s="1958"/>
      <c r="L74" s="1953">
        <f>'NDCP-2_NVBDCP'!N90</f>
        <v>0</v>
      </c>
      <c r="M74" s="1960" t="s">
        <v>1362</v>
      </c>
      <c r="N74" s="1953">
        <f>'NDCP-2_NVBDCP'!P90</f>
        <v>0</v>
      </c>
      <c r="O74" s="1953">
        <f>'NDCP-2_NVBDCP'!Q90</f>
        <v>0</v>
      </c>
      <c r="P74" s="1954">
        <f t="shared" si="9"/>
        <v>0</v>
      </c>
      <c r="Q74" s="1960" t="s">
        <v>6827</v>
      </c>
      <c r="R74" s="1953">
        <f>'NDCP-2_NVBDCP'!T90</f>
        <v>0</v>
      </c>
      <c r="S74" s="1960"/>
      <c r="T74" s="1953">
        <f>'NDCP-2_NVBDCP'!V90</f>
        <v>14.242000000000001</v>
      </c>
      <c r="U74" s="1960" t="s">
        <v>6826</v>
      </c>
      <c r="V74" s="1953">
        <f>'NDCP-2_NVBDCP'!X90</f>
        <v>1</v>
      </c>
      <c r="W74" s="1958"/>
      <c r="X74" s="1955">
        <f t="shared" si="6"/>
        <v>15.242000000000001</v>
      </c>
      <c r="Y74" s="1956" t="str">
        <f t="shared" si="10"/>
        <v xml:space="preserve">  Detailed Justification &amp; Budget Calculaation is Placed at  NDCP-2 _ NVBDCP Annxeure,  Sl No-67 Procurement of Drugs &amp; Kits- Detailed out in Same Annexure  OOC- Detailed out in Same Annexure </v>
      </c>
      <c r="Z74" s="2390">
        <f>'NDCP-2_NVBDCP'!G90</f>
        <v>15.242000000000001</v>
      </c>
      <c r="AA74" s="2391">
        <f t="shared" si="7"/>
        <v>0</v>
      </c>
    </row>
    <row r="75" spans="1:27" ht="43.5" customHeight="1">
      <c r="A75" s="4751"/>
      <c r="B75" s="4753"/>
      <c r="C75" s="4753"/>
      <c r="D75" s="1820">
        <v>68</v>
      </c>
      <c r="E75" s="986" t="s">
        <v>79</v>
      </c>
      <c r="F75" s="1953">
        <f>'NDCP-2_NVBDCP'!H110</f>
        <v>0</v>
      </c>
      <c r="G75" s="1958"/>
      <c r="H75" s="1953">
        <f>'NDCP-2_NVBDCP'!J110</f>
        <v>0</v>
      </c>
      <c r="I75" s="1953">
        <f>'NDCP-2_NVBDCP'!K110</f>
        <v>0</v>
      </c>
      <c r="J75" s="1954">
        <f t="shared" si="8"/>
        <v>0</v>
      </c>
      <c r="K75" s="1958"/>
      <c r="L75" s="1953">
        <f>'NDCP-2_NVBDCP'!N110</f>
        <v>0</v>
      </c>
      <c r="M75" s="1958"/>
      <c r="N75" s="1953">
        <f>'NDCP-2_NVBDCP'!P110</f>
        <v>0</v>
      </c>
      <c r="O75" s="1953">
        <f>'NDCP-2_NVBDCP'!Q110</f>
        <v>0</v>
      </c>
      <c r="P75" s="1954">
        <f t="shared" si="9"/>
        <v>0</v>
      </c>
      <c r="Q75" s="1958"/>
      <c r="R75" s="1953">
        <f>'NDCP-2_NVBDCP'!T110</f>
        <v>0</v>
      </c>
      <c r="S75" s="1960" t="s">
        <v>1363</v>
      </c>
      <c r="T75" s="1953">
        <f>'NDCP-2_NVBDCP'!V110</f>
        <v>13.817499999999999</v>
      </c>
      <c r="U75" s="1960" t="s">
        <v>6826</v>
      </c>
      <c r="V75" s="1953">
        <f>'NDCP-2_NVBDCP'!X110</f>
        <v>8.7099999999999991</v>
      </c>
      <c r="W75" s="1960" t="s">
        <v>6828</v>
      </c>
      <c r="X75" s="1955">
        <f t="shared" si="6"/>
        <v>22.527499999999996</v>
      </c>
      <c r="Y75" s="1956" t="str">
        <f t="shared" si="10"/>
        <v xml:space="preserve">    Detailed Justification &amp; Budget Calculaation is Placed at  NDCP-2 _ NVBDCP Annxeure,  Sl No-68 OOC- Detailed out in Same Annexure For  SRAE- Detailed out in Same Annexure</v>
      </c>
      <c r="Z75" s="2390">
        <f>'NDCP-2_NVBDCP'!G110</f>
        <v>22.5275</v>
      </c>
      <c r="AA75" s="2391">
        <f t="shared" si="7"/>
        <v>0</v>
      </c>
    </row>
    <row r="76" spans="1:27" ht="43.5" customHeight="1">
      <c r="A76" s="4751"/>
      <c r="B76" s="4752" t="s">
        <v>80</v>
      </c>
      <c r="C76" s="4752" t="s">
        <v>81</v>
      </c>
      <c r="D76" s="1820">
        <v>69</v>
      </c>
      <c r="E76" s="986" t="s">
        <v>323</v>
      </c>
      <c r="F76" s="1953">
        <f>'NDCP-3_NLEP'!H7</f>
        <v>0</v>
      </c>
      <c r="G76" s="1958"/>
      <c r="H76" s="1953">
        <f>'NDCP-3_NLEP'!J7</f>
        <v>0</v>
      </c>
      <c r="I76" s="1953">
        <f>'NDCP-3_NLEP'!K7</f>
        <v>0</v>
      </c>
      <c r="J76" s="1954">
        <f t="shared" si="8"/>
        <v>0</v>
      </c>
      <c r="K76" s="1958"/>
      <c r="L76" s="1953">
        <f>'NDCP-3_NLEP'!N7</f>
        <v>0</v>
      </c>
      <c r="M76" s="1958"/>
      <c r="N76" s="1953">
        <f>'NDCP-3_NLEP'!P7</f>
        <v>0</v>
      </c>
      <c r="O76" s="1953">
        <f>'NDCP-3_NLEP'!Q7</f>
        <v>0.62</v>
      </c>
      <c r="P76" s="1954">
        <f t="shared" si="9"/>
        <v>0.62</v>
      </c>
      <c r="Q76" s="1960" t="s">
        <v>1416</v>
      </c>
      <c r="R76" s="1953">
        <f>'NDCP-3_NLEP'!T7</f>
        <v>0</v>
      </c>
      <c r="S76" s="1958"/>
      <c r="T76" s="1953">
        <f>'NDCP-3_NLEP'!V7</f>
        <v>10.125800000000002</v>
      </c>
      <c r="U76" s="1960" t="s">
        <v>6826</v>
      </c>
      <c r="V76" s="1953">
        <f>'NDCP-3_NLEP'!X7</f>
        <v>0</v>
      </c>
      <c r="W76" s="1958"/>
      <c r="X76" s="1955">
        <f t="shared" si="6"/>
        <v>10.745800000000001</v>
      </c>
      <c r="Y76" s="1956" t="str">
        <f t="shared" si="10"/>
        <v xml:space="preserve">   Detailed Justification &amp; Budget Calculaation is Placed at  NDCP-3 _ NLEP Annxeure,  Sl No-69  OOC- Detailed out in Same Annexure </v>
      </c>
      <c r="Z76" s="2390">
        <f>'NDCP-3_NLEP'!G7</f>
        <v>10.745800000000001</v>
      </c>
      <c r="AA76" s="2391">
        <f t="shared" si="7"/>
        <v>0</v>
      </c>
    </row>
    <row r="77" spans="1:27" ht="43.5" customHeight="1">
      <c r="A77" s="4751"/>
      <c r="B77" s="4752"/>
      <c r="C77" s="4752"/>
      <c r="D77" s="1820">
        <v>70</v>
      </c>
      <c r="E77" s="986" t="s">
        <v>324</v>
      </c>
      <c r="F77" s="1953">
        <f>'NDCP-3_NLEP'!H34</f>
        <v>0</v>
      </c>
      <c r="G77" s="1960" t="s">
        <v>1417</v>
      </c>
      <c r="H77" s="1953">
        <f>'NDCP-3_NLEP'!J34</f>
        <v>0</v>
      </c>
      <c r="I77" s="1953">
        <f>'NDCP-3_NLEP'!K34</f>
        <v>0</v>
      </c>
      <c r="J77" s="1954">
        <f t="shared" si="8"/>
        <v>0</v>
      </c>
      <c r="K77" s="1958"/>
      <c r="L77" s="1953">
        <f>'NDCP-3_NLEP'!N34</f>
        <v>0</v>
      </c>
      <c r="M77" s="1958"/>
      <c r="N77" s="1953">
        <f>'NDCP-3_NLEP'!P34</f>
        <v>0</v>
      </c>
      <c r="O77" s="1953">
        <f>'NDCP-3_NLEP'!Q34</f>
        <v>0</v>
      </c>
      <c r="P77" s="1954">
        <f t="shared" si="9"/>
        <v>0</v>
      </c>
      <c r="Q77" s="1958"/>
      <c r="R77" s="1953">
        <f>'NDCP-3_NLEP'!T34</f>
        <v>2.4500000000000002</v>
      </c>
      <c r="S77" s="1960" t="s">
        <v>6829</v>
      </c>
      <c r="T77" s="1953">
        <f>'NDCP-3_NLEP'!V34</f>
        <v>0</v>
      </c>
      <c r="U77" s="1960" t="s">
        <v>6826</v>
      </c>
      <c r="V77" s="1953">
        <f>'NDCP-3_NLEP'!X34</f>
        <v>0</v>
      </c>
      <c r="W77" s="1958"/>
      <c r="X77" s="1955">
        <f t="shared" si="6"/>
        <v>2.4500000000000002</v>
      </c>
      <c r="Y77" s="1956" t="str">
        <f t="shared" si="10"/>
        <v xml:space="preserve">Detailed Justification &amp; Budget Calculaation is Placed at  NDCP-3 _ NLEP Annxeure,  Sl No-70    Consumables-Detailed out in Same Annexure OOC- Detailed out in Same Annexure </v>
      </c>
      <c r="Z77" s="2390">
        <f>'NDCP-3_NLEP'!G34</f>
        <v>2.4500000000000002</v>
      </c>
      <c r="AA77" s="2391">
        <f t="shared" si="7"/>
        <v>0</v>
      </c>
    </row>
    <row r="78" spans="1:27" ht="43.5" customHeight="1">
      <c r="A78" s="4751"/>
      <c r="B78" s="4752"/>
      <c r="C78" s="4752"/>
      <c r="D78" s="1820">
        <v>71</v>
      </c>
      <c r="E78" s="986" t="s">
        <v>82</v>
      </c>
      <c r="F78" s="1953">
        <f>'NDCP-3_NLEP'!H44</f>
        <v>0</v>
      </c>
      <c r="G78" s="1958"/>
      <c r="H78" s="1953">
        <f>'NDCP-3_NLEP'!J44</f>
        <v>0</v>
      </c>
      <c r="I78" s="1953">
        <f>'NDCP-3_NLEP'!K44</f>
        <v>0</v>
      </c>
      <c r="J78" s="1954">
        <f t="shared" si="8"/>
        <v>0</v>
      </c>
      <c r="K78" s="1958"/>
      <c r="L78" s="1953">
        <f>'NDCP-3_NLEP'!N44</f>
        <v>0</v>
      </c>
      <c r="M78" s="1958"/>
      <c r="N78" s="1953">
        <f>'NDCP-3_NLEP'!P44</f>
        <v>0</v>
      </c>
      <c r="O78" s="1953">
        <f>'NDCP-3_NLEP'!Q44</f>
        <v>0</v>
      </c>
      <c r="P78" s="1954">
        <f t="shared" si="9"/>
        <v>0</v>
      </c>
      <c r="Q78" s="1958"/>
      <c r="R78" s="1953">
        <f>'NDCP-3_NLEP'!T44</f>
        <v>0</v>
      </c>
      <c r="S78" s="1958"/>
      <c r="T78" s="1953">
        <f>'NDCP-3_NLEP'!V44</f>
        <v>0</v>
      </c>
      <c r="U78" s="1958"/>
      <c r="V78" s="1953">
        <f>'NDCP-3_NLEP'!X44</f>
        <v>0</v>
      </c>
      <c r="W78" s="1958"/>
      <c r="X78" s="1955">
        <f t="shared" si="6"/>
        <v>0</v>
      </c>
      <c r="Y78" s="121" t="s">
        <v>576</v>
      </c>
      <c r="Z78" s="2390">
        <f>'NDCP-3_NLEP'!G44</f>
        <v>0</v>
      </c>
      <c r="AA78" s="2391">
        <f t="shared" si="7"/>
        <v>0</v>
      </c>
    </row>
    <row r="79" spans="1:27" ht="43.5" customHeight="1">
      <c r="A79" s="4751"/>
      <c r="B79" s="4752"/>
      <c r="C79" s="4752"/>
      <c r="D79" s="1820">
        <v>72</v>
      </c>
      <c r="E79" s="986" t="s">
        <v>83</v>
      </c>
      <c r="F79" s="1953">
        <f>'NDCP-3_NLEP'!H45</f>
        <v>0</v>
      </c>
      <c r="G79" s="1958"/>
      <c r="H79" s="1953">
        <f>'NDCP-3_NLEP'!J45</f>
        <v>0</v>
      </c>
      <c r="I79" s="1953">
        <f>'NDCP-3_NLEP'!K45</f>
        <v>0</v>
      </c>
      <c r="J79" s="1954">
        <f t="shared" si="8"/>
        <v>0</v>
      </c>
      <c r="K79" s="1958"/>
      <c r="L79" s="1953">
        <f>'NDCP-3_NLEP'!N45</f>
        <v>0</v>
      </c>
      <c r="M79" s="1958"/>
      <c r="N79" s="1953">
        <f>'NDCP-3_NLEP'!P45</f>
        <v>0</v>
      </c>
      <c r="O79" s="1953">
        <f>'NDCP-3_NLEP'!Q45</f>
        <v>0</v>
      </c>
      <c r="P79" s="1954">
        <f t="shared" si="9"/>
        <v>0</v>
      </c>
      <c r="Q79" s="1958"/>
      <c r="R79" s="1953">
        <f>'NDCP-3_NLEP'!T45</f>
        <v>0</v>
      </c>
      <c r="S79" s="1958"/>
      <c r="T79" s="1953">
        <f>'NDCP-3_NLEP'!V45</f>
        <v>0</v>
      </c>
      <c r="U79" s="1958"/>
      <c r="V79" s="1953">
        <f>'NDCP-3_NLEP'!X45</f>
        <v>0</v>
      </c>
      <c r="W79" s="1958"/>
      <c r="X79" s="1955">
        <f t="shared" si="6"/>
        <v>0</v>
      </c>
      <c r="Y79" s="1959" t="s">
        <v>6830</v>
      </c>
      <c r="Z79" s="2390">
        <f>'NDCP-3_NLEP'!G45</f>
        <v>0</v>
      </c>
      <c r="AA79" s="2391">
        <f t="shared" si="7"/>
        <v>0</v>
      </c>
    </row>
    <row r="80" spans="1:27" ht="43.5" customHeight="1">
      <c r="A80" s="4751"/>
      <c r="B80" s="4754" t="s">
        <v>84</v>
      </c>
      <c r="C80" s="4754" t="s">
        <v>85</v>
      </c>
      <c r="D80" s="1820">
        <v>73</v>
      </c>
      <c r="E80" s="986" t="s">
        <v>86</v>
      </c>
      <c r="F80" s="1953">
        <f>'NDCP-4_NTEP'!H7</f>
        <v>24.161999999999999</v>
      </c>
      <c r="G80" s="1960" t="s">
        <v>1575</v>
      </c>
      <c r="H80" s="1953">
        <f>'NDCP-4_NTEP'!J7</f>
        <v>0</v>
      </c>
      <c r="I80" s="1953">
        <f>'NDCP-4_NTEP'!K7</f>
        <v>0</v>
      </c>
      <c r="J80" s="1954">
        <f t="shared" si="8"/>
        <v>0</v>
      </c>
      <c r="K80" s="1958"/>
      <c r="L80" s="1953">
        <f>'NDCP-4_NTEP'!N7</f>
        <v>6.2275</v>
      </c>
      <c r="M80" s="1959" t="s">
        <v>6831</v>
      </c>
      <c r="N80" s="1953">
        <f>'NDCP-4_NTEP'!P7</f>
        <v>0</v>
      </c>
      <c r="O80" s="1953">
        <f>'NDCP-4_NTEP'!Q7</f>
        <v>0</v>
      </c>
      <c r="P80" s="1954">
        <f t="shared" si="9"/>
        <v>0</v>
      </c>
      <c r="Q80" s="1959" t="s">
        <v>6832</v>
      </c>
      <c r="R80" s="1953">
        <f>'NDCP-4_NTEP'!T7</f>
        <v>26.072800000000001</v>
      </c>
      <c r="S80" s="1959" t="s">
        <v>6833</v>
      </c>
      <c r="T80" s="1953">
        <f>'NDCP-4_NTEP'!V7</f>
        <v>3.2926000000000002</v>
      </c>
      <c r="U80" s="1959" t="s">
        <v>6834</v>
      </c>
      <c r="V80" s="1953">
        <f>'NDCP-4_NTEP'!X7</f>
        <v>1.02</v>
      </c>
      <c r="W80" s="1960" t="s">
        <v>6835</v>
      </c>
      <c r="X80" s="1955">
        <f t="shared" si="6"/>
        <v>60.774900000000002</v>
      </c>
      <c r="Y80" s="1959"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390">
        <f>'NDCP-4_NTEP'!G7</f>
        <v>60.774900000000002</v>
      </c>
      <c r="AA80" s="2391">
        <f t="shared" si="7"/>
        <v>0</v>
      </c>
    </row>
    <row r="81" spans="1:27" ht="43.5" customHeight="1">
      <c r="A81" s="4751"/>
      <c r="B81" s="4754"/>
      <c r="C81" s="4754"/>
      <c r="D81" s="1820">
        <v>74</v>
      </c>
      <c r="E81" s="986" t="s">
        <v>87</v>
      </c>
      <c r="F81" s="1953">
        <f>'NDCP-4_NTEP'!H45</f>
        <v>188.38800000000001</v>
      </c>
      <c r="G81" s="1960" t="s">
        <v>1576</v>
      </c>
      <c r="H81" s="1953">
        <f>'NDCP-4_NTEP'!J45</f>
        <v>0</v>
      </c>
      <c r="I81" s="1953">
        <f>'NDCP-4_NTEP'!K45</f>
        <v>0</v>
      </c>
      <c r="J81" s="1954">
        <f t="shared" si="8"/>
        <v>0</v>
      </c>
      <c r="K81" s="1958"/>
      <c r="L81" s="1953">
        <f>'NDCP-4_NTEP'!N45</f>
        <v>0</v>
      </c>
      <c r="M81" s="1958"/>
      <c r="N81" s="1953">
        <f>'NDCP-4_NTEP'!P45</f>
        <v>0</v>
      </c>
      <c r="O81" s="1953">
        <f>'NDCP-4_NTEP'!Q45</f>
        <v>0</v>
      </c>
      <c r="P81" s="1954">
        <f t="shared" si="9"/>
        <v>0</v>
      </c>
      <c r="Q81" s="1958"/>
      <c r="R81" s="1953">
        <f>'NDCP-4_NTEP'!T45</f>
        <v>0</v>
      </c>
      <c r="S81" s="1958"/>
      <c r="T81" s="1953">
        <f>'NDCP-4_NTEP'!V45</f>
        <v>0</v>
      </c>
      <c r="U81" s="1958"/>
      <c r="V81" s="1953">
        <f>'NDCP-4_NTEP'!X45</f>
        <v>0</v>
      </c>
      <c r="W81" s="1958"/>
      <c r="X81" s="1955">
        <f t="shared" si="6"/>
        <v>188.38800000000001</v>
      </c>
      <c r="Y81" s="1956" t="str">
        <f t="shared" si="10"/>
        <v xml:space="preserve">Detailed Justification &amp; Budget Calculaation is Placed at  NDCP-4 _ NTEP Annxeure,  Sl No-74      </v>
      </c>
      <c r="Z81" s="2390">
        <f>'NDCP-4_NTEP'!G45</f>
        <v>188.38800000000001</v>
      </c>
      <c r="AA81" s="2391">
        <f t="shared" si="7"/>
        <v>0</v>
      </c>
    </row>
    <row r="82" spans="1:27" ht="43.5" customHeight="1">
      <c r="A82" s="4751"/>
      <c r="B82" s="4754"/>
      <c r="C82" s="4754"/>
      <c r="D82" s="1820">
        <v>75</v>
      </c>
      <c r="E82" s="986" t="s">
        <v>88</v>
      </c>
      <c r="F82" s="1953">
        <f>'NDCP-4_NTEP'!H49</f>
        <v>6.24</v>
      </c>
      <c r="G82" s="1960" t="s">
        <v>1577</v>
      </c>
      <c r="H82" s="1953">
        <f>'NDCP-4_NTEP'!J49</f>
        <v>0</v>
      </c>
      <c r="I82" s="1953">
        <f>'NDCP-4_NTEP'!K49</f>
        <v>0</v>
      </c>
      <c r="J82" s="1954">
        <f t="shared" si="8"/>
        <v>0</v>
      </c>
      <c r="K82" s="1958"/>
      <c r="L82" s="1953">
        <f>'NDCP-4_NTEP'!N49</f>
        <v>0</v>
      </c>
      <c r="M82" s="1958"/>
      <c r="N82" s="1953">
        <f>'NDCP-4_NTEP'!P49</f>
        <v>0</v>
      </c>
      <c r="O82" s="1953">
        <f>'NDCP-4_NTEP'!Q49</f>
        <v>0</v>
      </c>
      <c r="P82" s="1954">
        <f t="shared" si="9"/>
        <v>0</v>
      </c>
      <c r="Q82" s="1958"/>
      <c r="R82" s="1953">
        <f>'NDCP-4_NTEP'!T49</f>
        <v>0</v>
      </c>
      <c r="S82" s="1958"/>
      <c r="T82" s="1953">
        <f>'NDCP-4_NTEP'!V49</f>
        <v>124.13249999999999</v>
      </c>
      <c r="U82" s="1959" t="s">
        <v>6834</v>
      </c>
      <c r="V82" s="1953">
        <f>'NDCP-4_NTEP'!X49</f>
        <v>0</v>
      </c>
      <c r="W82" s="1958"/>
      <c r="X82" s="1955">
        <f t="shared" si="6"/>
        <v>130.3725</v>
      </c>
      <c r="Y82" s="1956" t="str">
        <f t="shared" si="10"/>
        <v xml:space="preserve">Detailed Justification &amp; Budget Calculaation is Placed at  NDCP-4 _ NTEP Annxeure,  Sl No-75     For OOC- Detailed out in Same Annexure </v>
      </c>
      <c r="Z82" s="2390">
        <f>'NDCP-4_NTEP'!G49</f>
        <v>130.3725</v>
      </c>
      <c r="AA82" s="2391">
        <f t="shared" si="7"/>
        <v>0</v>
      </c>
    </row>
    <row r="83" spans="1:27" ht="43.5" customHeight="1">
      <c r="A83" s="4751"/>
      <c r="B83" s="4754"/>
      <c r="C83" s="4754"/>
      <c r="D83" s="1820">
        <v>76</v>
      </c>
      <c r="E83" s="986" t="s">
        <v>89</v>
      </c>
      <c r="F83" s="1953">
        <f>'NDCP-4_NTEP'!H57</f>
        <v>0.92100000000000004</v>
      </c>
      <c r="G83" s="1960" t="s">
        <v>1578</v>
      </c>
      <c r="H83" s="1953">
        <f>'NDCP-4_NTEP'!J57</f>
        <v>0</v>
      </c>
      <c r="I83" s="1953">
        <f>'NDCP-4_NTEP'!K57</f>
        <v>0</v>
      </c>
      <c r="J83" s="1954">
        <f t="shared" si="8"/>
        <v>0</v>
      </c>
      <c r="K83" s="1958"/>
      <c r="L83" s="1953">
        <f>'NDCP-4_NTEP'!N57</f>
        <v>0</v>
      </c>
      <c r="M83" s="1958"/>
      <c r="N83" s="1953">
        <f>'NDCP-4_NTEP'!P57</f>
        <v>0</v>
      </c>
      <c r="O83" s="1953">
        <f>'NDCP-4_NTEP'!Q57</f>
        <v>0</v>
      </c>
      <c r="P83" s="1954">
        <f t="shared" si="9"/>
        <v>0</v>
      </c>
      <c r="Q83" s="1958"/>
      <c r="R83" s="1953">
        <f>'NDCP-4_NTEP'!T57</f>
        <v>0</v>
      </c>
      <c r="S83" s="1958"/>
      <c r="T83" s="1953">
        <f>'NDCP-4_NTEP'!V57</f>
        <v>0</v>
      </c>
      <c r="U83" s="1958"/>
      <c r="V83" s="1953">
        <f>'NDCP-4_NTEP'!X57</f>
        <v>0</v>
      </c>
      <c r="W83" s="1958"/>
      <c r="X83" s="1955">
        <f t="shared" si="6"/>
        <v>0.92100000000000004</v>
      </c>
      <c r="Y83" s="1956" t="str">
        <f t="shared" si="10"/>
        <v xml:space="preserve">Detailed Justification &amp; Budget Calculaation is Placed at  NDCP-4 _ NTEP Annxeure,  Sl No-76      </v>
      </c>
      <c r="Z83" s="2390">
        <f>'NDCP-4_NTEP'!G57</f>
        <v>0.92100000000000004</v>
      </c>
      <c r="AA83" s="2391">
        <f t="shared" si="7"/>
        <v>0</v>
      </c>
    </row>
    <row r="84" spans="1:27" ht="43.5" customHeight="1">
      <c r="A84" s="4751"/>
      <c r="B84" s="4754"/>
      <c r="C84" s="4754"/>
      <c r="D84" s="1820">
        <v>77</v>
      </c>
      <c r="E84" s="986" t="s">
        <v>90</v>
      </c>
      <c r="F84" s="1953">
        <f>'NDCP-4_NTEP'!H60</f>
        <v>0.36000000000000004</v>
      </c>
      <c r="G84" s="1960" t="s">
        <v>1579</v>
      </c>
      <c r="H84" s="1953">
        <f>'NDCP-4_NTEP'!J60</f>
        <v>0</v>
      </c>
      <c r="I84" s="1953">
        <f>'NDCP-4_NTEP'!K60</f>
        <v>0</v>
      </c>
      <c r="J84" s="1954">
        <f t="shared" si="8"/>
        <v>0</v>
      </c>
      <c r="K84" s="1958"/>
      <c r="L84" s="1953">
        <f>'NDCP-4_NTEP'!N60</f>
        <v>0</v>
      </c>
      <c r="M84" s="1959" t="s">
        <v>6831</v>
      </c>
      <c r="N84" s="1953">
        <f>'NDCP-4_NTEP'!P60</f>
        <v>0</v>
      </c>
      <c r="O84" s="1953">
        <f>'NDCP-4_NTEP'!Q60</f>
        <v>0</v>
      </c>
      <c r="P84" s="1954">
        <f t="shared" si="9"/>
        <v>0</v>
      </c>
      <c r="Q84" s="1959" t="s">
        <v>6832</v>
      </c>
      <c r="R84" s="1953">
        <f>'NDCP-4_NTEP'!T60</f>
        <v>0</v>
      </c>
      <c r="S84" s="1959" t="s">
        <v>6836</v>
      </c>
      <c r="T84" s="1953">
        <f>'NDCP-4_NTEP'!V60</f>
        <v>0.42</v>
      </c>
      <c r="U84" s="1959" t="s">
        <v>6834</v>
      </c>
      <c r="V84" s="1953">
        <f>'NDCP-4_NTEP'!X60</f>
        <v>0</v>
      </c>
      <c r="W84" s="1958"/>
      <c r="X84" s="1955">
        <f t="shared" si="6"/>
        <v>0.78</v>
      </c>
      <c r="Y84" s="1959"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390">
        <f>'NDCP-4_NTEP'!G60</f>
        <v>0.78</v>
      </c>
      <c r="AA84" s="2391">
        <f t="shared" si="7"/>
        <v>0</v>
      </c>
    </row>
    <row r="85" spans="1:27" ht="43.5" customHeight="1">
      <c r="A85" s="4751"/>
      <c r="B85" s="4754"/>
      <c r="C85" s="4754"/>
      <c r="D85" s="1820">
        <v>78</v>
      </c>
      <c r="E85" s="986" t="s">
        <v>91</v>
      </c>
      <c r="F85" s="1953">
        <f>'NDCP-4_NTEP'!H83</f>
        <v>0</v>
      </c>
      <c r="G85" s="1958"/>
      <c r="H85" s="1953">
        <f>'NDCP-4_NTEP'!J83</f>
        <v>0</v>
      </c>
      <c r="I85" s="1953">
        <f>'NDCP-4_NTEP'!K83</f>
        <v>0</v>
      </c>
      <c r="J85" s="1954">
        <f t="shared" si="8"/>
        <v>0</v>
      </c>
      <c r="K85" s="1958"/>
      <c r="L85" s="1953">
        <f>'NDCP-4_NTEP'!N83</f>
        <v>0</v>
      </c>
      <c r="M85" s="1958"/>
      <c r="N85" s="1953">
        <f>'NDCP-4_NTEP'!P83</f>
        <v>0</v>
      </c>
      <c r="O85" s="1953">
        <f>'NDCP-4_NTEP'!Q83</f>
        <v>0</v>
      </c>
      <c r="P85" s="1954">
        <f t="shared" si="9"/>
        <v>0</v>
      </c>
      <c r="Q85" s="1958"/>
      <c r="R85" s="1953">
        <f>'NDCP-4_NTEP'!T83</f>
        <v>0</v>
      </c>
      <c r="S85" s="1958"/>
      <c r="T85" s="1953">
        <f>'NDCP-4_NTEP'!V83</f>
        <v>17.351999999999997</v>
      </c>
      <c r="U85" s="1960" t="s">
        <v>1580</v>
      </c>
      <c r="V85" s="1953">
        <f>'NDCP-4_NTEP'!X83</f>
        <v>0</v>
      </c>
      <c r="W85" s="1958"/>
      <c r="X85" s="1955">
        <f t="shared" si="6"/>
        <v>17.351999999999997</v>
      </c>
      <c r="Y85" s="1956" t="str">
        <f t="shared" si="10"/>
        <v xml:space="preserve">     Detailed Justification &amp; Budget Calculaation is Placed at  NDCP-4 _ NTEP Annxeure,  Sl No-78 </v>
      </c>
      <c r="Z85" s="2390">
        <f>'NDCP-4_NTEP'!G83</f>
        <v>17.351999999999997</v>
      </c>
      <c r="AA85" s="2391">
        <f t="shared" si="7"/>
        <v>0</v>
      </c>
    </row>
    <row r="86" spans="1:27" ht="43.5" customHeight="1">
      <c r="A86" s="4751"/>
      <c r="B86" s="4754"/>
      <c r="C86" s="4754"/>
      <c r="D86" s="1820">
        <v>79</v>
      </c>
      <c r="E86" s="986" t="s">
        <v>22</v>
      </c>
      <c r="F86" s="1962"/>
      <c r="G86" s="1963"/>
      <c r="H86" s="1962"/>
      <c r="I86" s="1962"/>
      <c r="J86" s="1964"/>
      <c r="K86" s="1963"/>
      <c r="L86" s="1962"/>
      <c r="M86" s="1963"/>
      <c r="N86" s="1962"/>
      <c r="O86" s="1962"/>
      <c r="P86" s="1964"/>
      <c r="Q86" s="1963"/>
      <c r="R86" s="1962"/>
      <c r="S86" s="1963"/>
      <c r="T86" s="1962"/>
      <c r="U86" s="1963"/>
      <c r="V86" s="1962"/>
      <c r="W86" s="1963"/>
      <c r="X86" s="1965"/>
      <c r="Y86" s="1966" t="str">
        <f t="shared" si="10"/>
        <v xml:space="preserve">      </v>
      </c>
      <c r="AA86" s="2391">
        <f t="shared" si="7"/>
        <v>0</v>
      </c>
    </row>
    <row r="87" spans="1:27" ht="43.5" customHeight="1">
      <c r="A87" s="4751"/>
      <c r="B87" s="4752" t="s">
        <v>92</v>
      </c>
      <c r="C87" s="4752" t="s">
        <v>93</v>
      </c>
      <c r="D87" s="1820">
        <v>80</v>
      </c>
      <c r="E87" s="986" t="s">
        <v>94</v>
      </c>
      <c r="F87" s="1953">
        <f>'NDCP-5_NVHCP'!H10</f>
        <v>0</v>
      </c>
      <c r="G87" s="1958"/>
      <c r="H87" s="1953">
        <f>'NDCP-5_NVHCP'!J10</f>
        <v>0</v>
      </c>
      <c r="I87" s="1953">
        <f>'NDCP-5_NVHCP'!K10</f>
        <v>0</v>
      </c>
      <c r="J87" s="1954">
        <f t="shared" si="8"/>
        <v>0</v>
      </c>
      <c r="K87" s="1958"/>
      <c r="L87" s="1953">
        <f>'NDCP-5_NVHCP'!N10</f>
        <v>0</v>
      </c>
      <c r="M87" s="1958"/>
      <c r="N87" s="1953">
        <f>'NDCP-5_NVHCP'!P10</f>
        <v>0</v>
      </c>
      <c r="O87" s="1953">
        <f>'NDCP-5_NVHCP'!Q10</f>
        <v>0</v>
      </c>
      <c r="P87" s="1954">
        <f t="shared" si="9"/>
        <v>0</v>
      </c>
      <c r="Q87" s="1958"/>
      <c r="R87" s="1953">
        <f>'NDCP-5_NVHCP'!T10</f>
        <v>0</v>
      </c>
      <c r="S87" s="1960" t="s">
        <v>1659</v>
      </c>
      <c r="T87" s="1953">
        <f>'NDCP-5_NVHCP'!V10</f>
        <v>0</v>
      </c>
      <c r="U87" s="1959" t="s">
        <v>6834</v>
      </c>
      <c r="V87" s="1953">
        <f>'NDCP-5_NVHCP'!X10</f>
        <v>0</v>
      </c>
      <c r="W87" s="1958"/>
      <c r="X87" s="1955">
        <f t="shared" si="6"/>
        <v>0</v>
      </c>
      <c r="Y87" s="1956" t="str">
        <f t="shared" si="10"/>
        <v xml:space="preserve">    Detailed Justification &amp; Budget Calculaation is Placed at  NDCP-5 _ NVHCP Annxeure,  Sl No-80 For OOC- Detailed out in Same Annexure </v>
      </c>
      <c r="Z87" s="2390">
        <f>'NDCP-5_NVHCP'!G10</f>
        <v>0</v>
      </c>
      <c r="AA87" s="2391">
        <f t="shared" si="7"/>
        <v>0</v>
      </c>
    </row>
    <row r="88" spans="1:27" ht="43.5" customHeight="1">
      <c r="A88" s="4751"/>
      <c r="B88" s="4752"/>
      <c r="C88" s="4752"/>
      <c r="D88" s="1820">
        <v>81</v>
      </c>
      <c r="E88" s="986" t="s">
        <v>325</v>
      </c>
      <c r="F88" s="1953">
        <f>'NDCP-5_NVHCP'!H30</f>
        <v>0</v>
      </c>
      <c r="G88" s="1958"/>
      <c r="H88" s="1953">
        <f>'NDCP-5_NVHCP'!J30</f>
        <v>0</v>
      </c>
      <c r="I88" s="1953">
        <f>'NDCP-5_NVHCP'!K30</f>
        <v>0</v>
      </c>
      <c r="J88" s="1954">
        <f t="shared" si="8"/>
        <v>0</v>
      </c>
      <c r="K88" s="1958"/>
      <c r="L88" s="1953">
        <f>'NDCP-5_NVHCP'!N30</f>
        <v>0</v>
      </c>
      <c r="M88" s="1958"/>
      <c r="N88" s="1953">
        <f>'NDCP-5_NVHCP'!P30</f>
        <v>0</v>
      </c>
      <c r="O88" s="1953">
        <f>'NDCP-5_NVHCP'!Q30</f>
        <v>0</v>
      </c>
      <c r="P88" s="1954">
        <f t="shared" si="9"/>
        <v>0</v>
      </c>
      <c r="Q88" s="1958"/>
      <c r="R88" s="1953">
        <f>'NDCP-5_NVHCP'!T30</f>
        <v>0.4</v>
      </c>
      <c r="S88" s="1960" t="s">
        <v>1660</v>
      </c>
      <c r="T88" s="1953">
        <f>'NDCP-5_NVHCP'!V30</f>
        <v>0</v>
      </c>
      <c r="U88" s="1958"/>
      <c r="V88" s="1953">
        <f>'NDCP-5_NVHCP'!X30</f>
        <v>0</v>
      </c>
      <c r="W88" s="1958"/>
      <c r="X88" s="1955">
        <f t="shared" si="6"/>
        <v>0.4</v>
      </c>
      <c r="Y88" s="1956" t="str">
        <f t="shared" si="10"/>
        <v xml:space="preserve">    Detailed Justification &amp; Budget Calculaation is Placed at  NDCP-5 _ NVHCP Annxeure,  Sl No-81  </v>
      </c>
      <c r="Z88" s="2390">
        <f>'NDCP-5_NVHCP'!G30</f>
        <v>0.4</v>
      </c>
      <c r="AA88" s="2391">
        <f t="shared" si="7"/>
        <v>0</v>
      </c>
    </row>
    <row r="89" spans="1:27" ht="43.5" customHeight="1">
      <c r="A89" s="4751"/>
      <c r="B89" s="4752"/>
      <c r="C89" s="4752"/>
      <c r="D89" s="1820">
        <v>82</v>
      </c>
      <c r="E89" s="1952" t="s">
        <v>326</v>
      </c>
      <c r="F89" s="1953">
        <f>'NDCP-5_NVHCP'!H50</f>
        <v>0</v>
      </c>
      <c r="G89" s="1958"/>
      <c r="H89" s="1953">
        <f>'NDCP-5_NVHCP'!J50</f>
        <v>0</v>
      </c>
      <c r="I89" s="1953">
        <f>'NDCP-5_NVHCP'!K50</f>
        <v>0</v>
      </c>
      <c r="J89" s="1954">
        <f t="shared" si="8"/>
        <v>0</v>
      </c>
      <c r="K89" s="1958"/>
      <c r="L89" s="1953">
        <f>'NDCP-5_NVHCP'!N50</f>
        <v>0</v>
      </c>
      <c r="M89" s="1958"/>
      <c r="N89" s="1953">
        <f>'NDCP-5_NVHCP'!P50</f>
        <v>0</v>
      </c>
      <c r="O89" s="1953">
        <f>'NDCP-5_NVHCP'!Q50</f>
        <v>0</v>
      </c>
      <c r="P89" s="1954">
        <f t="shared" si="9"/>
        <v>0</v>
      </c>
      <c r="Q89" s="1958"/>
      <c r="R89" s="1953">
        <f>'NDCP-5_NVHCP'!T50</f>
        <v>0</v>
      </c>
      <c r="S89" s="1958"/>
      <c r="T89" s="1953">
        <f>'NDCP-5_NVHCP'!V50</f>
        <v>1.2000000000000002</v>
      </c>
      <c r="U89" s="1960" t="s">
        <v>4520</v>
      </c>
      <c r="V89" s="1953">
        <f>'NDCP-5_NVHCP'!X50</f>
        <v>0</v>
      </c>
      <c r="W89" s="1958"/>
      <c r="X89" s="1955">
        <f t="shared" si="6"/>
        <v>1.2000000000000002</v>
      </c>
      <c r="Y89" s="1956" t="str">
        <f t="shared" si="10"/>
        <v xml:space="preserve">     Detailed Justification &amp; Budget Calculaation is Placed at  NDCP-5 _ NVHCP Annxeure,  Sl No-82 </v>
      </c>
      <c r="Z89" s="2390">
        <f>'NDCP-5_NVHCP'!G50</f>
        <v>1.2000000000000002</v>
      </c>
      <c r="AA89" s="2391">
        <f t="shared" si="7"/>
        <v>0</v>
      </c>
    </row>
    <row r="90" spans="1:27" ht="43.5" customHeight="1">
      <c r="A90" s="4751"/>
      <c r="B90" s="4752"/>
      <c r="C90" s="4752"/>
      <c r="D90" s="1820">
        <v>83</v>
      </c>
      <c r="E90" s="986" t="s">
        <v>95</v>
      </c>
      <c r="F90" s="1953">
        <f>'NDCP-5_NVHCP'!H52</f>
        <v>0</v>
      </c>
      <c r="G90" s="1958"/>
      <c r="H90" s="1953">
        <f>'NDCP-5_NVHCP'!J52</f>
        <v>0</v>
      </c>
      <c r="I90" s="1953">
        <f>'NDCP-5_NVHCP'!K52</f>
        <v>0</v>
      </c>
      <c r="J90" s="1954">
        <f t="shared" si="8"/>
        <v>0</v>
      </c>
      <c r="K90" s="1958"/>
      <c r="L90" s="1953">
        <f>'NDCP-5_NVHCP'!N52</f>
        <v>0</v>
      </c>
      <c r="M90" s="1958"/>
      <c r="N90" s="1953">
        <f>'NDCP-5_NVHCP'!P52</f>
        <v>0</v>
      </c>
      <c r="O90" s="1953">
        <f>'NDCP-5_NVHCP'!Q52</f>
        <v>0</v>
      </c>
      <c r="P90" s="1954">
        <f t="shared" si="9"/>
        <v>0</v>
      </c>
      <c r="Q90" s="1960" t="s">
        <v>1661</v>
      </c>
      <c r="R90" s="1953">
        <f>'NDCP-5_NVHCP'!T52</f>
        <v>0</v>
      </c>
      <c r="S90" s="1958"/>
      <c r="T90" s="1953">
        <f>'NDCP-5_NVHCP'!V52</f>
        <v>1.6</v>
      </c>
      <c r="U90" s="1959" t="s">
        <v>6834</v>
      </c>
      <c r="V90" s="1953">
        <f>'NDCP-5_NVHCP'!X52</f>
        <v>0</v>
      </c>
      <c r="W90" s="1958"/>
      <c r="X90" s="1955">
        <f t="shared" si="6"/>
        <v>1.6</v>
      </c>
      <c r="Y90" s="1956" t="str">
        <f t="shared" si="10"/>
        <v xml:space="preserve">   Detailed Justification &amp; Budget Calculaation is Placed at  NDCP-5 _ NVHCP Annxeure,  Sl No-83  For OOC- Detailed out in Same Annexure </v>
      </c>
      <c r="Z90" s="2390">
        <f>'NDCP-5_NVHCP'!G52</f>
        <v>1.6</v>
      </c>
      <c r="AA90" s="2391">
        <f t="shared" si="7"/>
        <v>0</v>
      </c>
    </row>
    <row r="91" spans="1:27" ht="43.5" customHeight="1">
      <c r="A91" s="4751"/>
      <c r="B91" s="1820" t="s">
        <v>96</v>
      </c>
      <c r="C91" s="1820" t="s">
        <v>97</v>
      </c>
      <c r="D91" s="1820">
        <v>84</v>
      </c>
      <c r="E91" s="986" t="s">
        <v>98</v>
      </c>
      <c r="F91" s="1953">
        <f>'NDCP-6_NRCP'!H7</f>
        <v>0</v>
      </c>
      <c r="G91" s="1958"/>
      <c r="H91" s="1953">
        <f>'NDCP-6_NRCP'!J7</f>
        <v>0</v>
      </c>
      <c r="I91" s="1953">
        <f>'NDCP-6_NRCP'!K7</f>
        <v>0</v>
      </c>
      <c r="J91" s="1954">
        <f t="shared" si="8"/>
        <v>0</v>
      </c>
      <c r="K91" s="1958"/>
      <c r="L91" s="1953">
        <f>'NDCP-6_NRCP'!N7</f>
        <v>0</v>
      </c>
      <c r="M91" s="1958"/>
      <c r="N91" s="1953">
        <f>'NDCP-6_NRCP'!P7</f>
        <v>0</v>
      </c>
      <c r="O91" s="1953">
        <f>'NDCP-6_NRCP'!Q7</f>
        <v>0</v>
      </c>
      <c r="P91" s="1954">
        <f t="shared" si="9"/>
        <v>0</v>
      </c>
      <c r="Q91" s="1958"/>
      <c r="R91" s="1953">
        <f>'NDCP-6_NRCP'!T7</f>
        <v>0</v>
      </c>
      <c r="S91" s="1958"/>
      <c r="T91" s="1953">
        <f>'NDCP-6_NRCP'!V7</f>
        <v>0</v>
      </c>
      <c r="U91" s="1958"/>
      <c r="V91" s="1953">
        <f>'NDCP-6_NRCP'!X7</f>
        <v>0</v>
      </c>
      <c r="W91" s="1958"/>
      <c r="X91" s="1955">
        <f t="shared" si="6"/>
        <v>0</v>
      </c>
      <c r="Y91" s="1959" t="s">
        <v>6837</v>
      </c>
      <c r="Z91" s="2390">
        <f>'NDCP-6_NRCP'!G7</f>
        <v>0</v>
      </c>
      <c r="AA91" s="2391">
        <f t="shared" si="7"/>
        <v>0</v>
      </c>
    </row>
    <row r="92" spans="1:27" ht="43.5" customHeight="1">
      <c r="A92" s="4751"/>
      <c r="B92" s="1820" t="s">
        <v>99</v>
      </c>
      <c r="C92" s="1820" t="s">
        <v>100</v>
      </c>
      <c r="D92" s="1820">
        <v>85</v>
      </c>
      <c r="E92" s="986" t="s">
        <v>101</v>
      </c>
      <c r="F92" s="1953">
        <f>'NDCP-7_PPCL'!H7</f>
        <v>0</v>
      </c>
      <c r="G92" s="1958"/>
      <c r="H92" s="1953">
        <f>'NDCP-7_PPCL'!J7</f>
        <v>0</v>
      </c>
      <c r="I92" s="1953">
        <f>'NDCP-7_PPCL'!K7</f>
        <v>0</v>
      </c>
      <c r="J92" s="1954">
        <f t="shared" si="8"/>
        <v>0</v>
      </c>
      <c r="K92" s="1958"/>
      <c r="L92" s="1953">
        <f>'NDCP-7_PPCL'!N7</f>
        <v>0</v>
      </c>
      <c r="M92" s="1958"/>
      <c r="N92" s="1953">
        <f>'NDCP-7_PPCL'!P7</f>
        <v>0</v>
      </c>
      <c r="O92" s="1953">
        <f>'NDCP-7_PPCL'!Q7</f>
        <v>0</v>
      </c>
      <c r="P92" s="1954">
        <f t="shared" si="9"/>
        <v>0</v>
      </c>
      <c r="Q92" s="1958"/>
      <c r="R92" s="1953">
        <f>'NDCP-7_PPCL'!T7</f>
        <v>0</v>
      </c>
      <c r="S92" s="1958"/>
      <c r="T92" s="1953">
        <f>'NDCP-7_PPCL'!V7</f>
        <v>0</v>
      </c>
      <c r="U92" s="1958"/>
      <c r="V92" s="1953">
        <f>'NDCP-7_PPCL'!X7</f>
        <v>0</v>
      </c>
      <c r="W92" s="1958"/>
      <c r="X92" s="1955">
        <f t="shared" si="6"/>
        <v>0</v>
      </c>
      <c r="Y92" s="1959" t="s">
        <v>6837</v>
      </c>
      <c r="Z92" s="180">
        <f>'NDCP-7_PPCL'!G7</f>
        <v>0</v>
      </c>
      <c r="AA92" s="2391">
        <f t="shared" si="7"/>
        <v>0</v>
      </c>
    </row>
    <row r="93" spans="1:27" ht="43.5" customHeight="1">
      <c r="A93" s="4751"/>
      <c r="B93" s="1820" t="s">
        <v>273</v>
      </c>
      <c r="C93" s="1820" t="s">
        <v>22</v>
      </c>
      <c r="D93" s="1820">
        <v>86</v>
      </c>
      <c r="E93" s="986" t="s">
        <v>102</v>
      </c>
      <c r="F93" s="1962"/>
      <c r="G93" s="1963"/>
      <c r="H93" s="1962"/>
      <c r="I93" s="1962"/>
      <c r="J93" s="1964"/>
      <c r="K93" s="1963"/>
      <c r="L93" s="1962"/>
      <c r="M93" s="1963"/>
      <c r="N93" s="1962"/>
      <c r="O93" s="1962"/>
      <c r="P93" s="1964"/>
      <c r="Q93" s="1963"/>
      <c r="R93" s="1962"/>
      <c r="S93" s="1963"/>
      <c r="T93" s="1962"/>
      <c r="U93" s="1963"/>
      <c r="V93" s="1962"/>
      <c r="W93" s="1963"/>
      <c r="X93" s="1965"/>
      <c r="Y93" s="1971" t="str">
        <f t="shared" si="10"/>
        <v xml:space="preserve">      </v>
      </c>
      <c r="AA93" s="2391">
        <f t="shared" si="7"/>
        <v>0</v>
      </c>
    </row>
    <row r="94" spans="1:27" s="181" customFormat="1" ht="43.5" customHeight="1">
      <c r="A94" s="4751"/>
      <c r="B94" s="4756" t="s">
        <v>103</v>
      </c>
      <c r="C94" s="4756"/>
      <c r="D94" s="4756"/>
      <c r="E94" s="991"/>
      <c r="F94" s="1945">
        <f>SUM(F70:F93)</f>
        <v>220.07100000000003</v>
      </c>
      <c r="G94" s="1946"/>
      <c r="H94" s="1945">
        <f>SUM(H70:H93)</f>
        <v>0</v>
      </c>
      <c r="I94" s="1945">
        <f>SUM(I70:I93)</f>
        <v>0</v>
      </c>
      <c r="J94" s="1945">
        <f>SUM(J70:J93)</f>
        <v>0</v>
      </c>
      <c r="K94" s="1946"/>
      <c r="L94" s="1945">
        <f>SUM(L70:L93)</f>
        <v>6.2275</v>
      </c>
      <c r="M94" s="1946"/>
      <c r="N94" s="1945">
        <f>SUM(N70:N93)</f>
        <v>0</v>
      </c>
      <c r="O94" s="1945">
        <f>SUM(O70:O93)</f>
        <v>0.62</v>
      </c>
      <c r="P94" s="1945">
        <f>SUM(P70:P93)</f>
        <v>0.62</v>
      </c>
      <c r="Q94" s="1946"/>
      <c r="R94" s="1945">
        <f>SUM(R70:R93)</f>
        <v>28.922799999999999</v>
      </c>
      <c r="S94" s="1946"/>
      <c r="T94" s="1945">
        <f>SUM(T70:T93)</f>
        <v>191.39839999999998</v>
      </c>
      <c r="U94" s="1946"/>
      <c r="V94" s="1945">
        <f>SUM(V70:V93)</f>
        <v>10.729999999999999</v>
      </c>
      <c r="W94" s="1946"/>
      <c r="X94" s="1969">
        <f>SUM(X70:X93)</f>
        <v>457.96969999999993</v>
      </c>
      <c r="Y94" s="1970" t="str">
        <f t="shared" si="10"/>
        <v xml:space="preserve">      </v>
      </c>
      <c r="Z94" s="1969">
        <f>SUM(Z70:Z93)</f>
        <v>457.96969999999993</v>
      </c>
      <c r="AA94" s="2391">
        <f t="shared" si="7"/>
        <v>0</v>
      </c>
    </row>
    <row r="95" spans="1:27" ht="43.5" customHeight="1">
      <c r="A95" s="4751" t="s">
        <v>104</v>
      </c>
      <c r="B95" s="4752" t="s">
        <v>105</v>
      </c>
      <c r="C95" s="4752" t="s">
        <v>106</v>
      </c>
      <c r="D95" s="1820">
        <v>87</v>
      </c>
      <c r="E95" s="986" t="s">
        <v>327</v>
      </c>
      <c r="F95" s="1953">
        <f>'NCD-1_NPCB&amp;VI'!H7</f>
        <v>0</v>
      </c>
      <c r="G95" s="1958"/>
      <c r="H95" s="1953">
        <f>'NCD-1_NPCB&amp;VI'!J7</f>
        <v>0</v>
      </c>
      <c r="I95" s="1953">
        <f>'NCD-1_NPCB&amp;VI'!K7</f>
        <v>0</v>
      </c>
      <c r="J95" s="1954">
        <f t="shared" si="8"/>
        <v>0</v>
      </c>
      <c r="K95" s="1958"/>
      <c r="L95" s="1953">
        <f>'NCD-1_NPCB&amp;VI'!N7</f>
        <v>0</v>
      </c>
      <c r="M95" s="1958"/>
      <c r="N95" s="1953">
        <f>'NCD-1_NPCB&amp;VI'!P7</f>
        <v>0</v>
      </c>
      <c r="O95" s="1953">
        <f>'NCD-1_NPCB&amp;VI'!Q7</f>
        <v>11.592000000000001</v>
      </c>
      <c r="P95" s="1954">
        <f t="shared" si="9"/>
        <v>11.592000000000001</v>
      </c>
      <c r="Q95" s="1960" t="s">
        <v>1744</v>
      </c>
      <c r="R95" s="1953">
        <f>'NCD-1_NPCB&amp;VI'!T7</f>
        <v>0</v>
      </c>
      <c r="S95" s="1958"/>
      <c r="T95" s="1953">
        <f>'NCD-1_NPCB&amp;VI'!V7</f>
        <v>0</v>
      </c>
      <c r="U95" s="1958"/>
      <c r="V95" s="1953">
        <f>'NCD-1_NPCB&amp;VI'!X7</f>
        <v>0</v>
      </c>
      <c r="W95" s="1958"/>
      <c r="X95" s="1955">
        <f t="shared" ref="X95:X133" si="11">F95+J95+L95+P95+R95+T95+V95</f>
        <v>11.592000000000001</v>
      </c>
      <c r="Y95" s="1956" t="str">
        <f t="shared" si="10"/>
        <v xml:space="preserve">   Detailed Justification &amp; Budget Calculaation is Placed at  NCD-1 _ NPCB+VI  Annxeure,  Sl No-87   </v>
      </c>
      <c r="Z95" s="2390">
        <f>'NCD-1_NPCB&amp;VI'!G7</f>
        <v>11.592000000000001</v>
      </c>
      <c r="AA95" s="2391">
        <f t="shared" si="7"/>
        <v>0</v>
      </c>
    </row>
    <row r="96" spans="1:27" ht="43.5" customHeight="1">
      <c r="A96" s="4751"/>
      <c r="B96" s="4752"/>
      <c r="C96" s="4752"/>
      <c r="D96" s="1820">
        <v>88</v>
      </c>
      <c r="E96" s="986" t="s">
        <v>107</v>
      </c>
      <c r="F96" s="1953">
        <f>'NCD-1_NPCB&amp;VI'!H10</f>
        <v>0</v>
      </c>
      <c r="G96" s="1958"/>
      <c r="H96" s="1953">
        <f>'NCD-1_NPCB&amp;VI'!J10</f>
        <v>0</v>
      </c>
      <c r="I96" s="1953">
        <f>'NCD-1_NPCB&amp;VI'!K10</f>
        <v>0</v>
      </c>
      <c r="J96" s="1954">
        <f t="shared" si="8"/>
        <v>0</v>
      </c>
      <c r="K96" s="1958"/>
      <c r="L96" s="1953">
        <f>'NCD-1_NPCB&amp;VI'!N10</f>
        <v>0</v>
      </c>
      <c r="M96" s="1958"/>
      <c r="N96" s="1953">
        <f>'NCD-1_NPCB&amp;VI'!P10</f>
        <v>0</v>
      </c>
      <c r="O96" s="1953">
        <f>'NCD-1_NPCB&amp;VI'!Q10</f>
        <v>0</v>
      </c>
      <c r="P96" s="1954">
        <f t="shared" si="9"/>
        <v>0</v>
      </c>
      <c r="Q96" s="1958"/>
      <c r="R96" s="1953">
        <f>'NCD-1_NPCB&amp;VI'!T10</f>
        <v>0</v>
      </c>
      <c r="S96" s="1958"/>
      <c r="T96" s="1953">
        <f>'NCD-1_NPCB&amp;VI'!V10</f>
        <v>37.085999999999999</v>
      </c>
      <c r="U96" s="1960" t="s">
        <v>1745</v>
      </c>
      <c r="V96" s="1953">
        <f>'NCD-1_NPCB&amp;VI'!X10</f>
        <v>0</v>
      </c>
      <c r="W96" s="1958"/>
      <c r="X96" s="1955">
        <f t="shared" si="11"/>
        <v>37.085999999999999</v>
      </c>
      <c r="Y96" s="1956" t="str">
        <f t="shared" si="10"/>
        <v xml:space="preserve">     Detailed Justification &amp; Budget Calculaation is Placed at  NCD-1 _ NPCB+VI  Annxeure,  Sl No-88 </v>
      </c>
      <c r="Z96" s="2390">
        <f>'NCD-1_NPCB&amp;VI'!G10</f>
        <v>37.085999999999999</v>
      </c>
      <c r="AA96" s="2391">
        <f t="shared" si="7"/>
        <v>0</v>
      </c>
    </row>
    <row r="97" spans="1:27" ht="43.5" customHeight="1">
      <c r="A97" s="4751"/>
      <c r="B97" s="4752"/>
      <c r="C97" s="4752"/>
      <c r="D97" s="1820">
        <v>89</v>
      </c>
      <c r="E97" s="986" t="s">
        <v>328</v>
      </c>
      <c r="F97" s="1953"/>
      <c r="G97" s="1958"/>
      <c r="H97" s="1953"/>
      <c r="I97" s="1953"/>
      <c r="J97" s="1954">
        <f t="shared" si="8"/>
        <v>0</v>
      </c>
      <c r="K97" s="1958"/>
      <c r="L97" s="1953"/>
      <c r="M97" s="1958"/>
      <c r="N97" s="1953"/>
      <c r="O97" s="1953"/>
      <c r="P97" s="1954">
        <f t="shared" si="9"/>
        <v>0</v>
      </c>
      <c r="Q97" s="1958"/>
      <c r="R97" s="1953"/>
      <c r="S97" s="1958"/>
      <c r="T97" s="1953"/>
      <c r="U97" s="1958"/>
      <c r="V97" s="1953"/>
      <c r="W97" s="1958"/>
      <c r="X97" s="1955">
        <f t="shared" si="11"/>
        <v>0</v>
      </c>
      <c r="Y97" s="1959" t="s">
        <v>6838</v>
      </c>
      <c r="AA97" s="2391">
        <f t="shared" si="7"/>
        <v>0</v>
      </c>
    </row>
    <row r="98" spans="1:27" ht="43.5" customHeight="1">
      <c r="A98" s="4751"/>
      <c r="B98" s="4752"/>
      <c r="C98" s="4752"/>
      <c r="D98" s="1820">
        <v>90</v>
      </c>
      <c r="E98" s="986" t="s">
        <v>108</v>
      </c>
      <c r="F98" s="1953">
        <f>'NCD-1_NPCB&amp;VI'!H16</f>
        <v>0</v>
      </c>
      <c r="G98" s="1958"/>
      <c r="H98" s="1953">
        <f>'NCD-1_NPCB&amp;VI'!J16</f>
        <v>0</v>
      </c>
      <c r="I98" s="1953">
        <f>'NCD-1_NPCB&amp;VI'!K16</f>
        <v>0</v>
      </c>
      <c r="J98" s="1954">
        <f t="shared" si="8"/>
        <v>0</v>
      </c>
      <c r="K98" s="1958"/>
      <c r="L98" s="1953">
        <f>'NCD-1_NPCB&amp;VI'!N16</f>
        <v>0</v>
      </c>
      <c r="M98" s="1958"/>
      <c r="N98" s="1953">
        <f>'NCD-1_NPCB&amp;VI'!P16</f>
        <v>0</v>
      </c>
      <c r="O98" s="1953">
        <f>'NCD-1_NPCB&amp;VI'!Q16</f>
        <v>0</v>
      </c>
      <c r="P98" s="1954">
        <f t="shared" si="9"/>
        <v>0</v>
      </c>
      <c r="Q98" s="1958"/>
      <c r="R98" s="1953">
        <f>'NCD-1_NPCB&amp;VI'!T16</f>
        <v>0</v>
      </c>
      <c r="S98" s="1958"/>
      <c r="T98" s="1953">
        <f>'NCD-1_NPCB&amp;VI'!V16</f>
        <v>0</v>
      </c>
      <c r="U98" s="1960" t="s">
        <v>1746</v>
      </c>
      <c r="V98" s="1953">
        <f>'NCD-1_NPCB&amp;VI'!X16</f>
        <v>0</v>
      </c>
      <c r="W98" s="1958"/>
      <c r="X98" s="1955">
        <f t="shared" si="11"/>
        <v>0</v>
      </c>
      <c r="Y98" s="1956" t="str">
        <f t="shared" si="10"/>
        <v xml:space="preserve">     Detailed Justification &amp; Budget Calculaation is Placed at  NCD-1 _ NPCB+VI  Annxeure,  Sl No-90 </v>
      </c>
      <c r="Z98" s="2390">
        <f>'NCD-1_NPCB&amp;VI'!G16</f>
        <v>0</v>
      </c>
      <c r="AA98" s="2391">
        <f t="shared" si="7"/>
        <v>0</v>
      </c>
    </row>
    <row r="99" spans="1:27" ht="43.5" customHeight="1">
      <c r="A99" s="4751"/>
      <c r="B99" s="4752"/>
      <c r="C99" s="4752"/>
      <c r="D99" s="1820">
        <v>91</v>
      </c>
      <c r="E99" s="986" t="s">
        <v>109</v>
      </c>
      <c r="F99" s="1953">
        <f>'NCD-1_NPCB&amp;VI'!H22</f>
        <v>0</v>
      </c>
      <c r="G99" s="1958"/>
      <c r="H99" s="1953">
        <f>'NCD-1_NPCB&amp;VI'!J22</f>
        <v>0</v>
      </c>
      <c r="I99" s="1953">
        <f>'NCD-1_NPCB&amp;VI'!K22</f>
        <v>0</v>
      </c>
      <c r="J99" s="1954">
        <f t="shared" si="8"/>
        <v>0</v>
      </c>
      <c r="K99" s="1958"/>
      <c r="L99" s="1953">
        <f>'NCD-1_NPCB&amp;VI'!N22</f>
        <v>0</v>
      </c>
      <c r="M99" s="1958"/>
      <c r="N99" s="1953">
        <f>'NCD-1_NPCB&amp;VI'!P22</f>
        <v>0</v>
      </c>
      <c r="O99" s="1953">
        <f>'NCD-1_NPCB&amp;VI'!Q22</f>
        <v>0</v>
      </c>
      <c r="P99" s="1954">
        <f t="shared" si="9"/>
        <v>0</v>
      </c>
      <c r="Q99" s="1958"/>
      <c r="R99" s="1953">
        <f>'NCD-1_NPCB&amp;VI'!T22</f>
        <v>0</v>
      </c>
      <c r="S99" s="1958"/>
      <c r="T99" s="1953">
        <f>'NCD-1_NPCB&amp;VI'!V22</f>
        <v>6.1</v>
      </c>
      <c r="U99" s="1960" t="s">
        <v>1747</v>
      </c>
      <c r="V99" s="1953">
        <f>'NCD-1_NPCB&amp;VI'!X22</f>
        <v>0</v>
      </c>
      <c r="W99" s="1958"/>
      <c r="X99" s="1955">
        <f t="shared" si="11"/>
        <v>6.1</v>
      </c>
      <c r="Y99" s="1956" t="str">
        <f t="shared" si="10"/>
        <v xml:space="preserve">     Detailed Justification &amp; Budget Calculaation is Placed at  NCD-1 _ NPCB+VI  Annxeure,  Sl No-91 </v>
      </c>
      <c r="Z99" s="2390">
        <f>'NCD-1_NPCB&amp;VI'!G22</f>
        <v>6.1</v>
      </c>
      <c r="AA99" s="2391">
        <f t="shared" si="7"/>
        <v>0</v>
      </c>
    </row>
    <row r="100" spans="1:27" ht="43.5" customHeight="1">
      <c r="A100" s="4751"/>
      <c r="B100" s="4752"/>
      <c r="C100" s="4752"/>
      <c r="D100" s="1820">
        <v>92</v>
      </c>
      <c r="E100" s="986" t="s">
        <v>330</v>
      </c>
      <c r="F100" s="1953">
        <f>'NCD-1_NPCB&amp;VI'!H27</f>
        <v>0</v>
      </c>
      <c r="G100" s="1958"/>
      <c r="H100" s="1953">
        <f>'NCD-1_NPCB&amp;VI'!J27</f>
        <v>0</v>
      </c>
      <c r="I100" s="1953">
        <f>'NCD-1_NPCB&amp;VI'!K27</f>
        <v>0</v>
      </c>
      <c r="J100" s="1954">
        <f t="shared" si="8"/>
        <v>0</v>
      </c>
      <c r="K100" s="1958"/>
      <c r="L100" s="1953">
        <f>'NCD-1_NPCB&amp;VI'!N27</f>
        <v>0</v>
      </c>
      <c r="M100" s="1958"/>
      <c r="N100" s="1953">
        <f>'NCD-1_NPCB&amp;VI'!P27</f>
        <v>0</v>
      </c>
      <c r="O100" s="1953">
        <f>'NCD-1_NPCB&amp;VI'!Q27</f>
        <v>0</v>
      </c>
      <c r="P100" s="1954">
        <f t="shared" si="9"/>
        <v>0</v>
      </c>
      <c r="Q100" s="1958"/>
      <c r="R100" s="1953">
        <f>'NCD-1_NPCB&amp;VI'!T27</f>
        <v>0</v>
      </c>
      <c r="S100" s="1958"/>
      <c r="T100" s="1953">
        <f>'NCD-1_NPCB&amp;VI'!V27</f>
        <v>0</v>
      </c>
      <c r="U100" s="1960" t="s">
        <v>1748</v>
      </c>
      <c r="V100" s="1953">
        <f>'NCD-1_NPCB&amp;VI'!X27</f>
        <v>0</v>
      </c>
      <c r="W100" s="1958"/>
      <c r="X100" s="1955">
        <f t="shared" si="11"/>
        <v>0</v>
      </c>
      <c r="Y100" s="1956" t="str">
        <f t="shared" si="10"/>
        <v xml:space="preserve">     Detailed Justification &amp; Budget Calculaation is Placed at  NCD-1 _ NPCB+VI  Annxeure,  Sl No-92 </v>
      </c>
      <c r="Z100" s="2390">
        <f>'NCD-1_NPCB&amp;VI'!G27</f>
        <v>0</v>
      </c>
      <c r="AA100" s="2391">
        <f t="shared" si="7"/>
        <v>0</v>
      </c>
    </row>
    <row r="101" spans="1:27" ht="43.5" customHeight="1">
      <c r="A101" s="4751"/>
      <c r="B101" s="4752"/>
      <c r="C101" s="4752"/>
      <c r="D101" s="1820">
        <v>93</v>
      </c>
      <c r="E101" s="986" t="s">
        <v>329</v>
      </c>
      <c r="F101" s="1953">
        <f>'NCD-1_NPCB&amp;VI'!H29</f>
        <v>0</v>
      </c>
      <c r="G101" s="1958"/>
      <c r="H101" s="1953">
        <f>'NCD-1_NPCB&amp;VI'!J29</f>
        <v>0</v>
      </c>
      <c r="I101" s="1953">
        <f>'NCD-1_NPCB&amp;VI'!K29</f>
        <v>0</v>
      </c>
      <c r="J101" s="1954">
        <f t="shared" si="8"/>
        <v>0</v>
      </c>
      <c r="K101" s="1958"/>
      <c r="L101" s="1953">
        <f>'NCD-1_NPCB&amp;VI'!N29</f>
        <v>0</v>
      </c>
      <c r="M101" s="1960" t="s">
        <v>1749</v>
      </c>
      <c r="N101" s="1953">
        <f>'NCD-1_NPCB&amp;VI'!P29</f>
        <v>0</v>
      </c>
      <c r="O101" s="1953">
        <f>'NCD-1_NPCB&amp;VI'!Q29</f>
        <v>0</v>
      </c>
      <c r="P101" s="1954">
        <f t="shared" si="9"/>
        <v>0</v>
      </c>
      <c r="Q101" s="1958"/>
      <c r="R101" s="1953">
        <f>'NCD-1_NPCB&amp;VI'!T29</f>
        <v>0</v>
      </c>
      <c r="S101" s="1958"/>
      <c r="T101" s="1953">
        <f>'NCD-1_NPCB&amp;VI'!V29</f>
        <v>0</v>
      </c>
      <c r="U101" s="1958"/>
      <c r="V101" s="1953">
        <f>'NCD-1_NPCB&amp;VI'!X29</f>
        <v>0</v>
      </c>
      <c r="W101" s="1958"/>
      <c r="X101" s="1955">
        <f t="shared" si="11"/>
        <v>0</v>
      </c>
      <c r="Y101" s="1956" t="str">
        <f t="shared" si="10"/>
        <v xml:space="preserve">  Detailed Justification &amp; Budget Calculaation is Placed at  NCD-1 _ NPCB+VI  Annxeure,  Sl No-93    </v>
      </c>
      <c r="Z101" s="2390">
        <f>'NCD-1_NPCB&amp;VI'!G29</f>
        <v>0</v>
      </c>
      <c r="AA101" s="2391">
        <f t="shared" si="7"/>
        <v>0</v>
      </c>
    </row>
    <row r="102" spans="1:27" ht="43.5" customHeight="1">
      <c r="A102" s="4751"/>
      <c r="B102" s="4752"/>
      <c r="C102" s="4752"/>
      <c r="D102" s="1820">
        <v>94</v>
      </c>
      <c r="E102" s="986" t="s">
        <v>331</v>
      </c>
      <c r="F102" s="1953">
        <f>'NCD-1_NPCB&amp;VI'!H30</f>
        <v>0</v>
      </c>
      <c r="G102" s="1958"/>
      <c r="H102" s="1953">
        <f>'NCD-1_NPCB&amp;VI'!J30</f>
        <v>0</v>
      </c>
      <c r="I102" s="1953">
        <f>'NCD-1_NPCB&amp;VI'!K30</f>
        <v>0</v>
      </c>
      <c r="J102" s="1954">
        <f t="shared" si="8"/>
        <v>0</v>
      </c>
      <c r="K102" s="1958"/>
      <c r="L102" s="1953">
        <f>'NCD-1_NPCB&amp;VI'!N30</f>
        <v>0</v>
      </c>
      <c r="M102" s="1960" t="s">
        <v>1750</v>
      </c>
      <c r="N102" s="1953">
        <f>'NCD-1_NPCB&amp;VI'!P30</f>
        <v>0</v>
      </c>
      <c r="O102" s="1953">
        <f>'NCD-1_NPCB&amp;VI'!Q30</f>
        <v>0</v>
      </c>
      <c r="P102" s="1954">
        <f t="shared" si="9"/>
        <v>0</v>
      </c>
      <c r="Q102" s="1958"/>
      <c r="R102" s="1953">
        <f>'NCD-1_NPCB&amp;VI'!T30</f>
        <v>0</v>
      </c>
      <c r="S102" s="1958"/>
      <c r="T102" s="1953">
        <f>'NCD-1_NPCB&amp;VI'!V30</f>
        <v>0</v>
      </c>
      <c r="U102" s="1958"/>
      <c r="V102" s="1953">
        <f>'NCD-1_NPCB&amp;VI'!X30</f>
        <v>0</v>
      </c>
      <c r="W102" s="1958"/>
      <c r="X102" s="1955">
        <f t="shared" si="11"/>
        <v>0</v>
      </c>
      <c r="Y102" s="1956" t="str">
        <f t="shared" si="10"/>
        <v xml:space="preserve">  Detailed Justification &amp; Budget Calculaation is Placed at  NCD-1 _ NPCB+VI  Annxeure,  Sl No-94    </v>
      </c>
      <c r="Z102" s="2390">
        <f>'NCD-1_NPCB&amp;VI'!G30</f>
        <v>0</v>
      </c>
      <c r="AA102" s="2391">
        <f t="shared" si="7"/>
        <v>0</v>
      </c>
    </row>
    <row r="103" spans="1:27" ht="43.5" customHeight="1">
      <c r="A103" s="4751"/>
      <c r="B103" s="4752"/>
      <c r="C103" s="4752"/>
      <c r="D103" s="1820">
        <v>95</v>
      </c>
      <c r="E103" s="986" t="s">
        <v>332</v>
      </c>
      <c r="F103" s="1953">
        <f>'NCD-1_NPCB&amp;VI'!H31</f>
        <v>0</v>
      </c>
      <c r="G103" s="1958"/>
      <c r="H103" s="1953">
        <f>'NCD-1_NPCB&amp;VI'!J31</f>
        <v>0</v>
      </c>
      <c r="I103" s="1953">
        <f>'NCD-1_NPCB&amp;VI'!K31</f>
        <v>0</v>
      </c>
      <c r="J103" s="1954">
        <f t="shared" si="8"/>
        <v>0</v>
      </c>
      <c r="K103" s="1958"/>
      <c r="L103" s="1953">
        <f>'NCD-1_NPCB&amp;VI'!N31</f>
        <v>0</v>
      </c>
      <c r="M103" s="1960" t="s">
        <v>1751</v>
      </c>
      <c r="N103" s="1953">
        <f>'NCD-1_NPCB&amp;VI'!P31</f>
        <v>0</v>
      </c>
      <c r="O103" s="1953">
        <f>'NCD-1_NPCB&amp;VI'!Q31</f>
        <v>0</v>
      </c>
      <c r="P103" s="1954">
        <f t="shared" si="9"/>
        <v>0</v>
      </c>
      <c r="Q103" s="1958"/>
      <c r="R103" s="1953">
        <f>'NCD-1_NPCB&amp;VI'!T31</f>
        <v>0</v>
      </c>
      <c r="S103" s="1958"/>
      <c r="T103" s="1953">
        <f>'NCD-1_NPCB&amp;VI'!V31</f>
        <v>0</v>
      </c>
      <c r="U103" s="1958"/>
      <c r="V103" s="1953">
        <f>'NCD-1_NPCB&amp;VI'!X31</f>
        <v>0</v>
      </c>
      <c r="W103" s="1958"/>
      <c r="X103" s="1955">
        <f t="shared" si="11"/>
        <v>0</v>
      </c>
      <c r="Y103" s="1956" t="str">
        <f t="shared" si="10"/>
        <v xml:space="preserve">  Detailed Justification &amp; Budget Calculaation is Placed at  NCD-1 _ NPCB+VI  Annxeure,  Sl No-95    </v>
      </c>
      <c r="Z103" s="2390">
        <f>'NCD-1_NPCB&amp;VI'!G31</f>
        <v>0</v>
      </c>
      <c r="AA103" s="2391">
        <f t="shared" si="7"/>
        <v>0</v>
      </c>
    </row>
    <row r="104" spans="1:27" ht="43.5" customHeight="1">
      <c r="A104" s="4751"/>
      <c r="B104" s="4752"/>
      <c r="C104" s="4752"/>
      <c r="D104" s="1820">
        <v>96</v>
      </c>
      <c r="E104" s="986" t="s">
        <v>110</v>
      </c>
      <c r="F104" s="1953">
        <f>'NCD-1_NPCB&amp;VI'!H38</f>
        <v>0</v>
      </c>
      <c r="G104" s="1958"/>
      <c r="H104" s="1953">
        <f>'NCD-1_NPCB&amp;VI'!J38</f>
        <v>0</v>
      </c>
      <c r="I104" s="1953">
        <f>'NCD-1_NPCB&amp;VI'!K38</f>
        <v>0</v>
      </c>
      <c r="J104" s="1954">
        <f t="shared" si="8"/>
        <v>0</v>
      </c>
      <c r="K104" s="1958"/>
      <c r="L104" s="1953">
        <f>'NCD-1_NPCB&amp;VI'!N38</f>
        <v>0</v>
      </c>
      <c r="M104" s="1958"/>
      <c r="N104" s="1953">
        <f>'NCD-1_NPCB&amp;VI'!P38</f>
        <v>0</v>
      </c>
      <c r="O104" s="1953">
        <f>'NCD-1_NPCB&amp;VI'!Q38</f>
        <v>0</v>
      </c>
      <c r="P104" s="1954">
        <f t="shared" si="9"/>
        <v>0</v>
      </c>
      <c r="Q104" s="1958"/>
      <c r="R104" s="1953">
        <f>'NCD-1_NPCB&amp;VI'!T38</f>
        <v>0</v>
      </c>
      <c r="S104" s="1958"/>
      <c r="T104" s="1953">
        <f>'NCD-1_NPCB&amp;VI'!V38</f>
        <v>0</v>
      </c>
      <c r="U104" s="1958"/>
      <c r="V104" s="1953">
        <f>'NCD-1_NPCB&amp;VI'!X38</f>
        <v>0</v>
      </c>
      <c r="W104" s="1958"/>
      <c r="X104" s="1955">
        <f t="shared" si="11"/>
        <v>0</v>
      </c>
      <c r="Y104" s="1959" t="s">
        <v>6839</v>
      </c>
      <c r="Z104" s="2390">
        <f>'NCD-1_NPCB&amp;VI'!G38</f>
        <v>0</v>
      </c>
      <c r="AA104" s="2391">
        <f t="shared" si="7"/>
        <v>0</v>
      </c>
    </row>
    <row r="105" spans="1:27" ht="43.5" customHeight="1">
      <c r="A105" s="4751"/>
      <c r="B105" s="4754" t="s">
        <v>111</v>
      </c>
      <c r="C105" s="4754" t="s">
        <v>112</v>
      </c>
      <c r="D105" s="1820">
        <v>97</v>
      </c>
      <c r="E105" s="986" t="s">
        <v>349</v>
      </c>
      <c r="F105" s="1953">
        <f>'NCD-2_NMHP'!H7</f>
        <v>0</v>
      </c>
      <c r="G105" s="1958"/>
      <c r="H105" s="1953">
        <f>'NCD-2_NMHP'!J7</f>
        <v>0</v>
      </c>
      <c r="I105" s="1953">
        <f>'NCD-2_NMHP'!K7</f>
        <v>0</v>
      </c>
      <c r="J105" s="1954">
        <f t="shared" si="8"/>
        <v>0</v>
      </c>
      <c r="K105" s="1958"/>
      <c r="L105" s="1953">
        <f>'NCD-2_NMHP'!N7</f>
        <v>0</v>
      </c>
      <c r="M105" s="1958"/>
      <c r="N105" s="1953">
        <f>'NCD-2_NMHP'!P7</f>
        <v>0</v>
      </c>
      <c r="O105" s="1953">
        <f>'NCD-2_NMHP'!Q7</f>
        <v>1</v>
      </c>
      <c r="P105" s="1954">
        <f t="shared" si="9"/>
        <v>1</v>
      </c>
      <c r="Q105" s="1960" t="s">
        <v>1787</v>
      </c>
      <c r="R105" s="1953">
        <f>'NCD-2_NMHP'!T7</f>
        <v>0</v>
      </c>
      <c r="S105" s="1958"/>
      <c r="T105" s="1953">
        <f>'NCD-2_NMHP'!V7</f>
        <v>9.84</v>
      </c>
      <c r="U105" s="1959" t="s">
        <v>6834</v>
      </c>
      <c r="V105" s="1953">
        <f>'NCD-2_NMHP'!X7</f>
        <v>0</v>
      </c>
      <c r="W105" s="1958"/>
      <c r="X105" s="1955">
        <f t="shared" si="11"/>
        <v>10.84</v>
      </c>
      <c r="Y105" s="1956" t="str">
        <f t="shared" si="10"/>
        <v xml:space="preserve">   Detailed Justification &amp; Budget Calculaation is Placed at  NCD-2 _ NMHP  Annxeure,  Sl No-97  For OOC- Detailed out in Same Annexure </v>
      </c>
      <c r="Z105" s="2391">
        <f>'NCD-2_NMHP'!G7</f>
        <v>10.84</v>
      </c>
      <c r="AA105" s="2391">
        <f t="shared" si="7"/>
        <v>0</v>
      </c>
    </row>
    <row r="106" spans="1:27" ht="43.5" customHeight="1">
      <c r="A106" s="4751"/>
      <c r="B106" s="4754"/>
      <c r="C106" s="4754"/>
      <c r="D106" s="1820">
        <v>98</v>
      </c>
      <c r="E106" s="1952" t="s">
        <v>350</v>
      </c>
      <c r="F106" s="1961">
        <f>'NCD-2_NMHP'!H23</f>
        <v>0</v>
      </c>
      <c r="G106" s="1958"/>
      <c r="H106" s="1961">
        <f>'NCD-2_NMHP'!J23</f>
        <v>0</v>
      </c>
      <c r="I106" s="1961">
        <f>'NCD-2_NMHP'!K23</f>
        <v>0</v>
      </c>
      <c r="J106" s="1972">
        <f t="shared" si="8"/>
        <v>0</v>
      </c>
      <c r="K106" s="1958"/>
      <c r="L106" s="1961">
        <f>'NCD-2_NMHP'!N23</f>
        <v>0</v>
      </c>
      <c r="M106" s="1958"/>
      <c r="N106" s="1961">
        <f>'NCD-2_NMHP'!P23</f>
        <v>0</v>
      </c>
      <c r="O106" s="1961">
        <f>'NCD-2_NMHP'!Q23</f>
        <v>0</v>
      </c>
      <c r="P106" s="1972">
        <f t="shared" si="9"/>
        <v>0</v>
      </c>
      <c r="Q106" s="1958"/>
      <c r="R106" s="1961">
        <f>'NCD-2_NMHP'!T23</f>
        <v>0</v>
      </c>
      <c r="S106" s="1958"/>
      <c r="T106" s="1961">
        <f>'NCD-2_NMHP'!V23</f>
        <v>0.2</v>
      </c>
      <c r="U106" s="1960" t="s">
        <v>1788</v>
      </c>
      <c r="V106" s="1961">
        <f>'NCD-2_NMHP'!X23</f>
        <v>0</v>
      </c>
      <c r="W106" s="1958"/>
      <c r="X106" s="1973">
        <f t="shared" si="11"/>
        <v>0.2</v>
      </c>
      <c r="Y106" s="1956" t="str">
        <f t="shared" si="10"/>
        <v xml:space="preserve">     Detailed Justification &amp; Budget Calculaation is Placed at  NCD-2 _ NMHP  Annxeure,  Sl No-98 </v>
      </c>
      <c r="Z106" s="2391">
        <f>'NCD-2_NMHP'!G23</f>
        <v>0.2</v>
      </c>
      <c r="AA106" s="2391">
        <f t="shared" si="7"/>
        <v>0</v>
      </c>
    </row>
    <row r="107" spans="1:27" ht="43.5" customHeight="1">
      <c r="A107" s="4751"/>
      <c r="B107" s="4754" t="s">
        <v>113</v>
      </c>
      <c r="C107" s="4754" t="s">
        <v>114</v>
      </c>
      <c r="D107" s="1820">
        <v>99</v>
      </c>
      <c r="E107" s="986" t="s">
        <v>115</v>
      </c>
      <c r="F107" s="1953">
        <f>'NCD-3_NPHCE'!H7</f>
        <v>0</v>
      </c>
      <c r="G107" s="1958"/>
      <c r="H107" s="1953">
        <f>'NCD-3_NPHCE'!J7</f>
        <v>0</v>
      </c>
      <c r="I107" s="1953">
        <f>'NCD-3_NPHCE'!K7</f>
        <v>0</v>
      </c>
      <c r="J107" s="1954">
        <f t="shared" si="8"/>
        <v>0</v>
      </c>
      <c r="K107" s="1958"/>
      <c r="L107" s="1953">
        <f>'NCD-3_NPHCE'!N7</f>
        <v>10</v>
      </c>
      <c r="M107" s="1960" t="s">
        <v>1834</v>
      </c>
      <c r="N107" s="1953">
        <f>'NCD-3_NPHCE'!P7</f>
        <v>0</v>
      </c>
      <c r="O107" s="1953">
        <f>'NCD-3_NPHCE'!Q7</f>
        <v>0</v>
      </c>
      <c r="P107" s="1954">
        <f t="shared" si="9"/>
        <v>0</v>
      </c>
      <c r="Q107" s="1958"/>
      <c r="R107" s="1953">
        <f>'NCD-3_NPHCE'!T7</f>
        <v>0</v>
      </c>
      <c r="S107" s="1958"/>
      <c r="T107" s="1953">
        <f>'NCD-3_NPHCE'!V7</f>
        <v>0</v>
      </c>
      <c r="U107" s="1959" t="s">
        <v>6834</v>
      </c>
      <c r="V107" s="1953">
        <f>'NCD-3_NPHCE'!X7</f>
        <v>0</v>
      </c>
      <c r="W107" s="1958"/>
      <c r="X107" s="1955">
        <f t="shared" si="11"/>
        <v>10</v>
      </c>
      <c r="Y107" s="1956" t="str">
        <f t="shared" si="10"/>
        <v xml:space="preserve">  Detailed Justification &amp; Budget Calculaation is Placed at  NCD-3 _ NPHCE  Annxeure,  Sl No-99   For OOC- Detailed out in Same Annexure </v>
      </c>
      <c r="Z107" s="2390">
        <f>'NCD-3_NPHCE'!G7</f>
        <v>10</v>
      </c>
      <c r="AA107" s="2391">
        <f t="shared" si="7"/>
        <v>0</v>
      </c>
    </row>
    <row r="108" spans="1:27" ht="43.5" customHeight="1">
      <c r="A108" s="4751"/>
      <c r="B108" s="4754"/>
      <c r="C108" s="4754"/>
      <c r="D108" s="1820">
        <v>100</v>
      </c>
      <c r="E108" s="986" t="s">
        <v>116</v>
      </c>
      <c r="F108" s="1953">
        <f>'NCD-3_NPHCE'!H18</f>
        <v>0</v>
      </c>
      <c r="G108" s="1958"/>
      <c r="H108" s="1953">
        <f>'NCD-3_NPHCE'!J18</f>
        <v>0</v>
      </c>
      <c r="I108" s="1953">
        <f>'NCD-3_NPHCE'!K18</f>
        <v>0</v>
      </c>
      <c r="J108" s="1954">
        <f t="shared" si="8"/>
        <v>0</v>
      </c>
      <c r="K108" s="1958"/>
      <c r="L108" s="1953">
        <f>'NCD-3_NPHCE'!N18</f>
        <v>0</v>
      </c>
      <c r="M108" s="1958"/>
      <c r="N108" s="1953">
        <f>'NCD-3_NPHCE'!P18</f>
        <v>0</v>
      </c>
      <c r="O108" s="1953">
        <f>'NCD-3_NPHCE'!Q18</f>
        <v>0</v>
      </c>
      <c r="P108" s="1954">
        <f t="shared" si="9"/>
        <v>0</v>
      </c>
      <c r="Q108" s="1958"/>
      <c r="R108" s="1953">
        <f>'NCD-3_NPHCE'!T18</f>
        <v>0</v>
      </c>
      <c r="S108" s="1958"/>
      <c r="T108" s="1953">
        <f>'NCD-3_NPHCE'!V18</f>
        <v>4.7249999999999996</v>
      </c>
      <c r="U108" s="1960" t="s">
        <v>1835</v>
      </c>
      <c r="V108" s="1953">
        <f>'NCD-3_NPHCE'!X18</f>
        <v>0</v>
      </c>
      <c r="W108" s="1958"/>
      <c r="X108" s="1955">
        <f t="shared" si="11"/>
        <v>4.7249999999999996</v>
      </c>
      <c r="Y108" s="1956" t="str">
        <f t="shared" si="10"/>
        <v xml:space="preserve">     Detailed Justification &amp; Budget Calculaation is Placed at  NCD-3 _ NPHCE  Annxeure,  Sl No-100 </v>
      </c>
      <c r="Z108" s="2390">
        <f>'NCD-3_NPHCE'!G18</f>
        <v>4.7249999999999996</v>
      </c>
      <c r="AA108" s="2391">
        <f t="shared" si="7"/>
        <v>0</v>
      </c>
    </row>
    <row r="109" spans="1:27" ht="43.5" customHeight="1">
      <c r="A109" s="4751"/>
      <c r="B109" s="4754"/>
      <c r="C109" s="4754"/>
      <c r="D109" s="1820">
        <v>101</v>
      </c>
      <c r="E109" s="986" t="s">
        <v>117</v>
      </c>
      <c r="F109" s="1953">
        <f>'NCD-3_NPHCE'!H26</f>
        <v>0</v>
      </c>
      <c r="G109" s="1958"/>
      <c r="H109" s="1953">
        <f>'NCD-3_NPHCE'!J26</f>
        <v>0</v>
      </c>
      <c r="I109" s="1953">
        <f>'NCD-3_NPHCE'!K26</f>
        <v>0</v>
      </c>
      <c r="J109" s="1954">
        <f t="shared" si="8"/>
        <v>0</v>
      </c>
      <c r="K109" s="1958"/>
      <c r="L109" s="1953">
        <f>'NCD-3_NPHCE'!N26</f>
        <v>35.057879999999997</v>
      </c>
      <c r="M109" s="1960" t="s">
        <v>1836</v>
      </c>
      <c r="N109" s="1953">
        <f>'NCD-3_NPHCE'!P26</f>
        <v>0</v>
      </c>
      <c r="O109" s="1953">
        <f>'NCD-3_NPHCE'!Q26</f>
        <v>0</v>
      </c>
      <c r="P109" s="1954">
        <f t="shared" si="9"/>
        <v>0</v>
      </c>
      <c r="Q109" s="1958"/>
      <c r="R109" s="1953">
        <f>'NCD-3_NPHCE'!T26</f>
        <v>0</v>
      </c>
      <c r="S109" s="1958"/>
      <c r="T109" s="1953">
        <f>'NCD-3_NPHCE'!V26</f>
        <v>0</v>
      </c>
      <c r="U109" s="1958"/>
      <c r="V109" s="1953">
        <f>'NCD-3_NPHCE'!X26</f>
        <v>0</v>
      </c>
      <c r="W109" s="1958"/>
      <c r="X109" s="1955">
        <f t="shared" si="11"/>
        <v>35.057879999999997</v>
      </c>
      <c r="Y109" s="1956" t="str">
        <f t="shared" si="10"/>
        <v xml:space="preserve">  Detailed Justification &amp; Budget Calculaation is Placed at  NCD-3 _ NPHCE  Annxeure,  Sl No-101    </v>
      </c>
      <c r="Z109" s="2390">
        <f>'NCD-3_NPHCE'!G26</f>
        <v>35.057879999999997</v>
      </c>
      <c r="AA109" s="2391">
        <f t="shared" si="7"/>
        <v>0</v>
      </c>
    </row>
    <row r="110" spans="1:27" s="182" customFormat="1" ht="43.5" customHeight="1">
      <c r="A110" s="4751"/>
      <c r="B110" s="4754"/>
      <c r="C110" s="4754"/>
      <c r="D110" s="1820">
        <v>102</v>
      </c>
      <c r="E110" s="986" t="s">
        <v>118</v>
      </c>
      <c r="F110" s="1953">
        <f>'NCD-3_NPHCE'!H31</f>
        <v>0</v>
      </c>
      <c r="G110" s="1958"/>
      <c r="H110" s="1953">
        <f>'NCD-3_NPHCE'!J31</f>
        <v>0</v>
      </c>
      <c r="I110" s="1953">
        <f>'NCD-3_NPHCE'!K31</f>
        <v>0</v>
      </c>
      <c r="J110" s="1954">
        <f t="shared" si="8"/>
        <v>0</v>
      </c>
      <c r="K110" s="1958"/>
      <c r="L110" s="1953">
        <f>'NCD-3_NPHCE'!N31</f>
        <v>0</v>
      </c>
      <c r="M110" s="1958"/>
      <c r="N110" s="1953">
        <f>'NCD-3_NPHCE'!P31</f>
        <v>0</v>
      </c>
      <c r="O110" s="1953">
        <f>'NCD-3_NPHCE'!Q31</f>
        <v>0</v>
      </c>
      <c r="P110" s="1954">
        <f t="shared" si="9"/>
        <v>0</v>
      </c>
      <c r="Q110" s="1958"/>
      <c r="R110" s="1953">
        <f>'NCD-3_NPHCE'!T31</f>
        <v>0</v>
      </c>
      <c r="S110" s="1958"/>
      <c r="T110" s="1953">
        <f>'NCD-3_NPHCE'!V31</f>
        <v>0.1</v>
      </c>
      <c r="U110" s="1960" t="s">
        <v>1837</v>
      </c>
      <c r="V110" s="1953">
        <f>'NCD-3_NPHCE'!X31</f>
        <v>0</v>
      </c>
      <c r="W110" s="1958"/>
      <c r="X110" s="1955">
        <f t="shared" si="11"/>
        <v>0.1</v>
      </c>
      <c r="Y110" s="1956" t="str">
        <f t="shared" si="10"/>
        <v xml:space="preserve">     Detailed Justification &amp; Budget Calculaation is Placed at  NCD-3 _ NPHCE  Annxeure,  Sl No-102 </v>
      </c>
      <c r="Z110" s="3796">
        <f>'NCD-3_NPHCE'!G31</f>
        <v>0.1</v>
      </c>
      <c r="AA110" s="2391">
        <f t="shared" si="7"/>
        <v>0</v>
      </c>
    </row>
    <row r="111" spans="1:27" ht="43.5" customHeight="1">
      <c r="A111" s="4751"/>
      <c r="B111" s="4754"/>
      <c r="C111" s="4754"/>
      <c r="D111" s="1820">
        <v>103</v>
      </c>
      <c r="E111" s="986" t="s">
        <v>22</v>
      </c>
      <c r="F111" s="1962"/>
      <c r="G111" s="1963"/>
      <c r="H111" s="1962"/>
      <c r="I111" s="1962"/>
      <c r="J111" s="1964"/>
      <c r="K111" s="1963"/>
      <c r="L111" s="1962"/>
      <c r="M111" s="1963"/>
      <c r="N111" s="1962"/>
      <c r="O111" s="1962"/>
      <c r="P111" s="1964"/>
      <c r="Q111" s="1963"/>
      <c r="R111" s="1962"/>
      <c r="S111" s="1963"/>
      <c r="T111" s="1962"/>
      <c r="U111" s="1963"/>
      <c r="V111" s="1962"/>
      <c r="W111" s="1963"/>
      <c r="X111" s="1965"/>
      <c r="Y111" s="1966" t="str">
        <f t="shared" si="10"/>
        <v xml:space="preserve">      </v>
      </c>
      <c r="AA111" s="2391">
        <f t="shared" si="7"/>
        <v>0</v>
      </c>
    </row>
    <row r="112" spans="1:27" ht="43.5" customHeight="1">
      <c r="A112" s="4751"/>
      <c r="B112" s="4754" t="s">
        <v>119</v>
      </c>
      <c r="C112" s="4754" t="s">
        <v>120</v>
      </c>
      <c r="D112" s="1820">
        <v>104</v>
      </c>
      <c r="E112" s="986" t="s">
        <v>121</v>
      </c>
      <c r="F112" s="1953">
        <f>'NCD-4_NTCP'!H7</f>
        <v>0</v>
      </c>
      <c r="G112" s="1958"/>
      <c r="H112" s="1953">
        <f>'NCD-4_NTCP'!J7</f>
        <v>0</v>
      </c>
      <c r="I112" s="1953">
        <f>'NCD-4_NTCP'!K7</f>
        <v>0</v>
      </c>
      <c r="J112" s="1954">
        <f t="shared" si="8"/>
        <v>0</v>
      </c>
      <c r="K112" s="1958"/>
      <c r="L112" s="1953">
        <f>'NCD-4_NTCP'!N7</f>
        <v>0</v>
      </c>
      <c r="M112" s="1958"/>
      <c r="N112" s="1953">
        <f>'NCD-4_NTCP'!P7</f>
        <v>0</v>
      </c>
      <c r="O112" s="1953">
        <f>'NCD-4_NTCP'!Q7</f>
        <v>0</v>
      </c>
      <c r="P112" s="1954">
        <f t="shared" si="9"/>
        <v>0</v>
      </c>
      <c r="Q112" s="1958"/>
      <c r="R112" s="1953">
        <f>'NCD-4_NTCP'!T7</f>
        <v>0</v>
      </c>
      <c r="S112" s="1958"/>
      <c r="T112" s="1953">
        <f>'NCD-4_NTCP'!V7</f>
        <v>2.4800000000000004</v>
      </c>
      <c r="U112" s="1960" t="s">
        <v>1871</v>
      </c>
      <c r="V112" s="1953">
        <f>'NCD-4_NTCP'!X7</f>
        <v>0</v>
      </c>
      <c r="W112" s="1958"/>
      <c r="X112" s="1955">
        <f t="shared" si="11"/>
        <v>2.4800000000000004</v>
      </c>
      <c r="Y112" s="1956" t="str">
        <f t="shared" si="10"/>
        <v xml:space="preserve">     Detailed Justification &amp; Budget Calculaation is Placed at  NCD-4 _ NTCP  Annxeure,  Sl No-104 </v>
      </c>
      <c r="Z112" s="2390">
        <f>'NCD-4_NTCP'!G7</f>
        <v>2.4800000000000004</v>
      </c>
      <c r="AA112" s="2391">
        <f t="shared" si="7"/>
        <v>0</v>
      </c>
    </row>
    <row r="113" spans="1:27" ht="43.5" customHeight="1">
      <c r="A113" s="4751"/>
      <c r="B113" s="4754"/>
      <c r="C113" s="4754"/>
      <c r="D113" s="1820">
        <v>105</v>
      </c>
      <c r="E113" s="986" t="s">
        <v>333</v>
      </c>
      <c r="F113" s="1953">
        <f>'NCD-4_NTCP'!H15</f>
        <v>0</v>
      </c>
      <c r="G113" s="1958"/>
      <c r="H113" s="1953">
        <f>'NCD-4_NTCP'!J15</f>
        <v>0</v>
      </c>
      <c r="I113" s="1953">
        <f>'NCD-4_NTCP'!K15</f>
        <v>0</v>
      </c>
      <c r="J113" s="1954">
        <f t="shared" si="8"/>
        <v>0</v>
      </c>
      <c r="K113" s="1958"/>
      <c r="L113" s="1953">
        <f>'NCD-4_NTCP'!N15</f>
        <v>0</v>
      </c>
      <c r="M113" s="1958"/>
      <c r="N113" s="1953">
        <f>'NCD-4_NTCP'!P15</f>
        <v>0</v>
      </c>
      <c r="O113" s="1953">
        <f>'NCD-4_NTCP'!Q15</f>
        <v>0</v>
      </c>
      <c r="P113" s="1954">
        <f t="shared" si="9"/>
        <v>0</v>
      </c>
      <c r="Q113" s="1958"/>
      <c r="R113" s="1953">
        <f>'NCD-4_NTCP'!T15</f>
        <v>0</v>
      </c>
      <c r="S113" s="1958"/>
      <c r="T113" s="1953">
        <f>'NCD-4_NTCP'!V15</f>
        <v>2.6700000000000004</v>
      </c>
      <c r="U113" s="1960" t="s">
        <v>1872</v>
      </c>
      <c r="V113" s="1953">
        <f>'NCD-4_NTCP'!X15</f>
        <v>0</v>
      </c>
      <c r="W113" s="1958"/>
      <c r="X113" s="1955">
        <f t="shared" si="11"/>
        <v>2.6700000000000004</v>
      </c>
      <c r="Y113" s="1956" t="str">
        <f t="shared" si="10"/>
        <v xml:space="preserve">     Detailed Justification &amp; Budget Calculaation is Placed at  NCD-4 _ NTCP  Annxeure,  Sl No-105 </v>
      </c>
      <c r="Z113" s="2390">
        <f>'NCD-4_NTCP'!G15</f>
        <v>2.6700000000000004</v>
      </c>
      <c r="AA113" s="2391">
        <f t="shared" si="7"/>
        <v>0</v>
      </c>
    </row>
    <row r="114" spans="1:27" ht="43.5" customHeight="1">
      <c r="A114" s="4751"/>
      <c r="B114" s="4754"/>
      <c r="C114" s="4754"/>
      <c r="D114" s="1820">
        <v>106</v>
      </c>
      <c r="E114" s="986" t="s">
        <v>122</v>
      </c>
      <c r="F114" s="1953">
        <f>'NCD-4_NTCP'!H22</f>
        <v>0</v>
      </c>
      <c r="G114" s="1958"/>
      <c r="H114" s="1953">
        <f>'NCD-4_NTCP'!J22</f>
        <v>0</v>
      </c>
      <c r="I114" s="1953">
        <f>'NCD-4_NTCP'!K22</f>
        <v>0</v>
      </c>
      <c r="J114" s="1954">
        <f t="shared" si="8"/>
        <v>0</v>
      </c>
      <c r="K114" s="1958"/>
      <c r="L114" s="1953">
        <f>'NCD-4_NTCP'!N22</f>
        <v>2</v>
      </c>
      <c r="M114" s="1960" t="s">
        <v>1873</v>
      </c>
      <c r="N114" s="1953">
        <f>'NCD-4_NTCP'!P22</f>
        <v>0</v>
      </c>
      <c r="O114" s="1953">
        <f>'NCD-4_NTCP'!Q22</f>
        <v>2</v>
      </c>
      <c r="P114" s="1954">
        <f t="shared" si="9"/>
        <v>2</v>
      </c>
      <c r="Q114" s="1959" t="s">
        <v>6791</v>
      </c>
      <c r="R114" s="1953">
        <f>'NCD-4_NTCP'!T22</f>
        <v>0</v>
      </c>
      <c r="S114" s="1958"/>
      <c r="T114" s="1953">
        <f>'NCD-4_NTCP'!V22</f>
        <v>0</v>
      </c>
      <c r="U114" s="1958"/>
      <c r="V114" s="1953">
        <f>'NCD-4_NTCP'!X22</f>
        <v>0</v>
      </c>
      <c r="W114" s="1958"/>
      <c r="X114" s="1955">
        <f t="shared" si="11"/>
        <v>4</v>
      </c>
      <c r="Y114" s="1956" t="str">
        <f t="shared" si="10"/>
        <v xml:space="preserve">  Detailed Justification &amp; Budget Calculaation is Placed at  NCD-4 _ NTCP  Annxeure,  Sl No-106 For Drugs- Detailed out in Same Annexure   </v>
      </c>
      <c r="Z114" s="2391">
        <f>'NCD-4_NTCP'!G22</f>
        <v>4</v>
      </c>
      <c r="AA114" s="2391">
        <f t="shared" si="7"/>
        <v>0</v>
      </c>
    </row>
    <row r="115" spans="1:27" ht="43.5" customHeight="1">
      <c r="A115" s="4751"/>
      <c r="B115" s="4754" t="s">
        <v>123</v>
      </c>
      <c r="C115" s="4754" t="s">
        <v>279</v>
      </c>
      <c r="D115" s="1820">
        <v>107</v>
      </c>
      <c r="E115" s="986" t="s">
        <v>124</v>
      </c>
      <c r="F115" s="1953">
        <f>'NCD-5_NP-NCD'!H7</f>
        <v>0</v>
      </c>
      <c r="G115" s="1958"/>
      <c r="H115" s="1953">
        <f>'NCD-5_NP-NCD'!J7</f>
        <v>0</v>
      </c>
      <c r="I115" s="1953">
        <f>'NCD-5_NP-NCD'!K7</f>
        <v>0</v>
      </c>
      <c r="J115" s="1954">
        <f t="shared" si="8"/>
        <v>0</v>
      </c>
      <c r="K115" s="1958"/>
      <c r="L115" s="1953">
        <f>'NCD-5_NP-NCD'!N7</f>
        <v>0</v>
      </c>
      <c r="M115" s="1958"/>
      <c r="N115" s="1953">
        <f>'NCD-5_NP-NCD'!P7</f>
        <v>0</v>
      </c>
      <c r="O115" s="1953">
        <f>'NCD-5_NP-NCD'!Q7</f>
        <v>0</v>
      </c>
      <c r="P115" s="1954">
        <f t="shared" si="9"/>
        <v>0</v>
      </c>
      <c r="Q115" s="1958"/>
      <c r="R115" s="1953">
        <f>'NCD-5_NP-NCD'!T7</f>
        <v>0</v>
      </c>
      <c r="S115" s="1958"/>
      <c r="T115" s="1953">
        <f>'NCD-5_NP-NCD'!V7</f>
        <v>0.84000000000000008</v>
      </c>
      <c r="U115" s="1960" t="s">
        <v>1974</v>
      </c>
      <c r="V115" s="1953">
        <f>'NCD-5_NP-NCD'!X7</f>
        <v>0</v>
      </c>
      <c r="W115" s="1958"/>
      <c r="X115" s="1955">
        <f t="shared" si="11"/>
        <v>0.84000000000000008</v>
      </c>
      <c r="Y115" s="1956" t="str">
        <f t="shared" si="10"/>
        <v xml:space="preserve">     Detailed Justification &amp; Budget Calculaation is Placed at  NCD-5 _ NP-NCD  Annxeure,  Sl No-107 </v>
      </c>
      <c r="Z115" s="2390">
        <f>'NCD-5_NP-NCD'!G7</f>
        <v>0.84000000000000008</v>
      </c>
      <c r="AA115" s="2391">
        <f t="shared" si="7"/>
        <v>0</v>
      </c>
    </row>
    <row r="116" spans="1:27" ht="43.5" customHeight="1">
      <c r="A116" s="4751"/>
      <c r="B116" s="4754"/>
      <c r="C116" s="4754"/>
      <c r="D116" s="1820">
        <v>108</v>
      </c>
      <c r="E116" s="986" t="s">
        <v>125</v>
      </c>
      <c r="F116" s="1953">
        <f>'NCD-5_NP-NCD'!H15</f>
        <v>0</v>
      </c>
      <c r="G116" s="1958"/>
      <c r="H116" s="1953">
        <f>'NCD-5_NP-NCD'!J15</f>
        <v>0</v>
      </c>
      <c r="I116" s="1953">
        <f>'NCD-5_NP-NCD'!K15</f>
        <v>0</v>
      </c>
      <c r="J116" s="1954">
        <f t="shared" si="8"/>
        <v>0</v>
      </c>
      <c r="K116" s="1958"/>
      <c r="L116" s="1953">
        <f>'NCD-5_NP-NCD'!N15</f>
        <v>0</v>
      </c>
      <c r="M116" s="1958"/>
      <c r="N116" s="1953">
        <f>'NCD-5_NP-NCD'!P15</f>
        <v>0</v>
      </c>
      <c r="O116" s="1953">
        <f>'NCD-5_NP-NCD'!Q15</f>
        <v>0</v>
      </c>
      <c r="P116" s="1954">
        <f t="shared" si="9"/>
        <v>0</v>
      </c>
      <c r="Q116" s="1958"/>
      <c r="R116" s="1953">
        <f>'NCD-5_NP-NCD'!T15</f>
        <v>0</v>
      </c>
      <c r="S116" s="1958"/>
      <c r="T116" s="1953">
        <f>'NCD-5_NP-NCD'!V15</f>
        <v>2.2800000000000002</v>
      </c>
      <c r="U116" s="1960" t="s">
        <v>1975</v>
      </c>
      <c r="V116" s="1953">
        <f>'NCD-5_NP-NCD'!X15</f>
        <v>0</v>
      </c>
      <c r="W116" s="1958"/>
      <c r="X116" s="1955">
        <f t="shared" si="11"/>
        <v>2.2800000000000002</v>
      </c>
      <c r="Y116" s="1956" t="str">
        <f t="shared" si="10"/>
        <v xml:space="preserve">     Detailed Justification &amp; Budget Calculaation is Placed at  NCD-5 _ NP-NCD  Annxeure,  Sl No-108 </v>
      </c>
      <c r="Z116" s="2390">
        <f>'NCD-5_NP-NCD'!G15</f>
        <v>2.2800000000000002</v>
      </c>
      <c r="AA116" s="2391">
        <f t="shared" si="7"/>
        <v>0</v>
      </c>
    </row>
    <row r="117" spans="1:27" ht="43.5" customHeight="1">
      <c r="A117" s="4751"/>
      <c r="B117" s="4754"/>
      <c r="C117" s="4754"/>
      <c r="D117" s="1820">
        <v>109</v>
      </c>
      <c r="E117" s="986" t="s">
        <v>126</v>
      </c>
      <c r="F117" s="1953">
        <f>'NCD-5_NP-NCD'!H25</f>
        <v>0</v>
      </c>
      <c r="G117" s="1958"/>
      <c r="H117" s="1953">
        <f>'NCD-5_NP-NCD'!J25</f>
        <v>0</v>
      </c>
      <c r="I117" s="1953">
        <f>'NCD-5_NP-NCD'!K25</f>
        <v>0</v>
      </c>
      <c r="J117" s="1954">
        <f t="shared" si="8"/>
        <v>0</v>
      </c>
      <c r="K117" s="1958"/>
      <c r="L117" s="1953">
        <f>'NCD-5_NP-NCD'!N25</f>
        <v>0</v>
      </c>
      <c r="M117" s="1958"/>
      <c r="N117" s="1953">
        <f>'NCD-5_NP-NCD'!P25</f>
        <v>0</v>
      </c>
      <c r="O117" s="1953">
        <f>'NCD-5_NP-NCD'!Q25</f>
        <v>0</v>
      </c>
      <c r="P117" s="1954">
        <f t="shared" si="9"/>
        <v>0</v>
      </c>
      <c r="Q117" s="1958"/>
      <c r="R117" s="1953">
        <f>'NCD-5_NP-NCD'!T25</f>
        <v>36.192999999999998</v>
      </c>
      <c r="S117" s="1960" t="s">
        <v>1976</v>
      </c>
      <c r="T117" s="1953">
        <f>'NCD-5_NP-NCD'!V25</f>
        <v>0</v>
      </c>
      <c r="U117" s="1959" t="s">
        <v>6834</v>
      </c>
      <c r="V117" s="1953">
        <f>'NCD-5_NP-NCD'!X25</f>
        <v>0</v>
      </c>
      <c r="W117" s="1958"/>
      <c r="X117" s="1955">
        <f t="shared" si="11"/>
        <v>36.192999999999998</v>
      </c>
      <c r="Y117" s="1956" t="str">
        <f t="shared" si="10"/>
        <v xml:space="preserve">    Detailed Justification &amp; Budget Calculaation is Placed at  NCD-5 _ NP-NCD  Annxeure,  Sl No-109 For OOC- Detailed out in Same Annexure </v>
      </c>
      <c r="Z117" s="2390">
        <f>'NCD-5_NP-NCD'!G25</f>
        <v>36.192999999999998</v>
      </c>
      <c r="AA117" s="2391">
        <f t="shared" si="7"/>
        <v>0</v>
      </c>
    </row>
    <row r="118" spans="1:27" ht="43.5" customHeight="1">
      <c r="A118" s="4751"/>
      <c r="B118" s="4754"/>
      <c r="C118" s="4754"/>
      <c r="D118" s="1820">
        <v>110</v>
      </c>
      <c r="E118" s="986" t="s">
        <v>280</v>
      </c>
      <c r="F118" s="1953">
        <f>'NCD-5_NP-NCD'!H43</f>
        <v>0</v>
      </c>
      <c r="G118" s="1958"/>
      <c r="H118" s="1953">
        <f>'NCD-5_NP-NCD'!J43</f>
        <v>0</v>
      </c>
      <c r="I118" s="1953">
        <f>'NCD-5_NP-NCD'!K43</f>
        <v>0</v>
      </c>
      <c r="J118" s="1954">
        <f t="shared" si="8"/>
        <v>0</v>
      </c>
      <c r="K118" s="1958"/>
      <c r="L118" s="1953">
        <f>'NCD-5_NP-NCD'!N43</f>
        <v>0</v>
      </c>
      <c r="M118" s="1958"/>
      <c r="N118" s="1953">
        <f>'NCD-5_NP-NCD'!P43</f>
        <v>0</v>
      </c>
      <c r="O118" s="1953">
        <f>'NCD-5_NP-NCD'!Q43</f>
        <v>0</v>
      </c>
      <c r="P118" s="1954">
        <f t="shared" si="9"/>
        <v>0</v>
      </c>
      <c r="Q118" s="1958"/>
      <c r="R118" s="1953">
        <f>'NCD-5_NP-NCD'!T43</f>
        <v>0</v>
      </c>
      <c r="S118" s="1960" t="s">
        <v>1977</v>
      </c>
      <c r="T118" s="1953">
        <f>'NCD-5_NP-NCD'!V43</f>
        <v>0</v>
      </c>
      <c r="U118" s="1959" t="s">
        <v>6834</v>
      </c>
      <c r="V118" s="1953">
        <f>'NCD-5_NP-NCD'!X43</f>
        <v>0</v>
      </c>
      <c r="W118" s="1958"/>
      <c r="X118" s="1955">
        <f t="shared" si="11"/>
        <v>0</v>
      </c>
      <c r="Y118" s="1956" t="str">
        <f t="shared" si="10"/>
        <v xml:space="preserve">    Detailed Justification &amp; Budget Calculaation is Placed at  NCD-5 _ NP-NCD  Annxeure,  Sl No-110 For OOC- Detailed out in Same Annexure </v>
      </c>
      <c r="Z118" s="2390">
        <f>'NCD-5_NP-NCD'!G43</f>
        <v>0</v>
      </c>
      <c r="AA118" s="2391">
        <f t="shared" si="7"/>
        <v>0</v>
      </c>
    </row>
    <row r="119" spans="1:27" ht="43.5" customHeight="1">
      <c r="A119" s="4751"/>
      <c r="B119" s="4754"/>
      <c r="C119" s="4754"/>
      <c r="D119" s="1820">
        <v>111</v>
      </c>
      <c r="E119" s="986" t="s">
        <v>22</v>
      </c>
      <c r="F119" s="1962"/>
      <c r="G119" s="1963"/>
      <c r="H119" s="1962"/>
      <c r="I119" s="1962"/>
      <c r="J119" s="1964"/>
      <c r="K119" s="1963"/>
      <c r="L119" s="1962"/>
      <c r="M119" s="1963"/>
      <c r="N119" s="1962"/>
      <c r="O119" s="1962"/>
      <c r="P119" s="1964"/>
      <c r="Q119" s="1963"/>
      <c r="R119" s="1962"/>
      <c r="S119" s="1963"/>
      <c r="T119" s="1962"/>
      <c r="U119" s="1963"/>
      <c r="V119" s="1962"/>
      <c r="W119" s="1963"/>
      <c r="X119" s="1965"/>
      <c r="Y119" s="1966" t="str">
        <f t="shared" si="10"/>
        <v xml:space="preserve">      </v>
      </c>
      <c r="AA119" s="2391">
        <f t="shared" si="7"/>
        <v>0</v>
      </c>
    </row>
    <row r="120" spans="1:27" ht="43.5" customHeight="1">
      <c r="A120" s="4751"/>
      <c r="B120" s="4752" t="s">
        <v>127</v>
      </c>
      <c r="C120" s="4752" t="s">
        <v>128</v>
      </c>
      <c r="D120" s="1820">
        <v>112</v>
      </c>
      <c r="E120" s="986" t="s">
        <v>129</v>
      </c>
      <c r="F120" s="1953">
        <f>'NCD-6_PMNDP'!H7</f>
        <v>0</v>
      </c>
      <c r="G120" s="1958"/>
      <c r="H120" s="1953">
        <f>'NCD-6_PMNDP'!J7</f>
        <v>0</v>
      </c>
      <c r="I120" s="1953">
        <f>'NCD-6_PMNDP'!K7</f>
        <v>0</v>
      </c>
      <c r="J120" s="1954">
        <f t="shared" si="8"/>
        <v>0</v>
      </c>
      <c r="K120" s="1958"/>
      <c r="L120" s="1953">
        <f>'NCD-6_PMNDP'!N7</f>
        <v>0</v>
      </c>
      <c r="M120" s="1960" t="s">
        <v>1991</v>
      </c>
      <c r="N120" s="1953">
        <f>'NCD-6_PMNDP'!P7</f>
        <v>0</v>
      </c>
      <c r="O120" s="1953">
        <f>'NCD-6_PMNDP'!Q7</f>
        <v>0</v>
      </c>
      <c r="P120" s="1954">
        <f t="shared" si="9"/>
        <v>0</v>
      </c>
      <c r="Q120" s="1958"/>
      <c r="R120" s="1953">
        <f>'NCD-6_PMNDP'!T7</f>
        <v>0</v>
      </c>
      <c r="S120" s="1958"/>
      <c r="T120" s="1953">
        <f>'NCD-6_PMNDP'!V7</f>
        <v>176.32544999999999</v>
      </c>
      <c r="U120" s="1959" t="s">
        <v>6834</v>
      </c>
      <c r="V120" s="1953">
        <f>'NCD-6_PMNDP'!X7</f>
        <v>0</v>
      </c>
      <c r="W120" s="1958"/>
      <c r="X120" s="1955">
        <f t="shared" si="11"/>
        <v>176.32544999999999</v>
      </c>
      <c r="Y120" s="1956" t="str">
        <f t="shared" si="10"/>
        <v xml:space="preserve">  Detailed Justification &amp; Budget Calculaation is Placed at  NCD-6 _ PMNDP  Annxeure,  Sl No-112   For OOC- Detailed out in Same Annexure </v>
      </c>
      <c r="Z120" s="2390">
        <f>'NCD-6_PMNDP'!G7</f>
        <v>176.32544999999999</v>
      </c>
      <c r="AA120" s="2391">
        <f t="shared" si="7"/>
        <v>0</v>
      </c>
    </row>
    <row r="121" spans="1:27" ht="43.5" customHeight="1">
      <c r="A121" s="4751"/>
      <c r="B121" s="4752"/>
      <c r="C121" s="4752"/>
      <c r="D121" s="1820">
        <v>113</v>
      </c>
      <c r="E121" s="986" t="s">
        <v>130</v>
      </c>
      <c r="F121" s="1953">
        <f>'NCD-6_PMNDP'!H14</f>
        <v>0</v>
      </c>
      <c r="G121" s="1958"/>
      <c r="H121" s="1953">
        <f>'NCD-6_PMNDP'!J14</f>
        <v>0</v>
      </c>
      <c r="I121" s="1953">
        <f>'NCD-6_PMNDP'!K14</f>
        <v>0</v>
      </c>
      <c r="J121" s="1954">
        <f t="shared" si="8"/>
        <v>0</v>
      </c>
      <c r="K121" s="1958"/>
      <c r="L121" s="1953">
        <f>'NCD-6_PMNDP'!N14</f>
        <v>0</v>
      </c>
      <c r="M121" s="1958"/>
      <c r="N121" s="1953">
        <f>'NCD-6_PMNDP'!P14</f>
        <v>0</v>
      </c>
      <c r="O121" s="1953">
        <f>'NCD-6_PMNDP'!Q14</f>
        <v>0</v>
      </c>
      <c r="P121" s="1954">
        <f t="shared" si="9"/>
        <v>0</v>
      </c>
      <c r="Q121" s="1958"/>
      <c r="R121" s="1953">
        <f>'NCD-6_PMNDP'!T14</f>
        <v>0</v>
      </c>
      <c r="S121" s="1958"/>
      <c r="T121" s="1953">
        <f>'NCD-6_PMNDP'!V14</f>
        <v>0</v>
      </c>
      <c r="U121" s="1960" t="s">
        <v>1992</v>
      </c>
      <c r="V121" s="1953">
        <f>'NCD-6_PMNDP'!X14</f>
        <v>0</v>
      </c>
      <c r="W121" s="1958"/>
      <c r="X121" s="1955">
        <f t="shared" si="11"/>
        <v>0</v>
      </c>
      <c r="Y121" s="1956" t="str">
        <f t="shared" si="10"/>
        <v xml:space="preserve">     Detailed Justification &amp; Budget Calculaation is Placed at  NCD-6 _ PMNDP  Annxeure,  Sl No-113 </v>
      </c>
      <c r="Z121" s="2390">
        <f>'NCD-6_PMNDP'!G14</f>
        <v>0</v>
      </c>
      <c r="AA121" s="2391">
        <f t="shared" si="7"/>
        <v>0</v>
      </c>
    </row>
    <row r="122" spans="1:27" ht="43.5" customHeight="1">
      <c r="A122" s="4751"/>
      <c r="B122" s="1820" t="s">
        <v>131</v>
      </c>
      <c r="C122" s="1820" t="s">
        <v>132</v>
      </c>
      <c r="D122" s="1820">
        <v>114</v>
      </c>
      <c r="E122" s="986" t="s">
        <v>133</v>
      </c>
      <c r="F122" s="1953">
        <f>'NCD-7_NPCCHH'!H7</f>
        <v>0</v>
      </c>
      <c r="G122" s="1958"/>
      <c r="H122" s="1953">
        <f>'NCD-7_NPCCHH'!J7</f>
        <v>0</v>
      </c>
      <c r="I122" s="1953">
        <f>'NCD-7_NPCCHH'!K7</f>
        <v>0</v>
      </c>
      <c r="J122" s="1954">
        <f t="shared" si="8"/>
        <v>0</v>
      </c>
      <c r="K122" s="1958"/>
      <c r="L122" s="1953">
        <f>'NCD-7_NPCCHH'!N7</f>
        <v>0</v>
      </c>
      <c r="M122" s="1958"/>
      <c r="N122" s="1953">
        <f>'NCD-7_NPCCHH'!P7</f>
        <v>0</v>
      </c>
      <c r="O122" s="1953">
        <f>'NCD-7_NPCCHH'!Q7</f>
        <v>0</v>
      </c>
      <c r="P122" s="1954">
        <f t="shared" si="9"/>
        <v>0</v>
      </c>
      <c r="Q122" s="1958"/>
      <c r="R122" s="1953">
        <f>'NCD-7_NPCCHH'!T7</f>
        <v>0</v>
      </c>
      <c r="S122" s="1958"/>
      <c r="T122" s="1953">
        <f>'NCD-7_NPCCHH'!V7</f>
        <v>11</v>
      </c>
      <c r="U122" s="1960" t="s">
        <v>2072</v>
      </c>
      <c r="V122" s="1953">
        <f>'NCD-7_NPCCHH'!X7</f>
        <v>0</v>
      </c>
      <c r="W122" s="1958"/>
      <c r="X122" s="1955">
        <f t="shared" si="11"/>
        <v>11</v>
      </c>
      <c r="Y122" s="1956" t="str">
        <f t="shared" si="10"/>
        <v xml:space="preserve">     Detailed Justification &amp; Budget Calculaation is Placed at  NCD-7 _ NPCCHH  Annxeure,  Sl No-114 </v>
      </c>
      <c r="Z122" s="2390">
        <f>'NCD-7_NPCCHH'!G7</f>
        <v>11</v>
      </c>
      <c r="AA122" s="2391">
        <f t="shared" si="7"/>
        <v>0</v>
      </c>
    </row>
    <row r="123" spans="1:27" ht="43.5" customHeight="1">
      <c r="A123" s="4751"/>
      <c r="B123" s="4752" t="s">
        <v>134</v>
      </c>
      <c r="C123" s="4752" t="s">
        <v>135</v>
      </c>
      <c r="D123" s="1820">
        <v>115</v>
      </c>
      <c r="E123" s="986" t="s">
        <v>136</v>
      </c>
      <c r="F123" s="1953">
        <f>'NCD-8_NOHP'!H7</f>
        <v>0</v>
      </c>
      <c r="G123" s="1958"/>
      <c r="H123" s="1953">
        <f>'NCD-8_NOHP'!J7</f>
        <v>0</v>
      </c>
      <c r="I123" s="1953">
        <f>'NCD-8_NOHP'!K7</f>
        <v>0</v>
      </c>
      <c r="J123" s="1954">
        <f t="shared" si="8"/>
        <v>0</v>
      </c>
      <c r="K123" s="1958"/>
      <c r="L123" s="1953">
        <f>'NCD-8_NOHP'!N7</f>
        <v>0</v>
      </c>
      <c r="M123" s="1960" t="s">
        <v>2073</v>
      </c>
      <c r="N123" s="1953">
        <f>'NCD-8_NOHP'!P7</f>
        <v>0</v>
      </c>
      <c r="O123" s="1953">
        <f>'NCD-8_NOHP'!Q7</f>
        <v>0</v>
      </c>
      <c r="P123" s="1954">
        <f t="shared" si="9"/>
        <v>0</v>
      </c>
      <c r="Q123" s="1958"/>
      <c r="R123" s="1953">
        <f>'NCD-8_NOHP'!T7</f>
        <v>0</v>
      </c>
      <c r="S123" s="1958"/>
      <c r="T123" s="1953">
        <f>'NCD-8_NOHP'!V7</f>
        <v>2.5</v>
      </c>
      <c r="U123" s="1959" t="s">
        <v>6834</v>
      </c>
      <c r="V123" s="1953">
        <f>'NCD-8_NOHP'!X7</f>
        <v>0</v>
      </c>
      <c r="W123" s="1958"/>
      <c r="X123" s="1955">
        <f t="shared" si="11"/>
        <v>2.5</v>
      </c>
      <c r="Y123" s="1956" t="str">
        <f t="shared" si="10"/>
        <v xml:space="preserve">  Detailed Justification &amp; Budget Calculaation is Placed at  NCD-8 _ NOHP  Annxeure,  Sl No-115   For OOC- Detailed out in Same Annexure </v>
      </c>
      <c r="Z123" s="2391">
        <f>'NCD-8_NOHP'!G7</f>
        <v>2.5</v>
      </c>
      <c r="AA123" s="2391">
        <f t="shared" si="7"/>
        <v>0</v>
      </c>
    </row>
    <row r="124" spans="1:27" ht="43.5" customHeight="1">
      <c r="A124" s="4751"/>
      <c r="B124" s="4752"/>
      <c r="C124" s="4752"/>
      <c r="D124" s="1820">
        <v>116</v>
      </c>
      <c r="E124" s="986" t="s">
        <v>137</v>
      </c>
      <c r="F124" s="1953">
        <f>'NCD-8_NOHP'!H15</f>
        <v>0</v>
      </c>
      <c r="G124" s="1958"/>
      <c r="H124" s="1953">
        <f>'NCD-8_NOHP'!J15</f>
        <v>0</v>
      </c>
      <c r="I124" s="1953">
        <f>'NCD-8_NOHP'!K15</f>
        <v>0</v>
      </c>
      <c r="J124" s="1954">
        <f t="shared" si="8"/>
        <v>0</v>
      </c>
      <c r="K124" s="1958"/>
      <c r="L124" s="1953">
        <f>'NCD-8_NOHP'!N15</f>
        <v>0</v>
      </c>
      <c r="M124" s="1960" t="s">
        <v>2074</v>
      </c>
      <c r="N124" s="1953">
        <f>'NCD-8_NOHP'!P15</f>
        <v>0</v>
      </c>
      <c r="O124" s="1953">
        <f>'NCD-8_NOHP'!Q15</f>
        <v>0</v>
      </c>
      <c r="P124" s="1954">
        <f t="shared" si="9"/>
        <v>0</v>
      </c>
      <c r="Q124" s="1958"/>
      <c r="R124" s="1953">
        <f>'NCD-8_NOHP'!T15</f>
        <v>0</v>
      </c>
      <c r="S124" s="1958"/>
      <c r="T124" s="1953">
        <f>'NCD-8_NOHP'!V15</f>
        <v>3.8000000000000003</v>
      </c>
      <c r="U124" s="1959" t="s">
        <v>6834</v>
      </c>
      <c r="V124" s="1953">
        <f>'NCD-8_NOHP'!X15</f>
        <v>0</v>
      </c>
      <c r="W124" s="1958"/>
      <c r="X124" s="1955">
        <f t="shared" si="11"/>
        <v>3.8000000000000003</v>
      </c>
      <c r="Y124" s="1956" t="str">
        <f t="shared" si="10"/>
        <v xml:space="preserve">  Detailed Justification &amp; Budget Calculaation is Placed at  NCD-8 _ NOHP  Annxeure,  Sl No-116   For OOC- Detailed out in Same Annexure </v>
      </c>
      <c r="Z124" s="2391">
        <f>'NCD-8_NOHP'!G15</f>
        <v>3.8000000000000003</v>
      </c>
      <c r="AA124" s="2391">
        <f t="shared" si="7"/>
        <v>0</v>
      </c>
    </row>
    <row r="125" spans="1:27" ht="43.5" customHeight="1">
      <c r="A125" s="4751"/>
      <c r="B125" s="4752"/>
      <c r="C125" s="4752"/>
      <c r="D125" s="1820">
        <v>117</v>
      </c>
      <c r="E125" s="986" t="s">
        <v>138</v>
      </c>
      <c r="F125" s="1953">
        <f>'NCD-8_NOHP'!H20</f>
        <v>0</v>
      </c>
      <c r="G125" s="1958"/>
      <c r="H125" s="1953">
        <f>'NCD-8_NOHP'!J20</f>
        <v>0</v>
      </c>
      <c r="I125" s="1953">
        <f>'NCD-8_NOHP'!K20</f>
        <v>0</v>
      </c>
      <c r="J125" s="1954">
        <f t="shared" si="8"/>
        <v>0</v>
      </c>
      <c r="K125" s="1958"/>
      <c r="L125" s="1953">
        <f>'NCD-8_NOHP'!N20</f>
        <v>0</v>
      </c>
      <c r="M125" s="1958"/>
      <c r="N125" s="1953">
        <f>'NCD-8_NOHP'!P20</f>
        <v>0</v>
      </c>
      <c r="O125" s="1953">
        <f>'NCD-8_NOHP'!Q20</f>
        <v>0</v>
      </c>
      <c r="P125" s="1954">
        <f t="shared" si="9"/>
        <v>0</v>
      </c>
      <c r="Q125" s="1958"/>
      <c r="R125" s="1953">
        <f>'NCD-8_NOHP'!T20</f>
        <v>0</v>
      </c>
      <c r="S125" s="1958"/>
      <c r="T125" s="1953">
        <f>'NCD-8_NOHP'!V20</f>
        <v>0</v>
      </c>
      <c r="U125" s="1958"/>
      <c r="V125" s="1953">
        <f>'NCD-8_NOHP'!X20</f>
        <v>0</v>
      </c>
      <c r="W125" s="1958"/>
      <c r="X125" s="1955">
        <f t="shared" si="11"/>
        <v>0</v>
      </c>
      <c r="Y125" s="1968" t="s">
        <v>1156</v>
      </c>
      <c r="Z125" s="2391">
        <f>'NCD-8_NOHP'!G20</f>
        <v>0</v>
      </c>
      <c r="AA125" s="2391">
        <f t="shared" si="7"/>
        <v>0</v>
      </c>
    </row>
    <row r="126" spans="1:27" ht="43.5" customHeight="1">
      <c r="A126" s="4751"/>
      <c r="B126" s="4752"/>
      <c r="C126" s="4752"/>
      <c r="D126" s="1820">
        <v>118</v>
      </c>
      <c r="E126" s="986" t="s">
        <v>22</v>
      </c>
      <c r="F126" s="1962"/>
      <c r="G126" s="1963"/>
      <c r="H126" s="1962"/>
      <c r="I126" s="1962"/>
      <c r="J126" s="1964"/>
      <c r="K126" s="1963"/>
      <c r="L126" s="1962"/>
      <c r="M126" s="1963"/>
      <c r="N126" s="1962"/>
      <c r="O126" s="1962"/>
      <c r="P126" s="1964"/>
      <c r="Q126" s="1963"/>
      <c r="R126" s="1962"/>
      <c r="S126" s="1963"/>
      <c r="T126" s="1962"/>
      <c r="U126" s="1963"/>
      <c r="V126" s="1962"/>
      <c r="W126" s="1963"/>
      <c r="X126" s="1974"/>
      <c r="Y126" s="1966" t="str">
        <f t="shared" si="10"/>
        <v xml:space="preserve">      </v>
      </c>
      <c r="AA126" s="2391">
        <f t="shared" si="7"/>
        <v>0</v>
      </c>
    </row>
    <row r="127" spans="1:27" ht="43.5" customHeight="1">
      <c r="A127" s="4751"/>
      <c r="B127" s="1820" t="s">
        <v>139</v>
      </c>
      <c r="C127" s="1820" t="s">
        <v>140</v>
      </c>
      <c r="D127" s="1820">
        <v>119</v>
      </c>
      <c r="E127" s="986" t="s">
        <v>141</v>
      </c>
      <c r="F127" s="1953">
        <f>'NCD-9_NPPC'!H6</f>
        <v>0</v>
      </c>
      <c r="G127" s="1958"/>
      <c r="H127" s="1953">
        <f>'NCD-9_NPPC'!J6</f>
        <v>0</v>
      </c>
      <c r="I127" s="1953">
        <f>'NCD-9_NPPC'!K6</f>
        <v>0</v>
      </c>
      <c r="J127" s="1954">
        <f t="shared" si="8"/>
        <v>0</v>
      </c>
      <c r="K127" s="1958"/>
      <c r="L127" s="1953">
        <f>'NCD-9_NPPC'!N6</f>
        <v>0</v>
      </c>
      <c r="M127" s="1958"/>
      <c r="N127" s="1953">
        <f>'NCD-9_NPPC'!P6</f>
        <v>0</v>
      </c>
      <c r="O127" s="1953">
        <f>'NCD-9_NPPC'!Q6</f>
        <v>0</v>
      </c>
      <c r="P127" s="1954">
        <f t="shared" si="9"/>
        <v>0</v>
      </c>
      <c r="Q127" s="1958"/>
      <c r="R127" s="1953">
        <f>'NCD-9_NPPC'!T6</f>
        <v>0</v>
      </c>
      <c r="S127" s="1958"/>
      <c r="T127" s="1953">
        <f>'NCD-9_NPPC'!V6</f>
        <v>5</v>
      </c>
      <c r="U127" s="1960" t="s">
        <v>2075</v>
      </c>
      <c r="V127" s="1953">
        <f>'NCD-9_NPPC'!X6</f>
        <v>0</v>
      </c>
      <c r="W127" s="1958"/>
      <c r="X127" s="1955">
        <f t="shared" si="11"/>
        <v>5</v>
      </c>
      <c r="Y127" s="1956" t="str">
        <f t="shared" si="10"/>
        <v xml:space="preserve">     Detailed Justification &amp; Budget Calculaation is Placed at  NCD-9 _ NPPC  Annxeure,  Sl No-119 </v>
      </c>
      <c r="Z127" s="2390">
        <f>'NCD-9_NPPC'!G6</f>
        <v>5</v>
      </c>
      <c r="AA127" s="2391">
        <f t="shared" si="7"/>
        <v>0</v>
      </c>
    </row>
    <row r="128" spans="1:27" ht="43.5" customHeight="1">
      <c r="A128" s="4751"/>
      <c r="B128" s="1975" t="s">
        <v>142</v>
      </c>
      <c r="C128" s="1975" t="s">
        <v>143</v>
      </c>
      <c r="D128" s="1975">
        <v>120</v>
      </c>
      <c r="E128" s="1952" t="s">
        <v>144</v>
      </c>
      <c r="F128" s="1961">
        <f>'NCD-10 NPPCF'!H6</f>
        <v>0</v>
      </c>
      <c r="G128" s="1976"/>
      <c r="H128" s="1961">
        <f>'NCD-10 NPPCF'!J6</f>
        <v>0</v>
      </c>
      <c r="I128" s="1961">
        <f>'NCD-10 NPPCF'!K6</f>
        <v>0</v>
      </c>
      <c r="J128" s="1972">
        <f t="shared" si="8"/>
        <v>0</v>
      </c>
      <c r="K128" s="1976"/>
      <c r="L128" s="1961">
        <f>'NCD-10 NPPCF'!N6</f>
        <v>0</v>
      </c>
      <c r="M128" s="1976"/>
      <c r="N128" s="1961">
        <f>'NCD-10 NPPCF'!P6</f>
        <v>0</v>
      </c>
      <c r="O128" s="1961">
        <f>'NCD-10 NPPCF'!Q6</f>
        <v>0</v>
      </c>
      <c r="P128" s="1972">
        <f t="shared" si="9"/>
        <v>0</v>
      </c>
      <c r="Q128" s="1976"/>
      <c r="R128" s="1961">
        <f>'NCD-10 NPPCF'!T6</f>
        <v>0</v>
      </c>
      <c r="S128" s="1976"/>
      <c r="T128" s="1961">
        <f>'NCD-10 NPPCF'!V6</f>
        <v>0</v>
      </c>
      <c r="U128" s="1976"/>
      <c r="V128" s="1961">
        <f>'NCD-10 NPPCF'!X6</f>
        <v>0</v>
      </c>
      <c r="W128" s="1976"/>
      <c r="X128" s="1973">
        <f t="shared" si="11"/>
        <v>0</v>
      </c>
      <c r="Y128" s="1959" t="s">
        <v>6840</v>
      </c>
      <c r="Z128" s="2390">
        <f>'NCD-10 NPPCF'!G6</f>
        <v>0</v>
      </c>
      <c r="AA128" s="2391">
        <f t="shared" si="7"/>
        <v>0</v>
      </c>
    </row>
    <row r="129" spans="1:27" ht="43.5" customHeight="1">
      <c r="A129" s="4751"/>
      <c r="B129" s="4754" t="s">
        <v>145</v>
      </c>
      <c r="C129" s="4754" t="s">
        <v>146</v>
      </c>
      <c r="D129" s="1820">
        <v>121</v>
      </c>
      <c r="E129" s="986" t="s">
        <v>147</v>
      </c>
      <c r="F129" s="1953">
        <f>'NCD-11_NPPCD'!H10</f>
        <v>0</v>
      </c>
      <c r="G129" s="1958"/>
      <c r="H129" s="1953">
        <f>'NCD-11_NPPCD'!J10</f>
        <v>0</v>
      </c>
      <c r="I129" s="1953">
        <f>'NCD-11_NPPCD'!K10</f>
        <v>0</v>
      </c>
      <c r="J129" s="1954">
        <f t="shared" si="8"/>
        <v>0</v>
      </c>
      <c r="K129" s="1958"/>
      <c r="L129" s="1953">
        <f>'NCD-11_NPPCD'!N10</f>
        <v>0</v>
      </c>
      <c r="M129" s="1958"/>
      <c r="N129" s="1953">
        <f>'NCD-11_NPPCD'!P10</f>
        <v>0</v>
      </c>
      <c r="O129" s="1953">
        <f>'NCD-11_NPPCD'!Q10</f>
        <v>0</v>
      </c>
      <c r="P129" s="1954">
        <f t="shared" si="9"/>
        <v>0</v>
      </c>
      <c r="Q129" s="1958"/>
      <c r="R129" s="1953">
        <f>'NCD-11_NPPCD'!T10</f>
        <v>0</v>
      </c>
      <c r="S129" s="1958"/>
      <c r="T129" s="1953">
        <f>'NCD-11_NPPCD'!V10</f>
        <v>15</v>
      </c>
      <c r="U129" s="1960" t="s">
        <v>2076</v>
      </c>
      <c r="V129" s="1953">
        <f>'NCD-11_NPPCD'!X10</f>
        <v>0</v>
      </c>
      <c r="W129" s="1958"/>
      <c r="X129" s="1955">
        <f t="shared" si="11"/>
        <v>15</v>
      </c>
      <c r="Y129" s="1956" t="str">
        <f t="shared" si="10"/>
        <v xml:space="preserve">     Detailed Justification &amp; Budget Calculaation is Placed at  NCD-11 _ NPPCD  Annxeure,  Sl No-121 </v>
      </c>
      <c r="Z129" s="2390">
        <f>'NCD-11_NPPCD'!G10</f>
        <v>15</v>
      </c>
      <c r="AA129" s="2391">
        <f t="shared" si="7"/>
        <v>0</v>
      </c>
    </row>
    <row r="130" spans="1:27" ht="43.5" customHeight="1">
      <c r="A130" s="4751"/>
      <c r="B130" s="4754"/>
      <c r="C130" s="4754"/>
      <c r="D130" s="1820">
        <v>122</v>
      </c>
      <c r="E130" s="986" t="s">
        <v>148</v>
      </c>
      <c r="F130" s="1953">
        <f>'NCD-11_NPPCD'!H14</f>
        <v>0</v>
      </c>
      <c r="G130" s="1958"/>
      <c r="H130" s="1953">
        <f>'NCD-11_NPPCD'!J14</f>
        <v>0</v>
      </c>
      <c r="I130" s="1953">
        <f>'NCD-11_NPPCD'!K14</f>
        <v>0</v>
      </c>
      <c r="J130" s="1954">
        <f t="shared" si="8"/>
        <v>0</v>
      </c>
      <c r="K130" s="1958"/>
      <c r="L130" s="1953">
        <f>'NCD-11_NPPCD'!N14</f>
        <v>7.6000000000000005</v>
      </c>
      <c r="M130" s="1960" t="s">
        <v>2077</v>
      </c>
      <c r="N130" s="1953">
        <f>'NCD-11_NPPCD'!P14</f>
        <v>0</v>
      </c>
      <c r="O130" s="1953">
        <f>'NCD-11_NPPCD'!Q14</f>
        <v>0</v>
      </c>
      <c r="P130" s="1954">
        <f t="shared" si="9"/>
        <v>0</v>
      </c>
      <c r="Q130" s="1958"/>
      <c r="R130" s="1953">
        <f>'NCD-11_NPPCD'!T14</f>
        <v>0</v>
      </c>
      <c r="S130" s="1958"/>
      <c r="T130" s="1953">
        <f>'NCD-11_NPPCD'!V14</f>
        <v>0</v>
      </c>
      <c r="U130" s="1958"/>
      <c r="V130" s="1953">
        <f>'NCD-11_NPPCD'!X14</f>
        <v>0</v>
      </c>
      <c r="W130" s="1958"/>
      <c r="X130" s="1955">
        <f t="shared" si="11"/>
        <v>7.6000000000000005</v>
      </c>
      <c r="Y130" s="1956" t="str">
        <f t="shared" si="10"/>
        <v xml:space="preserve">  Detailed Justification &amp; Budget Calculaation is Placed at  NCD-11 _ NPPCD  Annxeure,  Sl No-122    </v>
      </c>
      <c r="Z130" s="2390">
        <f>'NCD-11_NPPCD'!G14</f>
        <v>7.6000000000000005</v>
      </c>
      <c r="AA130" s="2391">
        <f t="shared" si="7"/>
        <v>0</v>
      </c>
    </row>
    <row r="131" spans="1:27" ht="43.5" customHeight="1">
      <c r="A131" s="4751"/>
      <c r="B131" s="4754"/>
      <c r="C131" s="4754"/>
      <c r="D131" s="1820">
        <v>123</v>
      </c>
      <c r="E131" s="986" t="s">
        <v>149</v>
      </c>
      <c r="F131" s="1962"/>
      <c r="G131" s="1963"/>
      <c r="H131" s="1962"/>
      <c r="I131" s="1962"/>
      <c r="J131" s="1964"/>
      <c r="K131" s="1963"/>
      <c r="L131" s="1962"/>
      <c r="M131" s="1963"/>
      <c r="N131" s="1962"/>
      <c r="O131" s="1962"/>
      <c r="P131" s="1964"/>
      <c r="Q131" s="1963"/>
      <c r="R131" s="1962"/>
      <c r="S131" s="1963"/>
      <c r="T131" s="1962"/>
      <c r="U131" s="1963"/>
      <c r="V131" s="1962"/>
      <c r="W131" s="1963"/>
      <c r="X131" s="1965"/>
      <c r="Y131" s="1966" t="str">
        <f t="shared" si="10"/>
        <v xml:space="preserve">      </v>
      </c>
      <c r="AA131" s="2391">
        <f t="shared" si="7"/>
        <v>0</v>
      </c>
    </row>
    <row r="132" spans="1:27" ht="43.5" customHeight="1">
      <c r="A132" s="4751"/>
      <c r="B132" s="4755" t="s">
        <v>150</v>
      </c>
      <c r="C132" s="4755" t="s">
        <v>151</v>
      </c>
      <c r="D132" s="1975">
        <v>124</v>
      </c>
      <c r="E132" s="1952" t="s">
        <v>152</v>
      </c>
      <c r="F132" s="1961"/>
      <c r="G132" s="1976"/>
      <c r="H132" s="1961"/>
      <c r="I132" s="1961"/>
      <c r="J132" s="1972">
        <f t="shared" si="8"/>
        <v>0</v>
      </c>
      <c r="K132" s="1976"/>
      <c r="L132" s="1961"/>
      <c r="M132" s="1976"/>
      <c r="N132" s="1961"/>
      <c r="O132" s="1961"/>
      <c r="P132" s="1972">
        <f t="shared" si="9"/>
        <v>0</v>
      </c>
      <c r="Q132" s="1976"/>
      <c r="R132" s="1961"/>
      <c r="S132" s="1976"/>
      <c r="T132" s="1961"/>
      <c r="U132" s="1976"/>
      <c r="V132" s="1961"/>
      <c r="W132" s="1976"/>
      <c r="X132" s="1973">
        <f t="shared" si="11"/>
        <v>0</v>
      </c>
      <c r="Y132" s="1977" t="s">
        <v>2517</v>
      </c>
      <c r="AA132" s="2391">
        <f t="shared" si="7"/>
        <v>0</v>
      </c>
    </row>
    <row r="133" spans="1:27" ht="43.5" customHeight="1">
      <c r="A133" s="4751"/>
      <c r="B133" s="4755"/>
      <c r="C133" s="4755"/>
      <c r="D133" s="1975">
        <v>125</v>
      </c>
      <c r="E133" s="1952" t="s">
        <v>153</v>
      </c>
      <c r="F133" s="1961"/>
      <c r="G133" s="1976"/>
      <c r="H133" s="1961"/>
      <c r="I133" s="1961"/>
      <c r="J133" s="1972">
        <f t="shared" si="8"/>
        <v>0</v>
      </c>
      <c r="K133" s="1976"/>
      <c r="L133" s="1961"/>
      <c r="M133" s="1976"/>
      <c r="N133" s="1961"/>
      <c r="O133" s="1961"/>
      <c r="P133" s="1972">
        <f t="shared" si="9"/>
        <v>0</v>
      </c>
      <c r="Q133" s="1976"/>
      <c r="R133" s="1961"/>
      <c r="S133" s="1976"/>
      <c r="T133" s="1961"/>
      <c r="U133" s="1976"/>
      <c r="V133" s="1961"/>
      <c r="W133" s="1976"/>
      <c r="X133" s="1973">
        <f t="shared" si="11"/>
        <v>0</v>
      </c>
      <c r="Y133" s="1977" t="s">
        <v>2517</v>
      </c>
      <c r="Z133" s="2390"/>
      <c r="AA133" s="2391">
        <f t="shared" si="7"/>
        <v>0</v>
      </c>
    </row>
    <row r="134" spans="1:27" ht="43.5" customHeight="1">
      <c r="A134" s="4751"/>
      <c r="B134" s="1820" t="s">
        <v>154</v>
      </c>
      <c r="C134" s="1820" t="s">
        <v>155</v>
      </c>
      <c r="D134" s="1820">
        <v>126</v>
      </c>
      <c r="E134" s="986" t="s">
        <v>102</v>
      </c>
      <c r="F134" s="1962"/>
      <c r="G134" s="1963"/>
      <c r="H134" s="1962"/>
      <c r="I134" s="1962"/>
      <c r="J134" s="1964"/>
      <c r="K134" s="1963"/>
      <c r="L134" s="1962"/>
      <c r="M134" s="1963"/>
      <c r="N134" s="1962"/>
      <c r="O134" s="1962"/>
      <c r="P134" s="1964"/>
      <c r="Q134" s="1963"/>
      <c r="R134" s="1962"/>
      <c r="S134" s="1963"/>
      <c r="T134" s="1962"/>
      <c r="U134" s="1963"/>
      <c r="V134" s="1962"/>
      <c r="W134" s="1963"/>
      <c r="X134" s="1965"/>
      <c r="Y134" s="1971" t="str">
        <f t="shared" si="10"/>
        <v xml:space="preserve">      </v>
      </c>
      <c r="AA134" s="2391">
        <f t="shared" si="7"/>
        <v>0</v>
      </c>
    </row>
    <row r="135" spans="1:27" s="181" customFormat="1" ht="43.5" customHeight="1">
      <c r="A135" s="4751"/>
      <c r="B135" s="4756" t="s">
        <v>156</v>
      </c>
      <c r="C135" s="4756"/>
      <c r="D135" s="4756"/>
      <c r="E135" s="991"/>
      <c r="F135" s="1945">
        <f t="shared" ref="F135:V135" si="12">SUM(F95:F134)</f>
        <v>0</v>
      </c>
      <c r="G135" s="1946"/>
      <c r="H135" s="1945">
        <f t="shared" si="12"/>
        <v>0</v>
      </c>
      <c r="I135" s="1945">
        <f t="shared" si="12"/>
        <v>0</v>
      </c>
      <c r="J135" s="1945">
        <f t="shared" si="12"/>
        <v>0</v>
      </c>
      <c r="K135" s="1946"/>
      <c r="L135" s="1945">
        <f t="shared" si="12"/>
        <v>54.657879999999999</v>
      </c>
      <c r="M135" s="1946"/>
      <c r="N135" s="1945">
        <f t="shared" si="12"/>
        <v>0</v>
      </c>
      <c r="O135" s="1945">
        <f t="shared" si="12"/>
        <v>14.592000000000001</v>
      </c>
      <c r="P135" s="1945">
        <f t="shared" si="12"/>
        <v>14.592000000000001</v>
      </c>
      <c r="Q135" s="1946"/>
      <c r="R135" s="1945">
        <f t="shared" si="12"/>
        <v>36.192999999999998</v>
      </c>
      <c r="S135" s="1946"/>
      <c r="T135" s="1945">
        <f t="shared" si="12"/>
        <v>279.94645000000003</v>
      </c>
      <c r="U135" s="1946"/>
      <c r="V135" s="1945">
        <f t="shared" si="12"/>
        <v>0</v>
      </c>
      <c r="W135" s="1946"/>
      <c r="X135" s="1969">
        <f>SUM(X95:X134)</f>
        <v>385.38933000000003</v>
      </c>
      <c r="Y135" s="1970" t="str">
        <f t="shared" ref="Y135" si="13">CONCATENATE(G135," ",K135," ",M135," ",Q135," ",S135," ",U135," ",W135)</f>
        <v xml:space="preserve">      </v>
      </c>
      <c r="Z135" s="1969">
        <f>SUM(Z95:Z134)</f>
        <v>385.38933000000003</v>
      </c>
      <c r="AA135" s="2391">
        <f t="shared" ref="AA135" si="14">X135-Z135</f>
        <v>0</v>
      </c>
    </row>
    <row r="136" spans="1:27" ht="43.5" customHeight="1">
      <c r="A136" s="4751" t="s">
        <v>157</v>
      </c>
      <c r="B136" s="4752" t="s">
        <v>158</v>
      </c>
      <c r="C136" s="4752" t="s">
        <v>159</v>
      </c>
      <c r="D136" s="1820">
        <v>127</v>
      </c>
      <c r="E136" s="1952" t="s">
        <v>362</v>
      </c>
      <c r="F136" s="1953">
        <f>'HSS(U)'!K7</f>
        <v>0</v>
      </c>
      <c r="G136" s="1958"/>
      <c r="H136" s="1953">
        <f>'HSS(U)'!M7</f>
        <v>0</v>
      </c>
      <c r="I136" s="1953">
        <f>'HSS(U)'!N7</f>
        <v>0</v>
      </c>
      <c r="J136" s="1954">
        <f t="shared" ref="J136:J199" si="15">H136+I136</f>
        <v>0</v>
      </c>
      <c r="K136" s="1958"/>
      <c r="L136" s="1953">
        <f>'HSS(U)'!Q7</f>
        <v>0</v>
      </c>
      <c r="M136" s="1958"/>
      <c r="N136" s="1953">
        <f>'HSS(U)'!S7</f>
        <v>0</v>
      </c>
      <c r="O136" s="1953">
        <f>'HSS(U)'!T7</f>
        <v>0</v>
      </c>
      <c r="P136" s="1954">
        <f t="shared" ref="P136:P199" si="16">N136+O136</f>
        <v>0</v>
      </c>
      <c r="Q136" s="1958"/>
      <c r="R136" s="1953">
        <f>'HSS(U)'!W7</f>
        <v>0</v>
      </c>
      <c r="S136" s="1958"/>
      <c r="T136" s="1953">
        <f>'HSS(U)'!Y7</f>
        <v>0</v>
      </c>
      <c r="U136" s="1958"/>
      <c r="V136" s="1953">
        <f>'HSS(U)'!AA7</f>
        <v>0</v>
      </c>
      <c r="W136" s="1958"/>
      <c r="X136" s="1955">
        <f t="shared" ref="X136:X154" si="17">F136+J136+L136+P136+R136+T136+V136</f>
        <v>0</v>
      </c>
      <c r="Y136" s="1956" t="str">
        <f t="shared" ref="Y136:Y199" si="18">CONCATENATE(G136," ",K136," ",M136," ",Q136," ",S136," ",U136," ",W136)</f>
        <v xml:space="preserve">      </v>
      </c>
      <c r="Z136" s="2390">
        <f>'HSS(U)'!AC7</f>
        <v>0</v>
      </c>
      <c r="AA136" s="2391">
        <f>X136-Z136</f>
        <v>0</v>
      </c>
    </row>
    <row r="137" spans="1:27" ht="43.5" customHeight="1">
      <c r="A137" s="4751"/>
      <c r="B137" s="4752"/>
      <c r="C137" s="4752"/>
      <c r="D137" s="1820">
        <v>128</v>
      </c>
      <c r="E137" s="1952" t="s">
        <v>353</v>
      </c>
      <c r="F137" s="1953">
        <f>'HSS(U)'!K12</f>
        <v>0</v>
      </c>
      <c r="G137" s="1958"/>
      <c r="H137" s="1953">
        <f>'HSS(U)'!M12</f>
        <v>0</v>
      </c>
      <c r="I137" s="1953">
        <f>'HSS(U)'!N12</f>
        <v>0</v>
      </c>
      <c r="J137" s="1954">
        <f t="shared" si="15"/>
        <v>0</v>
      </c>
      <c r="K137" s="1958"/>
      <c r="L137" s="1953">
        <f>'HSS(U)'!Q12</f>
        <v>0</v>
      </c>
      <c r="M137" s="1958"/>
      <c r="N137" s="1953">
        <f>'HSS(U)'!S12</f>
        <v>0</v>
      </c>
      <c r="O137" s="1953">
        <f>'HSS(U)'!T12</f>
        <v>0</v>
      </c>
      <c r="P137" s="1954">
        <f t="shared" si="16"/>
        <v>0</v>
      </c>
      <c r="Q137" s="1958"/>
      <c r="R137" s="1953">
        <f>'HSS(U)'!W12</f>
        <v>0</v>
      </c>
      <c r="S137" s="1958"/>
      <c r="T137" s="1953">
        <f>'HSS(U)'!Y12</f>
        <v>1.536</v>
      </c>
      <c r="U137" s="1960" t="s">
        <v>4228</v>
      </c>
      <c r="V137" s="1953">
        <f>'HSS(U)'!AA12</f>
        <v>0</v>
      </c>
      <c r="W137" s="1958"/>
      <c r="X137" s="1955">
        <f t="shared" si="17"/>
        <v>1.536</v>
      </c>
      <c r="Y137" s="1956" t="str">
        <f t="shared" si="18"/>
        <v xml:space="preserve">     Detailed Justification &amp; Budget Calculaation is Placed at  HSS(U). Annexure,  Sl No-128 </v>
      </c>
      <c r="Z137" s="2390">
        <f>'HSS(U)'!AC12</f>
        <v>1.536</v>
      </c>
      <c r="AA137" s="2391">
        <f t="shared" ref="AA137:AA200" si="19">X137-Z137</f>
        <v>0</v>
      </c>
    </row>
    <row r="138" spans="1:27" ht="43.5" customHeight="1">
      <c r="A138" s="4751"/>
      <c r="B138" s="4752"/>
      <c r="C138" s="4752"/>
      <c r="D138" s="1820">
        <v>129</v>
      </c>
      <c r="E138" s="1952" t="s">
        <v>354</v>
      </c>
      <c r="F138" s="1953">
        <f>'HSS(U)'!K16</f>
        <v>0</v>
      </c>
      <c r="G138" s="1958"/>
      <c r="H138" s="1953">
        <f>'HSS(U)'!M16</f>
        <v>0</v>
      </c>
      <c r="I138" s="1953">
        <f>'HSS(U)'!N16</f>
        <v>0</v>
      </c>
      <c r="J138" s="1954">
        <f t="shared" si="15"/>
        <v>0</v>
      </c>
      <c r="K138" s="1958"/>
      <c r="L138" s="1953">
        <f>'HSS(U)'!Q16</f>
        <v>0</v>
      </c>
      <c r="M138" s="1958"/>
      <c r="N138" s="1953">
        <f>'HSS(U)'!S16</f>
        <v>0</v>
      </c>
      <c r="O138" s="1953">
        <f>'HSS(U)'!T16</f>
        <v>0</v>
      </c>
      <c r="P138" s="1954">
        <f t="shared" si="16"/>
        <v>0</v>
      </c>
      <c r="Q138" s="1958"/>
      <c r="R138" s="1953">
        <f>'HSS(U)'!W16</f>
        <v>0</v>
      </c>
      <c r="S138" s="1958"/>
      <c r="T138" s="1953">
        <f>'HSS(U)'!Y16</f>
        <v>0</v>
      </c>
      <c r="U138" s="1958"/>
      <c r="V138" s="1953">
        <f>'HSS(U)'!AA16</f>
        <v>0</v>
      </c>
      <c r="W138" s="1958"/>
      <c r="X138" s="1955">
        <f t="shared" si="17"/>
        <v>0</v>
      </c>
      <c r="Y138" s="107" t="s">
        <v>4229</v>
      </c>
      <c r="Z138" s="2390">
        <f>'HSS(U)'!AC16</f>
        <v>0</v>
      </c>
      <c r="AA138" s="2391">
        <f t="shared" si="19"/>
        <v>0</v>
      </c>
    </row>
    <row r="139" spans="1:27" ht="43.5" customHeight="1">
      <c r="A139" s="4751"/>
      <c r="B139" s="4752" t="s">
        <v>160</v>
      </c>
      <c r="C139" s="4752" t="s">
        <v>161</v>
      </c>
      <c r="D139" s="1820">
        <v>130</v>
      </c>
      <c r="E139" s="986" t="s">
        <v>162</v>
      </c>
      <c r="F139" s="1953">
        <f>'HSS(U)'!K25</f>
        <v>0</v>
      </c>
      <c r="G139" s="1958"/>
      <c r="H139" s="1953">
        <f>'HSS(U)'!M25</f>
        <v>0</v>
      </c>
      <c r="I139" s="1953">
        <f>'HSS(U)'!N25</f>
        <v>0</v>
      </c>
      <c r="J139" s="1954">
        <f t="shared" si="15"/>
        <v>0</v>
      </c>
      <c r="K139" s="1958"/>
      <c r="L139" s="1953">
        <f>'HSS(U)'!Q25</f>
        <v>0</v>
      </c>
      <c r="M139" s="1958"/>
      <c r="N139" s="1953">
        <f>'HSS(U)'!S25</f>
        <v>0</v>
      </c>
      <c r="O139" s="1953">
        <f>'HSS(U)'!T25</f>
        <v>0</v>
      </c>
      <c r="P139" s="1954">
        <f t="shared" si="16"/>
        <v>0</v>
      </c>
      <c r="Q139" s="1958"/>
      <c r="R139" s="1953">
        <f>'HSS(U)'!W25</f>
        <v>0</v>
      </c>
      <c r="S139" s="1958"/>
      <c r="T139" s="1953">
        <f>'HSS(U)'!Y25</f>
        <v>0</v>
      </c>
      <c r="U139" s="1958"/>
      <c r="V139" s="1953">
        <f>'HSS(U)'!AA25</f>
        <v>0</v>
      </c>
      <c r="W139" s="1958"/>
      <c r="X139" s="1955">
        <f t="shared" si="17"/>
        <v>0</v>
      </c>
      <c r="Y139" s="19" t="s">
        <v>388</v>
      </c>
      <c r="Z139" s="2390">
        <f>'HSS(U)'!AC25</f>
        <v>0</v>
      </c>
      <c r="AA139" s="2391">
        <f t="shared" si="19"/>
        <v>0</v>
      </c>
    </row>
    <row r="140" spans="1:27" ht="43.5" customHeight="1">
      <c r="A140" s="4751"/>
      <c r="B140" s="4752"/>
      <c r="C140" s="4753"/>
      <c r="D140" s="1820">
        <v>131</v>
      </c>
      <c r="E140" s="986" t="s">
        <v>163</v>
      </c>
      <c r="F140" s="1953">
        <f>'HSS(U)'!K28</f>
        <v>0</v>
      </c>
      <c r="G140" s="1958"/>
      <c r="H140" s="1953">
        <f>'HSS(U)'!M28</f>
        <v>0</v>
      </c>
      <c r="I140" s="1953">
        <f>'HSS(U)'!N28</f>
        <v>0</v>
      </c>
      <c r="J140" s="1954">
        <f t="shared" si="15"/>
        <v>0</v>
      </c>
      <c r="K140" s="1958"/>
      <c r="L140" s="1953">
        <f>'HSS(U)'!Q28</f>
        <v>0</v>
      </c>
      <c r="M140" s="1958"/>
      <c r="N140" s="1953">
        <f>'HSS(U)'!S28</f>
        <v>0</v>
      </c>
      <c r="O140" s="1953">
        <f>'HSS(U)'!T28</f>
        <v>0</v>
      </c>
      <c r="P140" s="1954">
        <f t="shared" si="16"/>
        <v>0</v>
      </c>
      <c r="Q140" s="1958"/>
      <c r="R140" s="1953">
        <f>'HSS(U)'!W28</f>
        <v>0</v>
      </c>
      <c r="S140" s="1958"/>
      <c r="T140" s="1953">
        <f>'HSS(U)'!Y28</f>
        <v>4.5743999999999998</v>
      </c>
      <c r="U140" s="1960" t="s">
        <v>4230</v>
      </c>
      <c r="V140" s="1953">
        <f>'HSS(U)'!AA28</f>
        <v>0</v>
      </c>
      <c r="W140" s="1958"/>
      <c r="X140" s="1955">
        <f t="shared" si="17"/>
        <v>4.5743999999999998</v>
      </c>
      <c r="Y140" s="1956" t="str">
        <f t="shared" si="18"/>
        <v xml:space="preserve">     Detailed Justification &amp; Budget Calculaation is Placed at  HSS(U). Annexure,  Sl No-131 </v>
      </c>
      <c r="Z140" s="2390">
        <f>'HSS(U)'!AC28</f>
        <v>4.5743999999999998</v>
      </c>
      <c r="AA140" s="2391">
        <f t="shared" si="19"/>
        <v>0</v>
      </c>
    </row>
    <row r="141" spans="1:27" ht="43.5" customHeight="1">
      <c r="A141" s="4751"/>
      <c r="B141" s="4752"/>
      <c r="C141" s="4753"/>
      <c r="D141" s="1820">
        <v>132</v>
      </c>
      <c r="E141" s="986" t="s">
        <v>164</v>
      </c>
      <c r="F141" s="1953">
        <f>'HSS(U)'!K33</f>
        <v>0</v>
      </c>
      <c r="G141" s="1958"/>
      <c r="H141" s="1953">
        <f>'HSS(U)'!M33</f>
        <v>0</v>
      </c>
      <c r="I141" s="1953">
        <f>'HSS(U)'!N33</f>
        <v>0</v>
      </c>
      <c r="J141" s="1954">
        <f t="shared" si="15"/>
        <v>0</v>
      </c>
      <c r="K141" s="1958"/>
      <c r="L141" s="1953">
        <f>'HSS(U)'!Q33</f>
        <v>0</v>
      </c>
      <c r="M141" s="1958"/>
      <c r="N141" s="1953">
        <f>'HSS(U)'!S33</f>
        <v>0</v>
      </c>
      <c r="O141" s="1953">
        <f>'HSS(U)'!T33</f>
        <v>0</v>
      </c>
      <c r="P141" s="1954">
        <f t="shared" si="16"/>
        <v>0</v>
      </c>
      <c r="Q141" s="1958"/>
      <c r="R141" s="1953">
        <f>'HSS(U)'!W33</f>
        <v>0</v>
      </c>
      <c r="S141" s="1958"/>
      <c r="T141" s="1953">
        <f>'HSS(U)'!Y33</f>
        <v>0</v>
      </c>
      <c r="U141" s="1958"/>
      <c r="V141" s="1953">
        <f>'HSS(U)'!AA33</f>
        <v>0</v>
      </c>
      <c r="W141" s="1958"/>
      <c r="X141" s="1955">
        <f t="shared" si="17"/>
        <v>0</v>
      </c>
      <c r="Y141" s="107" t="s">
        <v>4231</v>
      </c>
      <c r="Z141" s="2390">
        <f>'HSS(U)'!AC33</f>
        <v>0</v>
      </c>
      <c r="AA141" s="2391">
        <f t="shared" si="19"/>
        <v>0</v>
      </c>
    </row>
    <row r="142" spans="1:27" ht="43.5" customHeight="1">
      <c r="A142" s="4751"/>
      <c r="B142" s="4752"/>
      <c r="C142" s="4753"/>
      <c r="D142" s="1820">
        <v>133</v>
      </c>
      <c r="E142" s="986" t="s">
        <v>165</v>
      </c>
      <c r="F142" s="1953">
        <f>'HSS(U)'!K35</f>
        <v>0</v>
      </c>
      <c r="G142" s="1958"/>
      <c r="H142" s="1953">
        <f>'HSS(U)'!M35</f>
        <v>0</v>
      </c>
      <c r="I142" s="1953">
        <f>'HSS(U)'!N35</f>
        <v>0</v>
      </c>
      <c r="J142" s="1954">
        <f t="shared" si="15"/>
        <v>0</v>
      </c>
      <c r="K142" s="1958"/>
      <c r="L142" s="1953">
        <f>'HSS(U)'!Q35</f>
        <v>0</v>
      </c>
      <c r="M142" s="1958"/>
      <c r="N142" s="1953">
        <f>'HSS(U)'!S35</f>
        <v>0</v>
      </c>
      <c r="O142" s="1953">
        <f>'HSS(U)'!T35</f>
        <v>0</v>
      </c>
      <c r="P142" s="1954">
        <f t="shared" si="16"/>
        <v>0</v>
      </c>
      <c r="Q142" s="1958"/>
      <c r="R142" s="1953">
        <f>'HSS(U)'!W35</f>
        <v>0</v>
      </c>
      <c r="S142" s="1958"/>
      <c r="T142" s="1953">
        <f>'HSS(U)'!Y35</f>
        <v>0</v>
      </c>
      <c r="U142" s="1958"/>
      <c r="V142" s="1953">
        <f>'HSS(U)'!AA35</f>
        <v>0</v>
      </c>
      <c r="W142" s="1958"/>
      <c r="X142" s="1955">
        <f t="shared" si="17"/>
        <v>0</v>
      </c>
      <c r="Y142" s="107" t="s">
        <v>4232</v>
      </c>
      <c r="Z142" s="2390">
        <f>'HSS(U)'!AC35</f>
        <v>0</v>
      </c>
      <c r="AA142" s="2391">
        <f t="shared" si="19"/>
        <v>0</v>
      </c>
    </row>
    <row r="143" spans="1:27" ht="43.5" customHeight="1">
      <c r="A143" s="4751"/>
      <c r="B143" s="4752"/>
      <c r="C143" s="4753"/>
      <c r="D143" s="1820">
        <v>134</v>
      </c>
      <c r="E143" s="986" t="s">
        <v>334</v>
      </c>
      <c r="F143" s="1953">
        <f>'HSS(U)'!K37</f>
        <v>0</v>
      </c>
      <c r="G143" s="1958"/>
      <c r="H143" s="1953">
        <f>'HSS(U)'!M37</f>
        <v>0</v>
      </c>
      <c r="I143" s="1953">
        <f>'HSS(U)'!N37</f>
        <v>0</v>
      </c>
      <c r="J143" s="1954">
        <f t="shared" si="15"/>
        <v>0</v>
      </c>
      <c r="K143" s="1958"/>
      <c r="L143" s="1953">
        <f>'HSS(U)'!Q37</f>
        <v>0</v>
      </c>
      <c r="M143" s="1958"/>
      <c r="N143" s="1953">
        <f>'HSS(U)'!S37</f>
        <v>0</v>
      </c>
      <c r="O143" s="1953">
        <f>'HSS(U)'!T37</f>
        <v>0</v>
      </c>
      <c r="P143" s="1954">
        <f t="shared" si="16"/>
        <v>0</v>
      </c>
      <c r="Q143" s="1958"/>
      <c r="R143" s="1953">
        <f>'HSS(U)'!W37</f>
        <v>0</v>
      </c>
      <c r="S143" s="1958"/>
      <c r="T143" s="1953">
        <f>'HSS(U)'!Y37</f>
        <v>5.4528000000000008</v>
      </c>
      <c r="U143" s="1960" t="s">
        <v>4233</v>
      </c>
      <c r="V143" s="1953">
        <f>'HSS(U)'!AA37</f>
        <v>0</v>
      </c>
      <c r="W143" s="1958"/>
      <c r="X143" s="1955">
        <f t="shared" si="17"/>
        <v>5.4528000000000008</v>
      </c>
      <c r="Y143" s="1956" t="str">
        <f t="shared" si="18"/>
        <v xml:space="preserve">     Detailed Justification &amp; Budget Calculaation is Placed at  HSS(U). Annexure,  Sl No-134 </v>
      </c>
      <c r="Z143" s="2390">
        <f>'HSS(U)'!AC37</f>
        <v>5.4528000000000008</v>
      </c>
      <c r="AA143" s="2391">
        <f t="shared" si="19"/>
        <v>0</v>
      </c>
    </row>
    <row r="144" spans="1:27" ht="43.5" customHeight="1">
      <c r="A144" s="4751"/>
      <c r="B144" s="4752"/>
      <c r="C144" s="4753"/>
      <c r="D144" s="1820">
        <v>135</v>
      </c>
      <c r="E144" s="986" t="s">
        <v>335</v>
      </c>
      <c r="F144" s="1953"/>
      <c r="G144" s="1958"/>
      <c r="H144" s="1953"/>
      <c r="I144" s="1953"/>
      <c r="J144" s="1954">
        <f t="shared" si="15"/>
        <v>0</v>
      </c>
      <c r="K144" s="1958"/>
      <c r="L144" s="1953"/>
      <c r="M144" s="1958"/>
      <c r="N144" s="1953"/>
      <c r="O144" s="1953"/>
      <c r="P144" s="1954">
        <f t="shared" si="16"/>
        <v>0</v>
      </c>
      <c r="Q144" s="1958"/>
      <c r="R144" s="1953"/>
      <c r="S144" s="1958"/>
      <c r="T144" s="1953"/>
      <c r="U144" s="1958"/>
      <c r="V144" s="1953"/>
      <c r="W144" s="1958"/>
      <c r="X144" s="1955">
        <f t="shared" si="17"/>
        <v>0</v>
      </c>
      <c r="Y144" s="1978" t="s">
        <v>4168</v>
      </c>
      <c r="AA144" s="2391">
        <f t="shared" si="19"/>
        <v>0</v>
      </c>
    </row>
    <row r="145" spans="1:27" ht="43.5" customHeight="1">
      <c r="A145" s="4751"/>
      <c r="B145" s="4752"/>
      <c r="C145" s="4753"/>
      <c r="D145" s="1820">
        <v>136</v>
      </c>
      <c r="E145" s="986" t="s">
        <v>166</v>
      </c>
      <c r="F145" s="1953">
        <f>'HSS(U)'!K49</f>
        <v>0</v>
      </c>
      <c r="G145" s="1958"/>
      <c r="H145" s="1953">
        <f>'HSS(U)'!M49</f>
        <v>0</v>
      </c>
      <c r="I145" s="1953">
        <f>'HSS(U)'!N49</f>
        <v>0</v>
      </c>
      <c r="J145" s="1954">
        <f t="shared" si="15"/>
        <v>0</v>
      </c>
      <c r="K145" s="1958"/>
      <c r="L145" s="1953">
        <f>'HSS(U)'!Q49</f>
        <v>0</v>
      </c>
      <c r="M145" s="1958"/>
      <c r="N145" s="1953">
        <f>'HSS(U)'!S49</f>
        <v>0</v>
      </c>
      <c r="O145" s="1953">
        <f>'HSS(U)'!T49</f>
        <v>0</v>
      </c>
      <c r="P145" s="1954">
        <f t="shared" si="16"/>
        <v>0</v>
      </c>
      <c r="Q145" s="1958"/>
      <c r="R145" s="1953">
        <f>'HSS(U)'!W49</f>
        <v>0</v>
      </c>
      <c r="S145" s="1958"/>
      <c r="T145" s="1953">
        <f>'HSS(U)'!Y49</f>
        <v>0</v>
      </c>
      <c r="U145" s="1960" t="s">
        <v>4234</v>
      </c>
      <c r="V145" s="1953">
        <f>'HSS(U)'!AA49</f>
        <v>0</v>
      </c>
      <c r="W145" s="1958"/>
      <c r="X145" s="1955">
        <f t="shared" si="17"/>
        <v>0</v>
      </c>
      <c r="Y145" s="1956" t="str">
        <f t="shared" si="18"/>
        <v xml:space="preserve">     Detailed Justification &amp; Budget Calculaation is Placed at  HSS(U). Annexure,  Sl No-136 </v>
      </c>
      <c r="Z145" s="2390">
        <f>'HSS(U)'!AC49</f>
        <v>0</v>
      </c>
      <c r="AA145" s="2391">
        <f t="shared" si="19"/>
        <v>0</v>
      </c>
    </row>
    <row r="146" spans="1:27" ht="43.5" customHeight="1">
      <c r="A146" s="4751"/>
      <c r="B146" s="4752" t="s">
        <v>167</v>
      </c>
      <c r="C146" s="4752" t="s">
        <v>168</v>
      </c>
      <c r="D146" s="1820">
        <v>137</v>
      </c>
      <c r="E146" s="986" t="s">
        <v>365</v>
      </c>
      <c r="F146" s="1953">
        <f>'HSS(U)'!K68</f>
        <v>0</v>
      </c>
      <c r="G146" s="1958"/>
      <c r="H146" s="1953">
        <f>'HSS(U)'!M68</f>
        <v>0</v>
      </c>
      <c r="I146" s="1953">
        <f>'HSS(U)'!N68</f>
        <v>0</v>
      </c>
      <c r="J146" s="1954">
        <f t="shared" si="15"/>
        <v>0</v>
      </c>
      <c r="K146" s="1958"/>
      <c r="L146" s="1953">
        <f>'HSS(U)'!Q68</f>
        <v>0</v>
      </c>
      <c r="M146" s="1958"/>
      <c r="N146" s="1953">
        <f>'HSS(U)'!S68</f>
        <v>0</v>
      </c>
      <c r="O146" s="1953">
        <f>'HSS(U)'!T68</f>
        <v>0</v>
      </c>
      <c r="P146" s="1954">
        <f t="shared" si="16"/>
        <v>0</v>
      </c>
      <c r="Q146" s="1958"/>
      <c r="R146" s="1953">
        <f>'HSS(U)'!W68</f>
        <v>0</v>
      </c>
      <c r="S146" s="1958"/>
      <c r="T146" s="1953">
        <f>'HSS(U)'!Y68</f>
        <v>0.96</v>
      </c>
      <c r="U146" s="1960" t="s">
        <v>4235</v>
      </c>
      <c r="V146" s="1953">
        <f>'HSS(U)'!AA68</f>
        <v>0</v>
      </c>
      <c r="W146" s="1958"/>
      <c r="X146" s="1955">
        <f t="shared" si="17"/>
        <v>0.96</v>
      </c>
      <c r="Y146" s="1956" t="str">
        <f t="shared" si="18"/>
        <v xml:space="preserve">     Detailed Justification &amp; Budget Calculaation is Placed at  HSS(U). Annexure,  Sl No-137 </v>
      </c>
      <c r="Z146" s="2390">
        <f>'HSS(U)'!AC68</f>
        <v>0.96</v>
      </c>
      <c r="AA146" s="2391">
        <f t="shared" si="19"/>
        <v>0</v>
      </c>
    </row>
    <row r="147" spans="1:27" ht="43.5" customHeight="1">
      <c r="A147" s="4751"/>
      <c r="B147" s="4752"/>
      <c r="C147" s="4752"/>
      <c r="D147" s="1820">
        <v>138</v>
      </c>
      <c r="E147" s="986" t="s">
        <v>170</v>
      </c>
      <c r="F147" s="1953">
        <f>'HSS(U)'!K78</f>
        <v>0</v>
      </c>
      <c r="G147" s="1958"/>
      <c r="H147" s="1953">
        <f>'HSS(U)'!M78</f>
        <v>0</v>
      </c>
      <c r="I147" s="1953">
        <f>'HSS(U)'!N78</f>
        <v>0</v>
      </c>
      <c r="J147" s="1954">
        <f t="shared" si="15"/>
        <v>0</v>
      </c>
      <c r="K147" s="1958"/>
      <c r="L147" s="1953">
        <f>'HSS(U)'!Q78</f>
        <v>0</v>
      </c>
      <c r="M147" s="1958"/>
      <c r="N147" s="1953">
        <f>'HSS(U)'!S78</f>
        <v>0</v>
      </c>
      <c r="O147" s="1953">
        <f>'HSS(U)'!T78</f>
        <v>0</v>
      </c>
      <c r="P147" s="1954">
        <f t="shared" si="16"/>
        <v>0</v>
      </c>
      <c r="Q147" s="1958"/>
      <c r="R147" s="1953">
        <f>'HSS(U)'!W78</f>
        <v>0</v>
      </c>
      <c r="S147" s="1958"/>
      <c r="T147" s="1953">
        <f>'HSS(U)'!Y78</f>
        <v>0</v>
      </c>
      <c r="U147" s="1960" t="s">
        <v>4236</v>
      </c>
      <c r="V147" s="1953">
        <f>'HSS(U)'!AA78</f>
        <v>0</v>
      </c>
      <c r="W147" s="1958"/>
      <c r="X147" s="1955">
        <f t="shared" si="17"/>
        <v>0</v>
      </c>
      <c r="Y147" s="1956" t="str">
        <f t="shared" si="18"/>
        <v xml:space="preserve">     Detailed Justification &amp; Budget Calculaation is Placed at  HSS(U). Annexure,  Sl No-138 </v>
      </c>
      <c r="Z147" s="2390">
        <f>'HSS(U)'!AC78</f>
        <v>0</v>
      </c>
      <c r="AA147" s="2391">
        <f t="shared" si="19"/>
        <v>0</v>
      </c>
    </row>
    <row r="148" spans="1:27" ht="43.5" customHeight="1">
      <c r="A148" s="4751"/>
      <c r="B148" s="4752" t="s">
        <v>171</v>
      </c>
      <c r="C148" s="4752" t="s">
        <v>172</v>
      </c>
      <c r="D148" s="1820">
        <v>139</v>
      </c>
      <c r="E148" s="986" t="s">
        <v>173</v>
      </c>
      <c r="F148" s="1953">
        <f>'HSS(U)'!K83</f>
        <v>0</v>
      </c>
      <c r="G148" s="1958"/>
      <c r="H148" s="1953">
        <f>'HSS(U)'!M83</f>
        <v>0</v>
      </c>
      <c r="I148" s="1953">
        <f>'HSS(U)'!N83</f>
        <v>0</v>
      </c>
      <c r="J148" s="1954">
        <f t="shared" si="15"/>
        <v>0</v>
      </c>
      <c r="K148" s="1958"/>
      <c r="L148" s="1953">
        <f>'HSS(U)'!Q83</f>
        <v>0</v>
      </c>
      <c r="M148" s="1958"/>
      <c r="N148" s="1953">
        <f>'HSS(U)'!S83</f>
        <v>0</v>
      </c>
      <c r="O148" s="1953">
        <f>'HSS(U)'!T83</f>
        <v>0</v>
      </c>
      <c r="P148" s="1954">
        <f t="shared" si="16"/>
        <v>0</v>
      </c>
      <c r="Q148" s="1958"/>
      <c r="R148" s="1953">
        <f>'HSS(U)'!W83</f>
        <v>0</v>
      </c>
      <c r="S148" s="1958"/>
      <c r="T148" s="1953">
        <f>'HSS(U)'!Y83</f>
        <v>2.06</v>
      </c>
      <c r="U148" s="1960" t="s">
        <v>4237</v>
      </c>
      <c r="V148" s="1953">
        <f>'HSS(U)'!AA83</f>
        <v>0</v>
      </c>
      <c r="W148" s="1960" t="s">
        <v>6092</v>
      </c>
      <c r="X148" s="1955">
        <f t="shared" si="17"/>
        <v>2.06</v>
      </c>
      <c r="Y148" s="1956" t="str">
        <f t="shared" si="18"/>
        <v xml:space="preserve">     Detailed Justification &amp; Budget Calculaation is Placed at  HSS(U). Annexure,  Sl No-139 SRAE - Detailed out in Same Annexure</v>
      </c>
      <c r="Z148" s="2390">
        <f>'HSS(U)'!AC83</f>
        <v>2.06</v>
      </c>
      <c r="AA148" s="2391">
        <f t="shared" si="19"/>
        <v>0</v>
      </c>
    </row>
    <row r="149" spans="1:27" ht="43.5" customHeight="1">
      <c r="A149" s="4751"/>
      <c r="B149" s="4752"/>
      <c r="C149" s="4752"/>
      <c r="D149" s="1820">
        <v>140</v>
      </c>
      <c r="E149" s="986" t="s">
        <v>174</v>
      </c>
      <c r="F149" s="1953">
        <f>'HSS(U)'!K92</f>
        <v>0</v>
      </c>
      <c r="G149" s="1958"/>
      <c r="H149" s="1953">
        <f>'HSS(U)'!M92</f>
        <v>0</v>
      </c>
      <c r="I149" s="1953">
        <f>'HSS(U)'!N92</f>
        <v>0</v>
      </c>
      <c r="J149" s="1954">
        <f t="shared" si="15"/>
        <v>0</v>
      </c>
      <c r="K149" s="1958"/>
      <c r="L149" s="1953">
        <f>'HSS(U)'!Q92</f>
        <v>0</v>
      </c>
      <c r="M149" s="1958"/>
      <c r="N149" s="1953">
        <f>'HSS(U)'!S92</f>
        <v>0</v>
      </c>
      <c r="O149" s="1953">
        <f>'HSS(U)'!T92</f>
        <v>0</v>
      </c>
      <c r="P149" s="1954">
        <f t="shared" si="16"/>
        <v>0</v>
      </c>
      <c r="Q149" s="1958"/>
      <c r="R149" s="1953">
        <f>'HSS(U)'!W92</f>
        <v>0</v>
      </c>
      <c r="S149" s="1958"/>
      <c r="T149" s="1953">
        <f>'HSS(U)'!Y92</f>
        <v>0</v>
      </c>
      <c r="U149" s="1960" t="s">
        <v>4238</v>
      </c>
      <c r="V149" s="1953">
        <f>'HSS(U)'!AA92</f>
        <v>0</v>
      </c>
      <c r="W149" s="1960" t="s">
        <v>6092</v>
      </c>
      <c r="X149" s="1955">
        <f t="shared" si="17"/>
        <v>0</v>
      </c>
      <c r="Y149" s="1956" t="str">
        <f t="shared" si="18"/>
        <v xml:space="preserve">     Detailed Justification &amp; Budget Calculaation is Placed at  HSS(U). Annexure,  Sl No-140 SRAE - Detailed out in Same Annexure</v>
      </c>
      <c r="Z149" s="2390">
        <f>'HSS(U)'!AC92</f>
        <v>0</v>
      </c>
      <c r="AA149" s="2391">
        <f t="shared" si="19"/>
        <v>0</v>
      </c>
    </row>
    <row r="150" spans="1:27" ht="43.5" customHeight="1">
      <c r="A150" s="4751"/>
      <c r="B150" s="4752"/>
      <c r="C150" s="4752"/>
      <c r="D150" s="1820">
        <v>141</v>
      </c>
      <c r="E150" s="986" t="s">
        <v>175</v>
      </c>
      <c r="F150" s="1979"/>
      <c r="G150" s="1980"/>
      <c r="H150" s="1979"/>
      <c r="I150" s="1979"/>
      <c r="J150" s="1981">
        <f t="shared" si="15"/>
        <v>0</v>
      </c>
      <c r="K150" s="1980"/>
      <c r="L150" s="1979"/>
      <c r="M150" s="1980"/>
      <c r="N150" s="1979"/>
      <c r="O150" s="1979"/>
      <c r="P150" s="1981">
        <f t="shared" si="16"/>
        <v>0</v>
      </c>
      <c r="Q150" s="1980"/>
      <c r="R150" s="1979"/>
      <c r="S150" s="1980"/>
      <c r="T150" s="1979"/>
      <c r="U150" s="1980"/>
      <c r="V150" s="1979"/>
      <c r="W150" s="1980"/>
      <c r="X150" s="1974">
        <f t="shared" si="17"/>
        <v>0</v>
      </c>
      <c r="Y150" s="1966" t="str">
        <f t="shared" si="18"/>
        <v xml:space="preserve">      </v>
      </c>
      <c r="AA150" s="2391">
        <f t="shared" si="19"/>
        <v>0</v>
      </c>
    </row>
    <row r="151" spans="1:27" ht="43.5" customHeight="1">
      <c r="A151" s="4751"/>
      <c r="B151" s="4752" t="s">
        <v>176</v>
      </c>
      <c r="C151" s="4752" t="s">
        <v>177</v>
      </c>
      <c r="D151" s="1820">
        <v>142</v>
      </c>
      <c r="E151" s="986" t="s">
        <v>178</v>
      </c>
      <c r="F151" s="1957">
        <f>'HSS(U)'!K99</f>
        <v>0</v>
      </c>
      <c r="G151" s="1960"/>
      <c r="H151" s="1957">
        <f>'HSS(U)'!M99</f>
        <v>0</v>
      </c>
      <c r="I151" s="1957">
        <f>'HSS(U)'!N99</f>
        <v>0</v>
      </c>
      <c r="J151" s="1982">
        <f t="shared" si="15"/>
        <v>0</v>
      </c>
      <c r="K151" s="1960"/>
      <c r="L151" s="1957">
        <f>'HSS(U)'!Q99</f>
        <v>0</v>
      </c>
      <c r="M151" s="1960"/>
      <c r="N151" s="1957">
        <f>'HSS(U)'!S99</f>
        <v>0</v>
      </c>
      <c r="O151" s="1957">
        <f>'HSS(U)'!T99</f>
        <v>0</v>
      </c>
      <c r="P151" s="1982">
        <f t="shared" si="16"/>
        <v>0</v>
      </c>
      <c r="Q151" s="1960"/>
      <c r="R151" s="1957">
        <f>'HSS(U)'!W99</f>
        <v>0</v>
      </c>
      <c r="S151" s="1960"/>
      <c r="T151" s="1957">
        <f>'HSS(U)'!Y99</f>
        <v>104.66646256522763</v>
      </c>
      <c r="U151" s="1960" t="s">
        <v>4244</v>
      </c>
      <c r="V151" s="1957">
        <f>'HSS(U)'!AA99</f>
        <v>0</v>
      </c>
      <c r="W151" s="1960"/>
      <c r="X151" s="1955">
        <f t="shared" si="17"/>
        <v>104.66646256522763</v>
      </c>
      <c r="Y151" s="1956" t="str">
        <f t="shared" si="18"/>
        <v xml:space="preserve">     Detailed Justification &amp; Budget Calculaation is Placed at  HSS(U). Annexure,  Sl No-142 </v>
      </c>
      <c r="Z151" s="2390">
        <f>'HSS(U)'!AC99</f>
        <v>104.66646256522763</v>
      </c>
      <c r="AA151" s="2391">
        <f t="shared" si="19"/>
        <v>0</v>
      </c>
    </row>
    <row r="152" spans="1:27" ht="43.5" customHeight="1">
      <c r="A152" s="4751"/>
      <c r="B152" s="4752"/>
      <c r="C152" s="4752"/>
      <c r="D152" s="1820">
        <v>143</v>
      </c>
      <c r="E152" s="986" t="s">
        <v>336</v>
      </c>
      <c r="F152" s="1957">
        <f>'HSS(U)'!K106</f>
        <v>0</v>
      </c>
      <c r="G152" s="1960"/>
      <c r="H152" s="1957">
        <f>'HSS(U)'!M106</f>
        <v>0</v>
      </c>
      <c r="I152" s="1957">
        <f>'HSS(U)'!N106</f>
        <v>0</v>
      </c>
      <c r="J152" s="1982">
        <f t="shared" si="15"/>
        <v>0</v>
      </c>
      <c r="K152" s="1960"/>
      <c r="L152" s="1957">
        <f>'HSS(U)'!Q106</f>
        <v>0</v>
      </c>
      <c r="M152" s="1960"/>
      <c r="N152" s="1957">
        <f>'HSS(U)'!S106</f>
        <v>0</v>
      </c>
      <c r="O152" s="1957">
        <f>'HSS(U)'!T106</f>
        <v>0</v>
      </c>
      <c r="P152" s="1982">
        <f t="shared" si="16"/>
        <v>0</v>
      </c>
      <c r="Q152" s="1960"/>
      <c r="R152" s="1957">
        <f>'HSS(U)'!W106</f>
        <v>0</v>
      </c>
      <c r="S152" s="1960"/>
      <c r="T152" s="1957">
        <f>'HSS(U)'!Y106</f>
        <v>39.974400000000003</v>
      </c>
      <c r="U152" s="1958"/>
      <c r="V152" s="1957">
        <f>'HSS(U)'!AA106</f>
        <v>0</v>
      </c>
      <c r="W152" s="1958"/>
      <c r="X152" s="1955">
        <f t="shared" si="17"/>
        <v>39.974400000000003</v>
      </c>
      <c r="Y152" s="1956" t="str">
        <f t="shared" si="18"/>
        <v xml:space="preserve">      </v>
      </c>
      <c r="Z152" s="2390">
        <f>'HSS(U)'!AC106</f>
        <v>39.974400000000003</v>
      </c>
      <c r="AA152" s="2391">
        <f t="shared" si="19"/>
        <v>0</v>
      </c>
    </row>
    <row r="153" spans="1:27" ht="43.5" customHeight="1">
      <c r="A153" s="4751"/>
      <c r="B153" s="4752"/>
      <c r="C153" s="4752"/>
      <c r="D153" s="1820">
        <v>144</v>
      </c>
      <c r="E153" s="986" t="s">
        <v>179</v>
      </c>
      <c r="F153" s="1957">
        <f>'HSS(U)'!K111</f>
        <v>0</v>
      </c>
      <c r="G153" s="1960"/>
      <c r="H153" s="1957">
        <f>'HSS(U)'!M111</f>
        <v>0</v>
      </c>
      <c r="I153" s="1957">
        <f>'HSS(U)'!N111</f>
        <v>0</v>
      </c>
      <c r="J153" s="1982">
        <f t="shared" si="15"/>
        <v>0</v>
      </c>
      <c r="K153" s="1960"/>
      <c r="L153" s="1957">
        <f>'HSS(U)'!Q111</f>
        <v>0</v>
      </c>
      <c r="M153" s="1960"/>
      <c r="N153" s="1957">
        <f>'HSS(U)'!S111</f>
        <v>0</v>
      </c>
      <c r="O153" s="1957">
        <f>'HSS(U)'!T111</f>
        <v>0</v>
      </c>
      <c r="P153" s="1982">
        <f t="shared" si="16"/>
        <v>0</v>
      </c>
      <c r="Q153" s="1960"/>
      <c r="R153" s="1957">
        <f>'HSS(U)'!W111</f>
        <v>0</v>
      </c>
      <c r="S153" s="1960"/>
      <c r="T153" s="1957">
        <f>'HSS(U)'!Y111</f>
        <v>4.8</v>
      </c>
      <c r="U153" s="1960" t="s">
        <v>4245</v>
      </c>
      <c r="V153" s="1957">
        <f>'HSS(U)'!AA111</f>
        <v>0</v>
      </c>
      <c r="W153" s="1958"/>
      <c r="X153" s="1955">
        <f t="shared" si="17"/>
        <v>4.8</v>
      </c>
      <c r="Y153" s="1956" t="str">
        <f t="shared" si="18"/>
        <v xml:space="preserve">     Detailed Justification &amp; Budget Calculaation is Placed at  HSS(U). Annexure,  Sl No-144 </v>
      </c>
      <c r="Z153" s="2390">
        <f>'HSS(U)'!AC111</f>
        <v>4.8</v>
      </c>
      <c r="AA153" s="2391">
        <f t="shared" si="19"/>
        <v>0</v>
      </c>
    </row>
    <row r="154" spans="1:27" ht="43.5" customHeight="1">
      <c r="A154" s="4751"/>
      <c r="B154" s="4752"/>
      <c r="C154" s="4752"/>
      <c r="D154" s="1820">
        <v>145</v>
      </c>
      <c r="E154" s="986" t="s">
        <v>180</v>
      </c>
      <c r="F154" s="1957">
        <f>'HSS(U)'!K114</f>
        <v>0</v>
      </c>
      <c r="G154" s="1960"/>
      <c r="H154" s="1957">
        <f>'HSS(U)'!M114</f>
        <v>0</v>
      </c>
      <c r="I154" s="1957">
        <f>'HSS(U)'!N114</f>
        <v>0</v>
      </c>
      <c r="J154" s="1982">
        <f t="shared" si="15"/>
        <v>0</v>
      </c>
      <c r="K154" s="1960"/>
      <c r="L154" s="1957">
        <f>'HSS(U)'!Q114</f>
        <v>0</v>
      </c>
      <c r="M154" s="1960"/>
      <c r="N154" s="1957">
        <f>'HSS(U)'!S114</f>
        <v>0</v>
      </c>
      <c r="O154" s="1957">
        <f>'HSS(U)'!T114</f>
        <v>0</v>
      </c>
      <c r="P154" s="1982">
        <f t="shared" si="16"/>
        <v>0</v>
      </c>
      <c r="Q154" s="1960"/>
      <c r="R154" s="1957">
        <f>'HSS(U)'!W114</f>
        <v>0</v>
      </c>
      <c r="S154" s="1960"/>
      <c r="T154" s="1957">
        <f>'HSS(U)'!Y114</f>
        <v>0</v>
      </c>
      <c r="U154" s="1958"/>
      <c r="V154" s="1957">
        <f>'HSS(U)'!AA114</f>
        <v>0</v>
      </c>
      <c r="W154" s="1958"/>
      <c r="X154" s="1955">
        <f t="shared" si="17"/>
        <v>0</v>
      </c>
      <c r="Y154" s="1956" t="str">
        <f t="shared" si="18"/>
        <v xml:space="preserve">      </v>
      </c>
      <c r="Z154" s="2390">
        <f>'HSS(U)'!AC114</f>
        <v>0</v>
      </c>
      <c r="AA154" s="2391">
        <f t="shared" si="19"/>
        <v>0</v>
      </c>
    </row>
    <row r="155" spans="1:27" ht="43.5" customHeight="1">
      <c r="A155" s="4751"/>
      <c r="B155" s="1820" t="s">
        <v>181</v>
      </c>
      <c r="C155" s="1820" t="s">
        <v>182</v>
      </c>
      <c r="D155" s="1820">
        <v>146</v>
      </c>
      <c r="E155" s="995" t="s">
        <v>308</v>
      </c>
      <c r="F155" s="1953"/>
      <c r="G155" s="1958"/>
      <c r="H155" s="1953"/>
      <c r="I155" s="1953"/>
      <c r="J155" s="1954">
        <f t="shared" si="15"/>
        <v>0</v>
      </c>
      <c r="K155" s="1958"/>
      <c r="L155" s="1953"/>
      <c r="M155" s="1958"/>
      <c r="N155" s="1953"/>
      <c r="O155" s="1953"/>
      <c r="P155" s="1954">
        <f t="shared" si="16"/>
        <v>0</v>
      </c>
      <c r="Q155" s="1958"/>
      <c r="R155" s="1953"/>
      <c r="S155" s="1958"/>
      <c r="T155" s="1953"/>
      <c r="U155" s="1958"/>
      <c r="V155" s="1953"/>
      <c r="W155" s="1958"/>
      <c r="X155" s="1955">
        <f>'Annexure - PM Activities'!N16</f>
        <v>0.04</v>
      </c>
      <c r="Y155" s="1967" t="s">
        <v>4239</v>
      </c>
      <c r="Z155" s="2392">
        <f>X155</f>
        <v>0.04</v>
      </c>
      <c r="AA155" s="2391">
        <f t="shared" si="19"/>
        <v>0</v>
      </c>
    </row>
    <row r="156" spans="1:27" ht="43.5" customHeight="1">
      <c r="A156" s="4751"/>
      <c r="B156" s="1820" t="s">
        <v>183</v>
      </c>
      <c r="C156" s="1820" t="s">
        <v>184</v>
      </c>
      <c r="D156" s="1820">
        <v>147</v>
      </c>
      <c r="E156" s="996" t="s">
        <v>88</v>
      </c>
      <c r="F156" s="1953">
        <f>'HSS(U)'!K119</f>
        <v>0</v>
      </c>
      <c r="G156" s="1958"/>
      <c r="H156" s="1953">
        <f>'HSS(U)'!M119</f>
        <v>0</v>
      </c>
      <c r="I156" s="1953">
        <f>'HSS(U)'!N119</f>
        <v>0</v>
      </c>
      <c r="J156" s="1954">
        <f t="shared" si="15"/>
        <v>0</v>
      </c>
      <c r="K156" s="1958"/>
      <c r="L156" s="1953">
        <f>'HSS(U)'!Q119</f>
        <v>0</v>
      </c>
      <c r="M156" s="1958"/>
      <c r="N156" s="1953">
        <f>'HSS(U)'!S119</f>
        <v>0</v>
      </c>
      <c r="O156" s="1953">
        <f>'HSS(U)'!T119</f>
        <v>0</v>
      </c>
      <c r="P156" s="1954">
        <f t="shared" si="16"/>
        <v>0</v>
      </c>
      <c r="Q156" s="1958"/>
      <c r="R156" s="1953">
        <f>'HSS(U)'!W119</f>
        <v>0</v>
      </c>
      <c r="S156" s="1958"/>
      <c r="T156" s="1953">
        <f>'HSS(U)'!Y119</f>
        <v>6.8186</v>
      </c>
      <c r="U156" s="1960" t="s">
        <v>4242</v>
      </c>
      <c r="V156" s="1953">
        <f>'HSS(U)'!AA119</f>
        <v>0</v>
      </c>
      <c r="W156" s="1958"/>
      <c r="X156" s="1955">
        <f>F156+J156+L156+P156+R156+T156+V156</f>
        <v>6.8186</v>
      </c>
      <c r="Y156" s="1956" t="str">
        <f t="shared" si="18"/>
        <v xml:space="preserve">     Detailed Justification &amp; Budget Calculaation is Placed at  HSS(U). Annexure,  Sl No-147 </v>
      </c>
      <c r="Z156" s="2390">
        <f>'HSS(U)'!AC119</f>
        <v>6.8186</v>
      </c>
      <c r="AA156" s="2391">
        <f t="shared" si="19"/>
        <v>0</v>
      </c>
    </row>
    <row r="157" spans="1:27" ht="43.5" customHeight="1">
      <c r="A157" s="4751"/>
      <c r="B157" s="1820" t="s">
        <v>185</v>
      </c>
      <c r="C157" s="1820" t="s">
        <v>186</v>
      </c>
      <c r="D157" s="1820">
        <v>148</v>
      </c>
      <c r="E157" s="996" t="s">
        <v>187</v>
      </c>
      <c r="F157" s="1962"/>
      <c r="G157" s="1963"/>
      <c r="H157" s="1962"/>
      <c r="I157" s="1962"/>
      <c r="J157" s="1964"/>
      <c r="K157" s="1963"/>
      <c r="L157" s="1962"/>
      <c r="M157" s="1963"/>
      <c r="N157" s="1962"/>
      <c r="O157" s="1962"/>
      <c r="P157" s="1964"/>
      <c r="Q157" s="1963"/>
      <c r="R157" s="1962"/>
      <c r="S157" s="1963"/>
      <c r="T157" s="1962"/>
      <c r="U157" s="1963"/>
      <c r="V157" s="1962"/>
      <c r="W157" s="1963"/>
      <c r="X157" s="1965"/>
      <c r="Y157" s="1966" t="str">
        <f t="shared" si="18"/>
        <v xml:space="preserve">      </v>
      </c>
      <c r="AA157" s="2391">
        <f t="shared" si="19"/>
        <v>0</v>
      </c>
    </row>
    <row r="158" spans="1:27" ht="43.5" customHeight="1">
      <c r="A158" s="4751"/>
      <c r="B158" s="1820" t="s">
        <v>188</v>
      </c>
      <c r="C158" s="1820" t="s">
        <v>189</v>
      </c>
      <c r="D158" s="1820">
        <v>149</v>
      </c>
      <c r="E158" s="996" t="s">
        <v>190</v>
      </c>
      <c r="F158" s="1983">
        <f>'HSS(U)'!K122</f>
        <v>0</v>
      </c>
      <c r="G158" s="1984"/>
      <c r="H158" s="1983">
        <f>'HSS(U)'!M122</f>
        <v>0</v>
      </c>
      <c r="I158" s="1983">
        <f>'HSS(U)'!N122</f>
        <v>0</v>
      </c>
      <c r="J158" s="1985">
        <f t="shared" si="15"/>
        <v>0</v>
      </c>
      <c r="K158" s="1984"/>
      <c r="L158" s="1983">
        <f>'HSS(U)'!Q122</f>
        <v>0</v>
      </c>
      <c r="M158" s="1984"/>
      <c r="N158" s="1983">
        <f>'HSS(U)'!S122</f>
        <v>0</v>
      </c>
      <c r="O158" s="1983">
        <f>'HSS(U)'!T122</f>
        <v>0</v>
      </c>
      <c r="P158" s="1985">
        <f t="shared" si="16"/>
        <v>0</v>
      </c>
      <c r="Q158" s="1984"/>
      <c r="R158" s="1983">
        <f>'HSS(U)'!W122</f>
        <v>0</v>
      </c>
      <c r="S158" s="1984"/>
      <c r="T158" s="1983">
        <f>'HSS(U)'!Y122</f>
        <v>14.4</v>
      </c>
      <c r="U158" s="1960" t="s">
        <v>4243</v>
      </c>
      <c r="V158" s="1983">
        <f>'HSS(U)'!AA122</f>
        <v>0</v>
      </c>
      <c r="W158" s="1984"/>
      <c r="X158" s="1955">
        <f t="shared" ref="X158" si="20">F158+J158+L158+P158+R158+T158+V158</f>
        <v>14.4</v>
      </c>
      <c r="Y158" s="1956" t="str">
        <f t="shared" si="18"/>
        <v xml:space="preserve">     Detailed Justification &amp; Budget Calculaation is Placed at  HSS(U). Annexure,  Sl No-149 </v>
      </c>
      <c r="Z158" s="2390">
        <f>'HSS(U)'!AC122</f>
        <v>14.4</v>
      </c>
      <c r="AA158" s="2391">
        <f t="shared" si="19"/>
        <v>0</v>
      </c>
    </row>
    <row r="159" spans="1:27" s="183" customFormat="1" ht="43.5" customHeight="1">
      <c r="A159" s="4751"/>
      <c r="B159" s="4756" t="s">
        <v>295</v>
      </c>
      <c r="C159" s="4756"/>
      <c r="D159" s="4756"/>
      <c r="E159" s="991"/>
      <c r="F159" s="1947">
        <f t="shared" ref="F159:V159" si="21">SUM(F136:F158)</f>
        <v>0</v>
      </c>
      <c r="G159" s="1986"/>
      <c r="H159" s="1947">
        <f t="shared" si="21"/>
        <v>0</v>
      </c>
      <c r="I159" s="1947">
        <f t="shared" si="21"/>
        <v>0</v>
      </c>
      <c r="J159" s="1947">
        <f t="shared" si="21"/>
        <v>0</v>
      </c>
      <c r="K159" s="1986"/>
      <c r="L159" s="1947">
        <f t="shared" si="21"/>
        <v>0</v>
      </c>
      <c r="M159" s="1986"/>
      <c r="N159" s="1947">
        <f t="shared" si="21"/>
        <v>0</v>
      </c>
      <c r="O159" s="1947">
        <f t="shared" si="21"/>
        <v>0</v>
      </c>
      <c r="P159" s="1947">
        <f t="shared" si="21"/>
        <v>0</v>
      </c>
      <c r="Q159" s="1986"/>
      <c r="R159" s="1947">
        <f t="shared" si="21"/>
        <v>0</v>
      </c>
      <c r="S159" s="1986"/>
      <c r="T159" s="1947">
        <f t="shared" si="21"/>
        <v>185.24266256522768</v>
      </c>
      <c r="U159" s="1986"/>
      <c r="V159" s="1947">
        <f t="shared" si="21"/>
        <v>0</v>
      </c>
      <c r="W159" s="1986"/>
      <c r="X159" s="1987">
        <f>SUM(X136:X158)</f>
        <v>185.28266256522767</v>
      </c>
      <c r="Y159" s="1970" t="str">
        <f t="shared" si="18"/>
        <v xml:space="preserve">      </v>
      </c>
      <c r="Z159" s="183">
        <f t="shared" ref="Z159" si="22">SUM(Z136:Z158)</f>
        <v>185.28266256522767</v>
      </c>
      <c r="AA159" s="2391">
        <f t="shared" si="19"/>
        <v>0</v>
      </c>
    </row>
    <row r="160" spans="1:27" ht="43.5" customHeight="1">
      <c r="A160" s="4761" t="s">
        <v>191</v>
      </c>
      <c r="B160" s="4752" t="s">
        <v>192</v>
      </c>
      <c r="C160" s="4752" t="s">
        <v>159</v>
      </c>
      <c r="D160" s="1822">
        <v>150</v>
      </c>
      <c r="E160" s="1952" t="s">
        <v>363</v>
      </c>
      <c r="F160" s="1953">
        <f>'HSS-1_CPHC'!H7</f>
        <v>0</v>
      </c>
      <c r="G160" s="1958"/>
      <c r="H160" s="1953">
        <f>'HSS-1_CPHC'!J7</f>
        <v>0</v>
      </c>
      <c r="I160" s="1953">
        <f>'HSS-1_CPHC'!K7</f>
        <v>0</v>
      </c>
      <c r="J160" s="1954">
        <f t="shared" si="15"/>
        <v>0</v>
      </c>
      <c r="K160" s="1958"/>
      <c r="L160" s="1953">
        <f>'HSS-1_CPHC'!N7</f>
        <v>132</v>
      </c>
      <c r="M160" s="1960" t="s">
        <v>2140</v>
      </c>
      <c r="N160" s="1953">
        <f>'HSS-1_CPHC'!P7</f>
        <v>0</v>
      </c>
      <c r="O160" s="1953">
        <f>'HSS-1_CPHC'!Q7</f>
        <v>0</v>
      </c>
      <c r="P160" s="1954">
        <f t="shared" si="16"/>
        <v>0</v>
      </c>
      <c r="Q160" s="1958"/>
      <c r="R160" s="1953">
        <f>'HSS-1_CPHC'!T7</f>
        <v>0</v>
      </c>
      <c r="S160" s="1958"/>
      <c r="T160" s="1953">
        <f>'HSS-1_CPHC'!V7</f>
        <v>114.884</v>
      </c>
      <c r="U160" s="1959" t="s">
        <v>6093</v>
      </c>
      <c r="V160" s="1953">
        <f>'HSS-1_CPHC'!X7</f>
        <v>0</v>
      </c>
      <c r="W160" s="1958"/>
      <c r="X160" s="1955">
        <f t="shared" ref="X160:X203" si="23">F160+J160+L160+P160+R160+T160+V160</f>
        <v>246.88400000000001</v>
      </c>
      <c r="Y160" s="1956" t="str">
        <f t="shared" si="18"/>
        <v xml:space="preserve">  Detailed Justification &amp; Budget Calculaation is Placed at  HSS-1_ CPHC  Annxeure,  Sl No-150   For OOC- Detailed out in Same Annexure </v>
      </c>
      <c r="Z160" s="2390">
        <f>'HSS-1_CPHC'!Z7</f>
        <v>246.88400000000001</v>
      </c>
      <c r="AA160" s="2391">
        <f t="shared" si="19"/>
        <v>0</v>
      </c>
    </row>
    <row r="161" spans="1:27" ht="43.5" customHeight="1">
      <c r="A161" s="4762"/>
      <c r="B161" s="4752"/>
      <c r="C161" s="4752"/>
      <c r="D161" s="1822">
        <v>151</v>
      </c>
      <c r="E161" s="1952" t="s">
        <v>356</v>
      </c>
      <c r="F161" s="1953">
        <f>'HSS-1_CPHC'!H42</f>
        <v>0</v>
      </c>
      <c r="G161" s="1958"/>
      <c r="H161" s="1953">
        <f>'HSS-1_CPHC'!J42</f>
        <v>0</v>
      </c>
      <c r="I161" s="1953">
        <f>'HSS-1_CPHC'!K42</f>
        <v>0</v>
      </c>
      <c r="J161" s="1954">
        <f t="shared" si="15"/>
        <v>0</v>
      </c>
      <c r="K161" s="1958"/>
      <c r="L161" s="1953">
        <f>'HSS-1_CPHC'!N42</f>
        <v>0</v>
      </c>
      <c r="M161" s="1958"/>
      <c r="N161" s="1953">
        <f>'HSS-1_CPHC'!P42</f>
        <v>0</v>
      </c>
      <c r="O161" s="1953">
        <f>'HSS-1_CPHC'!Q42</f>
        <v>0</v>
      </c>
      <c r="P161" s="1954">
        <f t="shared" si="16"/>
        <v>0</v>
      </c>
      <c r="Q161" s="1958"/>
      <c r="R161" s="1953">
        <f>'HSS-1_CPHC'!T42</f>
        <v>0</v>
      </c>
      <c r="S161" s="1958"/>
      <c r="T161" s="1953">
        <f>'HSS-1_CPHC'!V42</f>
        <v>100.08</v>
      </c>
      <c r="U161" s="1960" t="s">
        <v>2141</v>
      </c>
      <c r="V161" s="1953">
        <f>'HSS-1_CPHC'!X42</f>
        <v>0</v>
      </c>
      <c r="W161" s="1958"/>
      <c r="X161" s="1955">
        <f t="shared" si="23"/>
        <v>100.08</v>
      </c>
      <c r="Y161" s="1956" t="str">
        <f t="shared" si="18"/>
        <v xml:space="preserve">     Detailed Justification &amp; Budget Calculaation is Placed at  HSS-1_ CPHC  Annxeure,  Sl No-151 </v>
      </c>
      <c r="Z161" s="2390">
        <f>'HSS-1_CPHC'!Z42</f>
        <v>100.08</v>
      </c>
      <c r="AA161" s="2391">
        <f t="shared" si="19"/>
        <v>0</v>
      </c>
    </row>
    <row r="162" spans="1:27" ht="43.5" customHeight="1">
      <c r="A162" s="4762"/>
      <c r="B162" s="4752"/>
      <c r="C162" s="4752"/>
      <c r="D162" s="1822">
        <v>152</v>
      </c>
      <c r="E162" s="1952" t="s">
        <v>357</v>
      </c>
      <c r="F162" s="1953"/>
      <c r="G162" s="1958"/>
      <c r="H162" s="1953"/>
      <c r="I162" s="1953"/>
      <c r="J162" s="1954">
        <f t="shared" si="15"/>
        <v>0</v>
      </c>
      <c r="K162" s="1958"/>
      <c r="L162" s="1953"/>
      <c r="M162" s="1958"/>
      <c r="N162" s="1953"/>
      <c r="O162" s="1953"/>
      <c r="P162" s="1954">
        <f t="shared" si="16"/>
        <v>0</v>
      </c>
      <c r="Q162" s="1958"/>
      <c r="R162" s="1953"/>
      <c r="S162" s="1958"/>
      <c r="T162" s="1953"/>
      <c r="U162" s="1958"/>
      <c r="V162" s="1953"/>
      <c r="W162" s="1958"/>
      <c r="X162" s="1955">
        <f t="shared" si="23"/>
        <v>0</v>
      </c>
      <c r="Y162" s="107" t="s">
        <v>541</v>
      </c>
      <c r="AA162" s="2391">
        <f t="shared" si="19"/>
        <v>0</v>
      </c>
    </row>
    <row r="163" spans="1:27" ht="43.5" customHeight="1">
      <c r="A163" s="4762"/>
      <c r="B163" s="4752"/>
      <c r="C163" s="4752"/>
      <c r="D163" s="1822">
        <v>153</v>
      </c>
      <c r="E163" s="986" t="s">
        <v>193</v>
      </c>
      <c r="F163" s="1983">
        <f>'HSS-1_CPHC'!H46</f>
        <v>0</v>
      </c>
      <c r="G163" s="1984"/>
      <c r="H163" s="1983">
        <f>'HSS-1_CPHC'!J46</f>
        <v>0</v>
      </c>
      <c r="I163" s="1983">
        <f>'HSS-1_CPHC'!K46</f>
        <v>0</v>
      </c>
      <c r="J163" s="1985">
        <f t="shared" si="15"/>
        <v>0</v>
      </c>
      <c r="K163" s="1984"/>
      <c r="L163" s="1983">
        <f>'HSS-1_CPHC'!N46</f>
        <v>0</v>
      </c>
      <c r="M163" s="1984"/>
      <c r="N163" s="1983">
        <f>'HSS-1_CPHC'!P46</f>
        <v>0</v>
      </c>
      <c r="O163" s="1983">
        <f>'HSS-1_CPHC'!Q46</f>
        <v>0</v>
      </c>
      <c r="P163" s="1985">
        <f t="shared" si="16"/>
        <v>0</v>
      </c>
      <c r="Q163" s="1984"/>
      <c r="R163" s="1983">
        <f>'HSS-1_CPHC'!T46</f>
        <v>0</v>
      </c>
      <c r="S163" s="1984"/>
      <c r="T163" s="1983">
        <f>'HSS-1_CPHC'!V46</f>
        <v>0</v>
      </c>
      <c r="U163" s="1960" t="s">
        <v>2142</v>
      </c>
      <c r="V163" s="1983">
        <f>'HSS-1_CPHC'!X46</f>
        <v>0</v>
      </c>
      <c r="W163" s="1984"/>
      <c r="X163" s="1955">
        <f t="shared" si="23"/>
        <v>0</v>
      </c>
      <c r="Y163" s="1956" t="str">
        <f t="shared" si="18"/>
        <v xml:space="preserve">     Detailed Justification &amp; Budget Calculaation is Placed at  HSS-1_ CPHC  Annxeure,  Sl No-153 </v>
      </c>
      <c r="Z163" s="2390">
        <f>'HSS-1_CPHC'!Z46</f>
        <v>0</v>
      </c>
      <c r="AA163" s="2391">
        <f t="shared" si="19"/>
        <v>0</v>
      </c>
    </row>
    <row r="164" spans="1:27" ht="43.5" customHeight="1">
      <c r="A164" s="4762"/>
      <c r="B164" s="4752" t="s">
        <v>194</v>
      </c>
      <c r="C164" s="4752" t="s">
        <v>195</v>
      </c>
      <c r="D164" s="1822">
        <v>154</v>
      </c>
      <c r="E164" s="986" t="s">
        <v>196</v>
      </c>
      <c r="F164" s="1953">
        <f>'HSS-2_Blood Services'!H7</f>
        <v>0</v>
      </c>
      <c r="G164" s="1958"/>
      <c r="H164" s="1953">
        <f>'HSS-2_Blood Services'!J7</f>
        <v>0</v>
      </c>
      <c r="I164" s="1953">
        <f>'HSS-2_Blood Services'!K7</f>
        <v>0</v>
      </c>
      <c r="J164" s="1954">
        <f t="shared" si="15"/>
        <v>0</v>
      </c>
      <c r="K164" s="1958"/>
      <c r="L164" s="1953">
        <f>'HSS-2_Blood Services'!N7</f>
        <v>0</v>
      </c>
      <c r="M164" s="1960" t="s">
        <v>2179</v>
      </c>
      <c r="N164" s="1953">
        <f>'HSS-2_Blood Services'!P7</f>
        <v>0</v>
      </c>
      <c r="O164" s="1953">
        <f>'HSS-2_Blood Services'!Q7</f>
        <v>0</v>
      </c>
      <c r="P164" s="1954">
        <f t="shared" si="16"/>
        <v>0</v>
      </c>
      <c r="Q164" s="1959" t="s">
        <v>6095</v>
      </c>
      <c r="R164" s="1953">
        <f>'HSS-2_Blood Services'!T7</f>
        <v>0</v>
      </c>
      <c r="S164" s="1959" t="s">
        <v>6094</v>
      </c>
      <c r="T164" s="1953">
        <f>'HSS-2_Blood Services'!V7</f>
        <v>0</v>
      </c>
      <c r="U164" s="1958"/>
      <c r="V164" s="1953">
        <f>'HSS-2_Blood Services'!X7</f>
        <v>0</v>
      </c>
      <c r="W164" s="1958"/>
      <c r="X164" s="1955">
        <f t="shared" si="23"/>
        <v>0</v>
      </c>
      <c r="Y164" s="1956" t="str">
        <f t="shared" si="18"/>
        <v xml:space="preserve">  Detailed Justification &amp; Budget Calculaation is Placed at  HSS-2_ Blood Services  Annxeure,  Sl No-154 For Drugs &amp; Supplies- Detailed out in Same Annexure For Consumables- Detailed out in Same Annexure  </v>
      </c>
      <c r="Z164" s="2390">
        <f>'HSS-2_Blood Services'!Z7</f>
        <v>0</v>
      </c>
      <c r="AA164" s="2391">
        <f t="shared" si="19"/>
        <v>0</v>
      </c>
    </row>
    <row r="165" spans="1:27" ht="43.5" customHeight="1">
      <c r="A165" s="4762"/>
      <c r="B165" s="4752"/>
      <c r="C165" s="4752"/>
      <c r="D165" s="1822">
        <v>155</v>
      </c>
      <c r="E165" s="986" t="s">
        <v>197</v>
      </c>
      <c r="F165" s="1953">
        <f>'HSS-2_Blood Services'!H19</f>
        <v>0</v>
      </c>
      <c r="G165" s="1958"/>
      <c r="H165" s="1953">
        <f>'HSS-2_Blood Services'!J19</f>
        <v>0</v>
      </c>
      <c r="I165" s="1953">
        <f>'HSS-2_Blood Services'!K19</f>
        <v>0</v>
      </c>
      <c r="J165" s="1954">
        <f t="shared" si="15"/>
        <v>0</v>
      </c>
      <c r="K165" s="1958"/>
      <c r="L165" s="1953">
        <f>'HSS-2_Blood Services'!N19</f>
        <v>0</v>
      </c>
      <c r="M165" s="1958"/>
      <c r="N165" s="1953">
        <f>'HSS-2_Blood Services'!P19</f>
        <v>0</v>
      </c>
      <c r="O165" s="1953">
        <f>'HSS-2_Blood Services'!Q19</f>
        <v>0</v>
      </c>
      <c r="P165" s="1954">
        <f t="shared" si="16"/>
        <v>0</v>
      </c>
      <c r="Q165" s="1958"/>
      <c r="R165" s="1953">
        <f>'HSS-2_Blood Services'!T19</f>
        <v>41.716500000000003</v>
      </c>
      <c r="S165" s="1960" t="s">
        <v>2180</v>
      </c>
      <c r="T165" s="1953">
        <f>'HSS-2_Blood Services'!V19</f>
        <v>56.152000000000001</v>
      </c>
      <c r="U165" s="1959" t="s">
        <v>6093</v>
      </c>
      <c r="V165" s="1953">
        <f>'HSS-2_Blood Services'!X19</f>
        <v>0</v>
      </c>
      <c r="W165" s="1958"/>
      <c r="X165" s="1955">
        <f t="shared" si="23"/>
        <v>97.868500000000012</v>
      </c>
      <c r="Y165" s="1956" t="str">
        <f t="shared" si="18"/>
        <v xml:space="preserve">    Detailed Justification &amp; Budget Calculaation is Placed at  HSS-2_ Blood Services  Annxeure,  Sl No-155 For OOC- Detailed out in Same Annexure </v>
      </c>
      <c r="Z165" s="2390">
        <f>'HSS-2_Blood Services'!Z19</f>
        <v>97.868500000000012</v>
      </c>
      <c r="AA165" s="2391">
        <f t="shared" si="19"/>
        <v>0</v>
      </c>
    </row>
    <row r="166" spans="1:27" ht="43.5" customHeight="1">
      <c r="A166" s="4762"/>
      <c r="B166" s="4752"/>
      <c r="C166" s="4752"/>
      <c r="D166" s="1822">
        <v>156</v>
      </c>
      <c r="E166" s="986" t="s">
        <v>198</v>
      </c>
      <c r="F166" s="1953">
        <f>'HSS-2_Blood Services'!H23</f>
        <v>0</v>
      </c>
      <c r="G166" s="1958"/>
      <c r="H166" s="1953">
        <f>'HSS-2_Blood Services'!J23</f>
        <v>0</v>
      </c>
      <c r="I166" s="1953">
        <f>'HSS-2_Blood Services'!K23</f>
        <v>0</v>
      </c>
      <c r="J166" s="1954">
        <f t="shared" si="15"/>
        <v>0</v>
      </c>
      <c r="K166" s="1958"/>
      <c r="L166" s="1953">
        <f>'HSS-2_Blood Services'!N23</f>
        <v>4.5599999999999996</v>
      </c>
      <c r="M166" s="1960" t="s">
        <v>2181</v>
      </c>
      <c r="N166" s="1953">
        <f>'HSS-2_Blood Services'!P23</f>
        <v>0</v>
      </c>
      <c r="O166" s="1953">
        <f>'HSS-2_Blood Services'!Q23</f>
        <v>0</v>
      </c>
      <c r="P166" s="1954">
        <f t="shared" si="16"/>
        <v>0</v>
      </c>
      <c r="Q166" s="1958"/>
      <c r="R166" s="1953">
        <f>'HSS-2_Blood Services'!T23</f>
        <v>0</v>
      </c>
      <c r="S166" s="1958"/>
      <c r="T166" s="1953">
        <f>'HSS-2_Blood Services'!V23</f>
        <v>0.24</v>
      </c>
      <c r="U166" s="1959" t="s">
        <v>6093</v>
      </c>
      <c r="V166" s="1953">
        <f>'HSS-2_Blood Services'!X23</f>
        <v>0</v>
      </c>
      <c r="W166" s="1958"/>
      <c r="X166" s="1955">
        <f t="shared" si="23"/>
        <v>4.8</v>
      </c>
      <c r="Y166" s="1956" t="str">
        <f t="shared" si="18"/>
        <v xml:space="preserve">  Detailed Justification &amp; Budget Calculaation is Placed at  HSS-2_ Blood Services  Annxeure,  Sl No-156   For OOC- Detailed out in Same Annexure </v>
      </c>
      <c r="Z166" s="2390">
        <f>'HSS-2_Blood Services'!Z23</f>
        <v>4.8</v>
      </c>
      <c r="AA166" s="2391">
        <f t="shared" si="19"/>
        <v>0</v>
      </c>
    </row>
    <row r="167" spans="1:27" ht="43.5" customHeight="1">
      <c r="A167" s="4762"/>
      <c r="B167" s="4752"/>
      <c r="C167" s="4752"/>
      <c r="D167" s="1822">
        <v>157</v>
      </c>
      <c r="E167" s="986" t="s">
        <v>337</v>
      </c>
      <c r="F167" s="1953">
        <f>'HSS-2_Blood Services'!H32</f>
        <v>0</v>
      </c>
      <c r="G167" s="1958"/>
      <c r="H167" s="1953">
        <f>'HSS-2_Blood Services'!J32</f>
        <v>0</v>
      </c>
      <c r="I167" s="1953">
        <f>'HSS-2_Blood Services'!K32</f>
        <v>0</v>
      </c>
      <c r="J167" s="1954">
        <f t="shared" si="15"/>
        <v>0</v>
      </c>
      <c r="K167" s="1958"/>
      <c r="L167" s="1953">
        <f>'HSS-2_Blood Services'!N32</f>
        <v>0</v>
      </c>
      <c r="M167" s="1958"/>
      <c r="N167" s="1953">
        <f>'HSS-2_Blood Services'!P32</f>
        <v>0</v>
      </c>
      <c r="O167" s="1953">
        <f>'HSS-2_Blood Services'!Q32</f>
        <v>0</v>
      </c>
      <c r="P167" s="1954">
        <f t="shared" si="16"/>
        <v>0</v>
      </c>
      <c r="Q167" s="1958"/>
      <c r="R167" s="1953">
        <f>'HSS-2_Blood Services'!T32</f>
        <v>0</v>
      </c>
      <c r="S167" s="1958"/>
      <c r="T167" s="1953">
        <f>'HSS-2_Blood Services'!V32</f>
        <v>0</v>
      </c>
      <c r="U167" s="1960" t="s">
        <v>2182</v>
      </c>
      <c r="V167" s="1953">
        <f>'HSS-2_Blood Services'!X32</f>
        <v>0</v>
      </c>
      <c r="W167" s="1958"/>
      <c r="X167" s="1955">
        <f t="shared" si="23"/>
        <v>0</v>
      </c>
      <c r="Y167" s="1956" t="str">
        <f t="shared" si="18"/>
        <v xml:space="preserve">     Detailed Justification &amp; Budget Calculaation is Placed at  HSS-2_ Blood Services  Annxeure,  Sl No-157 </v>
      </c>
      <c r="Z167" s="2391">
        <f>'HSS-2_Blood Services'!Z32</f>
        <v>0</v>
      </c>
      <c r="AA167" s="2391">
        <f t="shared" si="19"/>
        <v>0</v>
      </c>
    </row>
    <row r="168" spans="1:27" ht="43.5" customHeight="1">
      <c r="A168" s="4762"/>
      <c r="B168" s="4752"/>
      <c r="C168" s="4752"/>
      <c r="D168" s="1822">
        <v>158</v>
      </c>
      <c r="E168" s="986" t="s">
        <v>338</v>
      </c>
      <c r="F168" s="1953">
        <f>'HSS-2_Blood Services'!H37</f>
        <v>0</v>
      </c>
      <c r="G168" s="1958"/>
      <c r="H168" s="1953">
        <f>'HSS-2_Blood Services'!J37</f>
        <v>0</v>
      </c>
      <c r="I168" s="1953">
        <f>'HSS-2_Blood Services'!K37</f>
        <v>0</v>
      </c>
      <c r="J168" s="1954">
        <f t="shared" si="15"/>
        <v>0</v>
      </c>
      <c r="K168" s="1958"/>
      <c r="L168" s="1953">
        <f>'HSS-2_Blood Services'!N37</f>
        <v>0</v>
      </c>
      <c r="M168" s="1958"/>
      <c r="N168" s="1953">
        <f>'HSS-2_Blood Services'!P37</f>
        <v>0</v>
      </c>
      <c r="O168" s="1953">
        <f>'HSS-2_Blood Services'!Q37</f>
        <v>0</v>
      </c>
      <c r="P168" s="1954">
        <f t="shared" si="16"/>
        <v>0</v>
      </c>
      <c r="Q168" s="1958"/>
      <c r="R168" s="1953">
        <f>'HSS-2_Blood Services'!T37</f>
        <v>0</v>
      </c>
      <c r="S168" s="1958"/>
      <c r="T168" s="1953">
        <f>'HSS-2_Blood Services'!V37</f>
        <v>0</v>
      </c>
      <c r="U168" s="1958"/>
      <c r="V168" s="1953">
        <f>'HSS-2_Blood Services'!X37</f>
        <v>0</v>
      </c>
      <c r="W168" s="1958"/>
      <c r="X168" s="1955">
        <f t="shared" si="23"/>
        <v>0</v>
      </c>
      <c r="Y168" s="247" t="s">
        <v>2183</v>
      </c>
      <c r="Z168" s="2390">
        <f>'HSS-2_Blood Services'!Z37</f>
        <v>0</v>
      </c>
      <c r="AA168" s="2391">
        <f t="shared" si="19"/>
        <v>0</v>
      </c>
    </row>
    <row r="169" spans="1:27" ht="43.5" customHeight="1">
      <c r="A169" s="4762"/>
      <c r="B169" s="4752" t="s">
        <v>199</v>
      </c>
      <c r="C169" s="4752" t="s">
        <v>161</v>
      </c>
      <c r="D169" s="1822">
        <v>159</v>
      </c>
      <c r="E169" s="986" t="s">
        <v>339</v>
      </c>
      <c r="F169" s="1953">
        <f>'HSS-3_Community Engagement'!H7</f>
        <v>0</v>
      </c>
      <c r="G169" s="1958"/>
      <c r="H169" s="1953">
        <f>'HSS-3_Community Engagement'!J7</f>
        <v>0</v>
      </c>
      <c r="I169" s="1953">
        <f>'HSS-3_Community Engagement'!K7</f>
        <v>0</v>
      </c>
      <c r="J169" s="1954">
        <f t="shared" si="15"/>
        <v>0</v>
      </c>
      <c r="K169" s="1958"/>
      <c r="L169" s="1953">
        <f>'HSS-3_Community Engagement'!N7</f>
        <v>0</v>
      </c>
      <c r="M169" s="1958"/>
      <c r="N169" s="1953">
        <f>'HSS-3_Community Engagement'!P7</f>
        <v>0</v>
      </c>
      <c r="O169" s="1953">
        <f>'HSS-3_Community Engagement'!Q7</f>
        <v>0</v>
      </c>
      <c r="P169" s="1954">
        <f t="shared" si="16"/>
        <v>0</v>
      </c>
      <c r="Q169" s="1958"/>
      <c r="R169" s="1953">
        <f>'HSS-3_Community Engagement'!T7</f>
        <v>0</v>
      </c>
      <c r="S169" s="1958"/>
      <c r="T169" s="1953">
        <f>'HSS-3_Community Engagement'!V7</f>
        <v>191.21371600000001</v>
      </c>
      <c r="U169" s="1960" t="s">
        <v>2286</v>
      </c>
      <c r="V169" s="1953">
        <f>'HSS-3_Community Engagement'!X7</f>
        <v>0</v>
      </c>
      <c r="W169" s="1958"/>
      <c r="X169" s="1955">
        <f t="shared" si="23"/>
        <v>191.21371600000001</v>
      </c>
      <c r="Y169" s="1956" t="str">
        <f t="shared" si="18"/>
        <v xml:space="preserve">     Detailed Justification &amp; Budget Calculaation is Placed at  HSS-3_ Community Engagement  Annxeure,  Sl No-159 </v>
      </c>
      <c r="Z169" s="180">
        <f>'HSS-3_Community Engagement'!Z7</f>
        <v>191.21371600000001</v>
      </c>
      <c r="AA169" s="2391">
        <f t="shared" si="19"/>
        <v>0</v>
      </c>
    </row>
    <row r="170" spans="1:27" ht="43.5" customHeight="1">
      <c r="A170" s="4762"/>
      <c r="B170" s="4752"/>
      <c r="C170" s="4752"/>
      <c r="D170" s="1822">
        <v>160</v>
      </c>
      <c r="E170" s="986" t="s">
        <v>200</v>
      </c>
      <c r="F170" s="1953">
        <f>'HSS-3_Community Engagement'!H48</f>
        <v>0</v>
      </c>
      <c r="G170" s="1958"/>
      <c r="H170" s="1953">
        <f>'HSS-3_Community Engagement'!J48</f>
        <v>0</v>
      </c>
      <c r="I170" s="1953">
        <f>'HSS-3_Community Engagement'!K48</f>
        <v>0</v>
      </c>
      <c r="J170" s="1954">
        <f t="shared" si="15"/>
        <v>0</v>
      </c>
      <c r="K170" s="1958"/>
      <c r="L170" s="1953">
        <f>'HSS-3_Community Engagement'!N48</f>
        <v>0</v>
      </c>
      <c r="M170" s="1958"/>
      <c r="N170" s="1953">
        <f>'HSS-3_Community Engagement'!P48</f>
        <v>0</v>
      </c>
      <c r="O170" s="1953">
        <f>'HSS-3_Community Engagement'!Q48</f>
        <v>0</v>
      </c>
      <c r="P170" s="1954">
        <f t="shared" si="16"/>
        <v>0</v>
      </c>
      <c r="Q170" s="1958"/>
      <c r="R170" s="1953">
        <f>'HSS-3_Community Engagement'!T48</f>
        <v>0</v>
      </c>
      <c r="S170" s="1958"/>
      <c r="T170" s="1953">
        <f>'HSS-3_Community Engagement'!V48</f>
        <v>3.8200000000000003</v>
      </c>
      <c r="U170" s="1960" t="s">
        <v>2287</v>
      </c>
      <c r="V170" s="1953">
        <f>'HSS-3_Community Engagement'!X48</f>
        <v>0</v>
      </c>
      <c r="W170" s="1958"/>
      <c r="X170" s="1955">
        <f t="shared" si="23"/>
        <v>3.8200000000000003</v>
      </c>
      <c r="Y170" s="1956" t="str">
        <f t="shared" si="18"/>
        <v xml:space="preserve">     Detailed Justification &amp; Budget Calculaation is Placed at  HSS-3_ Community Engagement  Annxeure,  Sl No-160 </v>
      </c>
      <c r="Z170" s="2393">
        <f>'HSS-3_Community Engagement'!Z48</f>
        <v>3.8200000000000003</v>
      </c>
      <c r="AA170" s="2391">
        <f t="shared" si="19"/>
        <v>0</v>
      </c>
    </row>
    <row r="171" spans="1:27" ht="43.5" customHeight="1">
      <c r="A171" s="4762"/>
      <c r="B171" s="4752"/>
      <c r="C171" s="4752"/>
      <c r="D171" s="1822">
        <v>161</v>
      </c>
      <c r="E171" s="986" t="s">
        <v>164</v>
      </c>
      <c r="F171" s="1953">
        <f>'HSS-3_Community Engagement'!H55</f>
        <v>0</v>
      </c>
      <c r="G171" s="1958"/>
      <c r="H171" s="1953">
        <f>'HSS-3_Community Engagement'!J55</f>
        <v>0</v>
      </c>
      <c r="I171" s="1953">
        <f>'HSS-3_Community Engagement'!K55</f>
        <v>0</v>
      </c>
      <c r="J171" s="1954">
        <f t="shared" si="15"/>
        <v>0</v>
      </c>
      <c r="K171" s="1958"/>
      <c r="L171" s="1953">
        <f>'HSS-3_Community Engagement'!N55</f>
        <v>0</v>
      </c>
      <c r="M171" s="1958"/>
      <c r="N171" s="1953">
        <f>'HSS-3_Community Engagement'!P55</f>
        <v>0</v>
      </c>
      <c r="O171" s="1953">
        <f>'HSS-3_Community Engagement'!Q55</f>
        <v>0</v>
      </c>
      <c r="P171" s="1954">
        <f t="shared" si="16"/>
        <v>0</v>
      </c>
      <c r="Q171" s="1958"/>
      <c r="R171" s="1953">
        <f>'HSS-3_Community Engagement'!T55</f>
        <v>0</v>
      </c>
      <c r="S171" s="1958"/>
      <c r="T171" s="1953">
        <f>'HSS-3_Community Engagement'!V55</f>
        <v>1.95</v>
      </c>
      <c r="U171" s="1960" t="s">
        <v>2288</v>
      </c>
      <c r="V171" s="1953">
        <f>'HSS-3_Community Engagement'!X55</f>
        <v>0</v>
      </c>
      <c r="W171" s="1958"/>
      <c r="X171" s="1955">
        <f t="shared" si="23"/>
        <v>1.95</v>
      </c>
      <c r="Y171" s="1956" t="str">
        <f t="shared" si="18"/>
        <v xml:space="preserve">     Detailed Justification &amp; Budget Calculaation is Placed at  HSS-3_ Community Engagement  Annxeure,  Sl No-161 </v>
      </c>
      <c r="Z171" s="180">
        <f>'HSS-3_Community Engagement'!Z55</f>
        <v>1.95</v>
      </c>
      <c r="AA171" s="2391">
        <f t="shared" si="19"/>
        <v>0</v>
      </c>
    </row>
    <row r="172" spans="1:27" ht="43.5" customHeight="1">
      <c r="A172" s="4762"/>
      <c r="B172" s="4752"/>
      <c r="C172" s="4752"/>
      <c r="D172" s="1822">
        <v>162</v>
      </c>
      <c r="E172" s="986" t="s">
        <v>165</v>
      </c>
      <c r="F172" s="1953"/>
      <c r="G172" s="1958"/>
      <c r="H172" s="1953"/>
      <c r="I172" s="1953"/>
      <c r="J172" s="1954">
        <f t="shared" si="15"/>
        <v>0</v>
      </c>
      <c r="K172" s="1958"/>
      <c r="L172" s="1953"/>
      <c r="M172" s="1958"/>
      <c r="N172" s="1953"/>
      <c r="O172" s="1953"/>
      <c r="P172" s="1954">
        <f t="shared" si="16"/>
        <v>0</v>
      </c>
      <c r="Q172" s="1958"/>
      <c r="R172" s="1953"/>
      <c r="S172" s="1958"/>
      <c r="T172" s="1953"/>
      <c r="U172" s="1958"/>
      <c r="V172" s="1953"/>
      <c r="W172" s="1958"/>
      <c r="X172" s="1955">
        <f t="shared" si="23"/>
        <v>0</v>
      </c>
      <c r="Y172" s="22" t="s">
        <v>2289</v>
      </c>
      <c r="AA172" s="2391">
        <f t="shared" si="19"/>
        <v>0</v>
      </c>
    </row>
    <row r="173" spans="1:27" ht="43.5" customHeight="1">
      <c r="A173" s="4762"/>
      <c r="B173" s="4752"/>
      <c r="C173" s="4752"/>
      <c r="D173" s="1822">
        <v>163</v>
      </c>
      <c r="E173" s="986" t="s">
        <v>201</v>
      </c>
      <c r="F173" s="1953">
        <f>'HSS-3_Community Engagement'!H60</f>
        <v>0</v>
      </c>
      <c r="G173" s="1958"/>
      <c r="H173" s="1953">
        <f>'HSS-3_Community Engagement'!J60</f>
        <v>0</v>
      </c>
      <c r="I173" s="1953">
        <f>'HSS-3_Community Engagement'!K60</f>
        <v>0</v>
      </c>
      <c r="J173" s="1954">
        <f t="shared" si="15"/>
        <v>0</v>
      </c>
      <c r="K173" s="1958"/>
      <c r="L173" s="1953">
        <f>'HSS-3_Community Engagement'!N60</f>
        <v>0</v>
      </c>
      <c r="M173" s="1958"/>
      <c r="N173" s="1953">
        <f>'HSS-3_Community Engagement'!P60</f>
        <v>0</v>
      </c>
      <c r="O173" s="1953">
        <f>'HSS-3_Community Engagement'!Q60</f>
        <v>0</v>
      </c>
      <c r="P173" s="1954">
        <f t="shared" si="16"/>
        <v>0</v>
      </c>
      <c r="Q173" s="1958"/>
      <c r="R173" s="1953">
        <f>'HSS-3_Community Engagement'!T60</f>
        <v>0</v>
      </c>
      <c r="S173" s="1958"/>
      <c r="T173" s="1953">
        <f>'HSS-3_Community Engagement'!V60</f>
        <v>41.432085000000001</v>
      </c>
      <c r="U173" s="1960" t="s">
        <v>2290</v>
      </c>
      <c r="V173" s="1953">
        <f>'HSS-3_Community Engagement'!X60</f>
        <v>0</v>
      </c>
      <c r="W173" s="1958"/>
      <c r="X173" s="1955">
        <f t="shared" si="23"/>
        <v>41.432085000000001</v>
      </c>
      <c r="Y173" s="1956" t="str">
        <f t="shared" si="18"/>
        <v xml:space="preserve">     Detailed Justification &amp; Budget Calculaation is Placed at  HSS-3_ Community Engagement  Annxeure,  Sl No-163 </v>
      </c>
      <c r="Z173" s="180">
        <f>'HSS-3_Community Engagement'!Z60</f>
        <v>41.432085000000001</v>
      </c>
      <c r="AA173" s="2391">
        <f t="shared" si="19"/>
        <v>0</v>
      </c>
    </row>
    <row r="174" spans="1:27" ht="43.5" customHeight="1">
      <c r="A174" s="4762"/>
      <c r="B174" s="4752" t="s">
        <v>202</v>
      </c>
      <c r="C174" s="4752" t="s">
        <v>203</v>
      </c>
      <c r="D174" s="1822">
        <v>164</v>
      </c>
      <c r="E174" s="986" t="s">
        <v>204</v>
      </c>
      <c r="F174" s="1953">
        <f>'HSS-4_ Civil IPHS'!J9</f>
        <v>0</v>
      </c>
      <c r="G174" s="1958"/>
      <c r="H174" s="1953">
        <f>'HSS-4_ Civil IPHS'!L9</f>
        <v>0</v>
      </c>
      <c r="I174" s="1953">
        <f>'HSS-4_ Civil IPHS'!M9</f>
        <v>0</v>
      </c>
      <c r="J174" s="1988">
        <f t="shared" si="15"/>
        <v>0</v>
      </c>
      <c r="K174" s="1960" t="s">
        <v>2311</v>
      </c>
      <c r="L174" s="1953">
        <f>'HSS-4_ Civil IPHS'!P9</f>
        <v>0</v>
      </c>
      <c r="M174" s="1958"/>
      <c r="N174" s="1953">
        <f>'HSS-4_ Civil IPHS'!R9</f>
        <v>0</v>
      </c>
      <c r="O174" s="1953">
        <f>'HSS-4_ Civil IPHS'!S9</f>
        <v>0</v>
      </c>
      <c r="P174" s="1954">
        <f t="shared" si="16"/>
        <v>0</v>
      </c>
      <c r="Q174" s="1958"/>
      <c r="R174" s="1953">
        <f>'HSS-4_ Civil IPHS'!V9</f>
        <v>0</v>
      </c>
      <c r="S174" s="1958"/>
      <c r="T174" s="1953">
        <f>'HSS-4_ Civil IPHS'!X9</f>
        <v>0</v>
      </c>
      <c r="U174" s="1958"/>
      <c r="V174" s="1953">
        <f>'HSS-4_ Civil IPHS'!Z9</f>
        <v>0</v>
      </c>
      <c r="W174" s="1958"/>
      <c r="X174" s="1955">
        <f t="shared" si="23"/>
        <v>0</v>
      </c>
      <c r="Y174" s="1956" t="str">
        <f t="shared" si="18"/>
        <v xml:space="preserve"> Detailed Justification &amp; Budget Calculaation is Placed at  HSS-4_ Civil IPHS Annxeure,  Sl No-164     </v>
      </c>
      <c r="Z174" s="2392">
        <f t="shared" ref="Z174:Z180" si="24">X174</f>
        <v>0</v>
      </c>
      <c r="AA174" s="2391">
        <f t="shared" si="19"/>
        <v>0</v>
      </c>
    </row>
    <row r="175" spans="1:27" ht="43.5" customHeight="1">
      <c r="A175" s="4762"/>
      <c r="B175" s="4752"/>
      <c r="C175" s="4753"/>
      <c r="D175" s="1822">
        <v>165</v>
      </c>
      <c r="E175" s="986" t="s">
        <v>205</v>
      </c>
      <c r="F175" s="1953">
        <f>'HSS-4_ Civil IPHS'!J13</f>
        <v>0</v>
      </c>
      <c r="G175" s="1958"/>
      <c r="H175" s="1953">
        <f>'HSS-4_ Civil IPHS'!L13</f>
        <v>0</v>
      </c>
      <c r="I175" s="1953">
        <f>'HSS-4_ Civil IPHS'!M13</f>
        <v>0</v>
      </c>
      <c r="J175" s="1954">
        <f t="shared" si="15"/>
        <v>0</v>
      </c>
      <c r="K175" s="1960" t="s">
        <v>2312</v>
      </c>
      <c r="L175" s="1953">
        <f>'HSS-4_ Civil IPHS'!P13</f>
        <v>0</v>
      </c>
      <c r="M175" s="1958"/>
      <c r="N175" s="1953">
        <f>'HSS-4_ Civil IPHS'!R13</f>
        <v>0</v>
      </c>
      <c r="O175" s="1953">
        <f>'HSS-4_ Civil IPHS'!S13</f>
        <v>0</v>
      </c>
      <c r="P175" s="1954">
        <f t="shared" si="16"/>
        <v>0</v>
      </c>
      <c r="Q175" s="1958"/>
      <c r="R175" s="1953">
        <f>'HSS-4_ Civil IPHS'!V13</f>
        <v>0</v>
      </c>
      <c r="S175" s="1958"/>
      <c r="T175" s="1953">
        <f>'HSS-4_ Civil IPHS'!X13</f>
        <v>0</v>
      </c>
      <c r="U175" s="1958"/>
      <c r="V175" s="1953">
        <f>'HSS-4_ Civil IPHS'!Z13</f>
        <v>0</v>
      </c>
      <c r="W175" s="1958"/>
      <c r="X175" s="1955">
        <f t="shared" si="23"/>
        <v>0</v>
      </c>
      <c r="Y175" s="1956" t="str">
        <f t="shared" si="18"/>
        <v xml:space="preserve"> Detailed Justification &amp; Budget Calculaation is Placed at  HSS-4_ Civil IPHS Annxeure,  Sl No-165     </v>
      </c>
      <c r="Z175" s="2392">
        <f t="shared" si="24"/>
        <v>0</v>
      </c>
      <c r="AA175" s="2391">
        <f t="shared" si="19"/>
        <v>0</v>
      </c>
    </row>
    <row r="176" spans="1:27" ht="43.5" customHeight="1">
      <c r="A176" s="4762"/>
      <c r="B176" s="4752"/>
      <c r="C176" s="4753"/>
      <c r="D176" s="1822">
        <v>166</v>
      </c>
      <c r="E176" s="986" t="s">
        <v>206</v>
      </c>
      <c r="F176" s="1953">
        <f>'HSS-4_ Civil IPHS'!J17</f>
        <v>0</v>
      </c>
      <c r="G176" s="1958"/>
      <c r="H176" s="1953">
        <f>'HSS-4_ Civil IPHS'!L17</f>
        <v>0</v>
      </c>
      <c r="I176" s="1953">
        <f>'HSS-4_ Civil IPHS'!M17</f>
        <v>411</v>
      </c>
      <c r="J176" s="1954">
        <f t="shared" si="15"/>
        <v>411</v>
      </c>
      <c r="K176" s="1960" t="s">
        <v>2313</v>
      </c>
      <c r="L176" s="1953">
        <f>'HSS-4_ Civil IPHS'!P17</f>
        <v>0</v>
      </c>
      <c r="M176" s="1958"/>
      <c r="N176" s="1953">
        <f>'HSS-4_ Civil IPHS'!R17</f>
        <v>0</v>
      </c>
      <c r="O176" s="1953">
        <f>'HSS-4_ Civil IPHS'!S17</f>
        <v>0</v>
      </c>
      <c r="P176" s="1954">
        <f t="shared" si="16"/>
        <v>0</v>
      </c>
      <c r="Q176" s="1958"/>
      <c r="R176" s="1953">
        <f>'HSS-4_ Civil IPHS'!V17</f>
        <v>0</v>
      </c>
      <c r="S176" s="1958"/>
      <c r="T176" s="1953">
        <f>'HSS-4_ Civil IPHS'!X17</f>
        <v>0</v>
      </c>
      <c r="U176" s="1958"/>
      <c r="V176" s="1953">
        <f>'HSS-4_ Civil IPHS'!Z17</f>
        <v>0</v>
      </c>
      <c r="W176" s="1958"/>
      <c r="X176" s="1955">
        <f t="shared" si="23"/>
        <v>411</v>
      </c>
      <c r="Y176" s="1956" t="str">
        <f t="shared" si="18"/>
        <v xml:space="preserve"> Detailed Justification &amp; Budget Calculaation is Placed at  HSS-4_ Civil IPHS Annxeure,  Sl No-166     </v>
      </c>
      <c r="Z176" s="2392">
        <f t="shared" si="24"/>
        <v>411</v>
      </c>
      <c r="AA176" s="2391">
        <f t="shared" si="19"/>
        <v>0</v>
      </c>
    </row>
    <row r="177" spans="1:27" ht="43.5" customHeight="1">
      <c r="A177" s="4762"/>
      <c r="B177" s="4752"/>
      <c r="C177" s="4753"/>
      <c r="D177" s="1822">
        <v>167</v>
      </c>
      <c r="E177" s="986" t="s">
        <v>207</v>
      </c>
      <c r="F177" s="1953">
        <f>'HSS-4_ Civil IPHS'!J21</f>
        <v>0</v>
      </c>
      <c r="G177" s="1958"/>
      <c r="H177" s="1953">
        <f>'HSS-4_ Civil IPHS'!L21</f>
        <v>0</v>
      </c>
      <c r="I177" s="1953">
        <f>'HSS-4_ Civil IPHS'!M21</f>
        <v>100</v>
      </c>
      <c r="J177" s="1954">
        <f t="shared" si="15"/>
        <v>100</v>
      </c>
      <c r="K177" s="1960" t="s">
        <v>2314</v>
      </c>
      <c r="L177" s="1953">
        <f>'HSS-4_ Civil IPHS'!P21</f>
        <v>0</v>
      </c>
      <c r="M177" s="1958"/>
      <c r="N177" s="1953">
        <f>'HSS-4_ Civil IPHS'!R21</f>
        <v>0</v>
      </c>
      <c r="O177" s="1953">
        <f>'HSS-4_ Civil IPHS'!S21</f>
        <v>0</v>
      </c>
      <c r="P177" s="1954">
        <f t="shared" si="16"/>
        <v>0</v>
      </c>
      <c r="Q177" s="1958"/>
      <c r="R177" s="1953">
        <f>'HSS-4_ Civil IPHS'!V21</f>
        <v>0</v>
      </c>
      <c r="S177" s="1958"/>
      <c r="T177" s="1953">
        <f>'HSS-4_ Civil IPHS'!X21</f>
        <v>0</v>
      </c>
      <c r="U177" s="1958"/>
      <c r="V177" s="1953">
        <f>'HSS-4_ Civil IPHS'!Z21</f>
        <v>0</v>
      </c>
      <c r="W177" s="1958"/>
      <c r="X177" s="1955">
        <f t="shared" si="23"/>
        <v>100</v>
      </c>
      <c r="Y177" s="1956" t="str">
        <f t="shared" si="18"/>
        <v xml:space="preserve"> Detailed Justification &amp; Budget Calculaation is Placed at  HSS-4_ Civil IPHS Annxeure,  Sl No-167     </v>
      </c>
      <c r="Z177" s="2392">
        <f t="shared" si="24"/>
        <v>100</v>
      </c>
      <c r="AA177" s="2391">
        <f t="shared" si="19"/>
        <v>0</v>
      </c>
    </row>
    <row r="178" spans="1:27" ht="43.5" customHeight="1">
      <c r="A178" s="4762"/>
      <c r="B178" s="4752"/>
      <c r="C178" s="4753"/>
      <c r="D178" s="1822">
        <v>168</v>
      </c>
      <c r="E178" s="986" t="s">
        <v>208</v>
      </c>
      <c r="F178" s="1953">
        <f>'HSS-4_ Civil IPHS'!J25</f>
        <v>0</v>
      </c>
      <c r="G178" s="1958"/>
      <c r="H178" s="1953">
        <f>'HSS-4_ Civil IPHS'!L25</f>
        <v>0</v>
      </c>
      <c r="I178" s="1953">
        <f>'HSS-4_ Civil IPHS'!M25</f>
        <v>0</v>
      </c>
      <c r="J178" s="1954">
        <f t="shared" si="15"/>
        <v>0</v>
      </c>
      <c r="K178" s="1960" t="s">
        <v>2315</v>
      </c>
      <c r="L178" s="1953">
        <f>'HSS-4_ Civil IPHS'!P25</f>
        <v>0</v>
      </c>
      <c r="M178" s="1958"/>
      <c r="N178" s="1953">
        <f>'HSS-4_ Civil IPHS'!R25</f>
        <v>0</v>
      </c>
      <c r="O178" s="1953">
        <f>'HSS-4_ Civil IPHS'!S25</f>
        <v>0</v>
      </c>
      <c r="P178" s="1954">
        <f t="shared" si="16"/>
        <v>0</v>
      </c>
      <c r="Q178" s="1958"/>
      <c r="R178" s="1953">
        <f>'HSS-4_ Civil IPHS'!V25</f>
        <v>0</v>
      </c>
      <c r="S178" s="1958"/>
      <c r="T178" s="1953">
        <f>'HSS-4_ Civil IPHS'!X25</f>
        <v>0</v>
      </c>
      <c r="U178" s="1958"/>
      <c r="V178" s="1953">
        <f>'HSS-4_ Civil IPHS'!Z25</f>
        <v>0</v>
      </c>
      <c r="W178" s="1958"/>
      <c r="X178" s="1955">
        <f t="shared" si="23"/>
        <v>0</v>
      </c>
      <c r="Y178" s="1956" t="str">
        <f t="shared" si="18"/>
        <v xml:space="preserve"> Detailed Justification &amp; Budget Calculaation is Placed at  HSS-4_ Civil IPHS Annxeure,  Sl No-168     </v>
      </c>
      <c r="Z178" s="2392">
        <f t="shared" si="24"/>
        <v>0</v>
      </c>
      <c r="AA178" s="2391">
        <f t="shared" si="19"/>
        <v>0</v>
      </c>
    </row>
    <row r="179" spans="1:27" ht="43.5" customHeight="1">
      <c r="A179" s="4762"/>
      <c r="B179" s="4752"/>
      <c r="C179" s="4753"/>
      <c r="D179" s="1822">
        <v>169</v>
      </c>
      <c r="E179" s="986" t="s">
        <v>340</v>
      </c>
      <c r="F179" s="1953">
        <f>'HSS-4_ Civil IPHS'!J28</f>
        <v>0</v>
      </c>
      <c r="G179" s="1958"/>
      <c r="H179" s="1953">
        <f>'HSS-4_ Civil IPHS'!L28</f>
        <v>0</v>
      </c>
      <c r="I179" s="1953">
        <f>'HSS-4_ Civil IPHS'!M28</f>
        <v>18.2</v>
      </c>
      <c r="J179" s="1954">
        <f t="shared" si="15"/>
        <v>18.2</v>
      </c>
      <c r="K179" s="1960" t="s">
        <v>2316</v>
      </c>
      <c r="L179" s="1953">
        <f>'HSS-4_ Civil IPHS'!P28</f>
        <v>0</v>
      </c>
      <c r="M179" s="1958"/>
      <c r="N179" s="1953">
        <f>'HSS-4_ Civil IPHS'!R28</f>
        <v>0</v>
      </c>
      <c r="O179" s="1953">
        <f>'HSS-4_ Civil IPHS'!S28</f>
        <v>0</v>
      </c>
      <c r="P179" s="1954">
        <f t="shared" si="16"/>
        <v>0</v>
      </c>
      <c r="Q179" s="1958"/>
      <c r="R179" s="1953">
        <f>'HSS-4_ Civil IPHS'!V28</f>
        <v>0</v>
      </c>
      <c r="S179" s="1958"/>
      <c r="T179" s="1953">
        <f>'HSS-4_ Civil IPHS'!X28</f>
        <v>0</v>
      </c>
      <c r="U179" s="1958"/>
      <c r="V179" s="1953">
        <f>'HSS-4_ Civil IPHS'!Z28</f>
        <v>0</v>
      </c>
      <c r="W179" s="1958"/>
      <c r="X179" s="1955">
        <f t="shared" si="23"/>
        <v>18.2</v>
      </c>
      <c r="Y179" s="1956" t="str">
        <f t="shared" si="18"/>
        <v xml:space="preserve"> Detailed Justification &amp; Budget Calculaation is Placed at  HSS-4_ Civil IPHS Annxeure,  Sl No-169     </v>
      </c>
      <c r="Z179" s="2392">
        <f t="shared" si="24"/>
        <v>18.2</v>
      </c>
      <c r="AA179" s="2391">
        <f t="shared" si="19"/>
        <v>0</v>
      </c>
    </row>
    <row r="180" spans="1:27" ht="43.5" customHeight="1">
      <c r="A180" s="4762"/>
      <c r="B180" s="4752"/>
      <c r="C180" s="4753"/>
      <c r="D180" s="1822">
        <v>170</v>
      </c>
      <c r="E180" s="1952" t="s">
        <v>347</v>
      </c>
      <c r="F180" s="1953">
        <f>'HSS-4_ Civil IPHS'!J42</f>
        <v>0</v>
      </c>
      <c r="G180" s="1958"/>
      <c r="H180" s="1953">
        <f>'HSS-4_ Civil IPHS'!L42</f>
        <v>0</v>
      </c>
      <c r="I180" s="1953">
        <f>'HSS-4_ Civil IPHS'!M42</f>
        <v>0</v>
      </c>
      <c r="J180" s="1954">
        <f t="shared" si="15"/>
        <v>0</v>
      </c>
      <c r="K180" s="1960" t="s">
        <v>2317</v>
      </c>
      <c r="L180" s="1953">
        <f>'HSS-4_ Civil IPHS'!P42</f>
        <v>0</v>
      </c>
      <c r="M180" s="1958"/>
      <c r="N180" s="1953">
        <f>'HSS-4_ Civil IPHS'!R42</f>
        <v>0</v>
      </c>
      <c r="O180" s="1953">
        <f>'HSS-4_ Civil IPHS'!S42</f>
        <v>0</v>
      </c>
      <c r="P180" s="1954">
        <f t="shared" si="16"/>
        <v>0</v>
      </c>
      <c r="Q180" s="1958"/>
      <c r="R180" s="1953">
        <f>'HSS-4_ Civil IPHS'!V42</f>
        <v>0</v>
      </c>
      <c r="S180" s="1958"/>
      <c r="T180" s="1953">
        <f>'HSS-4_ Civil IPHS'!X42</f>
        <v>0</v>
      </c>
      <c r="U180" s="1958"/>
      <c r="V180" s="1953">
        <f>'HSS-4_ Civil IPHS'!Z42</f>
        <v>0</v>
      </c>
      <c r="W180" s="1958"/>
      <c r="X180" s="1955">
        <f t="shared" si="23"/>
        <v>0</v>
      </c>
      <c r="Y180" s="1956" t="str">
        <f t="shared" si="18"/>
        <v xml:space="preserve"> Detailed Justification &amp; Budget Calculaation is Placed at  HSS-4_ Civil IPHS Annxeure,  Sl No-170     </v>
      </c>
      <c r="Z180" s="2392">
        <f t="shared" si="24"/>
        <v>0</v>
      </c>
      <c r="AA180" s="2391">
        <f t="shared" si="19"/>
        <v>0</v>
      </c>
    </row>
    <row r="181" spans="1:27" ht="43.5" customHeight="1">
      <c r="A181" s="4762"/>
      <c r="B181" s="4752" t="s">
        <v>209</v>
      </c>
      <c r="C181" s="4752" t="s">
        <v>210</v>
      </c>
      <c r="D181" s="1822">
        <v>171</v>
      </c>
      <c r="E181" s="986" t="s">
        <v>211</v>
      </c>
      <c r="F181" s="1953">
        <f>'HSS-5_Referral Transport'!H7</f>
        <v>0</v>
      </c>
      <c r="G181" s="1958"/>
      <c r="H181" s="1953">
        <f>'HSS-5_Referral Transport'!J7</f>
        <v>0</v>
      </c>
      <c r="I181" s="1953">
        <f>'HSS-5_Referral Transport'!K7</f>
        <v>0</v>
      </c>
      <c r="J181" s="1954">
        <f t="shared" si="15"/>
        <v>0</v>
      </c>
      <c r="K181" s="1958"/>
      <c r="L181" s="1953">
        <f>'HSS-5_Referral Transport'!N7</f>
        <v>0</v>
      </c>
      <c r="M181" s="1958"/>
      <c r="N181" s="1953">
        <f>'HSS-5_Referral Transport'!P7</f>
        <v>0</v>
      </c>
      <c r="O181" s="1953">
        <f>'HSS-5_Referral Transport'!Q7</f>
        <v>0</v>
      </c>
      <c r="P181" s="1954">
        <f t="shared" si="16"/>
        <v>0</v>
      </c>
      <c r="Q181" s="1958"/>
      <c r="R181" s="1953">
        <f>'HSS-5_Referral Transport'!T7</f>
        <v>0</v>
      </c>
      <c r="S181" s="1958"/>
      <c r="T181" s="1953">
        <f>'HSS-5_Referral Transport'!V7</f>
        <v>0</v>
      </c>
      <c r="U181" s="1960" t="s">
        <v>2336</v>
      </c>
      <c r="V181" s="1953">
        <f>'HSS-5_Referral Transport'!X7</f>
        <v>0</v>
      </c>
      <c r="W181" s="1958"/>
      <c r="X181" s="1955">
        <f t="shared" si="23"/>
        <v>0</v>
      </c>
      <c r="Y181" s="1956" t="str">
        <f t="shared" si="18"/>
        <v xml:space="preserve">     Detailed Justification &amp; Budget Calculaation is Placed at  HSS-5_ Referral Transport  Annxeure,  Sl No-171 </v>
      </c>
      <c r="Z181" s="2390">
        <f>'HSS-5_Referral Transport'!Z7</f>
        <v>0</v>
      </c>
      <c r="AA181" s="2391">
        <f t="shared" si="19"/>
        <v>0</v>
      </c>
    </row>
    <row r="182" spans="1:27" ht="43.5" customHeight="1">
      <c r="A182" s="4762"/>
      <c r="B182" s="4753"/>
      <c r="C182" s="4753"/>
      <c r="D182" s="1822">
        <v>172</v>
      </c>
      <c r="E182" s="986" t="s">
        <v>212</v>
      </c>
      <c r="F182" s="1953">
        <f>'HSS-5_Referral Transport'!H9</f>
        <v>0</v>
      </c>
      <c r="G182" s="1958"/>
      <c r="H182" s="1953">
        <f>'HSS-5_Referral Transport'!J9</f>
        <v>0</v>
      </c>
      <c r="I182" s="1953">
        <f>'HSS-5_Referral Transport'!K9</f>
        <v>0</v>
      </c>
      <c r="J182" s="1954">
        <f t="shared" si="15"/>
        <v>0</v>
      </c>
      <c r="K182" s="1958"/>
      <c r="L182" s="1953">
        <f>'HSS-5_Referral Transport'!N9</f>
        <v>0</v>
      </c>
      <c r="M182" s="1958"/>
      <c r="N182" s="1953">
        <f>'HSS-5_Referral Transport'!P9</f>
        <v>0</v>
      </c>
      <c r="O182" s="1953">
        <f>'HSS-5_Referral Transport'!Q9</f>
        <v>0</v>
      </c>
      <c r="P182" s="1954">
        <f t="shared" si="16"/>
        <v>0</v>
      </c>
      <c r="Q182" s="1958"/>
      <c r="R182" s="1953">
        <f>'HSS-5_Referral Transport'!T9</f>
        <v>0</v>
      </c>
      <c r="S182" s="1958"/>
      <c r="T182" s="1953">
        <f>'HSS-5_Referral Transport'!V9</f>
        <v>0</v>
      </c>
      <c r="U182" s="1960" t="s">
        <v>2337</v>
      </c>
      <c r="V182" s="1953">
        <f>'HSS-5_Referral Transport'!X9</f>
        <v>0</v>
      </c>
      <c r="W182" s="1958"/>
      <c r="X182" s="1955">
        <f t="shared" si="23"/>
        <v>0</v>
      </c>
      <c r="Y182" s="1956" t="str">
        <f t="shared" si="18"/>
        <v xml:space="preserve">     Detailed Justification &amp; Budget Calculaation is Placed at  HSS-5_ Referral Transport  Annxeure,  Sl No-172 </v>
      </c>
      <c r="Z182" s="2390">
        <f>'HSS-5_Referral Transport'!Z9</f>
        <v>0</v>
      </c>
      <c r="AA182" s="2391">
        <f t="shared" si="19"/>
        <v>0</v>
      </c>
    </row>
    <row r="183" spans="1:27" ht="43.5" customHeight="1">
      <c r="A183" s="4762"/>
      <c r="B183" s="4753"/>
      <c r="C183" s="4753"/>
      <c r="D183" s="1822">
        <v>173</v>
      </c>
      <c r="E183" s="986" t="s">
        <v>213</v>
      </c>
      <c r="F183" s="1953"/>
      <c r="G183" s="1958"/>
      <c r="H183" s="1953"/>
      <c r="I183" s="1953"/>
      <c r="J183" s="1954">
        <f t="shared" si="15"/>
        <v>0</v>
      </c>
      <c r="K183" s="1958"/>
      <c r="L183" s="1953"/>
      <c r="M183" s="1958"/>
      <c r="N183" s="1953"/>
      <c r="O183" s="1953"/>
      <c r="P183" s="1954">
        <f t="shared" si="16"/>
        <v>0</v>
      </c>
      <c r="Q183" s="1958"/>
      <c r="R183" s="1953"/>
      <c r="S183" s="1958"/>
      <c r="T183" s="1953"/>
      <c r="U183" s="1958"/>
      <c r="V183" s="1953"/>
      <c r="W183" s="1958"/>
      <c r="X183" s="1955">
        <f t="shared" si="23"/>
        <v>0</v>
      </c>
      <c r="Y183" s="1959" t="s">
        <v>6096</v>
      </c>
      <c r="AA183" s="2391">
        <f t="shared" si="19"/>
        <v>0</v>
      </c>
    </row>
    <row r="184" spans="1:27" ht="43.5" customHeight="1">
      <c r="A184" s="4762"/>
      <c r="B184" s="4753"/>
      <c r="C184" s="4753"/>
      <c r="D184" s="1822">
        <v>174</v>
      </c>
      <c r="E184" s="986" t="s">
        <v>214</v>
      </c>
      <c r="F184" s="1953">
        <f>'HSS-5_Referral Transport'!H17</f>
        <v>0</v>
      </c>
      <c r="G184" s="1958"/>
      <c r="H184" s="1953">
        <f>'HSS-5_Referral Transport'!J17</f>
        <v>0</v>
      </c>
      <c r="I184" s="1953">
        <f>'HSS-5_Referral Transport'!K17</f>
        <v>0</v>
      </c>
      <c r="J184" s="1954">
        <f t="shared" si="15"/>
        <v>0</v>
      </c>
      <c r="K184" s="1958"/>
      <c r="L184" s="1953">
        <f>'HSS-5_Referral Transport'!N17</f>
        <v>0</v>
      </c>
      <c r="M184" s="1958"/>
      <c r="N184" s="1953">
        <f>'HSS-5_Referral Transport'!P17</f>
        <v>0</v>
      </c>
      <c r="O184" s="1953">
        <f>'HSS-5_Referral Transport'!Q17</f>
        <v>0</v>
      </c>
      <c r="P184" s="1954">
        <f t="shared" si="16"/>
        <v>0</v>
      </c>
      <c r="Q184" s="1958"/>
      <c r="R184" s="1953">
        <f>'HSS-5_Referral Transport'!T17</f>
        <v>0</v>
      </c>
      <c r="S184" s="1958"/>
      <c r="T184" s="1953">
        <f>'HSS-5_Referral Transport'!V17</f>
        <v>0</v>
      </c>
      <c r="U184" s="1960" t="s">
        <v>2338</v>
      </c>
      <c r="V184" s="1953">
        <f>'HSS-5_Referral Transport'!X17</f>
        <v>0</v>
      </c>
      <c r="W184" s="1958"/>
      <c r="X184" s="1955">
        <f t="shared" si="23"/>
        <v>0</v>
      </c>
      <c r="Y184" s="1956" t="str">
        <f t="shared" si="18"/>
        <v xml:space="preserve">     Detailed Justification &amp; Budget Calculaation is Placed at  HSS-5_ Referral Transport  Annxeure,  Sl No-174 </v>
      </c>
      <c r="Z184" s="2390">
        <f>'HSS-5_Referral Transport'!Z17</f>
        <v>0</v>
      </c>
      <c r="AA184" s="2391">
        <f t="shared" si="19"/>
        <v>0</v>
      </c>
    </row>
    <row r="185" spans="1:27" ht="43.5" customHeight="1">
      <c r="A185" s="4762"/>
      <c r="B185" s="4752" t="s">
        <v>215</v>
      </c>
      <c r="C185" s="4752" t="s">
        <v>172</v>
      </c>
      <c r="D185" s="1822">
        <v>175</v>
      </c>
      <c r="E185" s="986" t="s">
        <v>173</v>
      </c>
      <c r="F185" s="1953">
        <f>'HSS-6 Quality Assurance'!H7</f>
        <v>0</v>
      </c>
      <c r="G185" s="1958"/>
      <c r="H185" s="1953">
        <f>'HSS-6 Quality Assurance'!J7</f>
        <v>0</v>
      </c>
      <c r="I185" s="1953">
        <f>'HSS-6 Quality Assurance'!K7</f>
        <v>0</v>
      </c>
      <c r="J185" s="1954">
        <f t="shared" si="15"/>
        <v>0</v>
      </c>
      <c r="K185" s="1958"/>
      <c r="L185" s="1953">
        <f>'HSS-6 Quality Assurance'!N7</f>
        <v>0</v>
      </c>
      <c r="M185" s="1958"/>
      <c r="N185" s="1953">
        <f>'HSS-6 Quality Assurance'!P7</f>
        <v>0</v>
      </c>
      <c r="O185" s="1953">
        <f>'HSS-6 Quality Assurance'!Q7</f>
        <v>0</v>
      </c>
      <c r="P185" s="1954">
        <f t="shared" si="16"/>
        <v>0</v>
      </c>
      <c r="Q185" s="1958"/>
      <c r="R185" s="1953">
        <f>'HSS-6 Quality Assurance'!T7</f>
        <v>1.7903250000000002</v>
      </c>
      <c r="S185" s="1960" t="s">
        <v>2515</v>
      </c>
      <c r="T185" s="1953">
        <f>'HSS-6 Quality Assurance'!V7</f>
        <v>165.94499999999999</v>
      </c>
      <c r="U185" s="1959" t="s">
        <v>6093</v>
      </c>
      <c r="V185" s="1953">
        <f>'HSS-6 Quality Assurance'!X7</f>
        <v>0</v>
      </c>
      <c r="W185" s="1958"/>
      <c r="X185" s="1955">
        <f t="shared" si="23"/>
        <v>167.73532499999999</v>
      </c>
      <c r="Y185" s="1956" t="str">
        <f t="shared" si="18"/>
        <v xml:space="preserve">    Detailed Justification &amp; Budget Calculaation is Placed at  HSS-6_ Quality Assurance  Annxeure,  Sl No-175 For OOC- Detailed out in Same Annexure </v>
      </c>
      <c r="Z185" s="2390">
        <f>'HSS-6 Quality Assurance'!Z7</f>
        <v>167.73532499999999</v>
      </c>
      <c r="AA185" s="2391">
        <f t="shared" si="19"/>
        <v>0</v>
      </c>
    </row>
    <row r="186" spans="1:27" ht="43.5" customHeight="1">
      <c r="A186" s="4762"/>
      <c r="B186" s="4753"/>
      <c r="C186" s="4753"/>
      <c r="D186" s="1822">
        <v>176</v>
      </c>
      <c r="E186" s="986" t="s">
        <v>174</v>
      </c>
      <c r="F186" s="1953">
        <f>'HSS-6 Quality Assurance'!H56</f>
        <v>0</v>
      </c>
      <c r="G186" s="1958"/>
      <c r="H186" s="1953">
        <f>'HSS-6 Quality Assurance'!J56</f>
        <v>0</v>
      </c>
      <c r="I186" s="1953">
        <f>'HSS-6 Quality Assurance'!K56</f>
        <v>0</v>
      </c>
      <c r="J186" s="1954">
        <f t="shared" si="15"/>
        <v>0</v>
      </c>
      <c r="K186" s="1958"/>
      <c r="L186" s="1953">
        <f>'HSS-6 Quality Assurance'!N56</f>
        <v>0</v>
      </c>
      <c r="M186" s="1958"/>
      <c r="N186" s="1953">
        <f>'HSS-6 Quality Assurance'!P56</f>
        <v>0</v>
      </c>
      <c r="O186" s="1953">
        <f>'HSS-6 Quality Assurance'!Q56</f>
        <v>0</v>
      </c>
      <c r="P186" s="1954">
        <f t="shared" si="16"/>
        <v>0</v>
      </c>
      <c r="Q186" s="1958"/>
      <c r="R186" s="1953">
        <f>'HSS-6 Quality Assurance'!T56</f>
        <v>0</v>
      </c>
      <c r="S186" s="1958"/>
      <c r="T186" s="1953">
        <f>'HSS-6 Quality Assurance'!V56</f>
        <v>16.975000000000001</v>
      </c>
      <c r="U186" s="1960" t="s">
        <v>2516</v>
      </c>
      <c r="V186" s="1953">
        <f>'HSS-6 Quality Assurance'!X56</f>
        <v>0</v>
      </c>
      <c r="W186" s="1958"/>
      <c r="X186" s="1955">
        <f t="shared" si="23"/>
        <v>16.975000000000001</v>
      </c>
      <c r="Y186" s="1956" t="str">
        <f t="shared" si="18"/>
        <v xml:space="preserve">     Detailed Justification &amp; Budget Calculaation is Placed at  HSS-6_ Quality Assurance  Annxeure,  Sl No-176 </v>
      </c>
      <c r="Z186" s="180">
        <f>'HSS-6 Quality Assurance'!Z56</f>
        <v>16.975000000000001</v>
      </c>
      <c r="AA186" s="2391">
        <f t="shared" si="19"/>
        <v>0</v>
      </c>
    </row>
    <row r="187" spans="1:27" ht="43.5" customHeight="1">
      <c r="A187" s="4762"/>
      <c r="B187" s="4753"/>
      <c r="C187" s="4753"/>
      <c r="D187" s="1822">
        <v>177</v>
      </c>
      <c r="E187" s="1952" t="s">
        <v>175</v>
      </c>
      <c r="F187" s="1962"/>
      <c r="G187" s="1963"/>
      <c r="H187" s="1962"/>
      <c r="I187" s="1962"/>
      <c r="J187" s="1964">
        <f t="shared" si="15"/>
        <v>0</v>
      </c>
      <c r="K187" s="1963"/>
      <c r="L187" s="1962"/>
      <c r="M187" s="1963"/>
      <c r="N187" s="1962"/>
      <c r="O187" s="1962"/>
      <c r="P187" s="1964">
        <f t="shared" si="16"/>
        <v>0</v>
      </c>
      <c r="Q187" s="1963"/>
      <c r="R187" s="1962"/>
      <c r="S187" s="1963"/>
      <c r="T187" s="1962"/>
      <c r="U187" s="1963"/>
      <c r="V187" s="1962"/>
      <c r="W187" s="1963"/>
      <c r="X187" s="1965">
        <f t="shared" si="23"/>
        <v>0</v>
      </c>
      <c r="Y187" s="1971" t="str">
        <f t="shared" si="18"/>
        <v xml:space="preserve">      </v>
      </c>
      <c r="AA187" s="2391">
        <f t="shared" si="19"/>
        <v>0</v>
      </c>
    </row>
    <row r="188" spans="1:27" ht="43.5" customHeight="1">
      <c r="A188" s="4762"/>
      <c r="B188" s="4752" t="s">
        <v>216</v>
      </c>
      <c r="C188" s="4752" t="s">
        <v>217</v>
      </c>
      <c r="D188" s="1822">
        <v>178</v>
      </c>
      <c r="E188" s="986" t="s">
        <v>218</v>
      </c>
      <c r="F188" s="1953">
        <f>'HSS-7_Other Initiatives'!H7</f>
        <v>0</v>
      </c>
      <c r="G188" s="1958"/>
      <c r="H188" s="1953">
        <f>'HSS-7_Other Initiatives'!J7</f>
        <v>0</v>
      </c>
      <c r="I188" s="1953">
        <f>'HSS-7_Other Initiatives'!K7</f>
        <v>0</v>
      </c>
      <c r="J188" s="1954">
        <f t="shared" si="15"/>
        <v>0</v>
      </c>
      <c r="K188" s="1958"/>
      <c r="L188" s="1953">
        <f>'HSS-7_Other Initiatives'!N7</f>
        <v>0</v>
      </c>
      <c r="M188" s="1958"/>
      <c r="N188" s="1953">
        <f>'HSS-7_Other Initiatives'!P7</f>
        <v>0</v>
      </c>
      <c r="O188" s="1953">
        <f>'HSS-7_Other Initiatives'!Q7</f>
        <v>0</v>
      </c>
      <c r="P188" s="1954">
        <f t="shared" si="16"/>
        <v>0</v>
      </c>
      <c r="Q188" s="1958"/>
      <c r="R188" s="1953">
        <f>'HSS-7_Other Initiatives'!T7</f>
        <v>0</v>
      </c>
      <c r="S188" s="1958"/>
      <c r="T188" s="1953">
        <f>'HSS-7_Other Initiatives'!V7</f>
        <v>41.147999999999996</v>
      </c>
      <c r="U188" s="1960" t="s">
        <v>2603</v>
      </c>
      <c r="V188" s="1953">
        <f>'HSS-7_Other Initiatives'!X7</f>
        <v>0</v>
      </c>
      <c r="W188" s="1958"/>
      <c r="X188" s="1955">
        <f t="shared" si="23"/>
        <v>41.147999999999996</v>
      </c>
      <c r="Y188" s="1956" t="str">
        <f t="shared" si="18"/>
        <v xml:space="preserve">     Detailed Justification &amp; Budget Calculaation is Placed at  HSS-7_ Other Initiatives  Annxeure,  Sl No-178 </v>
      </c>
      <c r="Z188" s="2390">
        <f>'HSS-7_Other Initiatives'!Z7</f>
        <v>41.147999999999996</v>
      </c>
      <c r="AA188" s="2391">
        <f t="shared" si="19"/>
        <v>0</v>
      </c>
    </row>
    <row r="189" spans="1:27" ht="43.5" customHeight="1">
      <c r="A189" s="4762"/>
      <c r="B189" s="4753"/>
      <c r="C189" s="4753"/>
      <c r="D189" s="1822">
        <v>179</v>
      </c>
      <c r="E189" s="986" t="s">
        <v>88</v>
      </c>
      <c r="F189" s="1953">
        <f>'HSS-7_Other Initiatives'!H16</f>
        <v>0</v>
      </c>
      <c r="G189" s="1958"/>
      <c r="H189" s="1953">
        <f>'HSS-7_Other Initiatives'!J16</f>
        <v>0</v>
      </c>
      <c r="I189" s="1953">
        <f>'HSS-7_Other Initiatives'!K16</f>
        <v>0</v>
      </c>
      <c r="J189" s="1954">
        <f t="shared" si="15"/>
        <v>0</v>
      </c>
      <c r="K189" s="1958"/>
      <c r="L189" s="1953">
        <f>'HSS-7_Other Initiatives'!N16</f>
        <v>0</v>
      </c>
      <c r="M189" s="1958"/>
      <c r="N189" s="1953">
        <f>'HSS-7_Other Initiatives'!P16</f>
        <v>0</v>
      </c>
      <c r="O189" s="1953">
        <f>'HSS-7_Other Initiatives'!Q16</f>
        <v>0</v>
      </c>
      <c r="P189" s="1954">
        <f t="shared" si="16"/>
        <v>0</v>
      </c>
      <c r="Q189" s="1958"/>
      <c r="R189" s="1953">
        <f>'HSS-7_Other Initiatives'!T16</f>
        <v>0</v>
      </c>
      <c r="S189" s="1958"/>
      <c r="T189" s="1953">
        <f>'HSS-7_Other Initiatives'!V16</f>
        <v>160.06828200000001</v>
      </c>
      <c r="U189" s="1960" t="s">
        <v>2604</v>
      </c>
      <c r="V189" s="1953">
        <f>'HSS-7_Other Initiatives'!X16</f>
        <v>0</v>
      </c>
      <c r="W189" s="1958"/>
      <c r="X189" s="1955">
        <f t="shared" si="23"/>
        <v>160.06828200000001</v>
      </c>
      <c r="Y189" s="1956" t="str">
        <f t="shared" si="18"/>
        <v xml:space="preserve">     Detailed Justification &amp; Budget Calculaation is Placed at  HSS-7_ Other Initiatives  Annxeure,  Sl No-179 </v>
      </c>
      <c r="Z189" s="2391">
        <f>'HSS-7_Other Initiatives'!Z16</f>
        <v>160.06828200000001</v>
      </c>
      <c r="AA189" s="2391">
        <f t="shared" si="19"/>
        <v>0</v>
      </c>
    </row>
    <row r="190" spans="1:27" ht="43.5" customHeight="1">
      <c r="A190" s="4762"/>
      <c r="B190" s="4753"/>
      <c r="C190" s="4753"/>
      <c r="D190" s="1822">
        <v>180</v>
      </c>
      <c r="E190" s="986" t="s">
        <v>219</v>
      </c>
      <c r="F190" s="1953">
        <f>'HSS-7_Other Initiatives'!H35</f>
        <v>0</v>
      </c>
      <c r="G190" s="1958"/>
      <c r="H190" s="1953">
        <f>'HSS-7_Other Initiatives'!J35</f>
        <v>0</v>
      </c>
      <c r="I190" s="1953">
        <f>'HSS-7_Other Initiatives'!K35</f>
        <v>0</v>
      </c>
      <c r="J190" s="1954">
        <f t="shared" si="15"/>
        <v>0</v>
      </c>
      <c r="K190" s="1958"/>
      <c r="L190" s="1953">
        <f>'HSS-7_Other Initiatives'!N35</f>
        <v>0</v>
      </c>
      <c r="M190" s="1958"/>
      <c r="N190" s="1953">
        <f>'HSS-7_Other Initiatives'!P35</f>
        <v>0</v>
      </c>
      <c r="O190" s="1953">
        <f>'HSS-7_Other Initiatives'!Q35</f>
        <v>0</v>
      </c>
      <c r="P190" s="1954">
        <f t="shared" si="16"/>
        <v>0</v>
      </c>
      <c r="Q190" s="1958"/>
      <c r="R190" s="1953">
        <f>'HSS-7_Other Initiatives'!T35</f>
        <v>0</v>
      </c>
      <c r="S190" s="1958"/>
      <c r="T190" s="1953">
        <f>'HSS-7_Other Initiatives'!V35</f>
        <v>26.58183</v>
      </c>
      <c r="U190" s="1960" t="s">
        <v>2605</v>
      </c>
      <c r="V190" s="1953">
        <f>'HSS-7_Other Initiatives'!X35</f>
        <v>0</v>
      </c>
      <c r="W190" s="1958"/>
      <c r="X190" s="1955">
        <f t="shared" si="23"/>
        <v>26.58183</v>
      </c>
      <c r="Y190" s="1956" t="str">
        <f t="shared" si="18"/>
        <v xml:space="preserve">     Detailed Justification &amp; Budget Calculaation is Placed at  HSS-7_ Other Initiatives  Annxeure,  Sl No-180 </v>
      </c>
      <c r="Z190" s="2390">
        <f>'HSS-7_Other Initiatives'!Z35</f>
        <v>26.58183</v>
      </c>
      <c r="AA190" s="2391">
        <f t="shared" si="19"/>
        <v>0</v>
      </c>
    </row>
    <row r="191" spans="1:27" ht="43.5" customHeight="1">
      <c r="A191" s="4762"/>
      <c r="B191" s="4753"/>
      <c r="C191" s="4753"/>
      <c r="D191" s="1822">
        <v>181</v>
      </c>
      <c r="E191" s="986" t="s">
        <v>220</v>
      </c>
      <c r="F191" s="1953">
        <f>'HSS-7_Other Initiatives'!H44</f>
        <v>0</v>
      </c>
      <c r="G191" s="1958"/>
      <c r="H191" s="1953">
        <f>'HSS-7_Other Initiatives'!J44</f>
        <v>0</v>
      </c>
      <c r="I191" s="1953">
        <f>'HSS-7_Other Initiatives'!K44</f>
        <v>0</v>
      </c>
      <c r="J191" s="1954">
        <f t="shared" si="15"/>
        <v>0</v>
      </c>
      <c r="K191" s="1958"/>
      <c r="L191" s="1953">
        <f>'HSS-7_Other Initiatives'!N44</f>
        <v>0</v>
      </c>
      <c r="M191" s="1958"/>
      <c r="N191" s="1953">
        <f>'HSS-7_Other Initiatives'!P44</f>
        <v>0</v>
      </c>
      <c r="O191" s="1953">
        <f>'HSS-7_Other Initiatives'!Q44</f>
        <v>0</v>
      </c>
      <c r="P191" s="1954">
        <f t="shared" si="16"/>
        <v>0</v>
      </c>
      <c r="Q191" s="1958"/>
      <c r="R191" s="1953">
        <f>'HSS-7_Other Initiatives'!T44</f>
        <v>204.33492799999999</v>
      </c>
      <c r="S191" s="1960" t="s">
        <v>2606</v>
      </c>
      <c r="T191" s="1953">
        <f>'HSS-7_Other Initiatives'!V44</f>
        <v>0</v>
      </c>
      <c r="U191" s="1958"/>
      <c r="V191" s="1953">
        <f>'HSS-7_Other Initiatives'!X44</f>
        <v>0</v>
      </c>
      <c r="W191" s="1958"/>
      <c r="X191" s="1955">
        <f t="shared" si="23"/>
        <v>204.33492799999999</v>
      </c>
      <c r="Y191" s="1956" t="str">
        <f t="shared" si="18"/>
        <v xml:space="preserve">    Detailed Justification &amp; Budget Calculaation is Placed at  HSS-7_ Other Initiatives  Annxeure,  Sl No-181  </v>
      </c>
      <c r="Z191" s="2390">
        <f>'HSS-7_Other Initiatives'!Z44</f>
        <v>204.33492799999999</v>
      </c>
      <c r="AA191" s="2391">
        <f t="shared" si="19"/>
        <v>0</v>
      </c>
    </row>
    <row r="192" spans="1:27" ht="43.5" customHeight="1">
      <c r="A192" s="4762"/>
      <c r="B192" s="4753"/>
      <c r="C192" s="4753"/>
      <c r="D192" s="1822">
        <v>182</v>
      </c>
      <c r="E192" s="986" t="s">
        <v>221</v>
      </c>
      <c r="F192" s="1953">
        <f>'HSS-7_Other Initiatives'!H54</f>
        <v>0</v>
      </c>
      <c r="G192" s="1958"/>
      <c r="H192" s="1953">
        <f>'HSS-7_Other Initiatives'!J54</f>
        <v>0</v>
      </c>
      <c r="I192" s="1953">
        <f>'HSS-7_Other Initiatives'!K54</f>
        <v>0</v>
      </c>
      <c r="J192" s="1954">
        <f t="shared" si="15"/>
        <v>0</v>
      </c>
      <c r="K192" s="1958"/>
      <c r="L192" s="1953">
        <f>'HSS-7_Other Initiatives'!N54</f>
        <v>0</v>
      </c>
      <c r="M192" s="1958"/>
      <c r="N192" s="1953">
        <f>'HSS-7_Other Initiatives'!P54</f>
        <v>0</v>
      </c>
      <c r="O192" s="1953">
        <f>'HSS-7_Other Initiatives'!Q54</f>
        <v>0</v>
      </c>
      <c r="P192" s="1954">
        <f t="shared" si="16"/>
        <v>0</v>
      </c>
      <c r="Q192" s="1958"/>
      <c r="R192" s="1953">
        <f>'HSS-7_Other Initiatives'!T54</f>
        <v>0</v>
      </c>
      <c r="S192" s="1958"/>
      <c r="T192" s="1953">
        <f>'HSS-7_Other Initiatives'!V54</f>
        <v>0</v>
      </c>
      <c r="U192" s="1960" t="s">
        <v>2607</v>
      </c>
      <c r="V192" s="1953">
        <f>'HSS-7_Other Initiatives'!X54</f>
        <v>0</v>
      </c>
      <c r="W192" s="1958"/>
      <c r="X192" s="1955">
        <f t="shared" si="23"/>
        <v>0</v>
      </c>
      <c r="Y192" s="1956" t="str">
        <f t="shared" si="18"/>
        <v xml:space="preserve">     Detailed Justification &amp; Budget Calculaation is Placed at  HSS-7_ Other Initiatives  Annxeure,  Sl No-182 </v>
      </c>
      <c r="Z192" s="2390">
        <f>'HSS-7_Other Initiatives'!Z54</f>
        <v>0</v>
      </c>
      <c r="AA192" s="2391">
        <f t="shared" si="19"/>
        <v>0</v>
      </c>
    </row>
    <row r="193" spans="1:27" ht="43.5" customHeight="1">
      <c r="A193" s="4762"/>
      <c r="B193" s="4753"/>
      <c r="C193" s="4753"/>
      <c r="D193" s="1822">
        <v>183</v>
      </c>
      <c r="E193" s="986" t="s">
        <v>222</v>
      </c>
      <c r="F193" s="1962"/>
      <c r="G193" s="1963"/>
      <c r="H193" s="1962"/>
      <c r="I193" s="1962"/>
      <c r="J193" s="1964"/>
      <c r="K193" s="1963"/>
      <c r="L193" s="1962"/>
      <c r="M193" s="1963"/>
      <c r="N193" s="1962"/>
      <c r="O193" s="1962"/>
      <c r="P193" s="1964"/>
      <c r="Q193" s="1963"/>
      <c r="R193" s="1962"/>
      <c r="S193" s="1963"/>
      <c r="T193" s="1962"/>
      <c r="U193" s="1963"/>
      <c r="V193" s="1962"/>
      <c r="W193" s="1963"/>
      <c r="X193" s="1965"/>
      <c r="Y193" s="1966" t="str">
        <f t="shared" si="18"/>
        <v xml:space="preserve">      </v>
      </c>
      <c r="AA193" s="2391">
        <f t="shared" si="19"/>
        <v>0</v>
      </c>
    </row>
    <row r="194" spans="1:27" ht="43.5" customHeight="1">
      <c r="A194" s="4762"/>
      <c r="B194" s="1820" t="s">
        <v>223</v>
      </c>
      <c r="C194" s="1820" t="s">
        <v>224</v>
      </c>
      <c r="D194" s="1822">
        <v>184</v>
      </c>
      <c r="E194" s="986" t="s">
        <v>225</v>
      </c>
      <c r="F194" s="1953">
        <f>'HSS-8_Inventory Management'!H7</f>
        <v>0</v>
      </c>
      <c r="G194" s="1958"/>
      <c r="H194" s="1953">
        <f>'HSS-8_Inventory Management'!J7</f>
        <v>0</v>
      </c>
      <c r="I194" s="1953">
        <f>'HSS-8_Inventory Management'!K7</f>
        <v>0</v>
      </c>
      <c r="J194" s="1954">
        <f t="shared" si="15"/>
        <v>0</v>
      </c>
      <c r="K194" s="1958"/>
      <c r="L194" s="1953">
        <f>'HSS-8_Inventory Management'!N7</f>
        <v>0</v>
      </c>
      <c r="M194" s="1958"/>
      <c r="N194" s="1953">
        <f>'HSS-8_Inventory Management'!P7</f>
        <v>0</v>
      </c>
      <c r="O194" s="1953">
        <f>'HSS-8_Inventory Management'!Q7</f>
        <v>0</v>
      </c>
      <c r="P194" s="1954">
        <f t="shared" si="16"/>
        <v>0</v>
      </c>
      <c r="Q194" s="1958"/>
      <c r="R194" s="1953">
        <f>'HSS-8_Inventory Management'!T7</f>
        <v>0</v>
      </c>
      <c r="S194" s="1960" t="s">
        <v>2610</v>
      </c>
      <c r="T194" s="1953">
        <f>'HSS-8_Inventory Management'!V7</f>
        <v>0</v>
      </c>
      <c r="U194" s="1959" t="s">
        <v>6093</v>
      </c>
      <c r="V194" s="1953">
        <f>'HSS-8_Inventory Management'!X7</f>
        <v>0</v>
      </c>
      <c r="W194" s="1958"/>
      <c r="X194" s="1955">
        <f t="shared" si="23"/>
        <v>0</v>
      </c>
      <c r="Y194" s="1956" t="str">
        <f t="shared" si="18"/>
        <v xml:space="preserve">    Detailed Justification &amp; Budget Calculaation is Placed at  HSS-8_ Inventory management  Annxeure,  Sl No-184 For OOC- Detailed out in Same Annexure </v>
      </c>
      <c r="Z194" s="2390">
        <f>'HSS-8_Inventory Management'!Z7</f>
        <v>0</v>
      </c>
      <c r="AA194" s="2391">
        <f t="shared" si="19"/>
        <v>0</v>
      </c>
    </row>
    <row r="195" spans="1:27" ht="43.5" customHeight="1">
      <c r="A195" s="4762"/>
      <c r="B195" s="4752" t="s">
        <v>226</v>
      </c>
      <c r="C195" s="4752" t="s">
        <v>177</v>
      </c>
      <c r="D195" s="1822">
        <v>185</v>
      </c>
      <c r="E195" s="986" t="s">
        <v>178</v>
      </c>
      <c r="F195" s="1957">
        <f>'HSS-9_HRH'!H7</f>
        <v>0</v>
      </c>
      <c r="G195" s="1960"/>
      <c r="H195" s="1957">
        <f>'HSS-9_HRH'!J7</f>
        <v>0</v>
      </c>
      <c r="I195" s="1957">
        <f>'HSS-9_HRH'!K7</f>
        <v>0</v>
      </c>
      <c r="J195" s="1982">
        <f t="shared" si="15"/>
        <v>0</v>
      </c>
      <c r="K195" s="1960"/>
      <c r="L195" s="1957">
        <f>'HSS-9_HRH'!N7</f>
        <v>0</v>
      </c>
      <c r="M195" s="1960"/>
      <c r="N195" s="1957">
        <f>'HSS-9_HRH'!P7</f>
        <v>0</v>
      </c>
      <c r="O195" s="1957">
        <f>'HSS-9_HRH'!Q7</f>
        <v>0</v>
      </c>
      <c r="P195" s="1982">
        <f t="shared" si="16"/>
        <v>0</v>
      </c>
      <c r="Q195" s="1960"/>
      <c r="R195" s="1957">
        <f>'HSS-9_HRH'!T7</f>
        <v>0</v>
      </c>
      <c r="S195" s="1960"/>
      <c r="T195" s="1957">
        <f>'HSS-9_HRH'!V7</f>
        <v>2148.5763392997806</v>
      </c>
      <c r="U195" s="1960" t="s">
        <v>4253</v>
      </c>
      <c r="V195" s="1957"/>
      <c r="W195" s="1960"/>
      <c r="X195" s="1955">
        <f t="shared" si="23"/>
        <v>2148.5763392997806</v>
      </c>
      <c r="Y195" s="1956" t="str">
        <f t="shared" si="18"/>
        <v xml:space="preserve">     Detailed Justification &amp; Budget Calculaation is Placed at  HSS-8_ Inventory management  Annxeure,  Sl No-185 </v>
      </c>
      <c r="Z195" s="2390">
        <f>'HSS-9_HRH'!Z7</f>
        <v>2148.5763392997806</v>
      </c>
      <c r="AA195" s="2391">
        <f t="shared" si="19"/>
        <v>0</v>
      </c>
    </row>
    <row r="196" spans="1:27" ht="43.5" customHeight="1">
      <c r="A196" s="4762"/>
      <c r="B196" s="4752"/>
      <c r="C196" s="4752"/>
      <c r="D196" s="1822">
        <v>186</v>
      </c>
      <c r="E196" s="986" t="s">
        <v>336</v>
      </c>
      <c r="F196" s="1953">
        <f>'HSS-9_HRH'!H15</f>
        <v>0</v>
      </c>
      <c r="G196" s="1958"/>
      <c r="H196" s="1953">
        <f>'HSS-9_HRH'!J15</f>
        <v>0</v>
      </c>
      <c r="I196" s="1953">
        <f>'HSS-9_HRH'!K15</f>
        <v>0</v>
      </c>
      <c r="J196" s="1954">
        <f t="shared" si="15"/>
        <v>0</v>
      </c>
      <c r="K196" s="1958"/>
      <c r="L196" s="1953">
        <f>'HSS-9_HRH'!N15</f>
        <v>0</v>
      </c>
      <c r="M196" s="1958"/>
      <c r="N196" s="1953">
        <f>'HSS-9_HRH'!P15</f>
        <v>0</v>
      </c>
      <c r="O196" s="1953">
        <f>'HSS-9_HRH'!Q15</f>
        <v>0</v>
      </c>
      <c r="P196" s="1954">
        <f t="shared" si="16"/>
        <v>0</v>
      </c>
      <c r="Q196" s="1958"/>
      <c r="R196" s="1953">
        <f>'HSS-9_HRH'!T15</f>
        <v>0</v>
      </c>
      <c r="S196" s="1958"/>
      <c r="T196" s="1953">
        <f>'HSS-9_HRH'!V15</f>
        <v>15.074999999999999</v>
      </c>
      <c r="U196" s="1960" t="s">
        <v>2658</v>
      </c>
      <c r="V196" s="1953">
        <f>'HSS-9_HRH'!X15</f>
        <v>0</v>
      </c>
      <c r="W196" s="1958"/>
      <c r="X196" s="1955">
        <f t="shared" si="23"/>
        <v>15.074999999999999</v>
      </c>
      <c r="Y196" s="1956" t="str">
        <f t="shared" si="18"/>
        <v xml:space="preserve">     Detailed Justification &amp; Budget Calculaation is Placed at  HSS-9_ HRH  Annxeure,  Sl No-186 </v>
      </c>
      <c r="Z196" s="2390">
        <f>'HSS-9_HRH'!Z15</f>
        <v>15.074999999999999</v>
      </c>
      <c r="AA196" s="2391">
        <f t="shared" si="19"/>
        <v>0</v>
      </c>
    </row>
    <row r="197" spans="1:27" ht="43.5" customHeight="1">
      <c r="A197" s="4762"/>
      <c r="B197" s="4752"/>
      <c r="C197" s="4752"/>
      <c r="D197" s="1822">
        <v>187</v>
      </c>
      <c r="E197" s="986" t="s">
        <v>227</v>
      </c>
      <c r="F197" s="1957">
        <f>'HSS-9_HRH'!H42</f>
        <v>0</v>
      </c>
      <c r="G197" s="1960"/>
      <c r="H197" s="1957">
        <f>'HSS-9_HRH'!J42</f>
        <v>0</v>
      </c>
      <c r="I197" s="1957">
        <f>'HSS-9_HRH'!K42</f>
        <v>0</v>
      </c>
      <c r="J197" s="1982">
        <f t="shared" si="15"/>
        <v>0</v>
      </c>
      <c r="K197" s="1960"/>
      <c r="L197" s="1957">
        <f>'HSS-9_HRH'!N42</f>
        <v>0</v>
      </c>
      <c r="M197" s="1960"/>
      <c r="N197" s="1957">
        <f>'HSS-9_HRH'!P42</f>
        <v>0</v>
      </c>
      <c r="O197" s="1957">
        <f>'HSS-9_HRH'!Q42</f>
        <v>0</v>
      </c>
      <c r="P197" s="1982">
        <f t="shared" si="16"/>
        <v>0</v>
      </c>
      <c r="Q197" s="1960"/>
      <c r="R197" s="1957">
        <f>'HSS-9_HRH'!T42</f>
        <v>0</v>
      </c>
      <c r="S197" s="1960"/>
      <c r="T197" s="1957">
        <f>'HSS-9_HRH'!V42</f>
        <v>400.67999999999995</v>
      </c>
      <c r="U197" s="1960"/>
      <c r="V197" s="1957">
        <f>'HSS-9_HRH'!X42</f>
        <v>0</v>
      </c>
      <c r="W197" s="1960"/>
      <c r="X197" s="1955">
        <f t="shared" si="23"/>
        <v>400.67999999999995</v>
      </c>
      <c r="Y197" s="1956" t="str">
        <f t="shared" si="18"/>
        <v xml:space="preserve">      </v>
      </c>
      <c r="Z197" s="2390">
        <f>'HSS-9_HRH'!Z42</f>
        <v>400.67999999999995</v>
      </c>
      <c r="AA197" s="2391">
        <f t="shared" si="19"/>
        <v>0</v>
      </c>
    </row>
    <row r="198" spans="1:27" ht="43.5" customHeight="1">
      <c r="A198" s="4762"/>
      <c r="B198" s="4752"/>
      <c r="C198" s="4752"/>
      <c r="D198" s="1822">
        <v>188</v>
      </c>
      <c r="E198" s="986" t="s">
        <v>179</v>
      </c>
      <c r="F198" s="1953">
        <f>'HSS-9_HRH'!H47</f>
        <v>0</v>
      </c>
      <c r="G198" s="1958"/>
      <c r="H198" s="1953">
        <f>'HSS-9_HRH'!J47</f>
        <v>0</v>
      </c>
      <c r="I198" s="1953">
        <f>'HSS-9_HRH'!K47</f>
        <v>0</v>
      </c>
      <c r="J198" s="1954">
        <f t="shared" si="15"/>
        <v>0</v>
      </c>
      <c r="K198" s="1958"/>
      <c r="L198" s="1953">
        <f>'HSS-9_HRH'!N47</f>
        <v>0</v>
      </c>
      <c r="M198" s="1958"/>
      <c r="N198" s="1953">
        <f>'HSS-9_HRH'!P47</f>
        <v>0</v>
      </c>
      <c r="O198" s="1953">
        <f>'HSS-9_HRH'!Q47</f>
        <v>0</v>
      </c>
      <c r="P198" s="1954">
        <f t="shared" si="16"/>
        <v>0</v>
      </c>
      <c r="Q198" s="1958"/>
      <c r="R198" s="1953">
        <f>'HSS-9_HRH'!T47</f>
        <v>0</v>
      </c>
      <c r="S198" s="1958"/>
      <c r="T198" s="1953">
        <f>'HSS-9_HRH'!V47</f>
        <v>132.804</v>
      </c>
      <c r="U198" s="1960" t="s">
        <v>2659</v>
      </c>
      <c r="V198" s="1953">
        <f>'HSS-9_HRH'!X47</f>
        <v>0</v>
      </c>
      <c r="W198" s="1958"/>
      <c r="X198" s="1955">
        <f t="shared" si="23"/>
        <v>132.804</v>
      </c>
      <c r="Y198" s="1956" t="str">
        <f t="shared" si="18"/>
        <v xml:space="preserve">     Detailed Justification &amp; Budget Calculaation is Placed at  HSS-9_ HRH  Annxeure,  Sl No-188 </v>
      </c>
      <c r="Z198" s="2390">
        <f>'HSS-9_HRH'!Z47</f>
        <v>132.804</v>
      </c>
      <c r="AA198" s="2391">
        <f t="shared" si="19"/>
        <v>0</v>
      </c>
    </row>
    <row r="199" spans="1:27" ht="43.5" customHeight="1">
      <c r="A199" s="4762"/>
      <c r="B199" s="4752"/>
      <c r="C199" s="4752"/>
      <c r="D199" s="1822">
        <v>189</v>
      </c>
      <c r="E199" s="986" t="s">
        <v>180</v>
      </c>
      <c r="F199" s="1953">
        <f>'HSS-9_HRH'!H54</f>
        <v>0</v>
      </c>
      <c r="G199" s="1958"/>
      <c r="H199" s="1953">
        <f>'HSS-9_HRH'!J54</f>
        <v>0</v>
      </c>
      <c r="I199" s="1953">
        <f>'HSS-9_HRH'!K54</f>
        <v>0</v>
      </c>
      <c r="J199" s="1954">
        <f t="shared" si="15"/>
        <v>0</v>
      </c>
      <c r="K199" s="1958"/>
      <c r="L199" s="1953">
        <f>'HSS-9_HRH'!N54</f>
        <v>0</v>
      </c>
      <c r="M199" s="1958"/>
      <c r="N199" s="1953">
        <f>'HSS-9_HRH'!P54</f>
        <v>0</v>
      </c>
      <c r="O199" s="1953">
        <f>'HSS-9_HRH'!Q54</f>
        <v>0</v>
      </c>
      <c r="P199" s="1954">
        <f t="shared" si="16"/>
        <v>0</v>
      </c>
      <c r="Q199" s="1958"/>
      <c r="R199" s="1953">
        <f>'HSS-9_HRH'!T54</f>
        <v>0</v>
      </c>
      <c r="S199" s="1958"/>
      <c r="T199" s="1953">
        <f>'HSS-9_HRH'!V54</f>
        <v>0</v>
      </c>
      <c r="U199" s="1958"/>
      <c r="V199" s="1953">
        <f>'HSS-9_HRH'!X54</f>
        <v>0</v>
      </c>
      <c r="W199" s="1958"/>
      <c r="X199" s="1955">
        <f t="shared" si="23"/>
        <v>0</v>
      </c>
      <c r="Y199" s="1956" t="str">
        <f t="shared" si="18"/>
        <v xml:space="preserve">      </v>
      </c>
      <c r="Z199" s="2390">
        <f>'HSS-9_HRH'!Z54</f>
        <v>0</v>
      </c>
      <c r="AA199" s="2391">
        <f t="shared" si="19"/>
        <v>0</v>
      </c>
    </row>
    <row r="200" spans="1:27" ht="43.5" customHeight="1">
      <c r="A200" s="4762"/>
      <c r="B200" s="4752"/>
      <c r="C200" s="4752"/>
      <c r="D200" s="1822">
        <v>190</v>
      </c>
      <c r="E200" s="986" t="s">
        <v>228</v>
      </c>
      <c r="F200" s="1962"/>
      <c r="G200" s="1963"/>
      <c r="H200" s="1962"/>
      <c r="I200" s="1962"/>
      <c r="J200" s="1964"/>
      <c r="K200" s="1963"/>
      <c r="L200" s="1962"/>
      <c r="M200" s="1963"/>
      <c r="N200" s="1962"/>
      <c r="O200" s="1962"/>
      <c r="P200" s="1964"/>
      <c r="Q200" s="1963"/>
      <c r="R200" s="1962"/>
      <c r="S200" s="1963"/>
      <c r="T200" s="1962"/>
      <c r="U200" s="1963"/>
      <c r="V200" s="1962"/>
      <c r="W200" s="1963"/>
      <c r="X200" s="1965"/>
      <c r="Y200" s="1966" t="str">
        <f t="shared" ref="Y200:Y215" si="25">CONCATENATE(G200," ",K200," ",M200," ",Q200," ",S200," ",U200," ",W200)</f>
        <v xml:space="preserve">      </v>
      </c>
      <c r="AA200" s="2391">
        <f t="shared" si="19"/>
        <v>0</v>
      </c>
    </row>
    <row r="201" spans="1:27" ht="43.5" customHeight="1">
      <c r="A201" s="4762"/>
      <c r="B201" s="4752" t="s">
        <v>229</v>
      </c>
      <c r="C201" s="4752" t="s">
        <v>230</v>
      </c>
      <c r="D201" s="1822">
        <v>191</v>
      </c>
      <c r="E201" s="986" t="s">
        <v>341</v>
      </c>
      <c r="F201" s="1953">
        <f>'HSS-10_Enhancing HR'!H7</f>
        <v>0</v>
      </c>
      <c r="G201" s="1958"/>
      <c r="H201" s="1953">
        <f>'HSS-10_Enhancing HR'!J7</f>
        <v>0</v>
      </c>
      <c r="I201" s="1953">
        <f>'HSS-10_Enhancing HR'!K7</f>
        <v>0</v>
      </c>
      <c r="J201" s="1954">
        <f t="shared" ref="J201:J216" si="26">H201+I201</f>
        <v>0</v>
      </c>
      <c r="K201" s="1958"/>
      <c r="L201" s="1953">
        <f>'HSS-10_Enhancing HR'!N7</f>
        <v>0</v>
      </c>
      <c r="M201" s="1958"/>
      <c r="N201" s="1953">
        <f>'HSS-10_Enhancing HR'!P7</f>
        <v>0</v>
      </c>
      <c r="O201" s="1953">
        <f>'HSS-10_Enhancing HR'!Q7</f>
        <v>0</v>
      </c>
      <c r="P201" s="1954">
        <f t="shared" ref="P201:P216" si="27">N201+O201</f>
        <v>0</v>
      </c>
      <c r="Q201" s="1958"/>
      <c r="R201" s="1953">
        <f>'HSS-10_Enhancing HR'!T7</f>
        <v>0</v>
      </c>
      <c r="S201" s="1958"/>
      <c r="T201" s="1953">
        <f>'HSS-10_Enhancing HR'!V7</f>
        <v>0</v>
      </c>
      <c r="U201" s="1960" t="s">
        <v>2718</v>
      </c>
      <c r="V201" s="1953">
        <f>'HSS-10_Enhancing HR'!X7</f>
        <v>0</v>
      </c>
      <c r="W201" s="1958"/>
      <c r="X201" s="1955">
        <f t="shared" si="23"/>
        <v>0</v>
      </c>
      <c r="Y201" s="1956" t="str">
        <f t="shared" si="25"/>
        <v xml:space="preserve">     Detailed Justification &amp; Budget Calculaation is Placed at  HSS-10_ Enhancing HR  Annxeure,  Sl No-191 </v>
      </c>
      <c r="Z201" s="2390">
        <f>'HSS-10_Enhancing HR'!Z7</f>
        <v>0</v>
      </c>
      <c r="AA201" s="2391">
        <f t="shared" ref="AA201:AA218" si="28">X201-Z201</f>
        <v>0</v>
      </c>
    </row>
    <row r="202" spans="1:27" ht="43.5" customHeight="1">
      <c r="A202" s="4762"/>
      <c r="B202" s="4753"/>
      <c r="C202" s="4753"/>
      <c r="D202" s="1822">
        <v>192</v>
      </c>
      <c r="E202" s="986" t="s">
        <v>251</v>
      </c>
      <c r="F202" s="1953">
        <f>'HSS-10_Enhancing HR'!H11</f>
        <v>0</v>
      </c>
      <c r="G202" s="1958"/>
      <c r="H202" s="1953">
        <f>'HSS-10_Enhancing HR'!J11</f>
        <v>0</v>
      </c>
      <c r="I202" s="1953">
        <f>'HSS-10_Enhancing HR'!K11</f>
        <v>0</v>
      </c>
      <c r="J202" s="1954">
        <f t="shared" si="26"/>
        <v>0</v>
      </c>
      <c r="K202" s="1958"/>
      <c r="L202" s="1953">
        <f>'HSS-10_Enhancing HR'!N11</f>
        <v>0</v>
      </c>
      <c r="M202" s="1960" t="s">
        <v>2719</v>
      </c>
      <c r="N202" s="1953">
        <f>'HSS-10_Enhancing HR'!P11</f>
        <v>0</v>
      </c>
      <c r="O202" s="1953">
        <f>'HSS-10_Enhancing HR'!Q11</f>
        <v>0</v>
      </c>
      <c r="P202" s="1954">
        <f t="shared" si="27"/>
        <v>0</v>
      </c>
      <c r="Q202" s="1958"/>
      <c r="R202" s="1953">
        <f>'HSS-10_Enhancing HR'!T11</f>
        <v>0</v>
      </c>
      <c r="S202" s="1958"/>
      <c r="T202" s="1953">
        <f>'HSS-10_Enhancing HR'!V11</f>
        <v>3.7</v>
      </c>
      <c r="U202" s="1959" t="s">
        <v>6093</v>
      </c>
      <c r="V202" s="1953">
        <f>'HSS-10_Enhancing HR'!X11</f>
        <v>0</v>
      </c>
      <c r="W202" s="1958"/>
      <c r="X202" s="1955">
        <f t="shared" si="23"/>
        <v>3.7</v>
      </c>
      <c r="Y202" s="1956" t="str">
        <f t="shared" si="25"/>
        <v xml:space="preserve">  Detailed Justification &amp; Budget Calculaation is Placed at  HSS-10_ Enhancing HR  Annxeure,  Sl No-192   For OOC- Detailed out in Same Annexure </v>
      </c>
      <c r="Z202" s="2390">
        <f>'HSS-10_Enhancing HR'!Z11</f>
        <v>3.7</v>
      </c>
      <c r="AA202" s="2391">
        <f t="shared" si="28"/>
        <v>0</v>
      </c>
    </row>
    <row r="203" spans="1:27" ht="43.5" customHeight="1">
      <c r="A203" s="4762"/>
      <c r="B203" s="4752" t="s">
        <v>231</v>
      </c>
      <c r="C203" s="4752" t="s">
        <v>182</v>
      </c>
      <c r="D203" s="1822">
        <v>193</v>
      </c>
      <c r="E203" s="1952" t="s">
        <v>232</v>
      </c>
      <c r="F203" s="1953"/>
      <c r="G203" s="1958"/>
      <c r="H203" s="1953"/>
      <c r="I203" s="1953"/>
      <c r="J203" s="1954">
        <f t="shared" si="26"/>
        <v>0</v>
      </c>
      <c r="K203" s="1958"/>
      <c r="L203" s="1953"/>
      <c r="M203" s="1958"/>
      <c r="N203" s="1953"/>
      <c r="O203" s="1953"/>
      <c r="P203" s="1954">
        <f t="shared" si="27"/>
        <v>0</v>
      </c>
      <c r="Q203" s="1958"/>
      <c r="R203" s="1953"/>
      <c r="S203" s="1958"/>
      <c r="T203" s="1953">
        <f>'HSS-11_ Technical Assistance'!V6</f>
        <v>0</v>
      </c>
      <c r="U203" s="1958" t="s">
        <v>4246</v>
      </c>
      <c r="V203" s="1953"/>
      <c r="W203" s="1958"/>
      <c r="X203" s="1955">
        <f t="shared" si="23"/>
        <v>0</v>
      </c>
      <c r="Y203" s="1968" t="str">
        <f t="shared" si="25"/>
        <v xml:space="preserve">     Details at HSS-9 HRH writeup Annexure </v>
      </c>
      <c r="Z203" s="180">
        <f>'HSS-11_ Technical Assistance'!G7</f>
        <v>0</v>
      </c>
      <c r="AA203" s="2391">
        <f t="shared" si="28"/>
        <v>0</v>
      </c>
    </row>
    <row r="204" spans="1:27" ht="43.5" customHeight="1">
      <c r="A204" s="4762"/>
      <c r="B204" s="4753"/>
      <c r="C204" s="4752"/>
      <c r="D204" s="1822">
        <v>194</v>
      </c>
      <c r="E204" s="986" t="s">
        <v>308</v>
      </c>
      <c r="F204" s="1953"/>
      <c r="G204" s="1958"/>
      <c r="H204" s="1953"/>
      <c r="I204" s="1953"/>
      <c r="J204" s="1954"/>
      <c r="K204" s="1958"/>
      <c r="L204" s="1953"/>
      <c r="M204" s="1958"/>
      <c r="N204" s="1953"/>
      <c r="O204" s="1953"/>
      <c r="P204" s="1954"/>
      <c r="Q204" s="1958"/>
      <c r="R204" s="1953"/>
      <c r="S204" s="1958"/>
      <c r="T204" s="1953"/>
      <c r="U204" s="1960"/>
      <c r="V204" s="1953"/>
      <c r="W204" s="1958"/>
      <c r="X204" s="1955">
        <f>'Annexure - PM Activities'!N86</f>
        <v>138.57</v>
      </c>
      <c r="Y204" s="1967" t="s">
        <v>2770</v>
      </c>
      <c r="Z204" s="2392">
        <f>X204</f>
        <v>138.57</v>
      </c>
      <c r="AA204" s="2391">
        <f t="shared" si="28"/>
        <v>0</v>
      </c>
    </row>
    <row r="205" spans="1:27" ht="43.5" customHeight="1">
      <c r="A205" s="4762"/>
      <c r="B205" s="4752" t="s">
        <v>233</v>
      </c>
      <c r="C205" s="4752" t="s">
        <v>234</v>
      </c>
      <c r="D205" s="1822">
        <v>195</v>
      </c>
      <c r="E205" s="986" t="s">
        <v>235</v>
      </c>
      <c r="F205" s="1962"/>
      <c r="G205" s="1963"/>
      <c r="H205" s="1962"/>
      <c r="I205" s="1962"/>
      <c r="J205" s="1964"/>
      <c r="K205" s="1963"/>
      <c r="L205" s="1962"/>
      <c r="M205" s="1963"/>
      <c r="N205" s="1962"/>
      <c r="O205" s="1962"/>
      <c r="P205" s="1964"/>
      <c r="Q205" s="1963"/>
      <c r="R205" s="1962"/>
      <c r="S205" s="1963"/>
      <c r="T205" s="1962"/>
      <c r="U205" s="1963"/>
      <c r="V205" s="1962"/>
      <c r="W205" s="1963"/>
      <c r="X205" s="1965"/>
      <c r="Y205" s="1966" t="str">
        <f t="shared" si="25"/>
        <v xml:space="preserve">      </v>
      </c>
      <c r="AA205" s="2391">
        <f t="shared" si="28"/>
        <v>0</v>
      </c>
    </row>
    <row r="206" spans="1:27" ht="43.5" customHeight="1">
      <c r="A206" s="4762"/>
      <c r="B206" s="4753"/>
      <c r="C206" s="4753"/>
      <c r="D206" s="1822">
        <v>196</v>
      </c>
      <c r="E206" s="986" t="s">
        <v>236</v>
      </c>
      <c r="F206" s="1962"/>
      <c r="G206" s="1963"/>
      <c r="H206" s="1962"/>
      <c r="I206" s="1962"/>
      <c r="J206" s="1964"/>
      <c r="K206" s="1963"/>
      <c r="L206" s="1962"/>
      <c r="M206" s="1963"/>
      <c r="N206" s="1962"/>
      <c r="O206" s="1962"/>
      <c r="P206" s="1964"/>
      <c r="Q206" s="1963"/>
      <c r="R206" s="1962"/>
      <c r="S206" s="1963"/>
      <c r="T206" s="1962"/>
      <c r="U206" s="1963"/>
      <c r="V206" s="1962"/>
      <c r="W206" s="1963"/>
      <c r="X206" s="1965"/>
      <c r="Y206" s="1966" t="str">
        <f t="shared" si="25"/>
        <v xml:space="preserve">      </v>
      </c>
      <c r="AA206" s="2391">
        <f t="shared" si="28"/>
        <v>0</v>
      </c>
    </row>
    <row r="207" spans="1:27" ht="43.5" customHeight="1">
      <c r="A207" s="4762"/>
      <c r="B207" s="4753"/>
      <c r="C207" s="4753"/>
      <c r="D207" s="1822">
        <v>197</v>
      </c>
      <c r="E207" s="986" t="s">
        <v>237</v>
      </c>
      <c r="F207" s="1962"/>
      <c r="G207" s="1963"/>
      <c r="H207" s="1962"/>
      <c r="I207" s="1962"/>
      <c r="J207" s="1964"/>
      <c r="K207" s="1963"/>
      <c r="L207" s="1962"/>
      <c r="M207" s="1963"/>
      <c r="N207" s="1962"/>
      <c r="O207" s="1962"/>
      <c r="P207" s="1964"/>
      <c r="Q207" s="1963"/>
      <c r="R207" s="1962"/>
      <c r="S207" s="1963"/>
      <c r="T207" s="1962"/>
      <c r="U207" s="1963"/>
      <c r="V207" s="1962"/>
      <c r="W207" s="1963"/>
      <c r="X207" s="1965"/>
      <c r="Y207" s="1966" t="str">
        <f t="shared" si="25"/>
        <v xml:space="preserve">      </v>
      </c>
      <c r="AA207" s="2391">
        <f t="shared" si="28"/>
        <v>0</v>
      </c>
    </row>
    <row r="208" spans="1:27" ht="43.5" customHeight="1">
      <c r="A208" s="4762"/>
      <c r="B208" s="1820" t="s">
        <v>238</v>
      </c>
      <c r="C208" s="1820" t="s">
        <v>186</v>
      </c>
      <c r="D208" s="1822">
        <v>198</v>
      </c>
      <c r="E208" s="986" t="s">
        <v>187</v>
      </c>
      <c r="F208" s="1962"/>
      <c r="G208" s="1963"/>
      <c r="H208" s="1962"/>
      <c r="I208" s="1962"/>
      <c r="J208" s="1964"/>
      <c r="K208" s="1963"/>
      <c r="L208" s="1962"/>
      <c r="M208" s="1963"/>
      <c r="N208" s="1962"/>
      <c r="O208" s="1962"/>
      <c r="P208" s="1964"/>
      <c r="Q208" s="1963"/>
      <c r="R208" s="1962"/>
      <c r="S208" s="1963"/>
      <c r="T208" s="1962"/>
      <c r="U208" s="1963"/>
      <c r="V208" s="1962"/>
      <c r="W208" s="1963"/>
      <c r="X208" s="1965"/>
      <c r="Y208" s="1966" t="str">
        <f t="shared" si="25"/>
        <v xml:space="preserve">      </v>
      </c>
      <c r="AA208" s="2391">
        <f t="shared" si="28"/>
        <v>0</v>
      </c>
    </row>
    <row r="209" spans="1:27" ht="43.5" customHeight="1">
      <c r="A209" s="4762"/>
      <c r="B209" s="1820" t="s">
        <v>239</v>
      </c>
      <c r="C209" s="1820" t="s">
        <v>189</v>
      </c>
      <c r="D209" s="1822">
        <v>199</v>
      </c>
      <c r="E209" s="986" t="s">
        <v>190</v>
      </c>
      <c r="F209" s="1983">
        <f>'HSS-14_Untied Grants'!H7</f>
        <v>0</v>
      </c>
      <c r="G209" s="1984"/>
      <c r="H209" s="1983">
        <f>'HSS-14_Untied Grants'!J7</f>
        <v>0</v>
      </c>
      <c r="I209" s="1983">
        <f>'HSS-14_Untied Grants'!K7</f>
        <v>0</v>
      </c>
      <c r="J209" s="1985">
        <f t="shared" si="26"/>
        <v>0</v>
      </c>
      <c r="K209" s="1984"/>
      <c r="L209" s="1983"/>
      <c r="M209" s="1984"/>
      <c r="N209" s="1983">
        <f>'HSS-14_Untied Grants'!P7</f>
        <v>0</v>
      </c>
      <c r="O209" s="1983">
        <f>'HSS-14_Untied Grants'!Q7</f>
        <v>0</v>
      </c>
      <c r="P209" s="1985">
        <f t="shared" si="27"/>
        <v>0</v>
      </c>
      <c r="Q209" s="1984"/>
      <c r="R209" s="1983">
        <f>'HSS-14_Untied Grants'!T7</f>
        <v>0</v>
      </c>
      <c r="S209" s="1984"/>
      <c r="T209" s="1983">
        <f>'HSS-14_Untied Grants'!V7</f>
        <v>246.97500000000002</v>
      </c>
      <c r="U209" s="1960" t="s">
        <v>2781</v>
      </c>
      <c r="V209" s="1983">
        <f>'HSS-14_Untied Grants'!X7</f>
        <v>0</v>
      </c>
      <c r="W209" s="1984"/>
      <c r="X209" s="1989">
        <f t="shared" ref="X209:X215" si="29">F209+J209+L209+P209+R209+T209+V209</f>
        <v>246.97500000000002</v>
      </c>
      <c r="Y209" s="1956" t="str">
        <f t="shared" si="25"/>
        <v xml:space="preserve">     Detailed Justification &amp; Budget Calculaation is Placed at HSS-14_ Untied Grants  Annxeure,  Sl No-199 </v>
      </c>
      <c r="Z209" s="2390">
        <f>'HSS-14_Untied Grants'!Z7</f>
        <v>246.97500000000002</v>
      </c>
      <c r="AA209" s="2391">
        <f t="shared" si="28"/>
        <v>0</v>
      </c>
    </row>
    <row r="210" spans="1:27" ht="43.5" customHeight="1">
      <c r="A210" s="4762"/>
      <c r="B210" s="1820" t="s">
        <v>287</v>
      </c>
      <c r="C210" s="1820" t="s">
        <v>299</v>
      </c>
      <c r="D210" s="1822">
        <v>200</v>
      </c>
      <c r="E210" s="986" t="s">
        <v>247</v>
      </c>
      <c r="F210" s="1983">
        <f>'HSS-15_SBPC'!H8</f>
        <v>0</v>
      </c>
      <c r="G210" s="1984"/>
      <c r="H210" s="1983">
        <f>'HSS-15_SBPC'!J8</f>
        <v>0</v>
      </c>
      <c r="I210" s="1983">
        <f>'HSS-15_SBPC'!K8</f>
        <v>0</v>
      </c>
      <c r="J210" s="1985">
        <f t="shared" si="26"/>
        <v>0</v>
      </c>
      <c r="K210" s="1984"/>
      <c r="L210" s="1983"/>
      <c r="M210" s="1984"/>
      <c r="N210" s="1983">
        <f>'HSS-15_SBPC'!P8</f>
        <v>0</v>
      </c>
      <c r="O210" s="1983">
        <f>'HSS-15_SBPC'!Q8</f>
        <v>0</v>
      </c>
      <c r="P210" s="1985">
        <f t="shared" si="27"/>
        <v>0</v>
      </c>
      <c r="Q210" s="1984"/>
      <c r="R210" s="1983">
        <f>'HSS-15_SBPC'!T8</f>
        <v>0</v>
      </c>
      <c r="S210" s="1984"/>
      <c r="T210" s="1983">
        <f>'HSS-15_SBPC'!V8</f>
        <v>0</v>
      </c>
      <c r="U210" s="1984"/>
      <c r="V210" s="1983">
        <f>'HSS-15_SBPC'!X8</f>
        <v>0</v>
      </c>
      <c r="W210" s="1984"/>
      <c r="X210" s="1989">
        <f t="shared" si="29"/>
        <v>0</v>
      </c>
      <c r="Y210" s="1959" t="s">
        <v>6097</v>
      </c>
      <c r="Z210" s="2390">
        <f>'HSS-15_SBPC'!Z8</f>
        <v>0</v>
      </c>
      <c r="AA210" s="2391">
        <f t="shared" si="28"/>
        <v>0</v>
      </c>
    </row>
    <row r="211" spans="1:27" s="181" customFormat="1" ht="43.5" customHeight="1">
      <c r="A211" s="4762"/>
      <c r="B211" s="1820" t="s">
        <v>288</v>
      </c>
      <c r="C211" s="1820" t="s">
        <v>254</v>
      </c>
      <c r="D211" s="1822">
        <v>201</v>
      </c>
      <c r="E211" s="997" t="s">
        <v>297</v>
      </c>
      <c r="F211" s="1990"/>
      <c r="G211" s="1948"/>
      <c r="H211" s="1990"/>
      <c r="I211" s="1990"/>
      <c r="J211" s="1991">
        <f t="shared" si="26"/>
        <v>0</v>
      </c>
      <c r="K211" s="1948"/>
      <c r="L211" s="1990"/>
      <c r="M211" s="1948"/>
      <c r="N211" s="1990"/>
      <c r="O211" s="1990"/>
      <c r="P211" s="1991">
        <f t="shared" si="27"/>
        <v>0</v>
      </c>
      <c r="Q211" s="1948"/>
      <c r="R211" s="1990"/>
      <c r="S211" s="1948"/>
      <c r="T211" s="1990"/>
      <c r="U211" s="1948"/>
      <c r="V211" s="1990"/>
      <c r="W211" s="1948"/>
      <c r="X211" s="1989">
        <f>'Annexure - Capacity Building'!N367</f>
        <v>88.534079999999989</v>
      </c>
      <c r="Y211" s="1967" t="s">
        <v>3483</v>
      </c>
      <c r="Z211" s="2394">
        <f>X211</f>
        <v>88.534079999999989</v>
      </c>
      <c r="AA211" s="2391">
        <f t="shared" si="28"/>
        <v>0</v>
      </c>
    </row>
    <row r="212" spans="1:27" s="181" customFormat="1" ht="43.5" customHeight="1">
      <c r="A212" s="4762"/>
      <c r="B212" s="1820" t="s">
        <v>289</v>
      </c>
      <c r="C212" s="1820" t="s">
        <v>255</v>
      </c>
      <c r="D212" s="1822">
        <v>202</v>
      </c>
      <c r="E212" s="997" t="s">
        <v>298</v>
      </c>
      <c r="F212" s="1990"/>
      <c r="G212" s="1948"/>
      <c r="H212" s="1990"/>
      <c r="I212" s="1990"/>
      <c r="J212" s="1991">
        <f t="shared" si="26"/>
        <v>0</v>
      </c>
      <c r="K212" s="1948"/>
      <c r="L212" s="1990"/>
      <c r="M212" s="1948"/>
      <c r="N212" s="1990"/>
      <c r="O212" s="1990"/>
      <c r="P212" s="1991">
        <f t="shared" si="27"/>
        <v>0</v>
      </c>
      <c r="Q212" s="1948"/>
      <c r="R212" s="1990"/>
      <c r="S212" s="1948"/>
      <c r="T212" s="1990"/>
      <c r="U212" s="1948"/>
      <c r="V212" s="1990"/>
      <c r="W212" s="1948"/>
      <c r="X212" s="1989">
        <f>'Annexure - ASHA Incentives'!I125</f>
        <v>1532.8385800000001</v>
      </c>
      <c r="Y212" s="1967" t="s">
        <v>3595</v>
      </c>
      <c r="Z212" s="2394">
        <f>X212</f>
        <v>1532.8385800000001</v>
      </c>
      <c r="AA212" s="2391">
        <f t="shared" si="28"/>
        <v>0</v>
      </c>
    </row>
    <row r="213" spans="1:27" s="181" customFormat="1" ht="43.5" customHeight="1">
      <c r="A213" s="4762"/>
      <c r="B213" s="1820" t="s">
        <v>290</v>
      </c>
      <c r="C213" s="1820" t="s">
        <v>292</v>
      </c>
      <c r="D213" s="1822">
        <v>203</v>
      </c>
      <c r="E213" s="997" t="s">
        <v>306</v>
      </c>
      <c r="F213" s="1990"/>
      <c r="G213" s="1948"/>
      <c r="H213" s="1990"/>
      <c r="I213" s="1990"/>
      <c r="J213" s="1991">
        <f t="shared" si="26"/>
        <v>0</v>
      </c>
      <c r="K213" s="1948"/>
      <c r="L213" s="1990"/>
      <c r="M213" s="1948"/>
      <c r="N213" s="1990"/>
      <c r="O213" s="1990"/>
      <c r="P213" s="1991">
        <f t="shared" si="27"/>
        <v>0</v>
      </c>
      <c r="Q213" s="1948"/>
      <c r="R213" s="1990"/>
      <c r="S213" s="1948"/>
      <c r="T213" s="1990"/>
      <c r="U213" s="1948"/>
      <c r="V213" s="1990"/>
      <c r="W213" s="1948"/>
      <c r="X213" s="1989">
        <f>'Annexure - IT Interventions'!I98</f>
        <v>178.8348</v>
      </c>
      <c r="Y213" s="1967" t="s">
        <v>4105</v>
      </c>
      <c r="Z213" s="2394">
        <f>X213</f>
        <v>178.8348</v>
      </c>
      <c r="AA213" s="2391">
        <f t="shared" si="28"/>
        <v>0</v>
      </c>
    </row>
    <row r="214" spans="1:27" s="181" customFormat="1" ht="43.5" customHeight="1">
      <c r="A214" s="4762"/>
      <c r="B214" s="1820" t="s">
        <v>291</v>
      </c>
      <c r="C214" s="1820" t="s">
        <v>256</v>
      </c>
      <c r="D214" s="1822">
        <v>204</v>
      </c>
      <c r="E214" s="997" t="s">
        <v>342</v>
      </c>
      <c r="F214" s="1990"/>
      <c r="G214" s="1948"/>
      <c r="H214" s="1990"/>
      <c r="I214" s="1990"/>
      <c r="J214" s="1991">
        <f t="shared" si="26"/>
        <v>0</v>
      </c>
      <c r="K214" s="1948"/>
      <c r="L214" s="1990"/>
      <c r="M214" s="1948"/>
      <c r="N214" s="1990"/>
      <c r="O214" s="1990"/>
      <c r="P214" s="1991">
        <f t="shared" si="27"/>
        <v>0</v>
      </c>
      <c r="Q214" s="1948"/>
      <c r="R214" s="1990"/>
      <c r="S214" s="1948"/>
      <c r="T214" s="1990"/>
      <c r="U214" s="1948"/>
      <c r="V214" s="1990"/>
      <c r="W214" s="1948"/>
      <c r="X214" s="1989">
        <f>'Annexure - IEC &amp; Printing'!H506</f>
        <v>221.18142</v>
      </c>
      <c r="Y214" s="1967" t="s">
        <v>4104</v>
      </c>
      <c r="Z214" s="2394">
        <f>X214</f>
        <v>221.18142</v>
      </c>
      <c r="AA214" s="2391">
        <f t="shared" si="28"/>
        <v>0</v>
      </c>
    </row>
    <row r="215" spans="1:27" s="181" customFormat="1" ht="43.5" customHeight="1">
      <c r="A215" s="4762"/>
      <c r="B215" s="1820" t="s">
        <v>293</v>
      </c>
      <c r="C215" s="1820" t="s">
        <v>224</v>
      </c>
      <c r="D215" s="1822">
        <v>205</v>
      </c>
      <c r="E215" s="997" t="s">
        <v>266</v>
      </c>
      <c r="F215" s="1990"/>
      <c r="G215" s="1948"/>
      <c r="H215" s="1990"/>
      <c r="I215" s="1990"/>
      <c r="J215" s="1991">
        <f t="shared" si="26"/>
        <v>0</v>
      </c>
      <c r="K215" s="1948"/>
      <c r="L215" s="1990"/>
      <c r="M215" s="1948"/>
      <c r="N215" s="1990"/>
      <c r="O215" s="1990"/>
      <c r="P215" s="1991">
        <f t="shared" si="27"/>
        <v>0</v>
      </c>
      <c r="Q215" s="1948"/>
      <c r="R215" s="1990">
        <f>'HSS-20_Inventory Management'!T7</f>
        <v>0</v>
      </c>
      <c r="S215" s="1948"/>
      <c r="T215" s="1990">
        <f>'HSS-20_Inventory Management'!V7</f>
        <v>0</v>
      </c>
      <c r="U215" s="1960" t="s">
        <v>4106</v>
      </c>
      <c r="V215" s="1990">
        <f>'HSS-20_Inventory Management'!X7</f>
        <v>0</v>
      </c>
      <c r="W215" s="1948"/>
      <c r="X215" s="1989">
        <f t="shared" si="29"/>
        <v>0</v>
      </c>
      <c r="Y215" s="1956" t="str">
        <f t="shared" si="25"/>
        <v xml:space="preserve">     Detailed Justification &amp; Budget Calculaation is Placed at HSS-20_ Inventory Management  Annxeure </v>
      </c>
      <c r="Z215" s="1990">
        <f>'HSS-20_Inventory Management'!Z7</f>
        <v>0</v>
      </c>
      <c r="AA215" s="2391">
        <f t="shared" si="28"/>
        <v>0</v>
      </c>
    </row>
    <row r="216" spans="1:27" s="181" customFormat="1" ht="43.5" customHeight="1">
      <c r="A216" s="4762"/>
      <c r="B216" s="1820" t="s">
        <v>300</v>
      </c>
      <c r="C216" s="1820" t="s">
        <v>186</v>
      </c>
      <c r="D216" s="1822">
        <v>206</v>
      </c>
      <c r="E216" s="997" t="s">
        <v>307</v>
      </c>
      <c r="F216" s="1990"/>
      <c r="G216" s="1948"/>
      <c r="H216" s="1990"/>
      <c r="I216" s="1990"/>
      <c r="J216" s="1991">
        <f t="shared" si="26"/>
        <v>0</v>
      </c>
      <c r="K216" s="1948"/>
      <c r="L216" s="1990"/>
      <c r="M216" s="1948"/>
      <c r="N216" s="1990"/>
      <c r="O216" s="1990"/>
      <c r="P216" s="1991">
        <f t="shared" si="27"/>
        <v>0</v>
      </c>
      <c r="Q216" s="1948"/>
      <c r="R216" s="1990"/>
      <c r="S216" s="1948"/>
      <c r="T216" s="1990"/>
      <c r="U216" s="1948"/>
      <c r="V216" s="1990"/>
      <c r="W216" s="1948"/>
      <c r="X216" s="1989">
        <f>'Annexure - Innovations'!G42</f>
        <v>109.86409999999999</v>
      </c>
      <c r="Y216" s="1967" t="s">
        <v>4130</v>
      </c>
      <c r="Z216" s="3890">
        <f>'Annexure - Innovations'!G42</f>
        <v>109.86409999999999</v>
      </c>
      <c r="AA216" s="2391">
        <f t="shared" si="28"/>
        <v>0</v>
      </c>
    </row>
    <row r="217" spans="1:27" s="183" customFormat="1" ht="43.5" customHeight="1">
      <c r="A217" s="4763"/>
      <c r="B217" s="4756" t="s">
        <v>294</v>
      </c>
      <c r="C217" s="4756"/>
      <c r="D217" s="4756"/>
      <c r="E217" s="991"/>
      <c r="F217" s="1947">
        <f>SUM(F160:F216)</f>
        <v>0</v>
      </c>
      <c r="G217" s="1947">
        <f t="shared" ref="G217:X217" si="30">SUM(G160:G216)</f>
        <v>0</v>
      </c>
      <c r="H217" s="1947">
        <f t="shared" si="30"/>
        <v>0</v>
      </c>
      <c r="I217" s="1947">
        <f t="shared" si="30"/>
        <v>529.20000000000005</v>
      </c>
      <c r="J217" s="1947">
        <f t="shared" si="30"/>
        <v>529.20000000000005</v>
      </c>
      <c r="K217" s="1947">
        <f t="shared" si="30"/>
        <v>0</v>
      </c>
      <c r="L217" s="1947">
        <f t="shared" si="30"/>
        <v>136.56</v>
      </c>
      <c r="M217" s="1947">
        <f t="shared" si="30"/>
        <v>0</v>
      </c>
      <c r="N217" s="1947">
        <f t="shared" si="30"/>
        <v>0</v>
      </c>
      <c r="O217" s="1947">
        <f t="shared" si="30"/>
        <v>0</v>
      </c>
      <c r="P217" s="1947">
        <f t="shared" si="30"/>
        <v>0</v>
      </c>
      <c r="Q217" s="1947">
        <f t="shared" si="30"/>
        <v>0</v>
      </c>
      <c r="R217" s="1947">
        <f t="shared" si="30"/>
        <v>247.84175299999998</v>
      </c>
      <c r="S217" s="1947">
        <f t="shared" si="30"/>
        <v>0</v>
      </c>
      <c r="T217" s="1947">
        <f t="shared" si="30"/>
        <v>3868.3002522997799</v>
      </c>
      <c r="U217" s="1947">
        <f t="shared" si="30"/>
        <v>0</v>
      </c>
      <c r="V217" s="1947">
        <f t="shared" si="30"/>
        <v>0</v>
      </c>
      <c r="W217" s="1947">
        <f t="shared" si="30"/>
        <v>0</v>
      </c>
      <c r="X217" s="1947">
        <f t="shared" si="30"/>
        <v>7051.7249852997802</v>
      </c>
      <c r="Y217" s="1944"/>
      <c r="Z217" s="183">
        <f t="shared" ref="Z217" si="31">SUM(Z160:Z216)</f>
        <v>7051.7249852997802</v>
      </c>
      <c r="AA217" s="2391">
        <f t="shared" si="28"/>
        <v>0</v>
      </c>
    </row>
    <row r="218" spans="1:27" s="184" customFormat="1" ht="43.5" customHeight="1">
      <c r="A218" s="4769" t="s">
        <v>240</v>
      </c>
      <c r="B218" s="4769"/>
      <c r="C218" s="4769"/>
      <c r="D218" s="4769"/>
      <c r="E218" s="998"/>
      <c r="F218" s="1950">
        <f>F69+F94+F135+F159+F217</f>
        <v>590.55500000000006</v>
      </c>
      <c r="G218" s="1950">
        <f t="shared" ref="G218:X218" si="32">G69+G94+G135+G159+G217</f>
        <v>0</v>
      </c>
      <c r="H218" s="1950">
        <f t="shared" si="32"/>
        <v>0</v>
      </c>
      <c r="I218" s="1950">
        <f t="shared" si="32"/>
        <v>529.20000000000005</v>
      </c>
      <c r="J218" s="1950">
        <f t="shared" si="32"/>
        <v>529.20000000000005</v>
      </c>
      <c r="K218" s="1950">
        <f t="shared" si="32"/>
        <v>0</v>
      </c>
      <c r="L218" s="1950">
        <f t="shared" si="32"/>
        <v>220.50538</v>
      </c>
      <c r="M218" s="1950">
        <f t="shared" si="32"/>
        <v>0</v>
      </c>
      <c r="N218" s="1950">
        <f t="shared" si="32"/>
        <v>0</v>
      </c>
      <c r="O218" s="1950">
        <f t="shared" si="32"/>
        <v>15.472000000000001</v>
      </c>
      <c r="P218" s="1950">
        <f t="shared" si="32"/>
        <v>15.472000000000001</v>
      </c>
      <c r="Q218" s="1950">
        <f t="shared" si="32"/>
        <v>0</v>
      </c>
      <c r="R218" s="1950">
        <f t="shared" si="32"/>
        <v>358.05055299999998</v>
      </c>
      <c r="S218" s="1950">
        <f t="shared" si="32"/>
        <v>0</v>
      </c>
      <c r="T218" s="1950">
        <f t="shared" si="32"/>
        <v>4942.1099123650074</v>
      </c>
      <c r="U218" s="1950">
        <f t="shared" si="32"/>
        <v>0</v>
      </c>
      <c r="V218" s="1950">
        <f t="shared" si="32"/>
        <v>11.87</v>
      </c>
      <c r="W218" s="1950">
        <f t="shared" si="32"/>
        <v>0</v>
      </c>
      <c r="X218" s="1950">
        <f t="shared" si="32"/>
        <v>8937.6258253650085</v>
      </c>
      <c r="Y218" s="1950"/>
      <c r="Z218" s="184">
        <f t="shared" ref="Z218" si="33">Z69+Z94+Z135+Z159+Z217</f>
        <v>8937.6258253650085</v>
      </c>
      <c r="AA218" s="2391">
        <f t="shared" si="28"/>
        <v>0</v>
      </c>
    </row>
    <row r="219" spans="1:27" ht="43.5" customHeight="1">
      <c r="A219" s="4757" t="s">
        <v>4336</v>
      </c>
      <c r="B219" s="4757"/>
      <c r="C219" s="4757"/>
      <c r="D219" s="4757"/>
      <c r="E219" s="701"/>
      <c r="F219" s="2027"/>
      <c r="G219" s="701"/>
      <c r="H219" s="2027"/>
      <c r="I219" s="2027"/>
      <c r="J219" s="2027"/>
      <c r="K219" s="701"/>
      <c r="L219" s="2027"/>
      <c r="M219" s="701"/>
      <c r="N219" s="2027"/>
      <c r="O219" s="2027"/>
      <c r="P219" s="2027"/>
      <c r="Q219" s="701"/>
      <c r="R219" s="2027"/>
      <c r="S219" s="701"/>
      <c r="T219" s="2027"/>
      <c r="U219" s="701"/>
      <c r="V219" s="2027"/>
      <c r="W219" s="701"/>
      <c r="X219" s="2030">
        <f>'HSS-4_ Civil IPHS'!N44</f>
        <v>447.28500000000003</v>
      </c>
      <c r="Y219" s="1967" t="s">
        <v>4298</v>
      </c>
    </row>
    <row r="220" spans="1:27" ht="18.75" customHeight="1">
      <c r="A220" s="4765" t="s">
        <v>2034</v>
      </c>
      <c r="B220" s="4766"/>
      <c r="C220" s="4766"/>
      <c r="D220" s="4767"/>
      <c r="E220" s="701"/>
      <c r="F220" s="2031"/>
      <c r="G220" s="701"/>
      <c r="H220" s="2027"/>
      <c r="I220" s="2027"/>
      <c r="J220" s="2027"/>
      <c r="K220" s="701"/>
      <c r="L220" s="2027"/>
      <c r="M220" s="701"/>
      <c r="N220" s="2027"/>
      <c r="O220" s="2027"/>
      <c r="P220" s="2027"/>
      <c r="Q220" s="701"/>
      <c r="R220" s="2027"/>
      <c r="S220" s="701"/>
      <c r="T220" s="2027"/>
      <c r="U220" s="701"/>
      <c r="V220" s="2027"/>
      <c r="W220" s="701"/>
      <c r="X220" s="2030">
        <f>(X218+X219)</f>
        <v>9384.9108253650083</v>
      </c>
      <c r="Y220" s="701"/>
    </row>
    <row r="222" spans="1:27">
      <c r="F222" s="8"/>
      <c r="G222" s="2"/>
      <c r="I222" s="8"/>
      <c r="J222" s="8"/>
      <c r="K222" s="2"/>
      <c r="M222" s="2"/>
      <c r="N222" s="8"/>
      <c r="Q222" s="2"/>
      <c r="R222" s="8"/>
      <c r="T222" s="8"/>
      <c r="U222" s="2"/>
      <c r="W222" s="2"/>
      <c r="X222" s="788"/>
      <c r="Y222" s="2"/>
    </row>
    <row r="223" spans="1:27">
      <c r="X223" s="788"/>
      <c r="Y223" s="911"/>
    </row>
    <row r="235" spans="24:24">
      <c r="X235" s="910"/>
    </row>
    <row r="236" spans="24:24">
      <c r="X236" s="911"/>
    </row>
    <row r="237" spans="24:24">
      <c r="X237" s="911"/>
    </row>
    <row r="238" spans="24:24">
      <c r="X238" s="911"/>
    </row>
  </sheetData>
  <autoFilter ref="A6:Y218"/>
  <mergeCells count="100">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B48:B57"/>
    <mergeCell ref="C48:C57"/>
    <mergeCell ref="B132:B133"/>
    <mergeCell ref="C132:C133"/>
    <mergeCell ref="B135:D135"/>
    <mergeCell ref="C112:C114"/>
    <mergeCell ref="B129:B131"/>
    <mergeCell ref="C129:C131"/>
    <mergeCell ref="A70:A94"/>
    <mergeCell ref="B71:B75"/>
    <mergeCell ref="C71:C75"/>
    <mergeCell ref="B76:B79"/>
    <mergeCell ref="C76:C79"/>
    <mergeCell ref="B80:B86"/>
    <mergeCell ref="C80:C86"/>
    <mergeCell ref="B87:B90"/>
    <mergeCell ref="X4:X6"/>
    <mergeCell ref="Y4:Y6"/>
    <mergeCell ref="N4:Q6"/>
    <mergeCell ref="H4:K6"/>
    <mergeCell ref="B41:B47"/>
    <mergeCell ref="C41:C47"/>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H220"/>
  <sheetViews>
    <sheetView tabSelected="1" workbookViewId="0">
      <pane xSplit="5" ySplit="6" topLeftCell="F66" activePane="bottomRight" state="frozen"/>
      <selection activeCell="A2" sqref="A2:Y2"/>
      <selection pane="topRight" activeCell="A2" sqref="A2:Y2"/>
      <selection pane="bottomLeft" activeCell="A2" sqref="A2:Y2"/>
      <selection pane="bottomRight" activeCell="E85" sqref="E85"/>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 r="A1" s="4770" t="s">
        <v>7339</v>
      </c>
      <c r="B1" s="4771"/>
      <c r="C1" s="4771"/>
      <c r="D1" s="4771"/>
      <c r="E1" s="4771"/>
      <c r="F1" s="4771"/>
    </row>
    <row r="2" spans="1:6">
      <c r="A2" s="4764" t="s">
        <v>7258</v>
      </c>
      <c r="B2" s="4764"/>
      <c r="C2" s="4764"/>
      <c r="D2" s="4764"/>
      <c r="E2" s="4764"/>
      <c r="F2" s="4764"/>
    </row>
    <row r="3" spans="1:6" ht="18" customHeight="1">
      <c r="A3" s="1"/>
      <c r="B3" s="2025"/>
      <c r="C3" s="2025"/>
      <c r="D3" s="2025"/>
      <c r="E3" s="2025"/>
      <c r="F3" s="2175" t="s">
        <v>241</v>
      </c>
    </row>
    <row r="4" spans="1:6">
      <c r="A4" s="4772" t="s">
        <v>0</v>
      </c>
      <c r="B4" s="4748" t="s">
        <v>1</v>
      </c>
      <c r="C4" s="4748" t="s">
        <v>2</v>
      </c>
      <c r="D4" s="4773" t="s">
        <v>3</v>
      </c>
      <c r="E4" s="4772" t="s">
        <v>4</v>
      </c>
      <c r="F4" s="4776" t="s">
        <v>274</v>
      </c>
    </row>
    <row r="5" spans="1:6">
      <c r="A5" s="4772"/>
      <c r="B5" s="4748"/>
      <c r="C5" s="4748"/>
      <c r="D5" s="4773"/>
      <c r="E5" s="4772"/>
      <c r="F5" s="4777"/>
    </row>
    <row r="6" spans="1:6">
      <c r="A6" s="4772"/>
      <c r="B6" s="4748"/>
      <c r="C6" s="4748"/>
      <c r="D6" s="4773"/>
      <c r="E6" s="4772"/>
      <c r="F6" s="4778"/>
    </row>
    <row r="7" spans="1:6" ht="18" customHeight="1">
      <c r="A7" s="4751" t="s">
        <v>5</v>
      </c>
      <c r="B7" s="4752" t="s">
        <v>6</v>
      </c>
      <c r="C7" s="4752" t="s">
        <v>7</v>
      </c>
      <c r="D7" s="2476">
        <v>1</v>
      </c>
      <c r="E7" s="983" t="s">
        <v>286</v>
      </c>
      <c r="F7" s="984">
        <f>'PIP Approval _ FY 2026-27'!X7</f>
        <v>36.577999999999996</v>
      </c>
    </row>
    <row r="8" spans="1:6" ht="18" customHeight="1">
      <c r="A8" s="4751"/>
      <c r="B8" s="4753"/>
      <c r="C8" s="4753"/>
      <c r="D8" s="2476">
        <v>2</v>
      </c>
      <c r="E8" s="986" t="s">
        <v>8</v>
      </c>
      <c r="F8" s="984">
        <f>'PIP Approval _ FY 2026-27'!X8</f>
        <v>0</v>
      </c>
    </row>
    <row r="9" spans="1:6" ht="18" customHeight="1">
      <c r="A9" s="4751"/>
      <c r="B9" s="4753"/>
      <c r="C9" s="4753"/>
      <c r="D9" s="2476">
        <v>3</v>
      </c>
      <c r="E9" s="986" t="s">
        <v>9</v>
      </c>
      <c r="F9" s="984">
        <f>'PIP Approval _ FY 2026-27'!X9</f>
        <v>344.06376000000006</v>
      </c>
    </row>
    <row r="10" spans="1:6" ht="18" customHeight="1">
      <c r="A10" s="4751"/>
      <c r="B10" s="4753"/>
      <c r="C10" s="4753"/>
      <c r="D10" s="2476">
        <v>4</v>
      </c>
      <c r="E10" s="986" t="s">
        <v>10</v>
      </c>
      <c r="F10" s="984">
        <f>'PIP Approval _ FY 2026-27'!X10</f>
        <v>74.912900000000008</v>
      </c>
    </row>
    <row r="11" spans="1:6" ht="18" customHeight="1">
      <c r="A11" s="4751"/>
      <c r="B11" s="4753"/>
      <c r="C11" s="4753"/>
      <c r="D11" s="2476">
        <v>5</v>
      </c>
      <c r="E11" s="986" t="s">
        <v>318</v>
      </c>
      <c r="F11" s="984">
        <f>'PIP Approval _ FY 2026-27'!X11</f>
        <v>0</v>
      </c>
    </row>
    <row r="12" spans="1:6" ht="18" customHeight="1">
      <c r="A12" s="4751"/>
      <c r="B12" s="4753"/>
      <c r="C12" s="4753"/>
      <c r="D12" s="2476">
        <v>6</v>
      </c>
      <c r="E12" s="986" t="s">
        <v>11</v>
      </c>
      <c r="F12" s="984">
        <f>'PIP Approval _ FY 2026-27'!X12</f>
        <v>8.6039999999999992</v>
      </c>
    </row>
    <row r="13" spans="1:6" ht="18" customHeight="1">
      <c r="A13" s="4751"/>
      <c r="B13" s="4753"/>
      <c r="C13" s="4753"/>
      <c r="D13" s="2476">
        <v>7</v>
      </c>
      <c r="E13" s="986" t="s">
        <v>12</v>
      </c>
      <c r="F13" s="984">
        <f>'PIP Approval _ FY 2026-27'!X13</f>
        <v>0.26</v>
      </c>
    </row>
    <row r="14" spans="1:6" ht="18" customHeight="1">
      <c r="A14" s="4751"/>
      <c r="B14" s="4753"/>
      <c r="C14" s="4753"/>
      <c r="D14" s="2476">
        <v>8</v>
      </c>
      <c r="E14" s="986" t="s">
        <v>13</v>
      </c>
      <c r="F14" s="984">
        <f>'PIP Approval _ FY 2026-27'!X14</f>
        <v>0</v>
      </c>
    </row>
    <row r="15" spans="1:6" ht="18" customHeight="1">
      <c r="A15" s="4751"/>
      <c r="B15" s="4753"/>
      <c r="C15" s="4753"/>
      <c r="D15" s="2476">
        <v>9</v>
      </c>
      <c r="E15" s="987" t="s">
        <v>14</v>
      </c>
      <c r="F15" s="984">
        <f>'PIP Approval _ FY 2026-27'!X15</f>
        <v>0.96000000000000019</v>
      </c>
    </row>
    <row r="16" spans="1:6" ht="18" customHeight="1">
      <c r="A16" s="4751"/>
      <c r="B16" s="4753"/>
      <c r="C16" s="4753"/>
      <c r="D16" s="2476">
        <v>10</v>
      </c>
      <c r="E16" s="986" t="s">
        <v>15</v>
      </c>
      <c r="F16" s="984">
        <f>'PIP Approval _ FY 2026-27'!X16</f>
        <v>0.26</v>
      </c>
    </row>
    <row r="17" spans="1:6" ht="18" customHeight="1">
      <c r="A17" s="4751"/>
      <c r="B17" s="4753"/>
      <c r="C17" s="4753"/>
      <c r="D17" s="2476">
        <v>11</v>
      </c>
      <c r="E17" s="986" t="s">
        <v>317</v>
      </c>
      <c r="F17" s="984">
        <f>'PIP Approval _ FY 2026-27'!X17</f>
        <v>0</v>
      </c>
    </row>
    <row r="18" spans="1:6" ht="18" customHeight="1">
      <c r="A18" s="4751"/>
      <c r="B18" s="4753"/>
      <c r="C18" s="4753"/>
      <c r="D18" s="2476">
        <v>12</v>
      </c>
      <c r="E18" s="986" t="s">
        <v>16</v>
      </c>
      <c r="F18" s="984">
        <f>'PIP Approval _ FY 2026-27'!X18</f>
        <v>0</v>
      </c>
    </row>
    <row r="19" spans="1:6" ht="18" customHeight="1">
      <c r="A19" s="4751"/>
      <c r="B19" s="4753"/>
      <c r="C19" s="4753"/>
      <c r="D19" s="2476">
        <v>13</v>
      </c>
      <c r="E19" s="987" t="s">
        <v>17</v>
      </c>
      <c r="F19" s="984">
        <f>'PIP Approval _ FY 2026-27'!X19</f>
        <v>0</v>
      </c>
    </row>
    <row r="20" spans="1:6" ht="18" customHeight="1">
      <c r="A20" s="4751"/>
      <c r="B20" s="4753"/>
      <c r="C20" s="4753"/>
      <c r="D20" s="2476">
        <v>14</v>
      </c>
      <c r="E20" s="986" t="s">
        <v>18</v>
      </c>
      <c r="F20" s="984">
        <f>'PIP Approval _ FY 2026-27'!X20</f>
        <v>2.173</v>
      </c>
    </row>
    <row r="21" spans="1:6" ht="18" customHeight="1">
      <c r="A21" s="4751"/>
      <c r="B21" s="4753"/>
      <c r="C21" s="4753"/>
      <c r="D21" s="2476">
        <v>15</v>
      </c>
      <c r="E21" s="986" t="s">
        <v>19</v>
      </c>
      <c r="F21" s="984">
        <f>'PIP Approval _ FY 2026-27'!X21</f>
        <v>0</v>
      </c>
    </row>
    <row r="22" spans="1:6" ht="18" customHeight="1">
      <c r="A22" s="4751"/>
      <c r="B22" s="4753"/>
      <c r="C22" s="4753"/>
      <c r="D22" s="2476">
        <v>16</v>
      </c>
      <c r="E22" s="986" t="s">
        <v>20</v>
      </c>
      <c r="F22" s="988"/>
    </row>
    <row r="23" spans="1:6" ht="18" customHeight="1">
      <c r="A23" s="4751"/>
      <c r="B23" s="4753"/>
      <c r="C23" s="4753"/>
      <c r="D23" s="2476">
        <v>17</v>
      </c>
      <c r="E23" s="986" t="s">
        <v>21</v>
      </c>
      <c r="F23" s="984">
        <f>'PIP Approval _ FY 2026-27'!X23</f>
        <v>0</v>
      </c>
    </row>
    <row r="24" spans="1:6" ht="18" customHeight="1">
      <c r="A24" s="4751"/>
      <c r="B24" s="4753"/>
      <c r="C24" s="4753"/>
      <c r="D24" s="2476">
        <v>18</v>
      </c>
      <c r="E24" s="986" t="s">
        <v>22</v>
      </c>
      <c r="F24" s="988"/>
    </row>
    <row r="25" spans="1:6" ht="18" customHeight="1">
      <c r="A25" s="4751"/>
      <c r="B25" s="4752" t="s">
        <v>23</v>
      </c>
      <c r="C25" s="4774" t="s">
        <v>24</v>
      </c>
      <c r="D25" s="2476">
        <v>19</v>
      </c>
      <c r="E25" s="990" t="s">
        <v>24</v>
      </c>
      <c r="F25" s="984">
        <f>'PIP Approval _ FY 2026-27'!X25</f>
        <v>0.2</v>
      </c>
    </row>
    <row r="26" spans="1:6" ht="33" customHeight="1">
      <c r="A26" s="4751"/>
      <c r="B26" s="4753"/>
      <c r="C26" s="4774"/>
      <c r="D26" s="2475">
        <v>20</v>
      </c>
      <c r="E26" s="986" t="s">
        <v>25</v>
      </c>
      <c r="F26" s="984">
        <f>'PIP Approval _ FY 2026-27'!X26</f>
        <v>0</v>
      </c>
    </row>
    <row r="27" spans="1:6" ht="18" customHeight="1">
      <c r="A27" s="4751"/>
      <c r="B27" s="4752" t="s">
        <v>26</v>
      </c>
      <c r="C27" s="4752" t="s">
        <v>27</v>
      </c>
      <c r="D27" s="2475">
        <v>21</v>
      </c>
      <c r="E27" s="986" t="s">
        <v>28</v>
      </c>
      <c r="F27" s="984">
        <f>'PIP Approval _ FY 2026-27'!X27</f>
        <v>107.9</v>
      </c>
    </row>
    <row r="28" spans="1:6" ht="18" customHeight="1">
      <c r="A28" s="4751"/>
      <c r="B28" s="4752"/>
      <c r="C28" s="4752"/>
      <c r="D28" s="2475">
        <v>22</v>
      </c>
      <c r="E28" s="986" t="s">
        <v>29</v>
      </c>
      <c r="F28" s="984">
        <f>'PIP Approval _ FY 2026-27'!X28</f>
        <v>3.86</v>
      </c>
    </row>
    <row r="29" spans="1:6" ht="18" customHeight="1">
      <c r="A29" s="4751"/>
      <c r="B29" s="4752"/>
      <c r="C29" s="4752"/>
      <c r="D29" s="2475">
        <v>23</v>
      </c>
      <c r="E29" s="986" t="s">
        <v>30</v>
      </c>
      <c r="F29" s="984">
        <f>'PIP Approval _ FY 2026-27'!X29</f>
        <v>22.06</v>
      </c>
    </row>
    <row r="30" spans="1:6" ht="18" customHeight="1">
      <c r="A30" s="4751"/>
      <c r="B30" s="4752"/>
      <c r="C30" s="4752"/>
      <c r="D30" s="2475">
        <v>24</v>
      </c>
      <c r="E30" s="986" t="s">
        <v>31</v>
      </c>
      <c r="F30" s="984">
        <f>'PIP Approval _ FY 2026-27'!X30</f>
        <v>21.35</v>
      </c>
    </row>
    <row r="31" spans="1:6" ht="18" customHeight="1">
      <c r="A31" s="4751"/>
      <c r="B31" s="4752"/>
      <c r="C31" s="4752"/>
      <c r="D31" s="2475">
        <v>25</v>
      </c>
      <c r="E31" s="986" t="s">
        <v>32</v>
      </c>
      <c r="F31" s="984">
        <f>'PIP Approval _ FY 2026-27'!X31</f>
        <v>1.649</v>
      </c>
    </row>
    <row r="32" spans="1:6" ht="18" customHeight="1">
      <c r="A32" s="4751"/>
      <c r="B32" s="4752"/>
      <c r="C32" s="4752"/>
      <c r="D32" s="2475">
        <v>26</v>
      </c>
      <c r="E32" s="986" t="s">
        <v>33</v>
      </c>
      <c r="F32" s="984">
        <f>'PIP Approval _ FY 2026-27'!X32</f>
        <v>0</v>
      </c>
    </row>
    <row r="33" spans="1:6" ht="18" customHeight="1">
      <c r="A33" s="4751"/>
      <c r="B33" s="4752"/>
      <c r="C33" s="4752"/>
      <c r="D33" s="2475">
        <v>27</v>
      </c>
      <c r="E33" s="986" t="s">
        <v>34</v>
      </c>
      <c r="F33" s="984">
        <f>'PIP Approval _ FY 2026-27'!X33</f>
        <v>3</v>
      </c>
    </row>
    <row r="34" spans="1:6" ht="18" customHeight="1">
      <c r="A34" s="4751"/>
      <c r="B34" s="4752"/>
      <c r="C34" s="4752"/>
      <c r="D34" s="2475">
        <v>28</v>
      </c>
      <c r="E34" s="986" t="s">
        <v>10</v>
      </c>
      <c r="F34" s="984">
        <f>'PIP Approval _ FY 2026-27'!X34</f>
        <v>0</v>
      </c>
    </row>
    <row r="35" spans="1:6" ht="18" customHeight="1">
      <c r="A35" s="4751"/>
      <c r="B35" s="4752"/>
      <c r="C35" s="4752"/>
      <c r="D35" s="2475">
        <v>29</v>
      </c>
      <c r="E35" s="986" t="s">
        <v>318</v>
      </c>
      <c r="F35" s="984">
        <f>'PIP Approval _ FY 2026-27'!X35</f>
        <v>0</v>
      </c>
    </row>
    <row r="36" spans="1:6" ht="18" customHeight="1">
      <c r="A36" s="4751"/>
      <c r="B36" s="4752"/>
      <c r="C36" s="4752"/>
      <c r="D36" s="2475">
        <v>30</v>
      </c>
      <c r="E36" s="986" t="s">
        <v>35</v>
      </c>
      <c r="F36" s="984">
        <f>'PIP Approval _ FY 2026-27'!X36</f>
        <v>0.05</v>
      </c>
    </row>
    <row r="37" spans="1:6" ht="18" customHeight="1">
      <c r="A37" s="4751"/>
      <c r="B37" s="4752"/>
      <c r="C37" s="4752"/>
      <c r="D37" s="2475">
        <v>31</v>
      </c>
      <c r="E37" s="986" t="s">
        <v>22</v>
      </c>
      <c r="F37" s="988"/>
    </row>
    <row r="38" spans="1:6" ht="18" customHeight="1">
      <c r="A38" s="4751"/>
      <c r="B38" s="4752" t="s">
        <v>36</v>
      </c>
      <c r="C38" s="4752" t="s">
        <v>37</v>
      </c>
      <c r="D38" s="2475">
        <v>32</v>
      </c>
      <c r="E38" s="986" t="s">
        <v>38</v>
      </c>
      <c r="F38" s="984">
        <f>'PIP Approval _ FY 2026-27'!X38</f>
        <v>45.738087499999999</v>
      </c>
    </row>
    <row r="39" spans="1:6" ht="18" customHeight="1">
      <c r="A39" s="4751"/>
      <c r="B39" s="4752"/>
      <c r="C39" s="4752"/>
      <c r="D39" s="2475">
        <v>33</v>
      </c>
      <c r="E39" s="986" t="s">
        <v>319</v>
      </c>
      <c r="F39" s="984">
        <f>'PIP Approval _ FY 2026-27'!X39</f>
        <v>0</v>
      </c>
    </row>
    <row r="40" spans="1:6" ht="18" customHeight="1">
      <c r="A40" s="4751"/>
      <c r="B40" s="4752"/>
      <c r="C40" s="4752"/>
      <c r="D40" s="2475">
        <v>34</v>
      </c>
      <c r="E40" s="986" t="s">
        <v>39</v>
      </c>
      <c r="F40" s="984">
        <f>'PIP Approval _ FY 2026-27'!X40</f>
        <v>0</v>
      </c>
    </row>
    <row r="41" spans="1:6" ht="18" customHeight="1">
      <c r="A41" s="4751"/>
      <c r="B41" s="4752" t="s">
        <v>40</v>
      </c>
      <c r="C41" s="4752" t="s">
        <v>41</v>
      </c>
      <c r="D41" s="2475">
        <v>35</v>
      </c>
      <c r="E41" s="983" t="s">
        <v>320</v>
      </c>
      <c r="F41" s="984">
        <f>'PIP Approval _ FY 2026-27'!X41</f>
        <v>2.5200000000000005</v>
      </c>
    </row>
    <row r="42" spans="1:6" ht="18" customHeight="1">
      <c r="A42" s="4751"/>
      <c r="B42" s="4753"/>
      <c r="C42" s="4753"/>
      <c r="D42" s="2475">
        <v>36</v>
      </c>
      <c r="E42" s="983" t="s">
        <v>346</v>
      </c>
      <c r="F42" s="984">
        <f>'PIP Approval _ FY 2026-27'!X42</f>
        <v>0</v>
      </c>
    </row>
    <row r="43" spans="1:6" ht="18" customHeight="1">
      <c r="A43" s="4751"/>
      <c r="B43" s="4753"/>
      <c r="C43" s="4753"/>
      <c r="D43" s="2475">
        <v>37</v>
      </c>
      <c r="E43" s="986" t="s">
        <v>42</v>
      </c>
      <c r="F43" s="984">
        <f>'PIP Approval _ FY 2026-27'!X43</f>
        <v>0</v>
      </c>
    </row>
    <row r="44" spans="1:6" ht="18" customHeight="1">
      <c r="A44" s="4751"/>
      <c r="B44" s="4753"/>
      <c r="C44" s="4753"/>
      <c r="D44" s="2475">
        <v>38</v>
      </c>
      <c r="E44" s="983" t="s">
        <v>296</v>
      </c>
      <c r="F44" s="984">
        <f>'PIP Approval _ FY 2026-27'!X44</f>
        <v>10.670400000000001</v>
      </c>
    </row>
    <row r="45" spans="1:6" ht="18" customHeight="1">
      <c r="A45" s="4751"/>
      <c r="B45" s="4753"/>
      <c r="C45" s="4753"/>
      <c r="D45" s="2475">
        <v>39</v>
      </c>
      <c r="E45" s="986" t="s">
        <v>43</v>
      </c>
      <c r="F45" s="984">
        <f>'PIP Approval _ FY 2026-27'!X45</f>
        <v>0</v>
      </c>
    </row>
    <row r="46" spans="1:6" ht="18" customHeight="1">
      <c r="A46" s="4751"/>
      <c r="B46" s="4753"/>
      <c r="C46" s="4753"/>
      <c r="D46" s="2475">
        <v>40</v>
      </c>
      <c r="E46" s="986" t="s">
        <v>44</v>
      </c>
      <c r="F46" s="984">
        <f>'PIP Approval _ FY 2026-27'!X46</f>
        <v>0</v>
      </c>
    </row>
    <row r="47" spans="1:6" ht="18" customHeight="1">
      <c r="A47" s="4751"/>
      <c r="B47" s="4753"/>
      <c r="C47" s="4753"/>
      <c r="D47" s="2475">
        <v>41</v>
      </c>
      <c r="E47" s="986" t="s">
        <v>22</v>
      </c>
      <c r="F47" s="988"/>
    </row>
    <row r="48" spans="1:6" ht="18" customHeight="1">
      <c r="A48" s="4751"/>
      <c r="B48" s="4752" t="s">
        <v>45</v>
      </c>
      <c r="C48" s="4752" t="s">
        <v>46</v>
      </c>
      <c r="D48" s="2475">
        <v>42</v>
      </c>
      <c r="E48" s="986" t="s">
        <v>47</v>
      </c>
      <c r="F48" s="984">
        <f>'PIP Approval _ FY 2026-27'!X48</f>
        <v>70.677999999999997</v>
      </c>
    </row>
    <row r="49" spans="1:6" ht="18" customHeight="1">
      <c r="A49" s="4751"/>
      <c r="B49" s="4752"/>
      <c r="C49" s="4752"/>
      <c r="D49" s="2475">
        <v>43</v>
      </c>
      <c r="E49" s="986" t="s">
        <v>48</v>
      </c>
      <c r="F49" s="984">
        <f>'PIP Approval _ FY 2026-27'!X49</f>
        <v>2.8889999999999998</v>
      </c>
    </row>
    <row r="50" spans="1:6" ht="18" customHeight="1">
      <c r="A50" s="4751"/>
      <c r="B50" s="4752"/>
      <c r="C50" s="4752"/>
      <c r="D50" s="2475">
        <v>44</v>
      </c>
      <c r="E50" s="986" t="s">
        <v>49</v>
      </c>
      <c r="F50" s="984">
        <f>'PIP Approval _ FY 2026-27'!X50</f>
        <v>19.443000000000001</v>
      </c>
    </row>
    <row r="51" spans="1:6" ht="18" customHeight="1">
      <c r="A51" s="4751"/>
      <c r="B51" s="4752"/>
      <c r="C51" s="4752"/>
      <c r="D51" s="2475">
        <v>45</v>
      </c>
      <c r="E51" s="986" t="s">
        <v>50</v>
      </c>
      <c r="F51" s="984">
        <f>'PIP Approval _ FY 2026-27'!X51</f>
        <v>5.8</v>
      </c>
    </row>
    <row r="52" spans="1:6" ht="18" customHeight="1">
      <c r="A52" s="4751"/>
      <c r="B52" s="4752"/>
      <c r="C52" s="4752"/>
      <c r="D52" s="2475">
        <v>46</v>
      </c>
      <c r="E52" s="986" t="s">
        <v>321</v>
      </c>
      <c r="F52" s="984">
        <f>'PIP Approval _ FY 2026-27'!X52</f>
        <v>0</v>
      </c>
    </row>
    <row r="53" spans="1:6" ht="18" customHeight="1">
      <c r="A53" s="4751"/>
      <c r="B53" s="4752"/>
      <c r="C53" s="4752"/>
      <c r="D53" s="2475">
        <v>47</v>
      </c>
      <c r="E53" s="986" t="s">
        <v>51</v>
      </c>
      <c r="F53" s="984">
        <f>'PIP Approval _ FY 2026-27'!X53</f>
        <v>0</v>
      </c>
    </row>
    <row r="54" spans="1:6" ht="18" customHeight="1">
      <c r="A54" s="4751"/>
      <c r="B54" s="4752"/>
      <c r="C54" s="4752"/>
      <c r="D54" s="2475">
        <v>48</v>
      </c>
      <c r="E54" s="986" t="s">
        <v>52</v>
      </c>
      <c r="F54" s="984">
        <f>'PIP Approval _ FY 2026-27'!X54</f>
        <v>0</v>
      </c>
    </row>
    <row r="55" spans="1:6" ht="18" customHeight="1">
      <c r="A55" s="4751"/>
      <c r="B55" s="4752"/>
      <c r="C55" s="4752"/>
      <c r="D55" s="2475">
        <v>49</v>
      </c>
      <c r="E55" s="986" t="s">
        <v>322</v>
      </c>
      <c r="F55" s="984">
        <f>'PIP Approval _ FY 2026-27'!X55</f>
        <v>0</v>
      </c>
    </row>
    <row r="56" spans="1:6" ht="18" customHeight="1">
      <c r="A56" s="4751"/>
      <c r="B56" s="4752"/>
      <c r="C56" s="4752"/>
      <c r="D56" s="2475">
        <v>50</v>
      </c>
      <c r="E56" s="986" t="s">
        <v>53</v>
      </c>
      <c r="F56" s="984">
        <f>'PIP Approval _ FY 2026-27'!X56</f>
        <v>10.09</v>
      </c>
    </row>
    <row r="57" spans="1:6" ht="18" customHeight="1">
      <c r="A57" s="4751"/>
      <c r="B57" s="4752"/>
      <c r="C57" s="4752"/>
      <c r="D57" s="2475">
        <v>51</v>
      </c>
      <c r="E57" s="986" t="s">
        <v>22</v>
      </c>
      <c r="F57" s="988"/>
    </row>
    <row r="58" spans="1:6" ht="18" customHeight="1">
      <c r="A58" s="4751"/>
      <c r="B58" s="4752" t="s">
        <v>54</v>
      </c>
      <c r="C58" s="4752" t="s">
        <v>55</v>
      </c>
      <c r="D58" s="2475">
        <v>52</v>
      </c>
      <c r="E58" s="986" t="s">
        <v>56</v>
      </c>
      <c r="F58" s="984">
        <f>'PIP Approval _ FY 2026-27'!X58</f>
        <v>0</v>
      </c>
    </row>
    <row r="59" spans="1:6" ht="18" customHeight="1">
      <c r="A59" s="4751"/>
      <c r="B59" s="4753"/>
      <c r="C59" s="4753"/>
      <c r="D59" s="2475">
        <v>53</v>
      </c>
      <c r="E59" s="986" t="s">
        <v>57</v>
      </c>
      <c r="F59" s="984">
        <f>'PIP Approval _ FY 2026-27'!X59</f>
        <v>0</v>
      </c>
    </row>
    <row r="60" spans="1:6" ht="18" customHeight="1">
      <c r="A60" s="4751"/>
      <c r="B60" s="4753"/>
      <c r="C60" s="4753"/>
      <c r="D60" s="2475">
        <v>54</v>
      </c>
      <c r="E60" s="986" t="s">
        <v>58</v>
      </c>
      <c r="F60" s="984">
        <f>'PIP Approval _ FY 2026-27'!X60</f>
        <v>60</v>
      </c>
    </row>
    <row r="61" spans="1:6" ht="18" customHeight="1">
      <c r="A61" s="4751"/>
      <c r="B61" s="4753"/>
      <c r="C61" s="4753"/>
      <c r="D61" s="2475">
        <v>55</v>
      </c>
      <c r="E61" s="986" t="s">
        <v>59</v>
      </c>
      <c r="F61" s="984">
        <f>'PIP Approval _ FY 2026-27'!X61</f>
        <v>0</v>
      </c>
    </row>
    <row r="62" spans="1:6" ht="18" customHeight="1">
      <c r="A62" s="4751"/>
      <c r="B62" s="4753"/>
      <c r="C62" s="4753"/>
      <c r="D62" s="2475">
        <v>56</v>
      </c>
      <c r="E62" s="986" t="s">
        <v>60</v>
      </c>
      <c r="F62" s="984">
        <f>'PIP Approval _ FY 2026-27'!X62</f>
        <v>0</v>
      </c>
    </row>
    <row r="63" spans="1:6" ht="18" customHeight="1">
      <c r="A63" s="4751"/>
      <c r="B63" s="4753"/>
      <c r="C63" s="4753"/>
      <c r="D63" s="2475">
        <v>57</v>
      </c>
      <c r="E63" s="986" t="s">
        <v>61</v>
      </c>
      <c r="F63" s="984">
        <f>'PIP Approval _ FY 2026-27'!X63</f>
        <v>1.05</v>
      </c>
    </row>
    <row r="64" spans="1:6" ht="18" customHeight="1">
      <c r="A64" s="4751"/>
      <c r="B64" s="4753"/>
      <c r="C64" s="4753"/>
      <c r="D64" s="2475">
        <v>58</v>
      </c>
      <c r="E64" s="986" t="s">
        <v>62</v>
      </c>
      <c r="F64" s="984">
        <f>'PIP Approval _ FY 2026-27'!X64</f>
        <v>0</v>
      </c>
    </row>
    <row r="65" spans="1:8" ht="18" customHeight="1">
      <c r="A65" s="4751"/>
      <c r="B65" s="4753"/>
      <c r="C65" s="4753"/>
      <c r="D65" s="2475">
        <v>59</v>
      </c>
      <c r="E65" s="986" t="s">
        <v>63</v>
      </c>
      <c r="F65" s="984">
        <f>'PIP Approval _ FY 2026-27'!X65</f>
        <v>0</v>
      </c>
    </row>
    <row r="66" spans="1:8" ht="18" customHeight="1">
      <c r="A66" s="4751"/>
      <c r="B66" s="4753"/>
      <c r="C66" s="4753"/>
      <c r="D66" s="2475">
        <v>60</v>
      </c>
      <c r="E66" s="986" t="s">
        <v>64</v>
      </c>
      <c r="F66" s="984">
        <f>'PIP Approval _ FY 2026-27'!X66</f>
        <v>0</v>
      </c>
    </row>
    <row r="67" spans="1:8" ht="18" customHeight="1">
      <c r="A67" s="4751"/>
      <c r="B67" s="4753"/>
      <c r="C67" s="4753"/>
      <c r="D67" s="2475">
        <v>61</v>
      </c>
      <c r="E67" s="986" t="s">
        <v>22</v>
      </c>
      <c r="F67" s="988"/>
    </row>
    <row r="68" spans="1:8" ht="33.75" customHeight="1">
      <c r="A68" s="4751"/>
      <c r="B68" s="2475" t="s">
        <v>65</v>
      </c>
      <c r="C68" s="2477" t="s">
        <v>66</v>
      </c>
      <c r="D68" s="2475">
        <v>62</v>
      </c>
      <c r="E68" s="986" t="s">
        <v>67</v>
      </c>
      <c r="F68" s="984">
        <f>'PIP Approval _ FY 2026-27'!X68</f>
        <v>0.5</v>
      </c>
    </row>
    <row r="69" spans="1:8" ht="18" customHeight="1">
      <c r="A69" s="4751"/>
      <c r="B69" s="4760" t="s">
        <v>68</v>
      </c>
      <c r="C69" s="4760"/>
      <c r="D69" s="4775"/>
      <c r="E69" s="991"/>
      <c r="F69" s="981">
        <f>'PIP Approval _ FY 2026-27'!X69</f>
        <v>857.25914749999981</v>
      </c>
    </row>
    <row r="70" spans="1:8" ht="36" customHeight="1">
      <c r="A70" s="4751" t="s">
        <v>69</v>
      </c>
      <c r="B70" s="2475" t="s">
        <v>70</v>
      </c>
      <c r="C70" s="2475" t="s">
        <v>71</v>
      </c>
      <c r="D70" s="2475">
        <v>63</v>
      </c>
      <c r="E70" s="986" t="s">
        <v>72</v>
      </c>
      <c r="F70" s="984">
        <f>'PIP Approval _ FY 2026-27'!X70</f>
        <v>0</v>
      </c>
      <c r="H70" s="910"/>
    </row>
    <row r="71" spans="1:8" ht="18" customHeight="1">
      <c r="A71" s="4751"/>
      <c r="B71" s="4752" t="s">
        <v>73</v>
      </c>
      <c r="C71" s="4752" t="s">
        <v>74</v>
      </c>
      <c r="D71" s="2475">
        <v>64</v>
      </c>
      <c r="E71" s="986" t="s">
        <v>75</v>
      </c>
      <c r="F71" s="984">
        <f>'PIP Approval _ FY 2026-27'!X71</f>
        <v>4.766</v>
      </c>
      <c r="H71" s="910"/>
    </row>
    <row r="72" spans="1:8" ht="18" customHeight="1">
      <c r="A72" s="4751"/>
      <c r="B72" s="4753"/>
      <c r="C72" s="4753"/>
      <c r="D72" s="2475">
        <v>65</v>
      </c>
      <c r="E72" s="986" t="s">
        <v>76</v>
      </c>
      <c r="F72" s="984">
        <f>'PIP Approval _ FY 2026-27'!X72</f>
        <v>0</v>
      </c>
      <c r="H72" s="910"/>
    </row>
    <row r="73" spans="1:8" ht="18" customHeight="1">
      <c r="A73" s="4751"/>
      <c r="B73" s="4753"/>
      <c r="C73" s="4753"/>
      <c r="D73" s="2475">
        <v>66</v>
      </c>
      <c r="E73" s="986" t="s">
        <v>77</v>
      </c>
      <c r="F73" s="984">
        <f>'PIP Approval _ FY 2026-27'!X73</f>
        <v>0.45</v>
      </c>
      <c r="H73" s="910"/>
    </row>
    <row r="74" spans="1:8" ht="18" customHeight="1">
      <c r="A74" s="4751"/>
      <c r="B74" s="4753"/>
      <c r="C74" s="4753"/>
      <c r="D74" s="2475">
        <v>67</v>
      </c>
      <c r="E74" s="986" t="s">
        <v>78</v>
      </c>
      <c r="F74" s="984">
        <f>'PIP Approval _ FY 2026-27'!X74</f>
        <v>15.242000000000001</v>
      </c>
      <c r="H74" s="910"/>
    </row>
    <row r="75" spans="1:8" ht="18" customHeight="1">
      <c r="A75" s="4751"/>
      <c r="B75" s="4753"/>
      <c r="C75" s="4753"/>
      <c r="D75" s="2475">
        <v>68</v>
      </c>
      <c r="E75" s="986" t="s">
        <v>79</v>
      </c>
      <c r="F75" s="984">
        <f>'PIP Approval _ FY 2026-27'!X75</f>
        <v>22.527499999999996</v>
      </c>
      <c r="H75" s="910"/>
    </row>
    <row r="76" spans="1:8" ht="18" customHeight="1">
      <c r="A76" s="4751"/>
      <c r="B76" s="4752" t="s">
        <v>80</v>
      </c>
      <c r="C76" s="4752" t="s">
        <v>81</v>
      </c>
      <c r="D76" s="2475">
        <v>69</v>
      </c>
      <c r="E76" s="986" t="s">
        <v>323</v>
      </c>
      <c r="F76" s="984">
        <f>'PIP Approval _ FY 2026-27'!X76</f>
        <v>10.745800000000001</v>
      </c>
      <c r="H76" s="910"/>
    </row>
    <row r="77" spans="1:8" ht="18" customHeight="1">
      <c r="A77" s="4751"/>
      <c r="B77" s="4752"/>
      <c r="C77" s="4752"/>
      <c r="D77" s="2475">
        <v>70</v>
      </c>
      <c r="E77" s="986" t="s">
        <v>324</v>
      </c>
      <c r="F77" s="984">
        <f>'PIP Approval _ FY 2026-27'!X77</f>
        <v>2.4500000000000002</v>
      </c>
      <c r="H77" s="910"/>
    </row>
    <row r="78" spans="1:8" ht="18" customHeight="1">
      <c r="A78" s="4751"/>
      <c r="B78" s="4752"/>
      <c r="C78" s="4752"/>
      <c r="D78" s="2475">
        <v>71</v>
      </c>
      <c r="E78" s="986" t="s">
        <v>82</v>
      </c>
      <c r="F78" s="984">
        <f>'PIP Approval _ FY 2026-27'!X78</f>
        <v>0</v>
      </c>
      <c r="H78" s="910"/>
    </row>
    <row r="79" spans="1:8" ht="18" customHeight="1">
      <c r="A79" s="4751"/>
      <c r="B79" s="4752"/>
      <c r="C79" s="4752"/>
      <c r="D79" s="2475">
        <v>72</v>
      </c>
      <c r="E79" s="986" t="s">
        <v>83</v>
      </c>
      <c r="F79" s="984">
        <f>'PIP Approval _ FY 2026-27'!X79</f>
        <v>0</v>
      </c>
      <c r="H79" s="910"/>
    </row>
    <row r="80" spans="1:8" ht="18" customHeight="1">
      <c r="A80" s="4751"/>
      <c r="B80" s="4754" t="s">
        <v>84</v>
      </c>
      <c r="C80" s="4754" t="s">
        <v>85</v>
      </c>
      <c r="D80" s="2475">
        <v>73</v>
      </c>
      <c r="E80" s="986" t="s">
        <v>86</v>
      </c>
      <c r="F80" s="984">
        <f>'PIP Approval _ FY 2026-27'!X80</f>
        <v>60.774900000000002</v>
      </c>
      <c r="H80" s="910"/>
    </row>
    <row r="81" spans="1:8" ht="18" customHeight="1">
      <c r="A81" s="4751"/>
      <c r="B81" s="4754"/>
      <c r="C81" s="4754"/>
      <c r="D81" s="2475">
        <v>74</v>
      </c>
      <c r="E81" s="986" t="s">
        <v>87</v>
      </c>
      <c r="F81" s="984">
        <f>'PIP Approval _ FY 2026-27'!X81</f>
        <v>188.38800000000001</v>
      </c>
      <c r="H81" s="910"/>
    </row>
    <row r="82" spans="1:8" ht="18" customHeight="1">
      <c r="A82" s="4751"/>
      <c r="B82" s="4754"/>
      <c r="C82" s="4754"/>
      <c r="D82" s="2475">
        <v>75</v>
      </c>
      <c r="E82" s="986" t="s">
        <v>88</v>
      </c>
      <c r="F82" s="984">
        <f>'PIP Approval _ FY 2026-27'!X82</f>
        <v>130.3725</v>
      </c>
      <c r="H82" s="910"/>
    </row>
    <row r="83" spans="1:8" ht="18" customHeight="1">
      <c r="A83" s="4751"/>
      <c r="B83" s="4754"/>
      <c r="C83" s="4754"/>
      <c r="D83" s="2475">
        <v>76</v>
      </c>
      <c r="E83" s="986" t="s">
        <v>89</v>
      </c>
      <c r="F83" s="984">
        <f>'PIP Approval _ FY 2026-27'!X83</f>
        <v>0.92100000000000004</v>
      </c>
      <c r="H83" s="910"/>
    </row>
    <row r="84" spans="1:8" ht="18" customHeight="1">
      <c r="A84" s="4751"/>
      <c r="B84" s="4754"/>
      <c r="C84" s="4754"/>
      <c r="D84" s="2475">
        <v>77</v>
      </c>
      <c r="E84" s="986" t="s">
        <v>90</v>
      </c>
      <c r="F84" s="984">
        <f>'PIP Approval _ FY 2026-27'!X84</f>
        <v>0.78</v>
      </c>
      <c r="H84" s="910"/>
    </row>
    <row r="85" spans="1:8" ht="18" customHeight="1">
      <c r="A85" s="4751"/>
      <c r="B85" s="4754"/>
      <c r="C85" s="4754"/>
      <c r="D85" s="2475">
        <v>78</v>
      </c>
      <c r="E85" s="986" t="s">
        <v>91</v>
      </c>
      <c r="F85" s="984">
        <f>'PIP Approval _ FY 2026-27'!X85</f>
        <v>17.351999999999997</v>
      </c>
      <c r="H85" s="910"/>
    </row>
    <row r="86" spans="1:8" ht="18" customHeight="1">
      <c r="A86" s="4751"/>
      <c r="B86" s="4754"/>
      <c r="C86" s="4754"/>
      <c r="D86" s="2475">
        <v>79</v>
      </c>
      <c r="E86" s="986" t="s">
        <v>22</v>
      </c>
      <c r="F86" s="988"/>
      <c r="H86" s="910"/>
    </row>
    <row r="87" spans="1:8" ht="18" customHeight="1">
      <c r="A87" s="4751"/>
      <c r="B87" s="4752" t="s">
        <v>92</v>
      </c>
      <c r="C87" s="4752" t="s">
        <v>93</v>
      </c>
      <c r="D87" s="2475">
        <v>80</v>
      </c>
      <c r="E87" s="986" t="s">
        <v>94</v>
      </c>
      <c r="F87" s="984">
        <f>'PIP Approval _ FY 2026-27'!X87</f>
        <v>0</v>
      </c>
      <c r="H87" s="910"/>
    </row>
    <row r="88" spans="1:8" ht="18" customHeight="1">
      <c r="A88" s="4751"/>
      <c r="B88" s="4752"/>
      <c r="C88" s="4752"/>
      <c r="D88" s="2475">
        <v>81</v>
      </c>
      <c r="E88" s="986" t="s">
        <v>325</v>
      </c>
      <c r="F88" s="984">
        <f>'PIP Approval _ FY 2026-27'!X88</f>
        <v>0.4</v>
      </c>
      <c r="H88" s="910"/>
    </row>
    <row r="89" spans="1:8" ht="18" customHeight="1">
      <c r="A89" s="4751"/>
      <c r="B89" s="4752"/>
      <c r="C89" s="4752"/>
      <c r="D89" s="2475">
        <v>82</v>
      </c>
      <c r="E89" s="983" t="s">
        <v>326</v>
      </c>
      <c r="F89" s="984">
        <f>'PIP Approval _ FY 2026-27'!X89</f>
        <v>1.2000000000000002</v>
      </c>
      <c r="H89" s="910"/>
    </row>
    <row r="90" spans="1:8" ht="18" customHeight="1">
      <c r="A90" s="4751"/>
      <c r="B90" s="4752"/>
      <c r="C90" s="4752"/>
      <c r="D90" s="2475">
        <v>83</v>
      </c>
      <c r="E90" s="986" t="s">
        <v>95</v>
      </c>
      <c r="F90" s="984">
        <f>'PIP Approval _ FY 2026-27'!X90</f>
        <v>1.6</v>
      </c>
      <c r="H90" s="910"/>
    </row>
    <row r="91" spans="1:8" ht="32.25" customHeight="1">
      <c r="A91" s="4751"/>
      <c r="B91" s="2475" t="s">
        <v>96</v>
      </c>
      <c r="C91" s="2475" t="s">
        <v>97</v>
      </c>
      <c r="D91" s="2475">
        <v>84</v>
      </c>
      <c r="E91" s="986" t="s">
        <v>98</v>
      </c>
      <c r="F91" s="984">
        <f>'PIP Approval _ FY 2026-27'!X91</f>
        <v>0</v>
      </c>
      <c r="H91" s="910"/>
    </row>
    <row r="92" spans="1:8" ht="32.25" customHeight="1">
      <c r="A92" s="4751"/>
      <c r="B92" s="2475" t="s">
        <v>99</v>
      </c>
      <c r="C92" s="2475" t="s">
        <v>100</v>
      </c>
      <c r="D92" s="2475">
        <v>85</v>
      </c>
      <c r="E92" s="986" t="s">
        <v>101</v>
      </c>
      <c r="F92" s="984">
        <f>'PIP Approval _ FY 2026-27'!X92</f>
        <v>0</v>
      </c>
      <c r="H92" s="910"/>
    </row>
    <row r="93" spans="1:8" ht="32.25" customHeight="1">
      <c r="A93" s="4751"/>
      <c r="B93" s="2475" t="s">
        <v>273</v>
      </c>
      <c r="C93" s="2475" t="s">
        <v>22</v>
      </c>
      <c r="D93" s="2475">
        <v>86</v>
      </c>
      <c r="E93" s="986" t="s">
        <v>102</v>
      </c>
      <c r="F93" s="988"/>
      <c r="H93" s="910"/>
    </row>
    <row r="94" spans="1:8" s="2479" customFormat="1" ht="18" customHeight="1">
      <c r="A94" s="4751"/>
      <c r="B94" s="4760" t="s">
        <v>103</v>
      </c>
      <c r="C94" s="4760"/>
      <c r="D94" s="4775"/>
      <c r="E94" s="991"/>
      <c r="F94" s="981">
        <f>'PIP Approval _ FY 2026-27'!X94</f>
        <v>457.96969999999993</v>
      </c>
      <c r="H94" s="910"/>
    </row>
    <row r="95" spans="1:8" ht="18" customHeight="1">
      <c r="A95" s="4751" t="s">
        <v>104</v>
      </c>
      <c r="B95" s="4752" t="s">
        <v>105</v>
      </c>
      <c r="C95" s="4752" t="s">
        <v>106</v>
      </c>
      <c r="D95" s="2475">
        <v>87</v>
      </c>
      <c r="E95" s="986" t="s">
        <v>327</v>
      </c>
      <c r="F95" s="984">
        <f>'PIP Approval _ FY 2026-27'!X95</f>
        <v>11.592000000000001</v>
      </c>
      <c r="H95" s="910"/>
    </row>
    <row r="96" spans="1:8" ht="18" customHeight="1">
      <c r="A96" s="4751"/>
      <c r="B96" s="4752"/>
      <c r="C96" s="4752"/>
      <c r="D96" s="2475">
        <v>88</v>
      </c>
      <c r="E96" s="986" t="s">
        <v>107</v>
      </c>
      <c r="F96" s="984">
        <f>'PIP Approval _ FY 2026-27'!X96</f>
        <v>37.085999999999999</v>
      </c>
      <c r="H96" s="910"/>
    </row>
    <row r="97" spans="1:8" ht="18" customHeight="1">
      <c r="A97" s="4751"/>
      <c r="B97" s="4752"/>
      <c r="C97" s="4752"/>
      <c r="D97" s="2475">
        <v>89</v>
      </c>
      <c r="E97" s="986" t="s">
        <v>328</v>
      </c>
      <c r="F97" s="984">
        <f>'PIP Approval _ FY 2026-27'!X97</f>
        <v>0</v>
      </c>
      <c r="H97" s="910"/>
    </row>
    <row r="98" spans="1:8" ht="18" customHeight="1">
      <c r="A98" s="4751"/>
      <c r="B98" s="4752"/>
      <c r="C98" s="4752"/>
      <c r="D98" s="2475">
        <v>90</v>
      </c>
      <c r="E98" s="986" t="s">
        <v>108</v>
      </c>
      <c r="F98" s="984">
        <f>'PIP Approval _ FY 2026-27'!X98</f>
        <v>0</v>
      </c>
      <c r="H98" s="910"/>
    </row>
    <row r="99" spans="1:8" ht="18" customHeight="1">
      <c r="A99" s="4751"/>
      <c r="B99" s="4752"/>
      <c r="C99" s="4752"/>
      <c r="D99" s="2475">
        <v>91</v>
      </c>
      <c r="E99" s="986" t="s">
        <v>109</v>
      </c>
      <c r="F99" s="984">
        <f>'PIP Approval _ FY 2026-27'!X99</f>
        <v>6.1</v>
      </c>
      <c r="H99" s="910"/>
    </row>
    <row r="100" spans="1:8" ht="18" customHeight="1">
      <c r="A100" s="4751"/>
      <c r="B100" s="4752"/>
      <c r="C100" s="4752"/>
      <c r="D100" s="2475">
        <v>92</v>
      </c>
      <c r="E100" s="986" t="s">
        <v>330</v>
      </c>
      <c r="F100" s="984">
        <f>'PIP Approval _ FY 2026-27'!X100</f>
        <v>0</v>
      </c>
      <c r="H100" s="910"/>
    </row>
    <row r="101" spans="1:8" ht="18" customHeight="1">
      <c r="A101" s="4751"/>
      <c r="B101" s="4752"/>
      <c r="C101" s="4752"/>
      <c r="D101" s="2475">
        <v>93</v>
      </c>
      <c r="E101" s="986" t="s">
        <v>329</v>
      </c>
      <c r="F101" s="984">
        <f>'PIP Approval _ FY 2026-27'!X101</f>
        <v>0</v>
      </c>
      <c r="H101" s="910"/>
    </row>
    <row r="102" spans="1:8" ht="18" customHeight="1">
      <c r="A102" s="4751"/>
      <c r="B102" s="4752"/>
      <c r="C102" s="4752"/>
      <c r="D102" s="2475">
        <v>94</v>
      </c>
      <c r="E102" s="986" t="s">
        <v>331</v>
      </c>
      <c r="F102" s="984">
        <f>'PIP Approval _ FY 2026-27'!X102</f>
        <v>0</v>
      </c>
      <c r="H102" s="910"/>
    </row>
    <row r="103" spans="1:8" ht="18" customHeight="1">
      <c r="A103" s="4751"/>
      <c r="B103" s="4752"/>
      <c r="C103" s="4752"/>
      <c r="D103" s="2475">
        <v>95</v>
      </c>
      <c r="E103" s="986" t="s">
        <v>332</v>
      </c>
      <c r="F103" s="984">
        <f>'PIP Approval _ FY 2026-27'!X103</f>
        <v>0</v>
      </c>
      <c r="H103" s="910"/>
    </row>
    <row r="104" spans="1:8" ht="18" customHeight="1">
      <c r="A104" s="4751"/>
      <c r="B104" s="4752"/>
      <c r="C104" s="4752"/>
      <c r="D104" s="2475">
        <v>96</v>
      </c>
      <c r="E104" s="986" t="s">
        <v>110</v>
      </c>
      <c r="F104" s="984">
        <f>'PIP Approval _ FY 2026-27'!X104</f>
        <v>0</v>
      </c>
      <c r="H104" s="910"/>
    </row>
    <row r="105" spans="1:8" ht="18" customHeight="1">
      <c r="A105" s="4751"/>
      <c r="B105" s="4754" t="s">
        <v>111</v>
      </c>
      <c r="C105" s="4754" t="s">
        <v>112</v>
      </c>
      <c r="D105" s="2475">
        <v>97</v>
      </c>
      <c r="E105" s="986" t="s">
        <v>349</v>
      </c>
      <c r="F105" s="984">
        <f>'PIP Approval _ FY 2026-27'!X105</f>
        <v>10.84</v>
      </c>
      <c r="H105" s="910"/>
    </row>
    <row r="106" spans="1:8" ht="18" customHeight="1">
      <c r="A106" s="4751"/>
      <c r="B106" s="4754"/>
      <c r="C106" s="4754"/>
      <c r="D106" s="2475">
        <v>98</v>
      </c>
      <c r="E106" s="983" t="s">
        <v>350</v>
      </c>
      <c r="F106" s="992">
        <f>'PIP Approval _ FY 2026-27'!X106</f>
        <v>0.2</v>
      </c>
      <c r="H106" s="910"/>
    </row>
    <row r="107" spans="1:8" ht="18" customHeight="1">
      <c r="A107" s="4751"/>
      <c r="B107" s="4754" t="s">
        <v>113</v>
      </c>
      <c r="C107" s="4754" t="s">
        <v>114</v>
      </c>
      <c r="D107" s="2475">
        <v>99</v>
      </c>
      <c r="E107" s="986" t="s">
        <v>115</v>
      </c>
      <c r="F107" s="984">
        <f>'PIP Approval _ FY 2026-27'!X107</f>
        <v>10</v>
      </c>
      <c r="H107" s="910"/>
    </row>
    <row r="108" spans="1:8" ht="18" customHeight="1">
      <c r="A108" s="4751"/>
      <c r="B108" s="4754"/>
      <c r="C108" s="4754"/>
      <c r="D108" s="2475">
        <v>100</v>
      </c>
      <c r="E108" s="986" t="s">
        <v>116</v>
      </c>
      <c r="F108" s="984">
        <f>'PIP Approval _ FY 2026-27'!X108</f>
        <v>4.7249999999999996</v>
      </c>
      <c r="H108" s="910"/>
    </row>
    <row r="109" spans="1:8" ht="18" customHeight="1">
      <c r="A109" s="4751"/>
      <c r="B109" s="4754"/>
      <c r="C109" s="4754"/>
      <c r="D109" s="2475">
        <v>101</v>
      </c>
      <c r="E109" s="986" t="s">
        <v>117</v>
      </c>
      <c r="F109" s="984">
        <f>'PIP Approval _ FY 2026-27'!X109</f>
        <v>35.057879999999997</v>
      </c>
      <c r="H109" s="910"/>
    </row>
    <row r="110" spans="1:8" s="3" customFormat="1" ht="18" customHeight="1">
      <c r="A110" s="4751"/>
      <c r="B110" s="4754"/>
      <c r="C110" s="4754"/>
      <c r="D110" s="2475">
        <v>102</v>
      </c>
      <c r="E110" s="986" t="s">
        <v>118</v>
      </c>
      <c r="F110" s="984">
        <f>'PIP Approval _ FY 2026-27'!X110</f>
        <v>0.1</v>
      </c>
      <c r="H110" s="910"/>
    </row>
    <row r="111" spans="1:8" ht="18" customHeight="1">
      <c r="A111" s="4751"/>
      <c r="B111" s="4754"/>
      <c r="C111" s="4754"/>
      <c r="D111" s="2475">
        <v>103</v>
      </c>
      <c r="E111" s="986" t="s">
        <v>22</v>
      </c>
      <c r="F111" s="988"/>
      <c r="H111" s="910"/>
    </row>
    <row r="112" spans="1:8" ht="18" customHeight="1">
      <c r="A112" s="4751"/>
      <c r="B112" s="4754" t="s">
        <v>119</v>
      </c>
      <c r="C112" s="4754" t="s">
        <v>120</v>
      </c>
      <c r="D112" s="2475">
        <v>104</v>
      </c>
      <c r="E112" s="986" t="s">
        <v>121</v>
      </c>
      <c r="F112" s="984">
        <f>'PIP Approval _ FY 2026-27'!X112</f>
        <v>2.4800000000000004</v>
      </c>
      <c r="H112" s="910"/>
    </row>
    <row r="113" spans="1:8" ht="18" customHeight="1">
      <c r="A113" s="4751"/>
      <c r="B113" s="4754"/>
      <c r="C113" s="4754"/>
      <c r="D113" s="2475">
        <v>105</v>
      </c>
      <c r="E113" s="986" t="s">
        <v>333</v>
      </c>
      <c r="F113" s="984">
        <f>'PIP Approval _ FY 2026-27'!X113</f>
        <v>2.6700000000000004</v>
      </c>
      <c r="H113" s="910"/>
    </row>
    <row r="114" spans="1:8" ht="18" customHeight="1">
      <c r="A114" s="4751"/>
      <c r="B114" s="4754"/>
      <c r="C114" s="4754"/>
      <c r="D114" s="2475">
        <v>106</v>
      </c>
      <c r="E114" s="986" t="s">
        <v>122</v>
      </c>
      <c r="F114" s="984">
        <f>'PIP Approval _ FY 2026-27'!X114</f>
        <v>4</v>
      </c>
      <c r="H114" s="910"/>
    </row>
    <row r="115" spans="1:8" ht="18" customHeight="1">
      <c r="A115" s="4751"/>
      <c r="B115" s="4754" t="s">
        <v>123</v>
      </c>
      <c r="C115" s="4754" t="s">
        <v>279</v>
      </c>
      <c r="D115" s="2475">
        <v>107</v>
      </c>
      <c r="E115" s="986" t="s">
        <v>124</v>
      </c>
      <c r="F115" s="984">
        <f>'PIP Approval _ FY 2026-27'!X115</f>
        <v>0.84000000000000008</v>
      </c>
      <c r="H115" s="910"/>
    </row>
    <row r="116" spans="1:8" ht="18" customHeight="1">
      <c r="A116" s="4751"/>
      <c r="B116" s="4754"/>
      <c r="C116" s="4754"/>
      <c r="D116" s="2475">
        <v>108</v>
      </c>
      <c r="E116" s="986" t="s">
        <v>125</v>
      </c>
      <c r="F116" s="984">
        <f>'PIP Approval _ FY 2026-27'!X116</f>
        <v>2.2800000000000002</v>
      </c>
      <c r="H116" s="910"/>
    </row>
    <row r="117" spans="1:8" ht="18" customHeight="1">
      <c r="A117" s="4751"/>
      <c r="B117" s="4754"/>
      <c r="C117" s="4754"/>
      <c r="D117" s="2475">
        <v>109</v>
      </c>
      <c r="E117" s="986" t="s">
        <v>126</v>
      </c>
      <c r="F117" s="984">
        <f>'PIP Approval _ FY 2026-27'!X117</f>
        <v>36.192999999999998</v>
      </c>
      <c r="H117" s="910"/>
    </row>
    <row r="118" spans="1:8" ht="18" customHeight="1">
      <c r="A118" s="4751"/>
      <c r="B118" s="4754"/>
      <c r="C118" s="4754"/>
      <c r="D118" s="2475">
        <v>110</v>
      </c>
      <c r="E118" s="986" t="s">
        <v>280</v>
      </c>
      <c r="F118" s="984">
        <f>'PIP Approval _ FY 2026-27'!X118</f>
        <v>0</v>
      </c>
      <c r="H118" s="910"/>
    </row>
    <row r="119" spans="1:8" ht="18" customHeight="1">
      <c r="A119" s="4751"/>
      <c r="B119" s="4754"/>
      <c r="C119" s="4754"/>
      <c r="D119" s="2475">
        <v>111</v>
      </c>
      <c r="E119" s="986" t="s">
        <v>22</v>
      </c>
      <c r="F119" s="988"/>
      <c r="H119" s="910"/>
    </row>
    <row r="120" spans="1:8" ht="18" customHeight="1">
      <c r="A120" s="4751"/>
      <c r="B120" s="4752" t="s">
        <v>127</v>
      </c>
      <c r="C120" s="4752" t="s">
        <v>128</v>
      </c>
      <c r="D120" s="2475">
        <v>112</v>
      </c>
      <c r="E120" s="986" t="s">
        <v>129</v>
      </c>
      <c r="F120" s="984">
        <f>'PIP Approval _ FY 2026-27'!X120</f>
        <v>176.32544999999999</v>
      </c>
      <c r="H120" s="910"/>
    </row>
    <row r="121" spans="1:8" ht="18" customHeight="1">
      <c r="A121" s="4751"/>
      <c r="B121" s="4752"/>
      <c r="C121" s="4752"/>
      <c r="D121" s="2475">
        <v>113</v>
      </c>
      <c r="E121" s="986" t="s">
        <v>130</v>
      </c>
      <c r="F121" s="984">
        <f>'PIP Approval _ FY 2026-27'!X121</f>
        <v>0</v>
      </c>
      <c r="H121" s="910"/>
    </row>
    <row r="122" spans="1:8" ht="36" customHeight="1">
      <c r="A122" s="4751"/>
      <c r="B122" s="2475" t="s">
        <v>131</v>
      </c>
      <c r="C122" s="2475" t="s">
        <v>132</v>
      </c>
      <c r="D122" s="2475">
        <v>114</v>
      </c>
      <c r="E122" s="986" t="s">
        <v>133</v>
      </c>
      <c r="F122" s="984">
        <f>'PIP Approval _ FY 2026-27'!X122</f>
        <v>11</v>
      </c>
      <c r="H122" s="910"/>
    </row>
    <row r="123" spans="1:8" ht="18" customHeight="1">
      <c r="A123" s="4751"/>
      <c r="B123" s="4752" t="s">
        <v>134</v>
      </c>
      <c r="C123" s="4752" t="s">
        <v>135</v>
      </c>
      <c r="D123" s="2475">
        <v>115</v>
      </c>
      <c r="E123" s="986" t="s">
        <v>136</v>
      </c>
      <c r="F123" s="984">
        <f>'PIP Approval _ FY 2026-27'!X123</f>
        <v>2.5</v>
      </c>
      <c r="H123" s="910"/>
    </row>
    <row r="124" spans="1:8" ht="18" customHeight="1">
      <c r="A124" s="4751"/>
      <c r="B124" s="4752"/>
      <c r="C124" s="4752"/>
      <c r="D124" s="2475">
        <v>116</v>
      </c>
      <c r="E124" s="986" t="s">
        <v>137</v>
      </c>
      <c r="F124" s="984">
        <f>'PIP Approval _ FY 2026-27'!X124</f>
        <v>3.8000000000000003</v>
      </c>
      <c r="H124" s="910"/>
    </row>
    <row r="125" spans="1:8" ht="18" customHeight="1">
      <c r="A125" s="4751"/>
      <c r="B125" s="4752"/>
      <c r="C125" s="4752"/>
      <c r="D125" s="2475">
        <v>117</v>
      </c>
      <c r="E125" s="986" t="s">
        <v>138</v>
      </c>
      <c r="F125" s="984">
        <f>'PIP Approval _ FY 2026-27'!X125</f>
        <v>0</v>
      </c>
      <c r="H125" s="910"/>
    </row>
    <row r="126" spans="1:8" ht="18" customHeight="1">
      <c r="A126" s="4751"/>
      <c r="B126" s="4752"/>
      <c r="C126" s="4752"/>
      <c r="D126" s="2475">
        <v>118</v>
      </c>
      <c r="E126" s="986" t="s">
        <v>22</v>
      </c>
      <c r="F126" s="988"/>
      <c r="H126" s="910"/>
    </row>
    <row r="127" spans="1:8" ht="33" customHeight="1">
      <c r="A127" s="4751"/>
      <c r="B127" s="2475" t="s">
        <v>139</v>
      </c>
      <c r="C127" s="2475" t="s">
        <v>140</v>
      </c>
      <c r="D127" s="2475">
        <v>119</v>
      </c>
      <c r="E127" s="986" t="s">
        <v>141</v>
      </c>
      <c r="F127" s="984">
        <f>'PIP Approval _ FY 2026-27'!X127</f>
        <v>5</v>
      </c>
      <c r="H127" s="910"/>
    </row>
    <row r="128" spans="1:8" ht="33" customHeight="1">
      <c r="A128" s="4751"/>
      <c r="B128" s="2475" t="s">
        <v>142</v>
      </c>
      <c r="C128" s="2475" t="s">
        <v>143</v>
      </c>
      <c r="D128" s="2475">
        <v>120</v>
      </c>
      <c r="E128" s="986" t="s">
        <v>144</v>
      </c>
      <c r="F128" s="984">
        <f>'PIP Approval _ FY 2026-27'!X128</f>
        <v>0</v>
      </c>
      <c r="H128" s="910"/>
    </row>
    <row r="129" spans="1:8" ht="18" customHeight="1">
      <c r="A129" s="4751"/>
      <c r="B129" s="4754" t="s">
        <v>145</v>
      </c>
      <c r="C129" s="4754" t="s">
        <v>146</v>
      </c>
      <c r="D129" s="2475">
        <v>121</v>
      </c>
      <c r="E129" s="986" t="s">
        <v>147</v>
      </c>
      <c r="F129" s="984">
        <f>'PIP Approval _ FY 2026-27'!X129</f>
        <v>15</v>
      </c>
      <c r="H129" s="910"/>
    </row>
    <row r="130" spans="1:8" ht="18" customHeight="1">
      <c r="A130" s="4751"/>
      <c r="B130" s="4754"/>
      <c r="C130" s="4754"/>
      <c r="D130" s="2475">
        <v>122</v>
      </c>
      <c r="E130" s="986" t="s">
        <v>148</v>
      </c>
      <c r="F130" s="984">
        <f>'PIP Approval _ FY 2026-27'!X130</f>
        <v>7.6000000000000005</v>
      </c>
      <c r="H130" s="910"/>
    </row>
    <row r="131" spans="1:8" ht="18" customHeight="1">
      <c r="A131" s="4751"/>
      <c r="B131" s="4754"/>
      <c r="C131" s="4754"/>
      <c r="D131" s="2475">
        <v>123</v>
      </c>
      <c r="E131" s="986" t="s">
        <v>149</v>
      </c>
      <c r="F131" s="988"/>
      <c r="H131" s="910"/>
    </row>
    <row r="132" spans="1:8" ht="22.5" customHeight="1">
      <c r="A132" s="4751"/>
      <c r="B132" s="4754" t="s">
        <v>150</v>
      </c>
      <c r="C132" s="4754" t="s">
        <v>151</v>
      </c>
      <c r="D132" s="2475">
        <v>124</v>
      </c>
      <c r="E132" s="986" t="s">
        <v>152</v>
      </c>
      <c r="F132" s="984">
        <f>'PIP Approval _ FY 2026-27'!X132</f>
        <v>0</v>
      </c>
      <c r="H132" s="910"/>
    </row>
    <row r="133" spans="1:8" ht="22.5" customHeight="1">
      <c r="A133" s="4751"/>
      <c r="B133" s="4754"/>
      <c r="C133" s="4754"/>
      <c r="D133" s="2475">
        <v>125</v>
      </c>
      <c r="E133" s="986" t="s">
        <v>153</v>
      </c>
      <c r="F133" s="984">
        <f>'PIP Approval _ FY 2026-27'!X133</f>
        <v>0</v>
      </c>
      <c r="H133" s="910"/>
    </row>
    <row r="134" spans="1:8" ht="34.5" customHeight="1">
      <c r="A134" s="4751"/>
      <c r="B134" s="2475" t="s">
        <v>154</v>
      </c>
      <c r="C134" s="2475" t="s">
        <v>155</v>
      </c>
      <c r="D134" s="2475">
        <v>126</v>
      </c>
      <c r="E134" s="986" t="s">
        <v>102</v>
      </c>
      <c r="F134" s="988"/>
      <c r="H134" s="910"/>
    </row>
    <row r="135" spans="1:8" s="2479" customFormat="1" ht="18" customHeight="1">
      <c r="A135" s="4751"/>
      <c r="B135" s="4760" t="s">
        <v>156</v>
      </c>
      <c r="C135" s="4760"/>
      <c r="D135" s="4775"/>
      <c r="E135" s="991"/>
      <c r="F135" s="981">
        <f>'PIP Approval _ FY 2026-27'!X135</f>
        <v>385.38933000000003</v>
      </c>
      <c r="H135" s="910"/>
    </row>
    <row r="136" spans="1:8" ht="18" customHeight="1">
      <c r="A136" s="4751" t="s">
        <v>157</v>
      </c>
      <c r="B136" s="4752" t="s">
        <v>158</v>
      </c>
      <c r="C136" s="4752" t="s">
        <v>159</v>
      </c>
      <c r="D136" s="2475">
        <v>127</v>
      </c>
      <c r="E136" s="994" t="s">
        <v>352</v>
      </c>
      <c r="F136" s="984">
        <f>'PIP Approval _ FY 2026-27'!X136</f>
        <v>0</v>
      </c>
      <c r="H136" s="910"/>
    </row>
    <row r="137" spans="1:8" ht="18" customHeight="1">
      <c r="A137" s="4751"/>
      <c r="B137" s="4752"/>
      <c r="C137" s="4752"/>
      <c r="D137" s="2475">
        <v>128</v>
      </c>
      <c r="E137" s="994" t="s">
        <v>353</v>
      </c>
      <c r="F137" s="984">
        <f>'PIP Approval _ FY 2026-27'!X137</f>
        <v>1.536</v>
      </c>
      <c r="H137" s="910"/>
    </row>
    <row r="138" spans="1:8" ht="18" customHeight="1">
      <c r="A138" s="4751"/>
      <c r="B138" s="4752"/>
      <c r="C138" s="4752"/>
      <c r="D138" s="2475">
        <v>129</v>
      </c>
      <c r="E138" s="994" t="s">
        <v>354</v>
      </c>
      <c r="F138" s="984">
        <f>'PIP Approval _ FY 2026-27'!X138</f>
        <v>0</v>
      </c>
      <c r="H138" s="910"/>
    </row>
    <row r="139" spans="1:8" ht="18" customHeight="1">
      <c r="A139" s="4751"/>
      <c r="B139" s="4752" t="s">
        <v>160</v>
      </c>
      <c r="C139" s="4752" t="s">
        <v>161</v>
      </c>
      <c r="D139" s="2475">
        <v>130</v>
      </c>
      <c r="E139" s="986" t="s">
        <v>162</v>
      </c>
      <c r="F139" s="984">
        <f>'PIP Approval _ FY 2026-27'!X139</f>
        <v>0</v>
      </c>
      <c r="H139" s="910"/>
    </row>
    <row r="140" spans="1:8" ht="18" customHeight="1">
      <c r="A140" s="4751"/>
      <c r="B140" s="4752"/>
      <c r="C140" s="4753"/>
      <c r="D140" s="2475">
        <v>131</v>
      </c>
      <c r="E140" s="986" t="s">
        <v>163</v>
      </c>
      <c r="F140" s="984">
        <f>'PIP Approval _ FY 2026-27'!X140</f>
        <v>4.5743999999999998</v>
      </c>
      <c r="H140" s="910"/>
    </row>
    <row r="141" spans="1:8" ht="18" customHeight="1">
      <c r="A141" s="4751"/>
      <c r="B141" s="4752"/>
      <c r="C141" s="4753"/>
      <c r="D141" s="2475">
        <v>132</v>
      </c>
      <c r="E141" s="986" t="s">
        <v>164</v>
      </c>
      <c r="F141" s="984">
        <f>'PIP Approval _ FY 2026-27'!X141</f>
        <v>0</v>
      </c>
      <c r="H141" s="910"/>
    </row>
    <row r="142" spans="1:8" ht="18" customHeight="1">
      <c r="A142" s="4751"/>
      <c r="B142" s="4752"/>
      <c r="C142" s="4753"/>
      <c r="D142" s="2475">
        <v>133</v>
      </c>
      <c r="E142" s="986" t="s">
        <v>165</v>
      </c>
      <c r="F142" s="984">
        <f>'PIP Approval _ FY 2026-27'!X142</f>
        <v>0</v>
      </c>
      <c r="H142" s="910"/>
    </row>
    <row r="143" spans="1:8" ht="18" customHeight="1">
      <c r="A143" s="4751"/>
      <c r="B143" s="4752"/>
      <c r="C143" s="4753"/>
      <c r="D143" s="2475">
        <v>134</v>
      </c>
      <c r="E143" s="986" t="s">
        <v>334</v>
      </c>
      <c r="F143" s="984">
        <f>'PIP Approval _ FY 2026-27'!X143</f>
        <v>5.4528000000000008</v>
      </c>
      <c r="H143" s="910"/>
    </row>
    <row r="144" spans="1:8" ht="18" customHeight="1">
      <c r="A144" s="4751"/>
      <c r="B144" s="4752"/>
      <c r="C144" s="4753"/>
      <c r="D144" s="2475">
        <v>135</v>
      </c>
      <c r="E144" s="986" t="s">
        <v>335</v>
      </c>
      <c r="F144" s="984">
        <f>'PIP Approval _ FY 2026-27'!X144</f>
        <v>0</v>
      </c>
      <c r="H144" s="910"/>
    </row>
    <row r="145" spans="1:8" ht="18" customHeight="1">
      <c r="A145" s="4751"/>
      <c r="B145" s="4752"/>
      <c r="C145" s="4753"/>
      <c r="D145" s="2475">
        <v>136</v>
      </c>
      <c r="E145" s="986" t="s">
        <v>166</v>
      </c>
      <c r="F145" s="984">
        <f>'PIP Approval _ FY 2026-27'!X145</f>
        <v>0</v>
      </c>
      <c r="H145" s="910"/>
    </row>
    <row r="146" spans="1:8" ht="18" customHeight="1">
      <c r="A146" s="4751"/>
      <c r="B146" s="4752" t="s">
        <v>167</v>
      </c>
      <c r="C146" s="4752" t="s">
        <v>168</v>
      </c>
      <c r="D146" s="2475">
        <v>137</v>
      </c>
      <c r="E146" s="986" t="s">
        <v>169</v>
      </c>
      <c r="F146" s="984">
        <f>'PIP Approval _ FY 2026-27'!X146</f>
        <v>0.96</v>
      </c>
      <c r="H146" s="910"/>
    </row>
    <row r="147" spans="1:8" ht="18" customHeight="1">
      <c r="A147" s="4751"/>
      <c r="B147" s="4752"/>
      <c r="C147" s="4752"/>
      <c r="D147" s="2475">
        <v>138</v>
      </c>
      <c r="E147" s="986" t="s">
        <v>170</v>
      </c>
      <c r="F147" s="984">
        <f>'PIP Approval _ FY 2026-27'!X147</f>
        <v>0</v>
      </c>
      <c r="H147" s="910"/>
    </row>
    <row r="148" spans="1:8" ht="18" customHeight="1">
      <c r="A148" s="4751"/>
      <c r="B148" s="4752" t="s">
        <v>171</v>
      </c>
      <c r="C148" s="4752" t="s">
        <v>172</v>
      </c>
      <c r="D148" s="2475">
        <v>139</v>
      </c>
      <c r="E148" s="986" t="s">
        <v>173</v>
      </c>
      <c r="F148" s="984">
        <f>'PIP Approval _ FY 2026-27'!X148</f>
        <v>2.06</v>
      </c>
      <c r="H148" s="910"/>
    </row>
    <row r="149" spans="1:8" ht="18" customHeight="1">
      <c r="A149" s="4751"/>
      <c r="B149" s="4752"/>
      <c r="C149" s="4752"/>
      <c r="D149" s="2475">
        <v>140</v>
      </c>
      <c r="E149" s="986" t="s">
        <v>174</v>
      </c>
      <c r="F149" s="984">
        <f>'PIP Approval _ FY 2026-27'!X149</f>
        <v>0</v>
      </c>
      <c r="H149" s="910"/>
    </row>
    <row r="150" spans="1:8" ht="18" customHeight="1">
      <c r="A150" s="4751"/>
      <c r="B150" s="4752"/>
      <c r="C150" s="4752"/>
      <c r="D150" s="2475">
        <v>141</v>
      </c>
      <c r="E150" s="986" t="s">
        <v>175</v>
      </c>
      <c r="F150" s="984">
        <f>'PIP Approval _ FY 2026-27'!X150</f>
        <v>0</v>
      </c>
      <c r="H150" s="910"/>
    </row>
    <row r="151" spans="1:8" ht="18" customHeight="1">
      <c r="A151" s="4751"/>
      <c r="B151" s="4752" t="s">
        <v>176</v>
      </c>
      <c r="C151" s="4752" t="s">
        <v>177</v>
      </c>
      <c r="D151" s="2475">
        <v>142</v>
      </c>
      <c r="E151" s="986" t="s">
        <v>178</v>
      </c>
      <c r="F151" s="984">
        <f>'PIP Approval _ FY 2026-27'!X151</f>
        <v>104.66646256522763</v>
      </c>
      <c r="H151" s="910"/>
    </row>
    <row r="152" spans="1:8" ht="18" customHeight="1">
      <c r="A152" s="4751"/>
      <c r="B152" s="4752"/>
      <c r="C152" s="4752"/>
      <c r="D152" s="2475">
        <v>143</v>
      </c>
      <c r="E152" s="986" t="s">
        <v>336</v>
      </c>
      <c r="F152" s="984">
        <f>'PIP Approval _ FY 2026-27'!X152</f>
        <v>39.974400000000003</v>
      </c>
      <c r="H152" s="910"/>
    </row>
    <row r="153" spans="1:8" ht="18" customHeight="1">
      <c r="A153" s="4751"/>
      <c r="B153" s="4752"/>
      <c r="C153" s="4752"/>
      <c r="D153" s="2475">
        <v>144</v>
      </c>
      <c r="E153" s="986" t="s">
        <v>179</v>
      </c>
      <c r="F153" s="984">
        <f>'PIP Approval _ FY 2026-27'!X153</f>
        <v>4.8</v>
      </c>
      <c r="H153" s="910"/>
    </row>
    <row r="154" spans="1:8" ht="18" customHeight="1">
      <c r="A154" s="4751"/>
      <c r="B154" s="4752"/>
      <c r="C154" s="4752"/>
      <c r="D154" s="2475">
        <v>145</v>
      </c>
      <c r="E154" s="986" t="s">
        <v>180</v>
      </c>
      <c r="F154" s="984">
        <f>'PIP Approval _ FY 2026-27'!X154</f>
        <v>0</v>
      </c>
      <c r="H154" s="910"/>
    </row>
    <row r="155" spans="1:8" ht="18" customHeight="1">
      <c r="A155" s="4751"/>
      <c r="B155" s="2475" t="s">
        <v>181</v>
      </c>
      <c r="C155" s="2475" t="s">
        <v>182</v>
      </c>
      <c r="D155" s="2475">
        <v>146</v>
      </c>
      <c r="E155" s="995" t="s">
        <v>308</v>
      </c>
      <c r="F155" s="984">
        <f>'PIP Approval _ FY 2026-27'!X155</f>
        <v>0.04</v>
      </c>
      <c r="H155" s="910"/>
    </row>
    <row r="156" spans="1:8" ht="18" customHeight="1">
      <c r="A156" s="4751"/>
      <c r="B156" s="2475" t="s">
        <v>183</v>
      </c>
      <c r="C156" s="2475" t="s">
        <v>184</v>
      </c>
      <c r="D156" s="2475">
        <v>147</v>
      </c>
      <c r="E156" s="996" t="s">
        <v>88</v>
      </c>
      <c r="F156" s="984">
        <f>'PIP Approval _ FY 2026-27'!X156</f>
        <v>6.8186</v>
      </c>
      <c r="H156" s="910"/>
    </row>
    <row r="157" spans="1:8" ht="18" customHeight="1">
      <c r="A157" s="4751"/>
      <c r="B157" s="2475" t="s">
        <v>185</v>
      </c>
      <c r="C157" s="2475" t="s">
        <v>186</v>
      </c>
      <c r="D157" s="2475">
        <v>148</v>
      </c>
      <c r="E157" s="996" t="s">
        <v>187</v>
      </c>
      <c r="F157" s="988"/>
      <c r="H157" s="910"/>
    </row>
    <row r="158" spans="1:8" ht="18" customHeight="1">
      <c r="A158" s="4751"/>
      <c r="B158" s="2475" t="s">
        <v>188</v>
      </c>
      <c r="C158" s="2475" t="s">
        <v>189</v>
      </c>
      <c r="D158" s="2475">
        <v>149</v>
      </c>
      <c r="E158" s="996" t="s">
        <v>190</v>
      </c>
      <c r="F158" s="984">
        <f>'PIP Approval _ FY 2026-27'!X158</f>
        <v>14.4</v>
      </c>
      <c r="H158" s="910"/>
    </row>
    <row r="159" spans="1:8" s="2474" customFormat="1" ht="18" customHeight="1">
      <c r="A159" s="4751"/>
      <c r="B159" s="4760" t="s">
        <v>295</v>
      </c>
      <c r="C159" s="4760"/>
      <c r="D159" s="4775"/>
      <c r="E159" s="991"/>
      <c r="F159" s="981">
        <f>'PIP Approval _ FY 2026-27'!X159</f>
        <v>185.28266256522767</v>
      </c>
      <c r="H159" s="910"/>
    </row>
    <row r="160" spans="1:8" ht="18" customHeight="1">
      <c r="A160" s="4761" t="s">
        <v>191</v>
      </c>
      <c r="B160" s="4752" t="s">
        <v>192</v>
      </c>
      <c r="C160" s="4752" t="s">
        <v>159</v>
      </c>
      <c r="D160" s="2476">
        <v>150</v>
      </c>
      <c r="E160" s="994" t="s">
        <v>355</v>
      </c>
      <c r="F160" s="984">
        <f>'PIP Approval _ FY 2026-27'!X160</f>
        <v>246.88400000000001</v>
      </c>
      <c r="H160" s="910"/>
    </row>
    <row r="161" spans="1:8" ht="18" customHeight="1">
      <c r="A161" s="4762"/>
      <c r="B161" s="4752"/>
      <c r="C161" s="4752"/>
      <c r="D161" s="2476">
        <v>151</v>
      </c>
      <c r="E161" s="994" t="s">
        <v>356</v>
      </c>
      <c r="F161" s="984">
        <f>'PIP Approval _ FY 2026-27'!X161</f>
        <v>100.08</v>
      </c>
      <c r="H161" s="910"/>
    </row>
    <row r="162" spans="1:8" ht="18" customHeight="1">
      <c r="A162" s="4762"/>
      <c r="B162" s="4752"/>
      <c r="C162" s="4752"/>
      <c r="D162" s="2476">
        <v>152</v>
      </c>
      <c r="E162" s="994" t="s">
        <v>357</v>
      </c>
      <c r="F162" s="984">
        <f>'PIP Approval _ FY 2026-27'!X162</f>
        <v>0</v>
      </c>
      <c r="H162" s="910"/>
    </row>
    <row r="163" spans="1:8" ht="18" customHeight="1">
      <c r="A163" s="4762"/>
      <c r="B163" s="4752"/>
      <c r="C163" s="4752"/>
      <c r="D163" s="2476">
        <v>153</v>
      </c>
      <c r="E163" s="986" t="s">
        <v>193</v>
      </c>
      <c r="F163" s="984">
        <f>'PIP Approval _ FY 2026-27'!X163</f>
        <v>0</v>
      </c>
      <c r="H163" s="910"/>
    </row>
    <row r="164" spans="1:8" ht="18" customHeight="1">
      <c r="A164" s="4762"/>
      <c r="B164" s="4752" t="s">
        <v>194</v>
      </c>
      <c r="C164" s="4752" t="s">
        <v>195</v>
      </c>
      <c r="D164" s="2476">
        <v>154</v>
      </c>
      <c r="E164" s="986" t="s">
        <v>196</v>
      </c>
      <c r="F164" s="984">
        <f>'PIP Approval _ FY 2026-27'!X164</f>
        <v>0</v>
      </c>
      <c r="H164" s="910"/>
    </row>
    <row r="165" spans="1:8" ht="18" customHeight="1">
      <c r="A165" s="4762"/>
      <c r="B165" s="4752"/>
      <c r="C165" s="4752"/>
      <c r="D165" s="2476">
        <v>155</v>
      </c>
      <c r="E165" s="986" t="s">
        <v>197</v>
      </c>
      <c r="F165" s="984">
        <f>'PIP Approval _ FY 2026-27'!X165</f>
        <v>97.868500000000012</v>
      </c>
      <c r="H165" s="910"/>
    </row>
    <row r="166" spans="1:8" ht="18" customHeight="1">
      <c r="A166" s="4762"/>
      <c r="B166" s="4752"/>
      <c r="C166" s="4752"/>
      <c r="D166" s="2476">
        <v>156</v>
      </c>
      <c r="E166" s="986" t="s">
        <v>198</v>
      </c>
      <c r="F166" s="984">
        <f>'PIP Approval _ FY 2026-27'!X166</f>
        <v>4.8</v>
      </c>
      <c r="H166" s="910"/>
    </row>
    <row r="167" spans="1:8" ht="18" customHeight="1">
      <c r="A167" s="4762"/>
      <c r="B167" s="4752"/>
      <c r="C167" s="4752"/>
      <c r="D167" s="2476">
        <v>157</v>
      </c>
      <c r="E167" s="986" t="s">
        <v>337</v>
      </c>
      <c r="F167" s="984">
        <f>'PIP Approval _ FY 2026-27'!X167</f>
        <v>0</v>
      </c>
      <c r="H167" s="910"/>
    </row>
    <row r="168" spans="1:8" ht="18" customHeight="1">
      <c r="A168" s="4762"/>
      <c r="B168" s="4752"/>
      <c r="C168" s="4752"/>
      <c r="D168" s="2476">
        <v>158</v>
      </c>
      <c r="E168" s="986" t="s">
        <v>338</v>
      </c>
      <c r="F168" s="984">
        <f>'PIP Approval _ FY 2026-27'!X168</f>
        <v>0</v>
      </c>
      <c r="H168" s="910"/>
    </row>
    <row r="169" spans="1:8" ht="18" customHeight="1">
      <c r="A169" s="4762"/>
      <c r="B169" s="4752" t="s">
        <v>199</v>
      </c>
      <c r="C169" s="4752" t="s">
        <v>161</v>
      </c>
      <c r="D169" s="2476">
        <v>159</v>
      </c>
      <c r="E169" s="986" t="s">
        <v>339</v>
      </c>
      <c r="F169" s="984">
        <f>'PIP Approval _ FY 2026-27'!X169</f>
        <v>191.21371600000001</v>
      </c>
      <c r="H169" s="910"/>
    </row>
    <row r="170" spans="1:8" ht="18" customHeight="1">
      <c r="A170" s="4762"/>
      <c r="B170" s="4752"/>
      <c r="C170" s="4752"/>
      <c r="D170" s="2476">
        <v>160</v>
      </c>
      <c r="E170" s="986" t="s">
        <v>200</v>
      </c>
      <c r="F170" s="984">
        <f>'PIP Approval _ FY 2026-27'!X170</f>
        <v>3.8200000000000003</v>
      </c>
      <c r="H170" s="910"/>
    </row>
    <row r="171" spans="1:8" ht="18" customHeight="1">
      <c r="A171" s="4762"/>
      <c r="B171" s="4752"/>
      <c r="C171" s="4752"/>
      <c r="D171" s="2476">
        <v>161</v>
      </c>
      <c r="E171" s="986" t="s">
        <v>164</v>
      </c>
      <c r="F171" s="984">
        <f>'PIP Approval _ FY 2026-27'!X171</f>
        <v>1.95</v>
      </c>
      <c r="H171" s="910"/>
    </row>
    <row r="172" spans="1:8" ht="18" customHeight="1">
      <c r="A172" s="4762"/>
      <c r="B172" s="4752"/>
      <c r="C172" s="4752"/>
      <c r="D172" s="2476">
        <v>162</v>
      </c>
      <c r="E172" s="986" t="s">
        <v>165</v>
      </c>
      <c r="F172" s="984">
        <f>'PIP Approval _ FY 2026-27'!X172</f>
        <v>0</v>
      </c>
      <c r="H172" s="910"/>
    </row>
    <row r="173" spans="1:8" ht="18" customHeight="1">
      <c r="A173" s="4762"/>
      <c r="B173" s="4752"/>
      <c r="C173" s="4752"/>
      <c r="D173" s="2476">
        <v>163</v>
      </c>
      <c r="E173" s="986" t="s">
        <v>201</v>
      </c>
      <c r="F173" s="984">
        <f>'PIP Approval _ FY 2026-27'!X173</f>
        <v>41.432085000000001</v>
      </c>
      <c r="H173" s="910"/>
    </row>
    <row r="174" spans="1:8" ht="18" customHeight="1">
      <c r="A174" s="4762"/>
      <c r="B174" s="4752" t="s">
        <v>202</v>
      </c>
      <c r="C174" s="4752" t="s">
        <v>203</v>
      </c>
      <c r="D174" s="2476">
        <v>164</v>
      </c>
      <c r="E174" s="986" t="s">
        <v>204</v>
      </c>
      <c r="F174" s="984">
        <f>'PIP Approval _ FY 2026-27'!X174</f>
        <v>0</v>
      </c>
      <c r="H174" s="910"/>
    </row>
    <row r="175" spans="1:8" ht="18" customHeight="1">
      <c r="A175" s="4762"/>
      <c r="B175" s="4752"/>
      <c r="C175" s="4753"/>
      <c r="D175" s="2476">
        <v>165</v>
      </c>
      <c r="E175" s="986" t="s">
        <v>205</v>
      </c>
      <c r="F175" s="984">
        <f>'PIP Approval _ FY 2026-27'!X175</f>
        <v>0</v>
      </c>
      <c r="H175" s="910"/>
    </row>
    <row r="176" spans="1:8" ht="18" customHeight="1">
      <c r="A176" s="4762"/>
      <c r="B176" s="4752"/>
      <c r="C176" s="4753"/>
      <c r="D176" s="2476">
        <v>166</v>
      </c>
      <c r="E176" s="986" t="s">
        <v>206</v>
      </c>
      <c r="F176" s="984">
        <f>'PIP Approval _ FY 2026-27'!X176</f>
        <v>411</v>
      </c>
      <c r="H176" s="910"/>
    </row>
    <row r="177" spans="1:8" ht="18" customHeight="1">
      <c r="A177" s="4762"/>
      <c r="B177" s="4752"/>
      <c r="C177" s="4753"/>
      <c r="D177" s="2476">
        <v>167</v>
      </c>
      <c r="E177" s="986" t="s">
        <v>207</v>
      </c>
      <c r="F177" s="984">
        <f>'PIP Approval _ FY 2026-27'!X177</f>
        <v>100</v>
      </c>
      <c r="H177" s="910"/>
    </row>
    <row r="178" spans="1:8" ht="18" customHeight="1">
      <c r="A178" s="4762"/>
      <c r="B178" s="4752"/>
      <c r="C178" s="4753"/>
      <c r="D178" s="2476">
        <v>168</v>
      </c>
      <c r="E178" s="986" t="s">
        <v>208</v>
      </c>
      <c r="F178" s="984">
        <f>'PIP Approval _ FY 2026-27'!X178</f>
        <v>0</v>
      </c>
      <c r="H178" s="910"/>
    </row>
    <row r="179" spans="1:8" ht="18" customHeight="1">
      <c r="A179" s="4762"/>
      <c r="B179" s="4752"/>
      <c r="C179" s="4753"/>
      <c r="D179" s="2476">
        <v>169</v>
      </c>
      <c r="E179" s="986" t="s">
        <v>340</v>
      </c>
      <c r="F179" s="984">
        <f>'PIP Approval _ FY 2026-27'!X179</f>
        <v>18.2</v>
      </c>
      <c r="H179" s="910"/>
    </row>
    <row r="180" spans="1:8" ht="18" customHeight="1">
      <c r="A180" s="4762"/>
      <c r="B180" s="4752"/>
      <c r="C180" s="4753"/>
      <c r="D180" s="2476">
        <v>170</v>
      </c>
      <c r="E180" s="983" t="s">
        <v>347</v>
      </c>
      <c r="F180" s="984">
        <f>'PIP Approval _ FY 2026-27'!X180</f>
        <v>0</v>
      </c>
      <c r="H180" s="910"/>
    </row>
    <row r="181" spans="1:8" ht="18" customHeight="1">
      <c r="A181" s="4762"/>
      <c r="B181" s="4752" t="s">
        <v>209</v>
      </c>
      <c r="C181" s="4752" t="s">
        <v>210</v>
      </c>
      <c r="D181" s="2476">
        <v>171</v>
      </c>
      <c r="E181" s="986" t="s">
        <v>211</v>
      </c>
      <c r="F181" s="984">
        <f>'PIP Approval _ FY 2026-27'!X181</f>
        <v>0</v>
      </c>
      <c r="H181" s="910"/>
    </row>
    <row r="182" spans="1:8" ht="18" customHeight="1">
      <c r="A182" s="4762"/>
      <c r="B182" s="4753"/>
      <c r="C182" s="4753"/>
      <c r="D182" s="2476">
        <v>172</v>
      </c>
      <c r="E182" s="986" t="s">
        <v>212</v>
      </c>
      <c r="F182" s="984">
        <f>'PIP Approval _ FY 2026-27'!X182</f>
        <v>0</v>
      </c>
      <c r="H182" s="910"/>
    </row>
    <row r="183" spans="1:8" ht="18" customHeight="1">
      <c r="A183" s="4762"/>
      <c r="B183" s="4753"/>
      <c r="C183" s="4753"/>
      <c r="D183" s="2476">
        <v>173</v>
      </c>
      <c r="E183" s="986" t="s">
        <v>213</v>
      </c>
      <c r="F183" s="984">
        <f>'PIP Approval _ FY 2026-27'!X183</f>
        <v>0</v>
      </c>
      <c r="H183" s="910"/>
    </row>
    <row r="184" spans="1:8" ht="18" customHeight="1">
      <c r="A184" s="4762"/>
      <c r="B184" s="4753"/>
      <c r="C184" s="4753"/>
      <c r="D184" s="2476">
        <v>174</v>
      </c>
      <c r="E184" s="986" t="s">
        <v>214</v>
      </c>
      <c r="F184" s="984">
        <f>'PIP Approval _ FY 2026-27'!X184</f>
        <v>0</v>
      </c>
      <c r="H184" s="910"/>
    </row>
    <row r="185" spans="1:8" ht="18" customHeight="1">
      <c r="A185" s="4762"/>
      <c r="B185" s="4752" t="s">
        <v>215</v>
      </c>
      <c r="C185" s="4752" t="s">
        <v>172</v>
      </c>
      <c r="D185" s="2476">
        <v>175</v>
      </c>
      <c r="E185" s="986" t="s">
        <v>173</v>
      </c>
      <c r="F185" s="984">
        <f>'PIP Approval _ FY 2026-27'!X185</f>
        <v>167.73532499999999</v>
      </c>
      <c r="H185" s="910"/>
    </row>
    <row r="186" spans="1:8" ht="18" customHeight="1">
      <c r="A186" s="4762"/>
      <c r="B186" s="4753"/>
      <c r="C186" s="4753"/>
      <c r="D186" s="2476">
        <v>176</v>
      </c>
      <c r="E186" s="986" t="s">
        <v>174</v>
      </c>
      <c r="F186" s="984">
        <f>'PIP Approval _ FY 2026-27'!X186</f>
        <v>16.975000000000001</v>
      </c>
      <c r="H186" s="910"/>
    </row>
    <row r="187" spans="1:8" ht="18" customHeight="1">
      <c r="A187" s="4762"/>
      <c r="B187" s="4753"/>
      <c r="C187" s="4753"/>
      <c r="D187" s="2476">
        <v>177</v>
      </c>
      <c r="E187" s="986" t="s">
        <v>175</v>
      </c>
      <c r="F187" s="984">
        <f>'PIP Approval _ FY 2026-27'!X187</f>
        <v>0</v>
      </c>
      <c r="H187" s="910"/>
    </row>
    <row r="188" spans="1:8" ht="18" customHeight="1">
      <c r="A188" s="4762"/>
      <c r="B188" s="4752" t="s">
        <v>216</v>
      </c>
      <c r="C188" s="4752" t="s">
        <v>217</v>
      </c>
      <c r="D188" s="2476">
        <v>178</v>
      </c>
      <c r="E188" s="986" t="s">
        <v>218</v>
      </c>
      <c r="F188" s="984">
        <f>'PIP Approval _ FY 2026-27'!X188</f>
        <v>41.147999999999996</v>
      </c>
      <c r="H188" s="910"/>
    </row>
    <row r="189" spans="1:8" ht="18" customHeight="1">
      <c r="A189" s="4762"/>
      <c r="B189" s="4753"/>
      <c r="C189" s="4753"/>
      <c r="D189" s="2476">
        <v>179</v>
      </c>
      <c r="E189" s="986" t="s">
        <v>88</v>
      </c>
      <c r="F189" s="984">
        <f>'PIP Approval _ FY 2026-27'!X189</f>
        <v>160.06828200000001</v>
      </c>
      <c r="H189" s="910"/>
    </row>
    <row r="190" spans="1:8" ht="18" customHeight="1">
      <c r="A190" s="4762"/>
      <c r="B190" s="4753"/>
      <c r="C190" s="4753"/>
      <c r="D190" s="2476">
        <v>180</v>
      </c>
      <c r="E190" s="986" t="s">
        <v>219</v>
      </c>
      <c r="F190" s="984">
        <f>'PIP Approval _ FY 2026-27'!X190</f>
        <v>26.58183</v>
      </c>
      <c r="H190" s="910"/>
    </row>
    <row r="191" spans="1:8" ht="18" customHeight="1">
      <c r="A191" s="4762"/>
      <c r="B191" s="4753"/>
      <c r="C191" s="4753"/>
      <c r="D191" s="2476">
        <v>181</v>
      </c>
      <c r="E191" s="986" t="s">
        <v>220</v>
      </c>
      <c r="F191" s="984">
        <f>'PIP Approval _ FY 2026-27'!X191</f>
        <v>204.33492799999999</v>
      </c>
      <c r="H191" s="910"/>
    </row>
    <row r="192" spans="1:8" ht="18" customHeight="1">
      <c r="A192" s="4762"/>
      <c r="B192" s="4753"/>
      <c r="C192" s="4753"/>
      <c r="D192" s="2476">
        <v>182</v>
      </c>
      <c r="E192" s="986" t="s">
        <v>221</v>
      </c>
      <c r="F192" s="984">
        <f>'PIP Approval _ FY 2026-27'!X192</f>
        <v>0</v>
      </c>
      <c r="H192" s="910"/>
    </row>
    <row r="193" spans="1:8" ht="18" customHeight="1">
      <c r="A193" s="4762"/>
      <c r="B193" s="4753"/>
      <c r="C193" s="4753"/>
      <c r="D193" s="2476">
        <v>183</v>
      </c>
      <c r="E193" s="986" t="s">
        <v>222</v>
      </c>
      <c r="F193" s="988"/>
      <c r="H193" s="910"/>
    </row>
    <row r="194" spans="1:8" ht="18" customHeight="1">
      <c r="A194" s="4762"/>
      <c r="B194" s="2475" t="s">
        <v>223</v>
      </c>
      <c r="C194" s="2475" t="s">
        <v>224</v>
      </c>
      <c r="D194" s="2476">
        <v>184</v>
      </c>
      <c r="E194" s="986" t="s">
        <v>225</v>
      </c>
      <c r="F194" s="984">
        <f>'PIP Approval _ FY 2026-27'!X194</f>
        <v>0</v>
      </c>
      <c r="H194" s="910"/>
    </row>
    <row r="195" spans="1:8" ht="18" customHeight="1">
      <c r="A195" s="4762"/>
      <c r="B195" s="4752" t="s">
        <v>226</v>
      </c>
      <c r="C195" s="4752" t="s">
        <v>177</v>
      </c>
      <c r="D195" s="2476">
        <v>185</v>
      </c>
      <c r="E195" s="986" t="s">
        <v>178</v>
      </c>
      <c r="F195" s="984">
        <f>'PIP Approval _ FY 2026-27'!X195</f>
        <v>2148.5763392997806</v>
      </c>
      <c r="H195" s="910"/>
    </row>
    <row r="196" spans="1:8" ht="18" customHeight="1">
      <c r="A196" s="4762"/>
      <c r="B196" s="4752"/>
      <c r="C196" s="4752"/>
      <c r="D196" s="2476">
        <v>186</v>
      </c>
      <c r="E196" s="986" t="s">
        <v>336</v>
      </c>
      <c r="F196" s="984">
        <f>'PIP Approval _ FY 2026-27'!X196</f>
        <v>15.074999999999999</v>
      </c>
      <c r="H196" s="910"/>
    </row>
    <row r="197" spans="1:8" ht="18" customHeight="1">
      <c r="A197" s="4762"/>
      <c r="B197" s="4752"/>
      <c r="C197" s="4752"/>
      <c r="D197" s="2476">
        <v>187</v>
      </c>
      <c r="E197" s="986" t="s">
        <v>227</v>
      </c>
      <c r="F197" s="984">
        <f>'PIP Approval _ FY 2026-27'!X197</f>
        <v>400.67999999999995</v>
      </c>
      <c r="H197" s="910"/>
    </row>
    <row r="198" spans="1:8" ht="18" customHeight="1">
      <c r="A198" s="4762"/>
      <c r="B198" s="4752"/>
      <c r="C198" s="4752"/>
      <c r="D198" s="2476">
        <v>188</v>
      </c>
      <c r="E198" s="986" t="s">
        <v>179</v>
      </c>
      <c r="F198" s="984">
        <f>'PIP Approval _ FY 2026-27'!X198</f>
        <v>132.804</v>
      </c>
      <c r="H198" s="910"/>
    </row>
    <row r="199" spans="1:8" ht="18" customHeight="1">
      <c r="A199" s="4762"/>
      <c r="B199" s="4752"/>
      <c r="C199" s="4752"/>
      <c r="D199" s="2476">
        <v>189</v>
      </c>
      <c r="E199" s="986" t="s">
        <v>180</v>
      </c>
      <c r="F199" s="984">
        <f>'PIP Approval _ FY 2026-27'!X199</f>
        <v>0</v>
      </c>
      <c r="H199" s="910"/>
    </row>
    <row r="200" spans="1:8" ht="18" customHeight="1">
      <c r="A200" s="4762"/>
      <c r="B200" s="4752"/>
      <c r="C200" s="4752"/>
      <c r="D200" s="2476">
        <v>190</v>
      </c>
      <c r="E200" s="986" t="s">
        <v>228</v>
      </c>
      <c r="F200" s="988"/>
      <c r="H200" s="910"/>
    </row>
    <row r="201" spans="1:8" ht="18" customHeight="1">
      <c r="A201" s="4762"/>
      <c r="B201" s="4752" t="s">
        <v>229</v>
      </c>
      <c r="C201" s="4752" t="s">
        <v>230</v>
      </c>
      <c r="D201" s="2476">
        <v>191</v>
      </c>
      <c r="E201" s="986" t="s">
        <v>341</v>
      </c>
      <c r="F201" s="984">
        <f>'PIP Approval _ FY 2026-27'!X201</f>
        <v>0</v>
      </c>
      <c r="H201" s="910"/>
    </row>
    <row r="202" spans="1:8" ht="18" customHeight="1">
      <c r="A202" s="4762"/>
      <c r="B202" s="4753"/>
      <c r="C202" s="4753"/>
      <c r="D202" s="2476">
        <v>192</v>
      </c>
      <c r="E202" s="986" t="s">
        <v>251</v>
      </c>
      <c r="F202" s="984">
        <f>'PIP Approval _ FY 2026-27'!X202</f>
        <v>3.7</v>
      </c>
      <c r="H202" s="910"/>
    </row>
    <row r="203" spans="1:8" ht="18" customHeight="1">
      <c r="A203" s="4762"/>
      <c r="B203" s="4752" t="s">
        <v>231</v>
      </c>
      <c r="C203" s="4752" t="s">
        <v>182</v>
      </c>
      <c r="D203" s="2476">
        <v>193</v>
      </c>
      <c r="E203" s="986" t="s">
        <v>232</v>
      </c>
      <c r="F203" s="984">
        <f>'PIP Approval _ FY 2026-27'!X203</f>
        <v>0</v>
      </c>
      <c r="H203" s="910"/>
    </row>
    <row r="204" spans="1:8" ht="18" customHeight="1">
      <c r="A204" s="4762"/>
      <c r="B204" s="4753"/>
      <c r="C204" s="4752"/>
      <c r="D204" s="2476">
        <v>194</v>
      </c>
      <c r="E204" s="986" t="s">
        <v>308</v>
      </c>
      <c r="F204" s="992">
        <f>'PIP Approval _ FY 2026-27'!X204</f>
        <v>138.57</v>
      </c>
      <c r="H204" s="910"/>
    </row>
    <row r="205" spans="1:8" ht="18" customHeight="1">
      <c r="A205" s="4762"/>
      <c r="B205" s="4752" t="s">
        <v>233</v>
      </c>
      <c r="C205" s="4752" t="s">
        <v>234</v>
      </c>
      <c r="D205" s="2476">
        <v>195</v>
      </c>
      <c r="E205" s="986" t="s">
        <v>235</v>
      </c>
      <c r="F205" s="988"/>
      <c r="H205" s="910"/>
    </row>
    <row r="206" spans="1:8" ht="18" customHeight="1">
      <c r="A206" s="4762"/>
      <c r="B206" s="4753"/>
      <c r="C206" s="4753"/>
      <c r="D206" s="2476">
        <v>196</v>
      </c>
      <c r="E206" s="986" t="s">
        <v>236</v>
      </c>
      <c r="F206" s="988"/>
      <c r="H206" s="910"/>
    </row>
    <row r="207" spans="1:8" ht="18" customHeight="1">
      <c r="A207" s="4762"/>
      <c r="B207" s="4753"/>
      <c r="C207" s="4753"/>
      <c r="D207" s="2476">
        <v>197</v>
      </c>
      <c r="E207" s="986" t="s">
        <v>237</v>
      </c>
      <c r="F207" s="988"/>
      <c r="H207" s="910"/>
    </row>
    <row r="208" spans="1:8" ht="18" customHeight="1">
      <c r="A208" s="4762"/>
      <c r="B208" s="2475" t="s">
        <v>238</v>
      </c>
      <c r="C208" s="2475" t="s">
        <v>186</v>
      </c>
      <c r="D208" s="2476">
        <v>198</v>
      </c>
      <c r="E208" s="986" t="s">
        <v>187</v>
      </c>
      <c r="F208" s="988"/>
      <c r="H208" s="910"/>
    </row>
    <row r="209" spans="1:8" ht="18" customHeight="1">
      <c r="A209" s="4762"/>
      <c r="B209" s="2475" t="s">
        <v>239</v>
      </c>
      <c r="C209" s="2475" t="s">
        <v>189</v>
      </c>
      <c r="D209" s="2476">
        <v>199</v>
      </c>
      <c r="E209" s="986" t="s">
        <v>190</v>
      </c>
      <c r="F209" s="984">
        <f>'PIP Approval _ FY 2026-27'!X209</f>
        <v>246.97500000000002</v>
      </c>
      <c r="H209" s="910"/>
    </row>
    <row r="210" spans="1:8" ht="18" customHeight="1">
      <c r="A210" s="4762"/>
      <c r="B210" s="2475" t="s">
        <v>287</v>
      </c>
      <c r="C210" s="2475" t="s">
        <v>299</v>
      </c>
      <c r="D210" s="2476">
        <v>200</v>
      </c>
      <c r="E210" s="986" t="s">
        <v>247</v>
      </c>
      <c r="F210" s="984">
        <f>'PIP Approval _ FY 2026-27'!X210</f>
        <v>0</v>
      </c>
      <c r="H210" s="910"/>
    </row>
    <row r="211" spans="1:8" s="2479" customFormat="1" ht="18" customHeight="1">
      <c r="A211" s="4762"/>
      <c r="B211" s="2475" t="s">
        <v>288</v>
      </c>
      <c r="C211" s="2475" t="s">
        <v>254</v>
      </c>
      <c r="D211" s="2476">
        <v>201</v>
      </c>
      <c r="E211" s="997" t="s">
        <v>297</v>
      </c>
      <c r="F211" s="984">
        <f>'PIP Approval _ FY 2026-27'!X211</f>
        <v>88.534079999999989</v>
      </c>
      <c r="H211" s="910"/>
    </row>
    <row r="212" spans="1:8" s="2479" customFormat="1" ht="18" customHeight="1">
      <c r="A212" s="4762"/>
      <c r="B212" s="2475" t="s">
        <v>289</v>
      </c>
      <c r="C212" s="2475" t="s">
        <v>255</v>
      </c>
      <c r="D212" s="2476">
        <v>202</v>
      </c>
      <c r="E212" s="997" t="s">
        <v>298</v>
      </c>
      <c r="F212" s="984">
        <f>'PIP Approval _ FY 2026-27'!X212</f>
        <v>1532.8385800000001</v>
      </c>
      <c r="H212" s="910"/>
    </row>
    <row r="213" spans="1:8" s="2479" customFormat="1" ht="36" customHeight="1">
      <c r="A213" s="4762"/>
      <c r="B213" s="2475" t="s">
        <v>290</v>
      </c>
      <c r="C213" s="2475" t="s">
        <v>292</v>
      </c>
      <c r="D213" s="2476">
        <v>203</v>
      </c>
      <c r="E213" s="997" t="s">
        <v>306</v>
      </c>
      <c r="F213" s="984">
        <f>'PIP Approval _ FY 2026-27'!X213</f>
        <v>178.8348</v>
      </c>
      <c r="H213" s="910"/>
    </row>
    <row r="214" spans="1:8" s="2479" customFormat="1" ht="18" customHeight="1">
      <c r="A214" s="4762"/>
      <c r="B214" s="2475" t="s">
        <v>291</v>
      </c>
      <c r="C214" s="2475" t="s">
        <v>256</v>
      </c>
      <c r="D214" s="2476">
        <v>204</v>
      </c>
      <c r="E214" s="997" t="s">
        <v>342</v>
      </c>
      <c r="F214" s="984">
        <f>'PIP Approval _ FY 2026-27'!X214</f>
        <v>221.18142</v>
      </c>
      <c r="H214" s="910"/>
    </row>
    <row r="215" spans="1:8" s="2479" customFormat="1" ht="18" customHeight="1">
      <c r="A215" s="4762"/>
      <c r="B215" s="2475" t="s">
        <v>293</v>
      </c>
      <c r="C215" s="2475" t="s">
        <v>224</v>
      </c>
      <c r="D215" s="2476">
        <v>205</v>
      </c>
      <c r="E215" s="997" t="s">
        <v>266</v>
      </c>
      <c r="F215" s="984">
        <f>'PIP Approval _ FY 2026-27'!X215</f>
        <v>0</v>
      </c>
      <c r="H215" s="910"/>
    </row>
    <row r="216" spans="1:8" s="2479" customFormat="1" ht="18" customHeight="1">
      <c r="A216" s="4762"/>
      <c r="B216" s="2475" t="s">
        <v>300</v>
      </c>
      <c r="C216" s="2475" t="s">
        <v>186</v>
      </c>
      <c r="D216" s="2476">
        <v>206</v>
      </c>
      <c r="E216" s="997" t="s">
        <v>307</v>
      </c>
      <c r="F216" s="984">
        <f>'PIP Approval _ FY 2026-27'!X216</f>
        <v>109.86409999999999</v>
      </c>
      <c r="H216" s="910"/>
    </row>
    <row r="217" spans="1:8" s="2474" customFormat="1" ht="18" customHeight="1">
      <c r="A217" s="4763"/>
      <c r="B217" s="4760" t="s">
        <v>294</v>
      </c>
      <c r="C217" s="4760"/>
      <c r="D217" s="4775"/>
      <c r="E217" s="991"/>
      <c r="F217" s="981">
        <f>'PIP Approval _ FY 2026-27'!X217</f>
        <v>7051.7249852997802</v>
      </c>
      <c r="H217" s="910"/>
    </row>
    <row r="218" spans="1:8" s="5" customFormat="1" ht="18" customHeight="1">
      <c r="A218" s="4769" t="s">
        <v>240</v>
      </c>
      <c r="B218" s="4779"/>
      <c r="C218" s="4779"/>
      <c r="D218" s="4780"/>
      <c r="E218" s="998"/>
      <c r="F218" s="999">
        <f>'PIP Approval _ FY 2026-27'!X218</f>
        <v>8937.6258253650085</v>
      </c>
      <c r="H218" s="910"/>
    </row>
    <row r="219" spans="1:8" ht="18" customHeight="1">
      <c r="A219" s="2478"/>
      <c r="B219" s="4757" t="s">
        <v>4336</v>
      </c>
      <c r="C219" s="4757"/>
      <c r="D219" s="4757"/>
      <c r="E219" s="4757"/>
      <c r="F219" s="982">
        <f>'PIP Approval _ FY 2026-27'!X219</f>
        <v>447.28500000000003</v>
      </c>
      <c r="H219" s="910"/>
    </row>
    <row r="220" spans="1:8" ht="18" customHeight="1">
      <c r="A220" s="2478"/>
      <c r="B220" s="4757" t="s">
        <v>2034</v>
      </c>
      <c r="C220" s="4757"/>
      <c r="D220" s="4757"/>
      <c r="E220" s="4757"/>
      <c r="F220" s="982">
        <f>F218+F219</f>
        <v>9384.9108253650083</v>
      </c>
      <c r="H220" s="910"/>
    </row>
  </sheetData>
  <autoFilter ref="A6:F220"/>
  <mergeCells count="93">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 ref="C160:C163"/>
    <mergeCell ref="B164:B168"/>
    <mergeCell ref="C164:C168"/>
    <mergeCell ref="B169:B173"/>
    <mergeCell ref="C169:C173"/>
    <mergeCell ref="B174:B180"/>
    <mergeCell ref="C174:C180"/>
    <mergeCell ref="B205:B207"/>
    <mergeCell ref="C205:C207"/>
    <mergeCell ref="B217:D217"/>
    <mergeCell ref="C188:C193"/>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48:B57"/>
    <mergeCell ref="C48:C57"/>
    <mergeCell ref="B69:D69"/>
    <mergeCell ref="A70:A94"/>
    <mergeCell ref="B71:B75"/>
    <mergeCell ref="C71:C75"/>
    <mergeCell ref="B76:B79"/>
    <mergeCell ref="C76:C79"/>
    <mergeCell ref="B80:B86"/>
    <mergeCell ref="C80:C86"/>
    <mergeCell ref="B87:B90"/>
    <mergeCell ref="C87:C90"/>
    <mergeCell ref="B94:D94"/>
    <mergeCell ref="B27:B37"/>
    <mergeCell ref="C27:C37"/>
    <mergeCell ref="B38:B40"/>
    <mergeCell ref="C38:C40"/>
    <mergeCell ref="B41:B47"/>
    <mergeCell ref="C41:C47"/>
    <mergeCell ref="A1:F1"/>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view="pageBreakPreview" zoomScale="80" zoomScaleSheetLayoutView="80" workbookViewId="0">
      <pane xSplit="5" ySplit="6" topLeftCell="F196"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4747" t="s">
        <v>7339</v>
      </c>
    </row>
    <row r="2" spans="1:15" ht="15" customHeight="1">
      <c r="A2" s="4764" t="s">
        <v>7257</v>
      </c>
      <c r="B2" s="4764"/>
      <c r="C2" s="4764"/>
      <c r="D2" s="4764"/>
      <c r="E2" s="4764"/>
      <c r="F2" s="4764"/>
      <c r="G2" s="4764"/>
      <c r="H2" s="4764"/>
      <c r="I2" s="4764"/>
      <c r="J2" s="4764"/>
      <c r="K2" s="4764"/>
      <c r="L2" s="4764"/>
      <c r="M2" s="4764"/>
      <c r="N2" s="4764"/>
    </row>
    <row r="3" spans="1:15" ht="18" customHeight="1">
      <c r="A3" s="1"/>
      <c r="B3" s="2025"/>
      <c r="C3" s="2025"/>
      <c r="D3" s="2025"/>
      <c r="E3" s="2025"/>
      <c r="F3" s="4786" t="s">
        <v>241</v>
      </c>
      <c r="G3" s="4786"/>
      <c r="H3" s="4786"/>
      <c r="I3" s="4786"/>
      <c r="J3" s="4786"/>
      <c r="K3" s="4786"/>
      <c r="L3" s="4786"/>
      <c r="M3" s="4786"/>
      <c r="N3" s="4786"/>
    </row>
    <row r="4" spans="1:15" ht="25.5" customHeight="1">
      <c r="A4" s="4772" t="s">
        <v>0</v>
      </c>
      <c r="B4" s="4772" t="s">
        <v>1</v>
      </c>
      <c r="C4" s="4772" t="s">
        <v>2</v>
      </c>
      <c r="D4" s="4772" t="s">
        <v>3</v>
      </c>
      <c r="E4" s="4772" t="s">
        <v>4</v>
      </c>
      <c r="F4" s="4783" t="s">
        <v>5782</v>
      </c>
      <c r="G4" s="4782" t="s">
        <v>264</v>
      </c>
      <c r="H4" s="4782"/>
      <c r="I4" s="4782"/>
      <c r="J4" s="4782"/>
      <c r="K4" s="4782"/>
      <c r="L4" s="4782"/>
      <c r="M4" s="4782"/>
      <c r="N4" s="4782"/>
    </row>
    <row r="5" spans="1:15" ht="41.25" customHeight="1">
      <c r="A5" s="4772"/>
      <c r="B5" s="4772"/>
      <c r="C5" s="4772"/>
      <c r="D5" s="4772"/>
      <c r="E5" s="4772"/>
      <c r="F5" s="4784"/>
      <c r="G5" s="4781" t="s">
        <v>242</v>
      </c>
      <c r="H5" s="4781" t="s">
        <v>344</v>
      </c>
      <c r="I5" s="4781" t="s">
        <v>243</v>
      </c>
      <c r="J5" s="4781" t="s">
        <v>345</v>
      </c>
      <c r="K5" s="4781" t="s">
        <v>250</v>
      </c>
      <c r="L5" s="4781" t="s">
        <v>244</v>
      </c>
      <c r="M5" s="4781" t="s">
        <v>269</v>
      </c>
      <c r="N5" s="4787" t="s">
        <v>274</v>
      </c>
    </row>
    <row r="6" spans="1:15" ht="41.25" customHeight="1">
      <c r="A6" s="4772"/>
      <c r="B6" s="4772"/>
      <c r="C6" s="4772"/>
      <c r="D6" s="4772"/>
      <c r="E6" s="4772"/>
      <c r="F6" s="4785"/>
      <c r="G6" s="4781"/>
      <c r="H6" s="4781"/>
      <c r="I6" s="4781"/>
      <c r="J6" s="4781"/>
      <c r="K6" s="4781"/>
      <c r="L6" s="4781"/>
      <c r="M6" s="4781"/>
      <c r="N6" s="4787"/>
    </row>
    <row r="7" spans="1:15" ht="30">
      <c r="A7" s="4751" t="s">
        <v>5</v>
      </c>
      <c r="B7" s="4752" t="s">
        <v>6</v>
      </c>
      <c r="C7" s="4752" t="s">
        <v>7</v>
      </c>
      <c r="D7" s="1822">
        <v>1</v>
      </c>
      <c r="E7" s="1952" t="s">
        <v>286</v>
      </c>
      <c r="F7" s="984">
        <f>'PIP Approval _ FY 2026-27'!X7</f>
        <v>36.577999999999996</v>
      </c>
      <c r="G7" s="984">
        <f>'PIP Approval _ FY 2026-27'!F7</f>
        <v>0</v>
      </c>
      <c r="H7" s="984">
        <f>'PIP Approval _ FY 2026-27'!J7</f>
        <v>0</v>
      </c>
      <c r="I7" s="984">
        <f>'PIP Approval _ FY 2026-27'!L7</f>
        <v>0</v>
      </c>
      <c r="J7" s="984">
        <f>'PIP Approval _ FY 2026-27'!P7</f>
        <v>0</v>
      </c>
      <c r="K7" s="984">
        <f>'PIP Approval _ FY 2026-27'!R7</f>
        <v>0</v>
      </c>
      <c r="L7" s="984">
        <f>'PIP Approval _ FY 2026-27'!T7</f>
        <v>36.577999999999996</v>
      </c>
      <c r="M7" s="984">
        <f>'PIP Approval _ FY 2026-27'!V7</f>
        <v>0</v>
      </c>
      <c r="N7" s="985">
        <f>SUM(G7:M7)</f>
        <v>36.577999999999996</v>
      </c>
      <c r="O7" s="911">
        <f>N7-F7</f>
        <v>0</v>
      </c>
    </row>
    <row r="8" spans="1:15" ht="30">
      <c r="A8" s="4751"/>
      <c r="B8" s="4753"/>
      <c r="C8" s="4753"/>
      <c r="D8" s="1822">
        <v>2</v>
      </c>
      <c r="E8" s="986" t="s">
        <v>8</v>
      </c>
      <c r="F8" s="984">
        <f>'PIP Approval _ FY 2026-27'!X8</f>
        <v>0</v>
      </c>
      <c r="G8" s="984">
        <f>'PIP Approval _ FY 2026-27'!F8</f>
        <v>0</v>
      </c>
      <c r="H8" s="984">
        <f>'PIP Approval _ FY 2026-27'!J8</f>
        <v>0</v>
      </c>
      <c r="I8" s="984">
        <f>'PIP Approval _ FY 2026-27'!L8</f>
        <v>0</v>
      </c>
      <c r="J8" s="984">
        <f>'PIP Approval _ FY 2026-27'!P8</f>
        <v>0</v>
      </c>
      <c r="K8" s="984">
        <f>'PIP Approval _ FY 2026-27'!R8</f>
        <v>0</v>
      </c>
      <c r="L8" s="984">
        <f>'PIP Approval _ FY 2026-27'!T8</f>
        <v>0</v>
      </c>
      <c r="M8" s="984">
        <f>'PIP Approval _ FY 2026-27'!V8</f>
        <v>0</v>
      </c>
      <c r="N8" s="985">
        <f t="shared" ref="N8:N71" si="0">SUM(G8:M8)</f>
        <v>0</v>
      </c>
      <c r="O8" s="911">
        <f t="shared" ref="O8:O71" si="1">N8-F8</f>
        <v>0</v>
      </c>
    </row>
    <row r="9" spans="1:15">
      <c r="A9" s="4751"/>
      <c r="B9" s="4753"/>
      <c r="C9" s="4753"/>
      <c r="D9" s="1822">
        <v>3</v>
      </c>
      <c r="E9" s="986" t="s">
        <v>9</v>
      </c>
      <c r="F9" s="984">
        <f>'PIP Approval _ FY 2026-27'!X9</f>
        <v>344.06376000000006</v>
      </c>
      <c r="G9" s="984">
        <f>'PIP Approval _ FY 2026-27'!F9</f>
        <v>342.35200000000003</v>
      </c>
      <c r="H9" s="984">
        <f>'PIP Approval _ FY 2026-27'!J9</f>
        <v>0</v>
      </c>
      <c r="I9" s="984">
        <f>'PIP Approval _ FY 2026-27'!L9</f>
        <v>0</v>
      </c>
      <c r="J9" s="984">
        <f>'PIP Approval _ FY 2026-27'!P9</f>
        <v>0</v>
      </c>
      <c r="K9" s="984">
        <f>'PIP Approval _ FY 2026-27'!R9</f>
        <v>0</v>
      </c>
      <c r="L9" s="984">
        <f>'PIP Approval _ FY 2026-27'!T9</f>
        <v>1.7117600000000004</v>
      </c>
      <c r="M9" s="984">
        <f>'PIP Approval _ FY 2026-27'!V9</f>
        <v>0</v>
      </c>
      <c r="N9" s="985">
        <f t="shared" si="0"/>
        <v>344.06376000000006</v>
      </c>
      <c r="O9" s="911">
        <f t="shared" si="1"/>
        <v>0</v>
      </c>
    </row>
    <row r="10" spans="1:15" ht="30">
      <c r="A10" s="4751"/>
      <c r="B10" s="4753"/>
      <c r="C10" s="4753"/>
      <c r="D10" s="1822">
        <v>4</v>
      </c>
      <c r="E10" s="986" t="s">
        <v>10</v>
      </c>
      <c r="F10" s="984">
        <f>'PIP Approval _ FY 2026-27'!X10</f>
        <v>74.912900000000008</v>
      </c>
      <c r="G10" s="984">
        <f>'PIP Approval _ FY 2026-27'!F10</f>
        <v>0</v>
      </c>
      <c r="H10" s="984">
        <f>'PIP Approval _ FY 2026-27'!J10</f>
        <v>0</v>
      </c>
      <c r="I10" s="984">
        <f>'PIP Approval _ FY 2026-27'!L10</f>
        <v>0</v>
      </c>
      <c r="J10" s="984">
        <f>'PIP Approval _ FY 2026-27'!P10</f>
        <v>0</v>
      </c>
      <c r="K10" s="984">
        <f>'PIP Approval _ FY 2026-27'!R10</f>
        <v>44.4</v>
      </c>
      <c r="L10" s="984">
        <f>'PIP Approval _ FY 2026-27'!T10</f>
        <v>30.512900000000002</v>
      </c>
      <c r="M10" s="984">
        <f>'PIP Approval _ FY 2026-27'!V10</f>
        <v>0</v>
      </c>
      <c r="N10" s="985">
        <f t="shared" si="0"/>
        <v>74.912900000000008</v>
      </c>
      <c r="O10" s="911">
        <f t="shared" si="1"/>
        <v>0</v>
      </c>
    </row>
    <row r="11" spans="1:15" ht="30">
      <c r="A11" s="4751"/>
      <c r="B11" s="4753"/>
      <c r="C11" s="4753"/>
      <c r="D11" s="1822">
        <v>5</v>
      </c>
      <c r="E11" s="986" t="s">
        <v>318</v>
      </c>
      <c r="F11" s="984">
        <f>'PIP Approval _ FY 2026-27'!X11</f>
        <v>0</v>
      </c>
      <c r="G11" s="984">
        <f>'PIP Approval _ FY 2026-27'!F11</f>
        <v>0</v>
      </c>
      <c r="H11" s="984">
        <f>'PIP Approval _ FY 2026-27'!J11</f>
        <v>0</v>
      </c>
      <c r="I11" s="984">
        <f>'PIP Approval _ FY 2026-27'!L11</f>
        <v>0</v>
      </c>
      <c r="J11" s="984">
        <f>'PIP Approval _ FY 2026-27'!P11</f>
        <v>0</v>
      </c>
      <c r="K11" s="984">
        <f>'PIP Approval _ FY 2026-27'!R11</f>
        <v>0</v>
      </c>
      <c r="L11" s="984">
        <f>'PIP Approval _ FY 2026-27'!T11</f>
        <v>0</v>
      </c>
      <c r="M11" s="984">
        <f>'PIP Approval _ FY 2026-27'!V11</f>
        <v>0</v>
      </c>
      <c r="N11" s="985">
        <f t="shared" si="0"/>
        <v>0</v>
      </c>
      <c r="O11" s="911">
        <f t="shared" si="1"/>
        <v>0</v>
      </c>
    </row>
    <row r="12" spans="1:15" ht="30">
      <c r="A12" s="4751"/>
      <c r="B12" s="4753"/>
      <c r="C12" s="4753"/>
      <c r="D12" s="1822">
        <v>6</v>
      </c>
      <c r="E12" s="986" t="s">
        <v>11</v>
      </c>
      <c r="F12" s="984">
        <f>'PIP Approval _ FY 2026-27'!X12</f>
        <v>8.6039999999999992</v>
      </c>
      <c r="G12" s="984">
        <f>'PIP Approval _ FY 2026-27'!F12</f>
        <v>0</v>
      </c>
      <c r="H12" s="984">
        <f>'PIP Approval _ FY 2026-27'!J12</f>
        <v>0</v>
      </c>
      <c r="I12" s="984">
        <f>'PIP Approval _ FY 2026-27'!L12</f>
        <v>0</v>
      </c>
      <c r="J12" s="984">
        <f>'PIP Approval _ FY 2026-27'!P12</f>
        <v>0</v>
      </c>
      <c r="K12" s="984">
        <f>'PIP Approval _ FY 2026-27'!R12</f>
        <v>0</v>
      </c>
      <c r="L12" s="984">
        <f>'PIP Approval _ FY 2026-27'!T12</f>
        <v>8.6039999999999992</v>
      </c>
      <c r="M12" s="984">
        <f>'PIP Approval _ FY 2026-27'!V12</f>
        <v>0</v>
      </c>
      <c r="N12" s="985">
        <f t="shared" si="0"/>
        <v>8.6039999999999992</v>
      </c>
      <c r="O12" s="911">
        <f t="shared" si="1"/>
        <v>0</v>
      </c>
    </row>
    <row r="13" spans="1:15">
      <c r="A13" s="4751"/>
      <c r="B13" s="4753"/>
      <c r="C13" s="4753"/>
      <c r="D13" s="1822">
        <v>7</v>
      </c>
      <c r="E13" s="986" t="s">
        <v>12</v>
      </c>
      <c r="F13" s="984">
        <f>'PIP Approval _ FY 2026-27'!X13</f>
        <v>0.26</v>
      </c>
      <c r="G13" s="984">
        <f>'PIP Approval _ FY 2026-27'!F13</f>
        <v>0</v>
      </c>
      <c r="H13" s="984">
        <f>'PIP Approval _ FY 2026-27'!J13</f>
        <v>0</v>
      </c>
      <c r="I13" s="984">
        <f>'PIP Approval _ FY 2026-27'!L13</f>
        <v>0</v>
      </c>
      <c r="J13" s="984">
        <f>'PIP Approval _ FY 2026-27'!P13</f>
        <v>0</v>
      </c>
      <c r="K13" s="984">
        <f>'PIP Approval _ FY 2026-27'!R13</f>
        <v>0</v>
      </c>
      <c r="L13" s="984">
        <f>'PIP Approval _ FY 2026-27'!T13</f>
        <v>0.26</v>
      </c>
      <c r="M13" s="984">
        <f>'PIP Approval _ FY 2026-27'!V13</f>
        <v>0</v>
      </c>
      <c r="N13" s="985">
        <f t="shared" si="0"/>
        <v>0.26</v>
      </c>
      <c r="O13" s="911">
        <f t="shared" si="1"/>
        <v>0</v>
      </c>
    </row>
    <row r="14" spans="1:15">
      <c r="A14" s="4751"/>
      <c r="B14" s="4753"/>
      <c r="C14" s="4753"/>
      <c r="D14" s="1822">
        <v>8</v>
      </c>
      <c r="E14" s="986" t="s">
        <v>13</v>
      </c>
      <c r="F14" s="984">
        <f>'PIP Approval _ FY 2026-27'!X14</f>
        <v>0</v>
      </c>
      <c r="G14" s="984">
        <f>'PIP Approval _ FY 2026-27'!F14</f>
        <v>0</v>
      </c>
      <c r="H14" s="984">
        <f>'PIP Approval _ FY 2026-27'!J14</f>
        <v>0</v>
      </c>
      <c r="I14" s="984">
        <f>'PIP Approval _ FY 2026-27'!L14</f>
        <v>0</v>
      </c>
      <c r="J14" s="984">
        <f>'PIP Approval _ FY 2026-27'!P14</f>
        <v>0</v>
      </c>
      <c r="K14" s="984">
        <f>'PIP Approval _ FY 2026-27'!R14</f>
        <v>0</v>
      </c>
      <c r="L14" s="984">
        <f>'PIP Approval _ FY 2026-27'!T14</f>
        <v>0</v>
      </c>
      <c r="M14" s="984">
        <f>'PIP Approval _ FY 2026-27'!V14</f>
        <v>0</v>
      </c>
      <c r="N14" s="985">
        <f t="shared" si="0"/>
        <v>0</v>
      </c>
      <c r="O14" s="911">
        <f t="shared" si="1"/>
        <v>0</v>
      </c>
    </row>
    <row r="15" spans="1:15">
      <c r="A15" s="4751"/>
      <c r="B15" s="4753"/>
      <c r="C15" s="4753"/>
      <c r="D15" s="1822">
        <v>9</v>
      </c>
      <c r="E15" s="987" t="s">
        <v>14</v>
      </c>
      <c r="F15" s="984">
        <f>'PIP Approval _ FY 2026-27'!X15</f>
        <v>0.96000000000000019</v>
      </c>
      <c r="G15" s="984">
        <f>'PIP Approval _ FY 2026-27'!F15</f>
        <v>0</v>
      </c>
      <c r="H15" s="984">
        <f>'PIP Approval _ FY 2026-27'!J15</f>
        <v>0</v>
      </c>
      <c r="I15" s="984">
        <f>'PIP Approval _ FY 2026-27'!L15</f>
        <v>0</v>
      </c>
      <c r="J15" s="984">
        <f>'PIP Approval _ FY 2026-27'!P15</f>
        <v>0</v>
      </c>
      <c r="K15" s="984">
        <f>'PIP Approval _ FY 2026-27'!R15</f>
        <v>0</v>
      </c>
      <c r="L15" s="984">
        <f>'PIP Approval _ FY 2026-27'!T15</f>
        <v>0.60000000000000009</v>
      </c>
      <c r="M15" s="984">
        <f>'PIP Approval _ FY 2026-27'!V15</f>
        <v>0.36000000000000004</v>
      </c>
      <c r="N15" s="985">
        <f t="shared" si="0"/>
        <v>0.96000000000000019</v>
      </c>
      <c r="O15" s="911">
        <f t="shared" si="1"/>
        <v>0</v>
      </c>
    </row>
    <row r="16" spans="1:15">
      <c r="A16" s="4751"/>
      <c r="B16" s="4753"/>
      <c r="C16" s="4753"/>
      <c r="D16" s="1822">
        <v>10</v>
      </c>
      <c r="E16" s="986" t="s">
        <v>15</v>
      </c>
      <c r="F16" s="984">
        <f>'PIP Approval _ FY 2026-27'!X16</f>
        <v>0.26</v>
      </c>
      <c r="G16" s="984">
        <f>'PIP Approval _ FY 2026-27'!F16</f>
        <v>0</v>
      </c>
      <c r="H16" s="984">
        <f>'PIP Approval _ FY 2026-27'!J16</f>
        <v>0</v>
      </c>
      <c r="I16" s="984">
        <f>'PIP Approval _ FY 2026-27'!L16</f>
        <v>0</v>
      </c>
      <c r="J16" s="984">
        <f>'PIP Approval _ FY 2026-27'!P16</f>
        <v>0.26</v>
      </c>
      <c r="K16" s="984">
        <f>'PIP Approval _ FY 2026-27'!R16</f>
        <v>0</v>
      </c>
      <c r="L16" s="984">
        <f>'PIP Approval _ FY 2026-27'!T16</f>
        <v>0</v>
      </c>
      <c r="M16" s="984">
        <f>'PIP Approval _ FY 2026-27'!V16</f>
        <v>0</v>
      </c>
      <c r="N16" s="985">
        <f t="shared" si="0"/>
        <v>0.26</v>
      </c>
      <c r="O16" s="911">
        <f t="shared" si="1"/>
        <v>0</v>
      </c>
    </row>
    <row r="17" spans="1:15">
      <c r="A17" s="4751"/>
      <c r="B17" s="4753"/>
      <c r="C17" s="4753"/>
      <c r="D17" s="1822">
        <v>11</v>
      </c>
      <c r="E17" s="986" t="s">
        <v>317</v>
      </c>
      <c r="F17" s="984">
        <f>'PIP Approval _ FY 2026-27'!X17</f>
        <v>0</v>
      </c>
      <c r="G17" s="984">
        <f>'PIP Approval _ FY 2026-27'!F17</f>
        <v>0</v>
      </c>
      <c r="H17" s="984">
        <f>'PIP Approval _ FY 2026-27'!J17</f>
        <v>0</v>
      </c>
      <c r="I17" s="984">
        <f>'PIP Approval _ FY 2026-27'!L17</f>
        <v>0</v>
      </c>
      <c r="J17" s="984">
        <f>'PIP Approval _ FY 2026-27'!P17</f>
        <v>0</v>
      </c>
      <c r="K17" s="984">
        <f>'PIP Approval _ FY 2026-27'!R17</f>
        <v>0</v>
      </c>
      <c r="L17" s="984">
        <f>'PIP Approval _ FY 2026-27'!T17</f>
        <v>0</v>
      </c>
      <c r="M17" s="984">
        <f>'PIP Approval _ FY 2026-27'!V17</f>
        <v>0</v>
      </c>
      <c r="N17" s="985">
        <f t="shared" si="0"/>
        <v>0</v>
      </c>
      <c r="O17" s="911">
        <f t="shared" si="1"/>
        <v>0</v>
      </c>
    </row>
    <row r="18" spans="1:15">
      <c r="A18" s="4751"/>
      <c r="B18" s="4753"/>
      <c r="C18" s="4753"/>
      <c r="D18" s="1822">
        <v>12</v>
      </c>
      <c r="E18" s="986" t="s">
        <v>16</v>
      </c>
      <c r="F18" s="984">
        <f>'PIP Approval _ FY 2026-27'!X18</f>
        <v>0</v>
      </c>
      <c r="G18" s="984">
        <f>'PIP Approval _ FY 2026-27'!F18</f>
        <v>0</v>
      </c>
      <c r="H18" s="984">
        <f>'PIP Approval _ FY 2026-27'!J18</f>
        <v>0</v>
      </c>
      <c r="I18" s="984">
        <f>'PIP Approval _ FY 2026-27'!L18</f>
        <v>0</v>
      </c>
      <c r="J18" s="984">
        <f>'PIP Approval _ FY 2026-27'!P18</f>
        <v>0</v>
      </c>
      <c r="K18" s="984">
        <f>'PIP Approval _ FY 2026-27'!R18</f>
        <v>0</v>
      </c>
      <c r="L18" s="984">
        <f>'PIP Approval _ FY 2026-27'!T18</f>
        <v>0</v>
      </c>
      <c r="M18" s="984">
        <f>'PIP Approval _ FY 2026-27'!V18</f>
        <v>0</v>
      </c>
      <c r="N18" s="985">
        <f t="shared" si="0"/>
        <v>0</v>
      </c>
      <c r="O18" s="911">
        <f t="shared" si="1"/>
        <v>0</v>
      </c>
    </row>
    <row r="19" spans="1:15">
      <c r="A19" s="4751"/>
      <c r="B19" s="4753"/>
      <c r="C19" s="4753"/>
      <c r="D19" s="1822">
        <v>13</v>
      </c>
      <c r="E19" s="987" t="s">
        <v>17</v>
      </c>
      <c r="F19" s="984">
        <f>'PIP Approval _ FY 2026-27'!X19</f>
        <v>0</v>
      </c>
      <c r="G19" s="984">
        <f>'PIP Approval _ FY 2026-27'!F19</f>
        <v>0</v>
      </c>
      <c r="H19" s="984">
        <f>'PIP Approval _ FY 2026-27'!J19</f>
        <v>0</v>
      </c>
      <c r="I19" s="984">
        <f>'PIP Approval _ FY 2026-27'!L19</f>
        <v>0</v>
      </c>
      <c r="J19" s="984">
        <f>'PIP Approval _ FY 2026-27'!P19</f>
        <v>0</v>
      </c>
      <c r="K19" s="984">
        <f>'PIP Approval _ FY 2026-27'!R19</f>
        <v>0</v>
      </c>
      <c r="L19" s="984">
        <f>'PIP Approval _ FY 2026-27'!T19</f>
        <v>0</v>
      </c>
      <c r="M19" s="984">
        <f>'PIP Approval _ FY 2026-27'!V19</f>
        <v>0</v>
      </c>
      <c r="N19" s="985">
        <f t="shared" si="0"/>
        <v>0</v>
      </c>
      <c r="O19" s="911">
        <f t="shared" si="1"/>
        <v>0</v>
      </c>
    </row>
    <row r="20" spans="1:15">
      <c r="A20" s="4751"/>
      <c r="B20" s="4753"/>
      <c r="C20" s="4753"/>
      <c r="D20" s="1822">
        <v>14</v>
      </c>
      <c r="E20" s="986" t="s">
        <v>18</v>
      </c>
      <c r="F20" s="984">
        <f>'PIP Approval _ FY 2026-27'!X20</f>
        <v>2.173</v>
      </c>
      <c r="G20" s="984">
        <f>'PIP Approval _ FY 2026-27'!F20</f>
        <v>0</v>
      </c>
      <c r="H20" s="984">
        <f>'PIP Approval _ FY 2026-27'!J20</f>
        <v>0</v>
      </c>
      <c r="I20" s="984">
        <f>'PIP Approval _ FY 2026-27'!L20</f>
        <v>1</v>
      </c>
      <c r="J20" s="984">
        <f>'PIP Approval _ FY 2026-27'!P20</f>
        <v>0</v>
      </c>
      <c r="K20" s="984">
        <f>'PIP Approval _ FY 2026-27'!R20</f>
        <v>0.69300000000000006</v>
      </c>
      <c r="L20" s="984">
        <f>'PIP Approval _ FY 2026-27'!T20</f>
        <v>0.48</v>
      </c>
      <c r="M20" s="984">
        <f>'PIP Approval _ FY 2026-27'!V20</f>
        <v>0</v>
      </c>
      <c r="N20" s="985">
        <f t="shared" si="0"/>
        <v>2.173</v>
      </c>
      <c r="O20" s="911">
        <f t="shared" si="1"/>
        <v>0</v>
      </c>
    </row>
    <row r="21" spans="1:15">
      <c r="A21" s="4751"/>
      <c r="B21" s="4753"/>
      <c r="C21" s="4753"/>
      <c r="D21" s="1822">
        <v>15</v>
      </c>
      <c r="E21" s="986" t="s">
        <v>19</v>
      </c>
      <c r="F21" s="984">
        <f>'PIP Approval _ FY 2026-27'!X21</f>
        <v>0</v>
      </c>
      <c r="G21" s="984">
        <f>'PIP Approval _ FY 2026-27'!F21</f>
        <v>0</v>
      </c>
      <c r="H21" s="984">
        <f>'PIP Approval _ FY 2026-27'!J21</f>
        <v>0</v>
      </c>
      <c r="I21" s="984">
        <f>'PIP Approval _ FY 2026-27'!L21</f>
        <v>0</v>
      </c>
      <c r="J21" s="984">
        <f>'PIP Approval _ FY 2026-27'!P21</f>
        <v>0</v>
      </c>
      <c r="K21" s="984">
        <f>'PIP Approval _ FY 2026-27'!R21</f>
        <v>0</v>
      </c>
      <c r="L21" s="984">
        <f>'PIP Approval _ FY 2026-27'!T21</f>
        <v>0</v>
      </c>
      <c r="M21" s="984">
        <f>'PIP Approval _ FY 2026-27'!V21</f>
        <v>0</v>
      </c>
      <c r="N21" s="993">
        <f t="shared" si="0"/>
        <v>0</v>
      </c>
      <c r="O21" s="911">
        <f t="shared" si="1"/>
        <v>0</v>
      </c>
    </row>
    <row r="22" spans="1:15">
      <c r="A22" s="4751"/>
      <c r="B22" s="4753"/>
      <c r="C22" s="4753"/>
      <c r="D22" s="1822">
        <v>16</v>
      </c>
      <c r="E22" s="986" t="s">
        <v>20</v>
      </c>
      <c r="F22" s="988"/>
      <c r="G22" s="988"/>
      <c r="H22" s="988"/>
      <c r="I22" s="988"/>
      <c r="J22" s="988"/>
      <c r="K22" s="988"/>
      <c r="L22" s="988"/>
      <c r="M22" s="988"/>
      <c r="N22" s="989">
        <f t="shared" si="0"/>
        <v>0</v>
      </c>
      <c r="O22" s="911">
        <f t="shared" si="1"/>
        <v>0</v>
      </c>
    </row>
    <row r="23" spans="1:15">
      <c r="A23" s="4751"/>
      <c r="B23" s="4753"/>
      <c r="C23" s="4753"/>
      <c r="D23" s="1822">
        <v>17</v>
      </c>
      <c r="E23" s="986" t="s">
        <v>21</v>
      </c>
      <c r="F23" s="984">
        <f>'PIP Approval _ FY 2026-27'!X23</f>
        <v>0</v>
      </c>
      <c r="G23" s="984">
        <f>'PIP Approval _ FY 2026-27'!F23</f>
        <v>0</v>
      </c>
      <c r="H23" s="984">
        <f>'PIP Approval _ FY 2026-27'!J23</f>
        <v>0</v>
      </c>
      <c r="I23" s="984">
        <f>'PIP Approval _ FY 2026-27'!L23</f>
        <v>0</v>
      </c>
      <c r="J23" s="984">
        <f>'PIP Approval _ FY 2026-27'!P23</f>
        <v>0</v>
      </c>
      <c r="K23" s="984">
        <f>'PIP Approval _ FY 2026-27'!R23</f>
        <v>0</v>
      </c>
      <c r="L23" s="984">
        <f>'PIP Approval _ FY 2026-27'!T23</f>
        <v>0</v>
      </c>
      <c r="M23" s="984">
        <f>'PIP Approval _ FY 2026-27'!V23</f>
        <v>0</v>
      </c>
      <c r="N23" s="985">
        <f t="shared" si="0"/>
        <v>0</v>
      </c>
      <c r="O23" s="911">
        <f t="shared" si="1"/>
        <v>0</v>
      </c>
    </row>
    <row r="24" spans="1:15">
      <c r="A24" s="4751"/>
      <c r="B24" s="4753"/>
      <c r="C24" s="4753"/>
      <c r="D24" s="1822">
        <v>18</v>
      </c>
      <c r="E24" s="986" t="s">
        <v>22</v>
      </c>
      <c r="F24" s="988"/>
      <c r="G24" s="988"/>
      <c r="H24" s="988"/>
      <c r="I24" s="988"/>
      <c r="J24" s="988"/>
      <c r="K24" s="988"/>
      <c r="L24" s="988"/>
      <c r="M24" s="988"/>
      <c r="N24" s="989">
        <f t="shared" si="0"/>
        <v>0</v>
      </c>
      <c r="O24" s="911">
        <f t="shared" si="1"/>
        <v>0</v>
      </c>
    </row>
    <row r="25" spans="1:15">
      <c r="A25" s="4751"/>
      <c r="B25" s="4752" t="s">
        <v>23</v>
      </c>
      <c r="C25" s="4774" t="s">
        <v>24</v>
      </c>
      <c r="D25" s="1822">
        <v>19</v>
      </c>
      <c r="E25" s="990" t="s">
        <v>24</v>
      </c>
      <c r="F25" s="984">
        <f>'PIP Approval _ FY 2026-27'!X25</f>
        <v>0.2</v>
      </c>
      <c r="G25" s="984">
        <f>'PIP Approval _ FY 2026-27'!F25</f>
        <v>0</v>
      </c>
      <c r="H25" s="984">
        <f>'PIP Approval _ FY 2026-27'!J25</f>
        <v>0</v>
      </c>
      <c r="I25" s="984">
        <f>'PIP Approval _ FY 2026-27'!L25</f>
        <v>0</v>
      </c>
      <c r="J25" s="984">
        <f>'PIP Approval _ FY 2026-27'!P25</f>
        <v>0</v>
      </c>
      <c r="K25" s="984">
        <f>'PIP Approval _ FY 2026-27'!R25</f>
        <v>0</v>
      </c>
      <c r="L25" s="984">
        <f>'PIP Approval _ FY 2026-27'!T25</f>
        <v>0.2</v>
      </c>
      <c r="M25" s="984">
        <f>'PIP Approval _ FY 2026-27'!V25</f>
        <v>0</v>
      </c>
      <c r="N25" s="985">
        <f t="shared" si="0"/>
        <v>0.2</v>
      </c>
      <c r="O25" s="911">
        <f t="shared" si="1"/>
        <v>0</v>
      </c>
    </row>
    <row r="26" spans="1:15" ht="30">
      <c r="A26" s="4751"/>
      <c r="B26" s="4753"/>
      <c r="C26" s="4774"/>
      <c r="D26" s="1820">
        <v>20</v>
      </c>
      <c r="E26" s="986" t="s">
        <v>25</v>
      </c>
      <c r="F26" s="984">
        <f>'PIP Approval _ FY 2026-27'!X26</f>
        <v>0</v>
      </c>
      <c r="G26" s="984">
        <f>'PIP Approval _ FY 2026-27'!F26</f>
        <v>0</v>
      </c>
      <c r="H26" s="984">
        <f>'PIP Approval _ FY 2026-27'!J26</f>
        <v>0</v>
      </c>
      <c r="I26" s="984">
        <f>'PIP Approval _ FY 2026-27'!L26</f>
        <v>0</v>
      </c>
      <c r="J26" s="984">
        <f>'PIP Approval _ FY 2026-27'!P26</f>
        <v>0</v>
      </c>
      <c r="K26" s="984">
        <f>'PIP Approval _ FY 2026-27'!R26</f>
        <v>0</v>
      </c>
      <c r="L26" s="984">
        <f>'PIP Approval _ FY 2026-27'!T26</f>
        <v>0</v>
      </c>
      <c r="M26" s="984">
        <f>'PIP Approval _ FY 2026-27'!V26</f>
        <v>0</v>
      </c>
      <c r="N26" s="985">
        <f t="shared" si="0"/>
        <v>0</v>
      </c>
      <c r="O26" s="911">
        <f t="shared" si="1"/>
        <v>0</v>
      </c>
    </row>
    <row r="27" spans="1:15">
      <c r="A27" s="4751"/>
      <c r="B27" s="4752" t="s">
        <v>26</v>
      </c>
      <c r="C27" s="4752" t="s">
        <v>27</v>
      </c>
      <c r="D27" s="1820">
        <v>21</v>
      </c>
      <c r="E27" s="986" t="s">
        <v>28</v>
      </c>
      <c r="F27" s="984">
        <f>'PIP Approval _ FY 2026-27'!X27</f>
        <v>107.9</v>
      </c>
      <c r="G27" s="984">
        <f>'PIP Approval _ FY 2026-27'!F27</f>
        <v>0</v>
      </c>
      <c r="H27" s="984">
        <f>'PIP Approval _ FY 2026-27'!J27</f>
        <v>0</v>
      </c>
      <c r="I27" s="984">
        <f>'PIP Approval _ FY 2026-27'!L27</f>
        <v>0</v>
      </c>
      <c r="J27" s="984">
        <f>'PIP Approval _ FY 2026-27'!P27</f>
        <v>0</v>
      </c>
      <c r="K27" s="984">
        <f>'PIP Approval _ FY 2026-27'!R27</f>
        <v>0</v>
      </c>
      <c r="L27" s="984">
        <f>'PIP Approval _ FY 2026-27'!T27</f>
        <v>107.9</v>
      </c>
      <c r="M27" s="984">
        <f>'PIP Approval _ FY 2026-27'!V27</f>
        <v>0</v>
      </c>
      <c r="N27" s="985">
        <f t="shared" si="0"/>
        <v>107.9</v>
      </c>
      <c r="O27" s="911">
        <f t="shared" si="1"/>
        <v>0</v>
      </c>
    </row>
    <row r="28" spans="1:15" ht="30">
      <c r="A28" s="4751"/>
      <c r="B28" s="4752"/>
      <c r="C28" s="4752"/>
      <c r="D28" s="1820">
        <v>22</v>
      </c>
      <c r="E28" s="986" t="s">
        <v>29</v>
      </c>
      <c r="F28" s="984">
        <f>'PIP Approval _ FY 2026-27'!X28</f>
        <v>3.86</v>
      </c>
      <c r="G28" s="984">
        <f>'PIP Approval _ FY 2026-27'!F28</f>
        <v>0</v>
      </c>
      <c r="H28" s="984">
        <f>'PIP Approval _ FY 2026-27'!J28</f>
        <v>0</v>
      </c>
      <c r="I28" s="984">
        <f>'PIP Approval _ FY 2026-27'!L28</f>
        <v>0</v>
      </c>
      <c r="J28" s="984">
        <f>'PIP Approval _ FY 2026-27'!P28</f>
        <v>0</v>
      </c>
      <c r="K28" s="984">
        <f>'PIP Approval _ FY 2026-27'!R28</f>
        <v>0</v>
      </c>
      <c r="L28" s="984">
        <f>'PIP Approval _ FY 2026-27'!T28</f>
        <v>3.86</v>
      </c>
      <c r="M28" s="984">
        <f>'PIP Approval _ FY 2026-27'!V28</f>
        <v>0</v>
      </c>
      <c r="N28" s="985">
        <f t="shared" si="0"/>
        <v>3.86</v>
      </c>
      <c r="O28" s="911">
        <f t="shared" si="1"/>
        <v>0</v>
      </c>
    </row>
    <row r="29" spans="1:15">
      <c r="A29" s="4751"/>
      <c r="B29" s="4752"/>
      <c r="C29" s="4752"/>
      <c r="D29" s="1820">
        <v>23</v>
      </c>
      <c r="E29" s="986" t="s">
        <v>30</v>
      </c>
      <c r="F29" s="984">
        <f>'PIP Approval _ FY 2026-27'!X29</f>
        <v>22.06</v>
      </c>
      <c r="G29" s="984">
        <f>'PIP Approval _ FY 2026-27'!F29</f>
        <v>0</v>
      </c>
      <c r="H29" s="984">
        <f>'PIP Approval _ FY 2026-27'!J29</f>
        <v>0</v>
      </c>
      <c r="I29" s="984">
        <f>'PIP Approval _ FY 2026-27'!L29</f>
        <v>22.06</v>
      </c>
      <c r="J29" s="984">
        <f>'PIP Approval _ FY 2026-27'!P29</f>
        <v>0</v>
      </c>
      <c r="K29" s="984">
        <f>'PIP Approval _ FY 2026-27'!R29</f>
        <v>0</v>
      </c>
      <c r="L29" s="984">
        <f>'PIP Approval _ FY 2026-27'!T29</f>
        <v>0</v>
      </c>
      <c r="M29" s="984">
        <f>'PIP Approval _ FY 2026-27'!V29</f>
        <v>0</v>
      </c>
      <c r="N29" s="985">
        <f t="shared" si="0"/>
        <v>22.06</v>
      </c>
      <c r="O29" s="911">
        <f t="shared" si="1"/>
        <v>0</v>
      </c>
    </row>
    <row r="30" spans="1:15">
      <c r="A30" s="4751"/>
      <c r="B30" s="4752"/>
      <c r="C30" s="4752"/>
      <c r="D30" s="1820">
        <v>24</v>
      </c>
      <c r="E30" s="986" t="s">
        <v>31</v>
      </c>
      <c r="F30" s="984">
        <f>'PIP Approval _ FY 2026-27'!X30</f>
        <v>21.35</v>
      </c>
      <c r="G30" s="984">
        <f>'PIP Approval _ FY 2026-27'!F30</f>
        <v>0</v>
      </c>
      <c r="H30" s="984">
        <f>'PIP Approval _ FY 2026-27'!J30</f>
        <v>0</v>
      </c>
      <c r="I30" s="984">
        <f>'PIP Approval _ FY 2026-27'!L30</f>
        <v>0</v>
      </c>
      <c r="J30" s="984">
        <f>'PIP Approval _ FY 2026-27'!P30</f>
        <v>0</v>
      </c>
      <c r="K30" s="984">
        <f>'PIP Approval _ FY 2026-27'!R30</f>
        <v>0</v>
      </c>
      <c r="L30" s="984">
        <f>'PIP Approval _ FY 2026-27'!T30</f>
        <v>21.35</v>
      </c>
      <c r="M30" s="984">
        <f>'PIP Approval _ FY 2026-27'!V30</f>
        <v>0</v>
      </c>
      <c r="N30" s="985">
        <f t="shared" si="0"/>
        <v>21.35</v>
      </c>
      <c r="O30" s="911">
        <f t="shared" si="1"/>
        <v>0</v>
      </c>
    </row>
    <row r="31" spans="1:15">
      <c r="A31" s="4751"/>
      <c r="B31" s="4752"/>
      <c r="C31" s="4752"/>
      <c r="D31" s="1820">
        <v>25</v>
      </c>
      <c r="E31" s="986" t="s">
        <v>32</v>
      </c>
      <c r="F31" s="984">
        <f>'PIP Approval _ FY 2026-27'!X31</f>
        <v>1.649</v>
      </c>
      <c r="G31" s="984">
        <f>'PIP Approval _ FY 2026-27'!F31</f>
        <v>0</v>
      </c>
      <c r="H31" s="984">
        <f>'PIP Approval _ FY 2026-27'!J31</f>
        <v>0</v>
      </c>
      <c r="I31" s="984">
        <f>'PIP Approval _ FY 2026-27'!L31</f>
        <v>0</v>
      </c>
      <c r="J31" s="984">
        <f>'PIP Approval _ FY 2026-27'!P31</f>
        <v>0</v>
      </c>
      <c r="K31" s="984">
        <f>'PIP Approval _ FY 2026-27'!R31</f>
        <v>0</v>
      </c>
      <c r="L31" s="984">
        <f>'PIP Approval _ FY 2026-27'!T31</f>
        <v>1.649</v>
      </c>
      <c r="M31" s="984">
        <f>'PIP Approval _ FY 2026-27'!V31</f>
        <v>0</v>
      </c>
      <c r="N31" s="985">
        <f t="shared" si="0"/>
        <v>1.649</v>
      </c>
      <c r="O31" s="911">
        <f t="shared" si="1"/>
        <v>0</v>
      </c>
    </row>
    <row r="32" spans="1:15">
      <c r="A32" s="4751"/>
      <c r="B32" s="4752"/>
      <c r="C32" s="4752"/>
      <c r="D32" s="1820">
        <v>26</v>
      </c>
      <c r="E32" s="986" t="s">
        <v>33</v>
      </c>
      <c r="F32" s="984">
        <f>'PIP Approval _ FY 2026-27'!X32</f>
        <v>0</v>
      </c>
      <c r="G32" s="984">
        <f>'PIP Approval _ FY 2026-27'!F32</f>
        <v>0</v>
      </c>
      <c r="H32" s="984">
        <f>'PIP Approval _ FY 2026-27'!J32</f>
        <v>0</v>
      </c>
      <c r="I32" s="984">
        <f>'PIP Approval _ FY 2026-27'!L32</f>
        <v>0</v>
      </c>
      <c r="J32" s="984">
        <f>'PIP Approval _ FY 2026-27'!P32</f>
        <v>0</v>
      </c>
      <c r="K32" s="984">
        <f>'PIP Approval _ FY 2026-27'!R32</f>
        <v>0</v>
      </c>
      <c r="L32" s="984">
        <f>'PIP Approval _ FY 2026-27'!T32</f>
        <v>0</v>
      </c>
      <c r="M32" s="984">
        <f>'PIP Approval _ FY 2026-27'!V32</f>
        <v>0</v>
      </c>
      <c r="N32" s="985">
        <f t="shared" si="0"/>
        <v>0</v>
      </c>
      <c r="O32" s="911">
        <f t="shared" si="1"/>
        <v>0</v>
      </c>
    </row>
    <row r="33" spans="1:15">
      <c r="A33" s="4751"/>
      <c r="B33" s="4752"/>
      <c r="C33" s="4752"/>
      <c r="D33" s="1820">
        <v>27</v>
      </c>
      <c r="E33" s="986" t="s">
        <v>34</v>
      </c>
      <c r="F33" s="984">
        <f>'PIP Approval _ FY 2026-27'!X33</f>
        <v>3</v>
      </c>
      <c r="G33" s="984">
        <f>'PIP Approval _ FY 2026-27'!F33</f>
        <v>0</v>
      </c>
      <c r="H33" s="984">
        <f>'PIP Approval _ FY 2026-27'!J33</f>
        <v>0</v>
      </c>
      <c r="I33" s="984">
        <f>'PIP Approval _ FY 2026-27'!L33</f>
        <v>0</v>
      </c>
      <c r="J33" s="984">
        <f>'PIP Approval _ FY 2026-27'!P33</f>
        <v>0</v>
      </c>
      <c r="K33" s="984">
        <f>'PIP Approval _ FY 2026-27'!R33</f>
        <v>0</v>
      </c>
      <c r="L33" s="984">
        <f>'PIP Approval _ FY 2026-27'!T33</f>
        <v>3</v>
      </c>
      <c r="M33" s="984">
        <f>'PIP Approval _ FY 2026-27'!V33</f>
        <v>0</v>
      </c>
      <c r="N33" s="985">
        <f t="shared" si="0"/>
        <v>3</v>
      </c>
      <c r="O33" s="911">
        <f t="shared" si="1"/>
        <v>0</v>
      </c>
    </row>
    <row r="34" spans="1:15" ht="30">
      <c r="A34" s="4751"/>
      <c r="B34" s="4752"/>
      <c r="C34" s="4752"/>
      <c r="D34" s="1820">
        <v>28</v>
      </c>
      <c r="E34" s="986" t="s">
        <v>10</v>
      </c>
      <c r="F34" s="984">
        <f>'PIP Approval _ FY 2026-27'!X34</f>
        <v>0</v>
      </c>
      <c r="G34" s="984">
        <f>'PIP Approval _ FY 2026-27'!F34</f>
        <v>0</v>
      </c>
      <c r="H34" s="984">
        <f>'PIP Approval _ FY 2026-27'!J34</f>
        <v>0</v>
      </c>
      <c r="I34" s="984">
        <f>'PIP Approval _ FY 2026-27'!L34</f>
        <v>0</v>
      </c>
      <c r="J34" s="984">
        <f>'PIP Approval _ FY 2026-27'!P34</f>
        <v>0</v>
      </c>
      <c r="K34" s="984">
        <f>'PIP Approval _ FY 2026-27'!R34</f>
        <v>0</v>
      </c>
      <c r="L34" s="984">
        <f>'PIP Approval _ FY 2026-27'!T34</f>
        <v>0</v>
      </c>
      <c r="M34" s="984">
        <f>'PIP Approval _ FY 2026-27'!V34</f>
        <v>0</v>
      </c>
      <c r="N34" s="985">
        <f t="shared" si="0"/>
        <v>0</v>
      </c>
      <c r="O34" s="911">
        <f t="shared" si="1"/>
        <v>0</v>
      </c>
    </row>
    <row r="35" spans="1:15" ht="30">
      <c r="A35" s="4751"/>
      <c r="B35" s="4752"/>
      <c r="C35" s="4752"/>
      <c r="D35" s="1820">
        <v>29</v>
      </c>
      <c r="E35" s="986" t="s">
        <v>318</v>
      </c>
      <c r="F35" s="984">
        <f>'PIP Approval _ FY 2026-27'!X35</f>
        <v>0</v>
      </c>
      <c r="G35" s="984">
        <f>'PIP Approval _ FY 2026-27'!F35</f>
        <v>0</v>
      </c>
      <c r="H35" s="984">
        <f>'PIP Approval _ FY 2026-27'!J35</f>
        <v>0</v>
      </c>
      <c r="I35" s="984">
        <f>'PIP Approval _ FY 2026-27'!L35</f>
        <v>0</v>
      </c>
      <c r="J35" s="984">
        <f>'PIP Approval _ FY 2026-27'!P35</f>
        <v>0</v>
      </c>
      <c r="K35" s="984">
        <f>'PIP Approval _ FY 2026-27'!R35</f>
        <v>0</v>
      </c>
      <c r="L35" s="984">
        <f>'PIP Approval _ FY 2026-27'!T35</f>
        <v>0</v>
      </c>
      <c r="M35" s="984">
        <f>'PIP Approval _ FY 2026-27'!V35</f>
        <v>0</v>
      </c>
      <c r="N35" s="985">
        <f t="shared" si="0"/>
        <v>0</v>
      </c>
      <c r="O35" s="911">
        <f t="shared" si="1"/>
        <v>0</v>
      </c>
    </row>
    <row r="36" spans="1:15">
      <c r="A36" s="4751"/>
      <c r="B36" s="4752"/>
      <c r="C36" s="4752"/>
      <c r="D36" s="1820">
        <v>30</v>
      </c>
      <c r="E36" s="986" t="s">
        <v>35</v>
      </c>
      <c r="F36" s="984">
        <f>'PIP Approval _ FY 2026-27'!X36</f>
        <v>0.05</v>
      </c>
      <c r="G36" s="984">
        <f>'PIP Approval _ FY 2026-27'!F36</f>
        <v>0</v>
      </c>
      <c r="H36" s="984">
        <f>'PIP Approval _ FY 2026-27'!J36</f>
        <v>0</v>
      </c>
      <c r="I36" s="984">
        <f>'PIP Approval _ FY 2026-27'!L36</f>
        <v>0</v>
      </c>
      <c r="J36" s="984">
        <f>'PIP Approval _ FY 2026-27'!P36</f>
        <v>0</v>
      </c>
      <c r="K36" s="984">
        <f>'PIP Approval _ FY 2026-27'!R36</f>
        <v>0</v>
      </c>
      <c r="L36" s="984">
        <f>'PIP Approval _ FY 2026-27'!T36</f>
        <v>0.05</v>
      </c>
      <c r="M36" s="984">
        <f>'PIP Approval _ FY 2026-27'!V36</f>
        <v>0</v>
      </c>
      <c r="N36" s="985">
        <f t="shared" si="0"/>
        <v>0.05</v>
      </c>
      <c r="O36" s="911">
        <f t="shared" si="1"/>
        <v>0</v>
      </c>
    </row>
    <row r="37" spans="1:15">
      <c r="A37" s="4751"/>
      <c r="B37" s="4752"/>
      <c r="C37" s="4752"/>
      <c r="D37" s="1820">
        <v>31</v>
      </c>
      <c r="E37" s="986" t="s">
        <v>22</v>
      </c>
      <c r="F37" s="988"/>
      <c r="G37" s="988"/>
      <c r="H37" s="988"/>
      <c r="I37" s="988"/>
      <c r="J37" s="988"/>
      <c r="K37" s="988"/>
      <c r="L37" s="988"/>
      <c r="M37" s="988"/>
      <c r="N37" s="989">
        <f t="shared" si="0"/>
        <v>0</v>
      </c>
      <c r="O37" s="911">
        <f t="shared" si="1"/>
        <v>0</v>
      </c>
    </row>
    <row r="38" spans="1:15">
      <c r="A38" s="4751"/>
      <c r="B38" s="4752" t="s">
        <v>36</v>
      </c>
      <c r="C38" s="4752" t="s">
        <v>37</v>
      </c>
      <c r="D38" s="1820">
        <v>32</v>
      </c>
      <c r="E38" s="986" t="s">
        <v>38</v>
      </c>
      <c r="F38" s="984">
        <f>'PIP Approval _ FY 2026-27'!X38</f>
        <v>45.738087499999999</v>
      </c>
      <c r="G38" s="984">
        <f>'PIP Approval _ FY 2026-27'!F38</f>
        <v>0</v>
      </c>
      <c r="H38" s="984">
        <f>'PIP Approval _ FY 2026-27'!J38</f>
        <v>0</v>
      </c>
      <c r="I38" s="984">
        <f>'PIP Approval _ FY 2026-27'!L38</f>
        <v>0</v>
      </c>
      <c r="J38" s="984">
        <f>'PIP Approval _ FY 2026-27'!P38</f>
        <v>0</v>
      </c>
      <c r="K38" s="984">
        <f>'PIP Approval _ FY 2026-27'!R38</f>
        <v>0</v>
      </c>
      <c r="L38" s="984">
        <f>'PIP Approval _ FY 2026-27'!T38</f>
        <v>45.458087499999998</v>
      </c>
      <c r="M38" s="984">
        <f>'PIP Approval _ FY 2026-27'!V38</f>
        <v>0.28000000000000003</v>
      </c>
      <c r="N38" s="985">
        <f t="shared" si="0"/>
        <v>45.738087499999999</v>
      </c>
      <c r="O38" s="911">
        <f t="shared" si="1"/>
        <v>0</v>
      </c>
    </row>
    <row r="39" spans="1:15">
      <c r="A39" s="4751"/>
      <c r="B39" s="4752"/>
      <c r="C39" s="4752"/>
      <c r="D39" s="1820">
        <v>33</v>
      </c>
      <c r="E39" s="986" t="s">
        <v>319</v>
      </c>
      <c r="F39" s="984">
        <f>'PIP Approval _ FY 2026-27'!X39</f>
        <v>0</v>
      </c>
      <c r="G39" s="984">
        <f>'PIP Approval _ FY 2026-27'!F39</f>
        <v>0</v>
      </c>
      <c r="H39" s="984">
        <f>'PIP Approval _ FY 2026-27'!J39</f>
        <v>0</v>
      </c>
      <c r="I39" s="984">
        <f>'PIP Approval _ FY 2026-27'!L39</f>
        <v>0</v>
      </c>
      <c r="J39" s="984">
        <f>'PIP Approval _ FY 2026-27'!P39</f>
        <v>0</v>
      </c>
      <c r="K39" s="984">
        <f>'PIP Approval _ FY 2026-27'!R39</f>
        <v>0</v>
      </c>
      <c r="L39" s="984">
        <f>'PIP Approval _ FY 2026-27'!T39</f>
        <v>0</v>
      </c>
      <c r="M39" s="984">
        <f>'PIP Approval _ FY 2026-27'!V39</f>
        <v>0</v>
      </c>
      <c r="N39" s="985">
        <f t="shared" si="0"/>
        <v>0</v>
      </c>
      <c r="O39" s="911">
        <f t="shared" si="1"/>
        <v>0</v>
      </c>
    </row>
    <row r="40" spans="1:15">
      <c r="A40" s="4751"/>
      <c r="B40" s="4752"/>
      <c r="C40" s="4752"/>
      <c r="D40" s="1820">
        <v>34</v>
      </c>
      <c r="E40" s="986" t="s">
        <v>39</v>
      </c>
      <c r="F40" s="984">
        <f>'PIP Approval _ FY 2026-27'!X40</f>
        <v>0</v>
      </c>
      <c r="G40" s="984">
        <f>'PIP Approval _ FY 2026-27'!F40</f>
        <v>0</v>
      </c>
      <c r="H40" s="984">
        <f>'PIP Approval _ FY 2026-27'!J40</f>
        <v>0</v>
      </c>
      <c r="I40" s="984">
        <f>'PIP Approval _ FY 2026-27'!L40</f>
        <v>0</v>
      </c>
      <c r="J40" s="984">
        <f>'PIP Approval _ FY 2026-27'!P40</f>
        <v>0</v>
      </c>
      <c r="K40" s="984">
        <f>'PIP Approval _ FY 2026-27'!R40</f>
        <v>0</v>
      </c>
      <c r="L40" s="984">
        <f>'PIP Approval _ FY 2026-27'!T40</f>
        <v>0</v>
      </c>
      <c r="M40" s="984">
        <f>'PIP Approval _ FY 2026-27'!V40</f>
        <v>0</v>
      </c>
      <c r="N40" s="985">
        <f t="shared" si="0"/>
        <v>0</v>
      </c>
      <c r="O40" s="911">
        <f t="shared" si="1"/>
        <v>0</v>
      </c>
    </row>
    <row r="41" spans="1:15">
      <c r="A41" s="4751"/>
      <c r="B41" s="4752" t="s">
        <v>40</v>
      </c>
      <c r="C41" s="4752" t="s">
        <v>41</v>
      </c>
      <c r="D41" s="1820">
        <v>35</v>
      </c>
      <c r="E41" s="1952" t="s">
        <v>320</v>
      </c>
      <c r="F41" s="984">
        <f>'PIP Approval _ FY 2026-27'!X41</f>
        <v>2.5200000000000005</v>
      </c>
      <c r="G41" s="984">
        <f>'PIP Approval _ FY 2026-27'!F41</f>
        <v>0</v>
      </c>
      <c r="H41" s="984">
        <f>'PIP Approval _ FY 2026-27'!J41</f>
        <v>0</v>
      </c>
      <c r="I41" s="984">
        <f>'PIP Approval _ FY 2026-27'!L41</f>
        <v>0</v>
      </c>
      <c r="J41" s="984">
        <f>'PIP Approval _ FY 2026-27'!P41</f>
        <v>0</v>
      </c>
      <c r="K41" s="984">
        <f>'PIP Approval _ FY 2026-27'!R41</f>
        <v>0</v>
      </c>
      <c r="L41" s="984">
        <f>'PIP Approval _ FY 2026-27'!T41</f>
        <v>2.5200000000000005</v>
      </c>
      <c r="M41" s="984">
        <f>'PIP Approval _ FY 2026-27'!V41</f>
        <v>0</v>
      </c>
      <c r="N41" s="985">
        <f t="shared" si="0"/>
        <v>2.5200000000000005</v>
      </c>
      <c r="O41" s="911">
        <f t="shared" si="1"/>
        <v>0</v>
      </c>
    </row>
    <row r="42" spans="1:15">
      <c r="A42" s="4751"/>
      <c r="B42" s="4753"/>
      <c r="C42" s="4753"/>
      <c r="D42" s="1820">
        <v>36</v>
      </c>
      <c r="E42" s="1952" t="s">
        <v>346</v>
      </c>
      <c r="F42" s="984">
        <f>'PIP Approval _ FY 2026-27'!X42</f>
        <v>0</v>
      </c>
      <c r="G42" s="984">
        <f>'PIP Approval _ FY 2026-27'!F42</f>
        <v>0</v>
      </c>
      <c r="H42" s="984">
        <f>'PIP Approval _ FY 2026-27'!J42</f>
        <v>0</v>
      </c>
      <c r="I42" s="984">
        <f>'PIP Approval _ FY 2026-27'!L42</f>
        <v>0</v>
      </c>
      <c r="J42" s="984">
        <f>'PIP Approval _ FY 2026-27'!P42</f>
        <v>0</v>
      </c>
      <c r="K42" s="984">
        <f>'PIP Approval _ FY 2026-27'!R42</f>
        <v>0</v>
      </c>
      <c r="L42" s="984">
        <f>'PIP Approval _ FY 2026-27'!T42</f>
        <v>0</v>
      </c>
      <c r="M42" s="984">
        <f>'PIP Approval _ FY 2026-27'!V42</f>
        <v>0</v>
      </c>
      <c r="N42" s="985">
        <f t="shared" si="0"/>
        <v>0</v>
      </c>
      <c r="O42" s="911">
        <f t="shared" si="1"/>
        <v>0</v>
      </c>
    </row>
    <row r="43" spans="1:15">
      <c r="A43" s="4751"/>
      <c r="B43" s="4753"/>
      <c r="C43" s="4753"/>
      <c r="D43" s="1820">
        <v>37</v>
      </c>
      <c r="E43" s="986" t="s">
        <v>42</v>
      </c>
      <c r="F43" s="984">
        <f>'PIP Approval _ FY 2026-27'!X43</f>
        <v>0</v>
      </c>
      <c r="G43" s="984">
        <f>'PIP Approval _ FY 2026-27'!F43</f>
        <v>0</v>
      </c>
      <c r="H43" s="984">
        <f>'PIP Approval _ FY 2026-27'!J43</f>
        <v>0</v>
      </c>
      <c r="I43" s="984">
        <f>'PIP Approval _ FY 2026-27'!L43</f>
        <v>0</v>
      </c>
      <c r="J43" s="984">
        <f>'PIP Approval _ FY 2026-27'!P43</f>
        <v>0</v>
      </c>
      <c r="K43" s="984">
        <f>'PIP Approval _ FY 2026-27'!R43</f>
        <v>0</v>
      </c>
      <c r="L43" s="984">
        <f>'PIP Approval _ FY 2026-27'!T43</f>
        <v>0</v>
      </c>
      <c r="M43" s="984">
        <f>'PIP Approval _ FY 2026-27'!V43</f>
        <v>0</v>
      </c>
      <c r="N43" s="985">
        <f t="shared" si="0"/>
        <v>0</v>
      </c>
      <c r="O43" s="911">
        <f t="shared" si="1"/>
        <v>0</v>
      </c>
    </row>
    <row r="44" spans="1:15">
      <c r="A44" s="4751"/>
      <c r="B44" s="4753"/>
      <c r="C44" s="4753"/>
      <c r="D44" s="1820">
        <v>38</v>
      </c>
      <c r="E44" s="1952" t="s">
        <v>296</v>
      </c>
      <c r="F44" s="984">
        <f>'PIP Approval _ FY 2026-27'!X44</f>
        <v>10.670400000000001</v>
      </c>
      <c r="G44" s="984">
        <f>'PIP Approval _ FY 2026-27'!F44</f>
        <v>0</v>
      </c>
      <c r="H44" s="984">
        <f>'PIP Approval _ FY 2026-27'!J44</f>
        <v>0</v>
      </c>
      <c r="I44" s="984">
        <f>'PIP Approval _ FY 2026-27'!L44</f>
        <v>0</v>
      </c>
      <c r="J44" s="984">
        <f>'PIP Approval _ FY 2026-27'!P44</f>
        <v>0</v>
      </c>
      <c r="K44" s="984">
        <f>'PIP Approval _ FY 2026-27'!R44</f>
        <v>0</v>
      </c>
      <c r="L44" s="984">
        <f>'PIP Approval _ FY 2026-27'!T44</f>
        <v>10.670400000000001</v>
      </c>
      <c r="M44" s="984">
        <f>'PIP Approval _ FY 2026-27'!V44</f>
        <v>0</v>
      </c>
      <c r="N44" s="985">
        <f t="shared" si="0"/>
        <v>10.670400000000001</v>
      </c>
      <c r="O44" s="911">
        <f t="shared" si="1"/>
        <v>0</v>
      </c>
    </row>
    <row r="45" spans="1:15" ht="30">
      <c r="A45" s="4751"/>
      <c r="B45" s="4753"/>
      <c r="C45" s="4753"/>
      <c r="D45" s="1820">
        <v>39</v>
      </c>
      <c r="E45" s="986" t="s">
        <v>43</v>
      </c>
      <c r="F45" s="984">
        <f>'PIP Approval _ FY 2026-27'!X45</f>
        <v>0</v>
      </c>
      <c r="G45" s="984">
        <f>'PIP Approval _ FY 2026-27'!F45</f>
        <v>0</v>
      </c>
      <c r="H45" s="984">
        <f>'PIP Approval _ FY 2026-27'!J45</f>
        <v>0</v>
      </c>
      <c r="I45" s="984">
        <f>'PIP Approval _ FY 2026-27'!L45</f>
        <v>0</v>
      </c>
      <c r="J45" s="984">
        <f>'PIP Approval _ FY 2026-27'!P45</f>
        <v>0</v>
      </c>
      <c r="K45" s="984">
        <f>'PIP Approval _ FY 2026-27'!R45</f>
        <v>0</v>
      </c>
      <c r="L45" s="984">
        <f>'PIP Approval _ FY 2026-27'!T45</f>
        <v>0</v>
      </c>
      <c r="M45" s="984">
        <f>'PIP Approval _ FY 2026-27'!V45</f>
        <v>0</v>
      </c>
      <c r="N45" s="985">
        <f t="shared" si="0"/>
        <v>0</v>
      </c>
      <c r="O45" s="911">
        <f t="shared" si="1"/>
        <v>0</v>
      </c>
    </row>
    <row r="46" spans="1:15">
      <c r="A46" s="4751"/>
      <c r="B46" s="4753"/>
      <c r="C46" s="4753"/>
      <c r="D46" s="1820">
        <v>40</v>
      </c>
      <c r="E46" s="986" t="s">
        <v>44</v>
      </c>
      <c r="F46" s="984">
        <f>'PIP Approval _ FY 2026-27'!X46</f>
        <v>0</v>
      </c>
      <c r="G46" s="984">
        <f>'PIP Approval _ FY 2026-27'!F46</f>
        <v>0</v>
      </c>
      <c r="H46" s="984">
        <f>'PIP Approval _ FY 2026-27'!J46</f>
        <v>0</v>
      </c>
      <c r="I46" s="984">
        <f>'PIP Approval _ FY 2026-27'!L46</f>
        <v>0</v>
      </c>
      <c r="J46" s="984">
        <f>'PIP Approval _ FY 2026-27'!P46</f>
        <v>0</v>
      </c>
      <c r="K46" s="984">
        <f>'PIP Approval _ FY 2026-27'!R46</f>
        <v>0</v>
      </c>
      <c r="L46" s="984">
        <f>'PIP Approval _ FY 2026-27'!T46</f>
        <v>0</v>
      </c>
      <c r="M46" s="984">
        <f>'PIP Approval _ FY 2026-27'!V46</f>
        <v>0</v>
      </c>
      <c r="N46" s="985">
        <f t="shared" si="0"/>
        <v>0</v>
      </c>
      <c r="O46" s="911">
        <f t="shared" si="1"/>
        <v>0</v>
      </c>
    </row>
    <row r="47" spans="1:15">
      <c r="A47" s="4751"/>
      <c r="B47" s="4753"/>
      <c r="C47" s="4753"/>
      <c r="D47" s="1820">
        <v>41</v>
      </c>
      <c r="E47" s="986" t="s">
        <v>22</v>
      </c>
      <c r="F47" s="988"/>
      <c r="G47" s="988"/>
      <c r="H47" s="988"/>
      <c r="I47" s="988"/>
      <c r="J47" s="988"/>
      <c r="K47" s="988"/>
      <c r="L47" s="988"/>
      <c r="M47" s="988"/>
      <c r="N47" s="989">
        <f t="shared" si="0"/>
        <v>0</v>
      </c>
      <c r="O47" s="911">
        <f t="shared" si="1"/>
        <v>0</v>
      </c>
    </row>
    <row r="48" spans="1:15">
      <c r="A48" s="4751"/>
      <c r="B48" s="4752" t="s">
        <v>45</v>
      </c>
      <c r="C48" s="4752" t="s">
        <v>46</v>
      </c>
      <c r="D48" s="1820">
        <v>42</v>
      </c>
      <c r="E48" s="986" t="s">
        <v>47</v>
      </c>
      <c r="F48" s="984">
        <f>'PIP Approval _ FY 2026-27'!X48</f>
        <v>70.677999999999997</v>
      </c>
      <c r="G48" s="984">
        <f>'PIP Approval _ FY 2026-27'!F48</f>
        <v>0</v>
      </c>
      <c r="H48" s="984">
        <f>'PIP Approval _ FY 2026-27'!J48</f>
        <v>0</v>
      </c>
      <c r="I48" s="984">
        <f>'PIP Approval _ FY 2026-27'!L48</f>
        <v>0</v>
      </c>
      <c r="J48" s="984">
        <f>'PIP Approval _ FY 2026-27'!P48</f>
        <v>0</v>
      </c>
      <c r="K48" s="984">
        <f>'PIP Approval _ FY 2026-27'!R48</f>
        <v>0</v>
      </c>
      <c r="L48" s="984">
        <f>'PIP Approval _ FY 2026-27'!T48</f>
        <v>70.677999999999997</v>
      </c>
      <c r="M48" s="984">
        <f>'PIP Approval _ FY 2026-27'!V48</f>
        <v>0</v>
      </c>
      <c r="N48" s="985">
        <f t="shared" si="0"/>
        <v>70.677999999999997</v>
      </c>
      <c r="O48" s="911">
        <f t="shared" si="1"/>
        <v>0</v>
      </c>
    </row>
    <row r="49" spans="1:15">
      <c r="A49" s="4751"/>
      <c r="B49" s="4752"/>
      <c r="C49" s="4752"/>
      <c r="D49" s="1820">
        <v>43</v>
      </c>
      <c r="E49" s="986" t="s">
        <v>48</v>
      </c>
      <c r="F49" s="984">
        <f>'PIP Approval _ FY 2026-27'!X49</f>
        <v>2.8889999999999998</v>
      </c>
      <c r="G49" s="984">
        <f>'PIP Approval _ FY 2026-27'!F49</f>
        <v>2.8889999999999998</v>
      </c>
      <c r="H49" s="984">
        <f>'PIP Approval _ FY 2026-27'!J49</f>
        <v>0</v>
      </c>
      <c r="I49" s="984">
        <f>'PIP Approval _ FY 2026-27'!L49</f>
        <v>0</v>
      </c>
      <c r="J49" s="984">
        <f>'PIP Approval _ FY 2026-27'!P49</f>
        <v>0</v>
      </c>
      <c r="K49" s="984">
        <f>'PIP Approval _ FY 2026-27'!R49</f>
        <v>0</v>
      </c>
      <c r="L49" s="984">
        <f>'PIP Approval _ FY 2026-27'!T49</f>
        <v>0</v>
      </c>
      <c r="M49" s="984">
        <f>'PIP Approval _ FY 2026-27'!V49</f>
        <v>0</v>
      </c>
      <c r="N49" s="985">
        <f t="shared" si="0"/>
        <v>2.8889999999999998</v>
      </c>
      <c r="O49" s="911">
        <f t="shared" si="1"/>
        <v>0</v>
      </c>
    </row>
    <row r="50" spans="1:15">
      <c r="A50" s="4751"/>
      <c r="B50" s="4752"/>
      <c r="C50" s="4752"/>
      <c r="D50" s="1820">
        <v>44</v>
      </c>
      <c r="E50" s="986" t="s">
        <v>49</v>
      </c>
      <c r="F50" s="984">
        <f>'PIP Approval _ FY 2026-27'!X50</f>
        <v>19.443000000000001</v>
      </c>
      <c r="G50" s="984">
        <f>'PIP Approval _ FY 2026-27'!F50</f>
        <v>19.443000000000001</v>
      </c>
      <c r="H50" s="984">
        <f>'PIP Approval _ FY 2026-27'!J50</f>
        <v>0</v>
      </c>
      <c r="I50" s="984">
        <f>'PIP Approval _ FY 2026-27'!L50</f>
        <v>0</v>
      </c>
      <c r="J50" s="984">
        <f>'PIP Approval _ FY 2026-27'!P50</f>
        <v>0</v>
      </c>
      <c r="K50" s="984">
        <f>'PIP Approval _ FY 2026-27'!R50</f>
        <v>0</v>
      </c>
      <c r="L50" s="984">
        <f>'PIP Approval _ FY 2026-27'!T50</f>
        <v>0</v>
      </c>
      <c r="M50" s="984">
        <f>'PIP Approval _ FY 2026-27'!V50</f>
        <v>0</v>
      </c>
      <c r="N50" s="985">
        <f t="shared" si="0"/>
        <v>19.443000000000001</v>
      </c>
      <c r="O50" s="911">
        <f t="shared" si="1"/>
        <v>0</v>
      </c>
    </row>
    <row r="51" spans="1:15">
      <c r="A51" s="4751"/>
      <c r="B51" s="4752"/>
      <c r="C51" s="4752"/>
      <c r="D51" s="1820">
        <v>45</v>
      </c>
      <c r="E51" s="986" t="s">
        <v>50</v>
      </c>
      <c r="F51" s="984">
        <f>'PIP Approval _ FY 2026-27'!X51</f>
        <v>5.8</v>
      </c>
      <c r="G51" s="984">
        <f>'PIP Approval _ FY 2026-27'!F51</f>
        <v>5.8</v>
      </c>
      <c r="H51" s="984">
        <f>'PIP Approval _ FY 2026-27'!J51</f>
        <v>0</v>
      </c>
      <c r="I51" s="984">
        <f>'PIP Approval _ FY 2026-27'!L51</f>
        <v>0</v>
      </c>
      <c r="J51" s="984">
        <f>'PIP Approval _ FY 2026-27'!P51</f>
        <v>0</v>
      </c>
      <c r="K51" s="984">
        <f>'PIP Approval _ FY 2026-27'!R51</f>
        <v>0</v>
      </c>
      <c r="L51" s="984">
        <f>'PIP Approval _ FY 2026-27'!T51</f>
        <v>0</v>
      </c>
      <c r="M51" s="984">
        <f>'PIP Approval _ FY 2026-27'!V51</f>
        <v>0</v>
      </c>
      <c r="N51" s="985">
        <f t="shared" si="0"/>
        <v>5.8</v>
      </c>
      <c r="O51" s="911">
        <f t="shared" si="1"/>
        <v>0</v>
      </c>
    </row>
    <row r="52" spans="1:15">
      <c r="A52" s="4751"/>
      <c r="B52" s="4752"/>
      <c r="C52" s="4752"/>
      <c r="D52" s="1820">
        <v>46</v>
      </c>
      <c r="E52" s="986" t="s">
        <v>321</v>
      </c>
      <c r="F52" s="984">
        <f>'PIP Approval _ FY 2026-27'!X52</f>
        <v>0</v>
      </c>
      <c r="G52" s="984">
        <f>'PIP Approval _ FY 2026-27'!F52</f>
        <v>0</v>
      </c>
      <c r="H52" s="984">
        <f>'PIP Approval _ FY 2026-27'!J52</f>
        <v>0</v>
      </c>
      <c r="I52" s="984">
        <f>'PIP Approval _ FY 2026-27'!L52</f>
        <v>0</v>
      </c>
      <c r="J52" s="984">
        <f>'PIP Approval _ FY 2026-27'!P52</f>
        <v>0</v>
      </c>
      <c r="K52" s="984">
        <f>'PIP Approval _ FY 2026-27'!R52</f>
        <v>0</v>
      </c>
      <c r="L52" s="984">
        <f>'PIP Approval _ FY 2026-27'!T52</f>
        <v>0</v>
      </c>
      <c r="M52" s="984">
        <f>'PIP Approval _ FY 2026-27'!V52</f>
        <v>0</v>
      </c>
      <c r="N52" s="985">
        <f t="shared" si="0"/>
        <v>0</v>
      </c>
      <c r="O52" s="911">
        <f t="shared" si="1"/>
        <v>0</v>
      </c>
    </row>
    <row r="53" spans="1:15">
      <c r="A53" s="4751"/>
      <c r="B53" s="4752"/>
      <c r="C53" s="4752"/>
      <c r="D53" s="1820">
        <v>47</v>
      </c>
      <c r="E53" s="986" t="s">
        <v>51</v>
      </c>
      <c r="F53" s="984">
        <f>'PIP Approval _ FY 2026-27'!X53</f>
        <v>0</v>
      </c>
      <c r="G53" s="984">
        <f>'PIP Approval _ FY 2026-27'!F53</f>
        <v>0</v>
      </c>
      <c r="H53" s="984">
        <f>'PIP Approval _ FY 2026-27'!J53</f>
        <v>0</v>
      </c>
      <c r="I53" s="984">
        <f>'PIP Approval _ FY 2026-27'!L53</f>
        <v>0</v>
      </c>
      <c r="J53" s="984">
        <f>'PIP Approval _ FY 2026-27'!P53</f>
        <v>0</v>
      </c>
      <c r="K53" s="984">
        <f>'PIP Approval _ FY 2026-27'!R53</f>
        <v>0</v>
      </c>
      <c r="L53" s="984">
        <f>'PIP Approval _ FY 2026-27'!T53</f>
        <v>0</v>
      </c>
      <c r="M53" s="984">
        <f>'PIP Approval _ FY 2026-27'!V53</f>
        <v>0</v>
      </c>
      <c r="N53" s="985">
        <f t="shared" si="0"/>
        <v>0</v>
      </c>
      <c r="O53" s="911">
        <f t="shared" si="1"/>
        <v>0</v>
      </c>
    </row>
    <row r="54" spans="1:15">
      <c r="A54" s="4751"/>
      <c r="B54" s="4752"/>
      <c r="C54" s="4752"/>
      <c r="D54" s="1820">
        <v>48</v>
      </c>
      <c r="E54" s="986" t="s">
        <v>52</v>
      </c>
      <c r="F54" s="984">
        <f>'PIP Approval _ FY 2026-27'!X54</f>
        <v>0</v>
      </c>
      <c r="G54" s="984">
        <f>'PIP Approval _ FY 2026-27'!F54</f>
        <v>0</v>
      </c>
      <c r="H54" s="984">
        <f>'PIP Approval _ FY 2026-27'!J54</f>
        <v>0</v>
      </c>
      <c r="I54" s="984">
        <f>'PIP Approval _ FY 2026-27'!L54</f>
        <v>0</v>
      </c>
      <c r="J54" s="984">
        <f>'PIP Approval _ FY 2026-27'!P54</f>
        <v>0</v>
      </c>
      <c r="K54" s="984">
        <f>'PIP Approval _ FY 2026-27'!R54</f>
        <v>0</v>
      </c>
      <c r="L54" s="984">
        <f>'PIP Approval _ FY 2026-27'!T54</f>
        <v>0</v>
      </c>
      <c r="M54" s="984">
        <f>'PIP Approval _ FY 2026-27'!V54</f>
        <v>0</v>
      </c>
      <c r="N54" s="985">
        <f t="shared" si="0"/>
        <v>0</v>
      </c>
      <c r="O54" s="911">
        <f t="shared" si="1"/>
        <v>0</v>
      </c>
    </row>
    <row r="55" spans="1:15">
      <c r="A55" s="4751"/>
      <c r="B55" s="4752"/>
      <c r="C55" s="4752"/>
      <c r="D55" s="1820">
        <v>49</v>
      </c>
      <c r="E55" s="986" t="s">
        <v>322</v>
      </c>
      <c r="F55" s="984">
        <f>'PIP Approval _ FY 2026-27'!X55</f>
        <v>0</v>
      </c>
      <c r="G55" s="984">
        <f>'PIP Approval _ FY 2026-27'!F55</f>
        <v>0</v>
      </c>
      <c r="H55" s="984">
        <f>'PIP Approval _ FY 2026-27'!J55</f>
        <v>0</v>
      </c>
      <c r="I55" s="984">
        <f>'PIP Approval _ FY 2026-27'!L55</f>
        <v>0</v>
      </c>
      <c r="J55" s="984">
        <f>'PIP Approval _ FY 2026-27'!P55</f>
        <v>0</v>
      </c>
      <c r="K55" s="984">
        <f>'PIP Approval _ FY 2026-27'!R55</f>
        <v>0</v>
      </c>
      <c r="L55" s="984">
        <f>'PIP Approval _ FY 2026-27'!T55</f>
        <v>0</v>
      </c>
      <c r="M55" s="984">
        <f>'PIP Approval _ FY 2026-27'!V55</f>
        <v>0</v>
      </c>
      <c r="N55" s="985">
        <f t="shared" si="0"/>
        <v>0</v>
      </c>
      <c r="O55" s="911">
        <f t="shared" si="1"/>
        <v>0</v>
      </c>
    </row>
    <row r="56" spans="1:15">
      <c r="A56" s="4751"/>
      <c r="B56" s="4752"/>
      <c r="C56" s="4752"/>
      <c r="D56" s="1820">
        <v>50</v>
      </c>
      <c r="E56" s="986" t="s">
        <v>53</v>
      </c>
      <c r="F56" s="984">
        <f>'PIP Approval _ FY 2026-27'!X56</f>
        <v>10.09</v>
      </c>
      <c r="G56" s="984">
        <f>'PIP Approval _ FY 2026-27'!F56</f>
        <v>0</v>
      </c>
      <c r="H56" s="984">
        <f>'PIP Approval _ FY 2026-27'!J56</f>
        <v>0</v>
      </c>
      <c r="I56" s="984">
        <f>'PIP Approval _ FY 2026-27'!L56</f>
        <v>0</v>
      </c>
      <c r="J56" s="984">
        <f>'PIP Approval _ FY 2026-27'!P56</f>
        <v>0</v>
      </c>
      <c r="K56" s="984">
        <f>'PIP Approval _ FY 2026-27'!R56</f>
        <v>0</v>
      </c>
      <c r="L56" s="984">
        <f>'PIP Approval _ FY 2026-27'!T56</f>
        <v>10.09</v>
      </c>
      <c r="M56" s="984">
        <f>'PIP Approval _ FY 2026-27'!V56</f>
        <v>0</v>
      </c>
      <c r="N56" s="985">
        <f t="shared" si="0"/>
        <v>10.09</v>
      </c>
      <c r="O56" s="911">
        <f t="shared" si="1"/>
        <v>0</v>
      </c>
    </row>
    <row r="57" spans="1:15">
      <c r="A57" s="4751"/>
      <c r="B57" s="4752"/>
      <c r="C57" s="4752"/>
      <c r="D57" s="1820">
        <v>51</v>
      </c>
      <c r="E57" s="986" t="s">
        <v>22</v>
      </c>
      <c r="F57" s="988"/>
      <c r="G57" s="988"/>
      <c r="H57" s="988"/>
      <c r="I57" s="988"/>
      <c r="J57" s="988"/>
      <c r="K57" s="988"/>
      <c r="L57" s="988"/>
      <c r="M57" s="988"/>
      <c r="N57" s="989">
        <f t="shared" si="0"/>
        <v>0</v>
      </c>
      <c r="O57" s="911">
        <f t="shared" si="1"/>
        <v>0</v>
      </c>
    </row>
    <row r="58" spans="1:15">
      <c r="A58" s="4751"/>
      <c r="B58" s="4752" t="s">
        <v>54</v>
      </c>
      <c r="C58" s="4752" t="s">
        <v>55</v>
      </c>
      <c r="D58" s="1820">
        <v>52</v>
      </c>
      <c r="E58" s="986" t="s">
        <v>56</v>
      </c>
      <c r="F58" s="984">
        <f>'PIP Approval _ FY 2026-27'!X58</f>
        <v>0</v>
      </c>
      <c r="G58" s="984">
        <f>'PIP Approval _ FY 2026-27'!F58</f>
        <v>0</v>
      </c>
      <c r="H58" s="984">
        <f>'PIP Approval _ FY 2026-27'!J58</f>
        <v>0</v>
      </c>
      <c r="I58" s="984">
        <f>'PIP Approval _ FY 2026-27'!L58</f>
        <v>0</v>
      </c>
      <c r="J58" s="984">
        <f>'PIP Approval _ FY 2026-27'!P58</f>
        <v>0</v>
      </c>
      <c r="K58" s="984">
        <f>'PIP Approval _ FY 2026-27'!R58</f>
        <v>0</v>
      </c>
      <c r="L58" s="984">
        <f>'PIP Approval _ FY 2026-27'!T58</f>
        <v>0</v>
      </c>
      <c r="M58" s="984">
        <f>'PIP Approval _ FY 2026-27'!V58</f>
        <v>0</v>
      </c>
      <c r="N58" s="985">
        <f t="shared" si="0"/>
        <v>0</v>
      </c>
      <c r="O58" s="911">
        <f t="shared" si="1"/>
        <v>0</v>
      </c>
    </row>
    <row r="59" spans="1:15">
      <c r="A59" s="4751"/>
      <c r="B59" s="4753"/>
      <c r="C59" s="4753"/>
      <c r="D59" s="1820">
        <v>53</v>
      </c>
      <c r="E59" s="986" t="s">
        <v>57</v>
      </c>
      <c r="F59" s="984">
        <f>'PIP Approval _ FY 2026-27'!X59</f>
        <v>0</v>
      </c>
      <c r="G59" s="984">
        <f>'PIP Approval _ FY 2026-27'!F59</f>
        <v>0</v>
      </c>
      <c r="H59" s="984">
        <f>'PIP Approval _ FY 2026-27'!J59</f>
        <v>0</v>
      </c>
      <c r="I59" s="984">
        <f>'PIP Approval _ FY 2026-27'!L59</f>
        <v>0</v>
      </c>
      <c r="J59" s="984">
        <f>'PIP Approval _ FY 2026-27'!P59</f>
        <v>0</v>
      </c>
      <c r="K59" s="984">
        <f>'PIP Approval _ FY 2026-27'!R59</f>
        <v>0</v>
      </c>
      <c r="L59" s="984">
        <f>'PIP Approval _ FY 2026-27'!T59</f>
        <v>0</v>
      </c>
      <c r="M59" s="984">
        <f>'PIP Approval _ FY 2026-27'!V59</f>
        <v>0</v>
      </c>
      <c r="N59" s="985">
        <f t="shared" si="0"/>
        <v>0</v>
      </c>
      <c r="O59" s="911">
        <f t="shared" si="1"/>
        <v>0</v>
      </c>
    </row>
    <row r="60" spans="1:15">
      <c r="A60" s="4751"/>
      <c r="B60" s="4753"/>
      <c r="C60" s="4753"/>
      <c r="D60" s="1820">
        <v>54</v>
      </c>
      <c r="E60" s="986" t="s">
        <v>58</v>
      </c>
      <c r="F60" s="984">
        <f>'PIP Approval _ FY 2026-27'!X60</f>
        <v>60</v>
      </c>
      <c r="G60" s="984">
        <f>'PIP Approval _ FY 2026-27'!F60</f>
        <v>0</v>
      </c>
      <c r="H60" s="984">
        <f>'PIP Approval _ FY 2026-27'!J60</f>
        <v>0</v>
      </c>
      <c r="I60" s="984">
        <f>'PIP Approval _ FY 2026-27'!L60</f>
        <v>0</v>
      </c>
      <c r="J60" s="984">
        <f>'PIP Approval _ FY 2026-27'!P60</f>
        <v>0</v>
      </c>
      <c r="K60" s="984">
        <f>'PIP Approval _ FY 2026-27'!R60</f>
        <v>0</v>
      </c>
      <c r="L60" s="984">
        <f>'PIP Approval _ FY 2026-27'!T60</f>
        <v>60</v>
      </c>
      <c r="M60" s="984">
        <f>'PIP Approval _ FY 2026-27'!V60</f>
        <v>0</v>
      </c>
      <c r="N60" s="985">
        <f t="shared" si="0"/>
        <v>60</v>
      </c>
      <c r="O60" s="911">
        <f t="shared" si="1"/>
        <v>0</v>
      </c>
    </row>
    <row r="61" spans="1:15">
      <c r="A61" s="4751"/>
      <c r="B61" s="4753"/>
      <c r="C61" s="4753"/>
      <c r="D61" s="1820">
        <v>55</v>
      </c>
      <c r="E61" s="986" t="s">
        <v>59</v>
      </c>
      <c r="F61" s="984">
        <f>'PIP Approval _ FY 2026-27'!X61</f>
        <v>0</v>
      </c>
      <c r="G61" s="984">
        <f>'PIP Approval _ FY 2026-27'!F61</f>
        <v>0</v>
      </c>
      <c r="H61" s="984">
        <f>'PIP Approval _ FY 2026-27'!J61</f>
        <v>0</v>
      </c>
      <c r="I61" s="984">
        <f>'PIP Approval _ FY 2026-27'!L61</f>
        <v>0</v>
      </c>
      <c r="J61" s="984">
        <f>'PIP Approval _ FY 2026-27'!P61</f>
        <v>0</v>
      </c>
      <c r="K61" s="984">
        <f>'PIP Approval _ FY 2026-27'!R61</f>
        <v>0</v>
      </c>
      <c r="L61" s="984">
        <f>'PIP Approval _ FY 2026-27'!T61</f>
        <v>0</v>
      </c>
      <c r="M61" s="984">
        <f>'PIP Approval _ FY 2026-27'!V61</f>
        <v>0</v>
      </c>
      <c r="N61" s="985">
        <f t="shared" si="0"/>
        <v>0</v>
      </c>
      <c r="O61" s="911">
        <f t="shared" si="1"/>
        <v>0</v>
      </c>
    </row>
    <row r="62" spans="1:15">
      <c r="A62" s="4751"/>
      <c r="B62" s="4753"/>
      <c r="C62" s="4753"/>
      <c r="D62" s="1820">
        <v>56</v>
      </c>
      <c r="E62" s="986" t="s">
        <v>60</v>
      </c>
      <c r="F62" s="984">
        <f>'PIP Approval _ FY 2026-27'!X62</f>
        <v>0</v>
      </c>
      <c r="G62" s="984">
        <f>'PIP Approval _ FY 2026-27'!F62</f>
        <v>0</v>
      </c>
      <c r="H62" s="984">
        <f>'PIP Approval _ FY 2026-27'!J62</f>
        <v>0</v>
      </c>
      <c r="I62" s="984">
        <f>'PIP Approval _ FY 2026-27'!L62</f>
        <v>0</v>
      </c>
      <c r="J62" s="984">
        <f>'PIP Approval _ FY 2026-27'!P62</f>
        <v>0</v>
      </c>
      <c r="K62" s="984">
        <f>'PIP Approval _ FY 2026-27'!R62</f>
        <v>0</v>
      </c>
      <c r="L62" s="984">
        <f>'PIP Approval _ FY 2026-27'!T62</f>
        <v>0</v>
      </c>
      <c r="M62" s="984">
        <f>'PIP Approval _ FY 2026-27'!V62</f>
        <v>0</v>
      </c>
      <c r="N62" s="985">
        <f t="shared" si="0"/>
        <v>0</v>
      </c>
      <c r="O62" s="911">
        <f t="shared" si="1"/>
        <v>0</v>
      </c>
    </row>
    <row r="63" spans="1:15">
      <c r="A63" s="4751"/>
      <c r="B63" s="4753"/>
      <c r="C63" s="4753"/>
      <c r="D63" s="1820">
        <v>57</v>
      </c>
      <c r="E63" s="986" t="s">
        <v>61</v>
      </c>
      <c r="F63" s="984">
        <f>'PIP Approval _ FY 2026-27'!X63</f>
        <v>1.05</v>
      </c>
      <c r="G63" s="984">
        <f>'PIP Approval _ FY 2026-27'!F63</f>
        <v>0</v>
      </c>
      <c r="H63" s="984">
        <f>'PIP Approval _ FY 2026-27'!J63</f>
        <v>0</v>
      </c>
      <c r="I63" s="984">
        <f>'PIP Approval _ FY 2026-27'!L63</f>
        <v>0</v>
      </c>
      <c r="J63" s="984">
        <f>'PIP Approval _ FY 2026-27'!P63</f>
        <v>0</v>
      </c>
      <c r="K63" s="984">
        <f>'PIP Approval _ FY 2026-27'!R63</f>
        <v>0</v>
      </c>
      <c r="L63" s="984">
        <f>'PIP Approval _ FY 2026-27'!T63</f>
        <v>1.05</v>
      </c>
      <c r="M63" s="984">
        <f>'PIP Approval _ FY 2026-27'!V63</f>
        <v>0</v>
      </c>
      <c r="N63" s="985">
        <f t="shared" si="0"/>
        <v>1.05</v>
      </c>
      <c r="O63" s="911">
        <f t="shared" si="1"/>
        <v>0</v>
      </c>
    </row>
    <row r="64" spans="1:15">
      <c r="A64" s="4751"/>
      <c r="B64" s="4753"/>
      <c r="C64" s="4753"/>
      <c r="D64" s="1820">
        <v>58</v>
      </c>
      <c r="E64" s="986" t="s">
        <v>62</v>
      </c>
      <c r="F64" s="984">
        <f>'PIP Approval _ FY 2026-27'!X64</f>
        <v>0</v>
      </c>
      <c r="G64" s="984">
        <f>'PIP Approval _ FY 2026-27'!F64</f>
        <v>0</v>
      </c>
      <c r="H64" s="984">
        <f>'PIP Approval _ FY 2026-27'!J64</f>
        <v>0</v>
      </c>
      <c r="I64" s="984">
        <f>'PIP Approval _ FY 2026-27'!L64</f>
        <v>0</v>
      </c>
      <c r="J64" s="984">
        <f>'PIP Approval _ FY 2026-27'!P64</f>
        <v>0</v>
      </c>
      <c r="K64" s="984">
        <f>'PIP Approval _ FY 2026-27'!R64</f>
        <v>0</v>
      </c>
      <c r="L64" s="984">
        <f>'PIP Approval _ FY 2026-27'!T64</f>
        <v>0</v>
      </c>
      <c r="M64" s="984">
        <f>'PIP Approval _ FY 2026-27'!V64</f>
        <v>0</v>
      </c>
      <c r="N64" s="985">
        <f t="shared" si="0"/>
        <v>0</v>
      </c>
      <c r="O64" s="911">
        <f t="shared" si="1"/>
        <v>0</v>
      </c>
    </row>
    <row r="65" spans="1:15">
      <c r="A65" s="4751"/>
      <c r="B65" s="4753"/>
      <c r="C65" s="4753"/>
      <c r="D65" s="1820">
        <v>59</v>
      </c>
      <c r="E65" s="986" t="s">
        <v>63</v>
      </c>
      <c r="F65" s="984">
        <f>'PIP Approval _ FY 2026-27'!X65</f>
        <v>0</v>
      </c>
      <c r="G65" s="984">
        <f>'PIP Approval _ FY 2026-27'!F65</f>
        <v>0</v>
      </c>
      <c r="H65" s="984">
        <f>'PIP Approval _ FY 2026-27'!J65</f>
        <v>0</v>
      </c>
      <c r="I65" s="984">
        <f>'PIP Approval _ FY 2026-27'!L65</f>
        <v>0</v>
      </c>
      <c r="J65" s="984">
        <f>'PIP Approval _ FY 2026-27'!P65</f>
        <v>0</v>
      </c>
      <c r="K65" s="984">
        <f>'PIP Approval _ FY 2026-27'!R65</f>
        <v>0</v>
      </c>
      <c r="L65" s="984">
        <f>'PIP Approval _ FY 2026-27'!T65</f>
        <v>0</v>
      </c>
      <c r="M65" s="984">
        <f>'PIP Approval _ FY 2026-27'!V65</f>
        <v>0</v>
      </c>
      <c r="N65" s="985">
        <f t="shared" si="0"/>
        <v>0</v>
      </c>
      <c r="O65" s="911">
        <f t="shared" si="1"/>
        <v>0</v>
      </c>
    </row>
    <row r="66" spans="1:15">
      <c r="A66" s="4751"/>
      <c r="B66" s="4753"/>
      <c r="C66" s="4753"/>
      <c r="D66" s="1820">
        <v>60</v>
      </c>
      <c r="E66" s="986" t="s">
        <v>64</v>
      </c>
      <c r="F66" s="984">
        <f>'PIP Approval _ FY 2026-27'!X66</f>
        <v>0</v>
      </c>
      <c r="G66" s="984">
        <f>'PIP Approval _ FY 2026-27'!F66</f>
        <v>0</v>
      </c>
      <c r="H66" s="984">
        <f>'PIP Approval _ FY 2026-27'!J66</f>
        <v>0</v>
      </c>
      <c r="I66" s="984">
        <f>'PIP Approval _ FY 2026-27'!L66</f>
        <v>0</v>
      </c>
      <c r="J66" s="984">
        <f>'PIP Approval _ FY 2026-27'!P66</f>
        <v>0</v>
      </c>
      <c r="K66" s="984">
        <f>'PIP Approval _ FY 2026-27'!R66</f>
        <v>0</v>
      </c>
      <c r="L66" s="984">
        <f>'PIP Approval _ FY 2026-27'!T66</f>
        <v>0</v>
      </c>
      <c r="M66" s="984">
        <f>'PIP Approval _ FY 2026-27'!V66</f>
        <v>0</v>
      </c>
      <c r="N66" s="985">
        <f t="shared" si="0"/>
        <v>0</v>
      </c>
      <c r="O66" s="911">
        <f t="shared" si="1"/>
        <v>0</v>
      </c>
    </row>
    <row r="67" spans="1:15">
      <c r="A67" s="4751"/>
      <c r="B67" s="4753"/>
      <c r="C67" s="4753"/>
      <c r="D67" s="1820">
        <v>61</v>
      </c>
      <c r="E67" s="986" t="s">
        <v>22</v>
      </c>
      <c r="F67" s="988"/>
      <c r="G67" s="988"/>
      <c r="H67" s="988"/>
      <c r="I67" s="988"/>
      <c r="J67" s="988"/>
      <c r="K67" s="988"/>
      <c r="L67" s="988"/>
      <c r="M67" s="988"/>
      <c r="N67" s="989">
        <f t="shared" si="0"/>
        <v>0</v>
      </c>
      <c r="O67" s="911">
        <f t="shared" si="1"/>
        <v>0</v>
      </c>
    </row>
    <row r="68" spans="1:15" ht="75">
      <c r="A68" s="4751"/>
      <c r="B68" s="1820" t="s">
        <v>65</v>
      </c>
      <c r="C68" s="1821" t="s">
        <v>66</v>
      </c>
      <c r="D68" s="1820">
        <v>62</v>
      </c>
      <c r="E68" s="986" t="s">
        <v>67</v>
      </c>
      <c r="F68" s="984">
        <f>'PIP Approval _ FY 2026-27'!X68</f>
        <v>0.5</v>
      </c>
      <c r="G68" s="984">
        <f>'PIP Approval _ FY 2026-27'!F68</f>
        <v>0</v>
      </c>
      <c r="H68" s="984">
        <f>'PIP Approval _ FY 2026-27'!J68</f>
        <v>0</v>
      </c>
      <c r="I68" s="984">
        <f>'PIP Approval _ FY 2026-27'!L68</f>
        <v>0</v>
      </c>
      <c r="J68" s="984">
        <f>'PIP Approval _ FY 2026-27'!P68</f>
        <v>0</v>
      </c>
      <c r="K68" s="984">
        <f>'PIP Approval _ FY 2026-27'!R68</f>
        <v>0</v>
      </c>
      <c r="L68" s="984">
        <f>'PIP Approval _ FY 2026-27'!T68</f>
        <v>0</v>
      </c>
      <c r="M68" s="984">
        <f>'PIP Approval _ FY 2026-27'!V68</f>
        <v>0.5</v>
      </c>
      <c r="N68" s="985">
        <f t="shared" si="0"/>
        <v>0.5</v>
      </c>
      <c r="O68" s="911">
        <f t="shared" si="1"/>
        <v>0</v>
      </c>
    </row>
    <row r="69" spans="1:15">
      <c r="A69" s="4751"/>
      <c r="B69" s="4756" t="s">
        <v>68</v>
      </c>
      <c r="C69" s="4756"/>
      <c r="D69" s="4756"/>
      <c r="E69" s="991"/>
      <c r="F69" s="1944">
        <f>SUM(F7:F68)</f>
        <v>857.25914749999981</v>
      </c>
      <c r="G69" s="1944">
        <f t="shared" ref="G69:N69" si="2">SUM(G7:G68)</f>
        <v>370.48400000000004</v>
      </c>
      <c r="H69" s="1944">
        <f t="shared" si="2"/>
        <v>0</v>
      </c>
      <c r="I69" s="1944">
        <f t="shared" si="2"/>
        <v>23.06</v>
      </c>
      <c r="J69" s="1944">
        <f t="shared" si="2"/>
        <v>0.26</v>
      </c>
      <c r="K69" s="1944">
        <f t="shared" si="2"/>
        <v>45.092999999999996</v>
      </c>
      <c r="L69" s="1944">
        <f t="shared" si="2"/>
        <v>417.22214750000001</v>
      </c>
      <c r="M69" s="1944">
        <f t="shared" si="2"/>
        <v>1.1400000000000001</v>
      </c>
      <c r="N69" s="1944">
        <f t="shared" si="2"/>
        <v>857.25914749999981</v>
      </c>
      <c r="O69" s="911">
        <f t="shared" si="1"/>
        <v>0</v>
      </c>
    </row>
    <row r="70" spans="1:15" ht="45">
      <c r="A70" s="4751" t="s">
        <v>69</v>
      </c>
      <c r="B70" s="1820" t="s">
        <v>70</v>
      </c>
      <c r="C70" s="1820" t="s">
        <v>71</v>
      </c>
      <c r="D70" s="1820">
        <v>63</v>
      </c>
      <c r="E70" s="986" t="s">
        <v>72</v>
      </c>
      <c r="F70" s="984">
        <f>'PIP Approval _ FY 2026-27'!X70</f>
        <v>0</v>
      </c>
      <c r="G70" s="984">
        <f>'PIP Approval _ FY 2026-27'!F70</f>
        <v>0</v>
      </c>
      <c r="H70" s="984">
        <f>'PIP Approval _ FY 2026-27'!J70</f>
        <v>0</v>
      </c>
      <c r="I70" s="984">
        <f>'PIP Approval _ FY 2026-27'!L70</f>
        <v>0</v>
      </c>
      <c r="J70" s="984">
        <f>'PIP Approval _ FY 2026-27'!P70</f>
        <v>0</v>
      </c>
      <c r="K70" s="984">
        <f>'PIP Approval _ FY 2026-27'!R70</f>
        <v>0</v>
      </c>
      <c r="L70" s="984">
        <f>'PIP Approval _ FY 2026-27'!T70</f>
        <v>0</v>
      </c>
      <c r="M70" s="984">
        <f>'PIP Approval _ FY 2026-27'!V70</f>
        <v>0</v>
      </c>
      <c r="N70" s="985">
        <f t="shared" si="0"/>
        <v>0</v>
      </c>
      <c r="O70" s="911">
        <f t="shared" si="1"/>
        <v>0</v>
      </c>
    </row>
    <row r="71" spans="1:15">
      <c r="A71" s="4751"/>
      <c r="B71" s="4752" t="s">
        <v>73</v>
      </c>
      <c r="C71" s="4752" t="s">
        <v>74</v>
      </c>
      <c r="D71" s="1820">
        <v>64</v>
      </c>
      <c r="E71" s="986" t="s">
        <v>75</v>
      </c>
      <c r="F71" s="984">
        <f>'PIP Approval _ FY 2026-27'!X71</f>
        <v>4.766</v>
      </c>
      <c r="G71" s="984">
        <f>'PIP Approval _ FY 2026-27'!F71</f>
        <v>0</v>
      </c>
      <c r="H71" s="984">
        <f>'PIP Approval _ FY 2026-27'!J71</f>
        <v>0</v>
      </c>
      <c r="I71" s="984">
        <f>'PIP Approval _ FY 2026-27'!L71</f>
        <v>0</v>
      </c>
      <c r="J71" s="984">
        <f>'PIP Approval _ FY 2026-27'!P71</f>
        <v>0</v>
      </c>
      <c r="K71" s="984">
        <f>'PIP Approval _ FY 2026-27'!R71</f>
        <v>0</v>
      </c>
      <c r="L71" s="984">
        <f>'PIP Approval _ FY 2026-27'!T71</f>
        <v>4.766</v>
      </c>
      <c r="M71" s="984">
        <f>'PIP Approval _ FY 2026-27'!V71</f>
        <v>0</v>
      </c>
      <c r="N71" s="985">
        <f t="shared" si="0"/>
        <v>4.766</v>
      </c>
      <c r="O71" s="911">
        <f t="shared" si="1"/>
        <v>0</v>
      </c>
    </row>
    <row r="72" spans="1:15">
      <c r="A72" s="4751"/>
      <c r="B72" s="4753"/>
      <c r="C72" s="4753"/>
      <c r="D72" s="1820">
        <v>65</v>
      </c>
      <c r="E72" s="986" t="s">
        <v>76</v>
      </c>
      <c r="F72" s="984">
        <f>'PIP Approval _ FY 2026-27'!X72</f>
        <v>0</v>
      </c>
      <c r="G72" s="984">
        <f>'PIP Approval _ FY 2026-27'!F72</f>
        <v>0</v>
      </c>
      <c r="H72" s="984">
        <f>'PIP Approval _ FY 2026-27'!J72</f>
        <v>0</v>
      </c>
      <c r="I72" s="984">
        <f>'PIP Approval _ FY 2026-27'!L72</f>
        <v>0</v>
      </c>
      <c r="J72" s="984">
        <f>'PIP Approval _ FY 2026-27'!P72</f>
        <v>0</v>
      </c>
      <c r="K72" s="984">
        <f>'PIP Approval _ FY 2026-27'!R72</f>
        <v>0</v>
      </c>
      <c r="L72" s="984">
        <f>'PIP Approval _ FY 2026-27'!T72</f>
        <v>0</v>
      </c>
      <c r="M72" s="984">
        <f>'PIP Approval _ FY 2026-27'!V72</f>
        <v>0</v>
      </c>
      <c r="N72" s="985">
        <f t="shared" ref="N72:N134" si="3">SUM(G72:M72)</f>
        <v>0</v>
      </c>
      <c r="O72" s="911">
        <f t="shared" ref="O72:O135" si="4">N72-F72</f>
        <v>0</v>
      </c>
    </row>
    <row r="73" spans="1:15">
      <c r="A73" s="4751"/>
      <c r="B73" s="4753"/>
      <c r="C73" s="4753"/>
      <c r="D73" s="1820">
        <v>66</v>
      </c>
      <c r="E73" s="986" t="s">
        <v>77</v>
      </c>
      <c r="F73" s="984">
        <f>'PIP Approval _ FY 2026-27'!X73</f>
        <v>0.45</v>
      </c>
      <c r="G73" s="984">
        <f>'PIP Approval _ FY 2026-27'!F73</f>
        <v>0</v>
      </c>
      <c r="H73" s="984">
        <f>'PIP Approval _ FY 2026-27'!J73</f>
        <v>0</v>
      </c>
      <c r="I73" s="984">
        <f>'PIP Approval _ FY 2026-27'!L73</f>
        <v>0</v>
      </c>
      <c r="J73" s="984">
        <f>'PIP Approval _ FY 2026-27'!P73</f>
        <v>0</v>
      </c>
      <c r="K73" s="984">
        <f>'PIP Approval _ FY 2026-27'!R73</f>
        <v>0</v>
      </c>
      <c r="L73" s="984">
        <f>'PIP Approval _ FY 2026-27'!T73</f>
        <v>0.45</v>
      </c>
      <c r="M73" s="984">
        <f>'PIP Approval _ FY 2026-27'!V73</f>
        <v>0</v>
      </c>
      <c r="N73" s="985">
        <f t="shared" si="3"/>
        <v>0.45</v>
      </c>
      <c r="O73" s="911">
        <f t="shared" si="4"/>
        <v>0</v>
      </c>
    </row>
    <row r="74" spans="1:15">
      <c r="A74" s="4751"/>
      <c r="B74" s="4753"/>
      <c r="C74" s="4753"/>
      <c r="D74" s="1820">
        <v>67</v>
      </c>
      <c r="E74" s="986" t="s">
        <v>78</v>
      </c>
      <c r="F74" s="984">
        <f>'PIP Approval _ FY 2026-27'!X74</f>
        <v>15.242000000000001</v>
      </c>
      <c r="G74" s="984">
        <f>'PIP Approval _ FY 2026-27'!F74</f>
        <v>0</v>
      </c>
      <c r="H74" s="984">
        <f>'PIP Approval _ FY 2026-27'!J74</f>
        <v>0</v>
      </c>
      <c r="I74" s="984">
        <f>'PIP Approval _ FY 2026-27'!L74</f>
        <v>0</v>
      </c>
      <c r="J74" s="984">
        <f>'PIP Approval _ FY 2026-27'!P74</f>
        <v>0</v>
      </c>
      <c r="K74" s="984">
        <f>'PIP Approval _ FY 2026-27'!R74</f>
        <v>0</v>
      </c>
      <c r="L74" s="984">
        <f>'PIP Approval _ FY 2026-27'!T74</f>
        <v>14.242000000000001</v>
      </c>
      <c r="M74" s="984">
        <f>'PIP Approval _ FY 2026-27'!V74</f>
        <v>1</v>
      </c>
      <c r="N74" s="985">
        <f t="shared" si="3"/>
        <v>15.242000000000001</v>
      </c>
      <c r="O74" s="911">
        <f t="shared" si="4"/>
        <v>0</v>
      </c>
    </row>
    <row r="75" spans="1:15">
      <c r="A75" s="4751"/>
      <c r="B75" s="4753"/>
      <c r="C75" s="4753"/>
      <c r="D75" s="1820">
        <v>68</v>
      </c>
      <c r="E75" s="986" t="s">
        <v>79</v>
      </c>
      <c r="F75" s="984">
        <f>'PIP Approval _ FY 2026-27'!X75</f>
        <v>22.527499999999996</v>
      </c>
      <c r="G75" s="984">
        <f>'PIP Approval _ FY 2026-27'!F75</f>
        <v>0</v>
      </c>
      <c r="H75" s="984">
        <f>'PIP Approval _ FY 2026-27'!J75</f>
        <v>0</v>
      </c>
      <c r="I75" s="984">
        <f>'PIP Approval _ FY 2026-27'!L75</f>
        <v>0</v>
      </c>
      <c r="J75" s="984">
        <f>'PIP Approval _ FY 2026-27'!P75</f>
        <v>0</v>
      </c>
      <c r="K75" s="984">
        <f>'PIP Approval _ FY 2026-27'!R75</f>
        <v>0</v>
      </c>
      <c r="L75" s="984">
        <f>'PIP Approval _ FY 2026-27'!T75</f>
        <v>13.817499999999999</v>
      </c>
      <c r="M75" s="984">
        <f>'PIP Approval _ FY 2026-27'!V75</f>
        <v>8.7099999999999991</v>
      </c>
      <c r="N75" s="985">
        <f t="shared" si="3"/>
        <v>22.527499999999996</v>
      </c>
      <c r="O75" s="911">
        <f t="shared" si="4"/>
        <v>0</v>
      </c>
    </row>
    <row r="76" spans="1:15">
      <c r="A76" s="4751"/>
      <c r="B76" s="4752" t="s">
        <v>80</v>
      </c>
      <c r="C76" s="4752" t="s">
        <v>81</v>
      </c>
      <c r="D76" s="1820">
        <v>69</v>
      </c>
      <c r="E76" s="986" t="s">
        <v>323</v>
      </c>
      <c r="F76" s="984">
        <f>'PIP Approval _ FY 2026-27'!X76</f>
        <v>10.745800000000001</v>
      </c>
      <c r="G76" s="984">
        <f>'PIP Approval _ FY 2026-27'!F76</f>
        <v>0</v>
      </c>
      <c r="H76" s="984">
        <f>'PIP Approval _ FY 2026-27'!J76</f>
        <v>0</v>
      </c>
      <c r="I76" s="984">
        <f>'PIP Approval _ FY 2026-27'!L76</f>
        <v>0</v>
      </c>
      <c r="J76" s="984">
        <f>'PIP Approval _ FY 2026-27'!P76</f>
        <v>0.62</v>
      </c>
      <c r="K76" s="984">
        <f>'PIP Approval _ FY 2026-27'!R76</f>
        <v>0</v>
      </c>
      <c r="L76" s="984">
        <f>'PIP Approval _ FY 2026-27'!T76</f>
        <v>10.125800000000002</v>
      </c>
      <c r="M76" s="984">
        <f>'PIP Approval _ FY 2026-27'!V76</f>
        <v>0</v>
      </c>
      <c r="N76" s="985">
        <f t="shared" si="3"/>
        <v>10.745800000000001</v>
      </c>
      <c r="O76" s="911">
        <f t="shared" si="4"/>
        <v>0</v>
      </c>
    </row>
    <row r="77" spans="1:15">
      <c r="A77" s="4751"/>
      <c r="B77" s="4752"/>
      <c r="C77" s="4752"/>
      <c r="D77" s="1820">
        <v>70</v>
      </c>
      <c r="E77" s="986" t="s">
        <v>324</v>
      </c>
      <c r="F77" s="984">
        <f>'PIP Approval _ FY 2026-27'!X77</f>
        <v>2.4500000000000002</v>
      </c>
      <c r="G77" s="984">
        <f>'PIP Approval _ FY 2026-27'!F77</f>
        <v>0</v>
      </c>
      <c r="H77" s="984">
        <f>'PIP Approval _ FY 2026-27'!J77</f>
        <v>0</v>
      </c>
      <c r="I77" s="984">
        <f>'PIP Approval _ FY 2026-27'!L77</f>
        <v>0</v>
      </c>
      <c r="J77" s="984">
        <f>'PIP Approval _ FY 2026-27'!P77</f>
        <v>0</v>
      </c>
      <c r="K77" s="984">
        <f>'PIP Approval _ FY 2026-27'!R77</f>
        <v>2.4500000000000002</v>
      </c>
      <c r="L77" s="984">
        <f>'PIP Approval _ FY 2026-27'!T77</f>
        <v>0</v>
      </c>
      <c r="M77" s="984">
        <f>'PIP Approval _ FY 2026-27'!V77</f>
        <v>0</v>
      </c>
      <c r="N77" s="985">
        <f t="shared" si="3"/>
        <v>2.4500000000000002</v>
      </c>
      <c r="O77" s="911">
        <f t="shared" si="4"/>
        <v>0</v>
      </c>
    </row>
    <row r="78" spans="1:15">
      <c r="A78" s="4751"/>
      <c r="B78" s="4752"/>
      <c r="C78" s="4752"/>
      <c r="D78" s="1820">
        <v>71</v>
      </c>
      <c r="E78" s="986" t="s">
        <v>82</v>
      </c>
      <c r="F78" s="984">
        <f>'PIP Approval _ FY 2026-27'!X78</f>
        <v>0</v>
      </c>
      <c r="G78" s="984">
        <f>'PIP Approval _ FY 2026-27'!F78</f>
        <v>0</v>
      </c>
      <c r="H78" s="984">
        <f>'PIP Approval _ FY 2026-27'!J78</f>
        <v>0</v>
      </c>
      <c r="I78" s="984">
        <f>'PIP Approval _ FY 2026-27'!L78</f>
        <v>0</v>
      </c>
      <c r="J78" s="984">
        <f>'PIP Approval _ FY 2026-27'!P78</f>
        <v>0</v>
      </c>
      <c r="K78" s="984">
        <f>'PIP Approval _ FY 2026-27'!R78</f>
        <v>0</v>
      </c>
      <c r="L78" s="984">
        <f>'PIP Approval _ FY 2026-27'!T78</f>
        <v>0</v>
      </c>
      <c r="M78" s="984">
        <f>'PIP Approval _ FY 2026-27'!V78</f>
        <v>0</v>
      </c>
      <c r="N78" s="985">
        <f t="shared" si="3"/>
        <v>0</v>
      </c>
      <c r="O78" s="911">
        <f t="shared" si="4"/>
        <v>0</v>
      </c>
    </row>
    <row r="79" spans="1:15">
      <c r="A79" s="4751"/>
      <c r="B79" s="4752"/>
      <c r="C79" s="4752"/>
      <c r="D79" s="1820">
        <v>72</v>
      </c>
      <c r="E79" s="986" t="s">
        <v>83</v>
      </c>
      <c r="F79" s="984">
        <f>'PIP Approval _ FY 2026-27'!X79</f>
        <v>0</v>
      </c>
      <c r="G79" s="984">
        <f>'PIP Approval _ FY 2026-27'!F79</f>
        <v>0</v>
      </c>
      <c r="H79" s="984">
        <f>'PIP Approval _ FY 2026-27'!J79</f>
        <v>0</v>
      </c>
      <c r="I79" s="984">
        <f>'PIP Approval _ FY 2026-27'!L79</f>
        <v>0</v>
      </c>
      <c r="J79" s="984">
        <f>'PIP Approval _ FY 2026-27'!P79</f>
        <v>0</v>
      </c>
      <c r="K79" s="984">
        <f>'PIP Approval _ FY 2026-27'!R79</f>
        <v>0</v>
      </c>
      <c r="L79" s="984">
        <f>'PIP Approval _ FY 2026-27'!T79</f>
        <v>0</v>
      </c>
      <c r="M79" s="984">
        <f>'PIP Approval _ FY 2026-27'!V79</f>
        <v>0</v>
      </c>
      <c r="N79" s="985">
        <f t="shared" si="3"/>
        <v>0</v>
      </c>
      <c r="O79" s="911">
        <f t="shared" si="4"/>
        <v>0</v>
      </c>
    </row>
    <row r="80" spans="1:15">
      <c r="A80" s="4751"/>
      <c r="B80" s="4754" t="s">
        <v>84</v>
      </c>
      <c r="C80" s="4754" t="s">
        <v>85</v>
      </c>
      <c r="D80" s="1820">
        <v>73</v>
      </c>
      <c r="E80" s="986" t="s">
        <v>86</v>
      </c>
      <c r="F80" s="984">
        <f>'PIP Approval _ FY 2026-27'!X80</f>
        <v>60.774900000000002</v>
      </c>
      <c r="G80" s="984">
        <f>'PIP Approval _ FY 2026-27'!F80</f>
        <v>24.161999999999999</v>
      </c>
      <c r="H80" s="984">
        <f>'PIP Approval _ FY 2026-27'!J80</f>
        <v>0</v>
      </c>
      <c r="I80" s="984">
        <f>'PIP Approval _ FY 2026-27'!L80</f>
        <v>6.2275</v>
      </c>
      <c r="J80" s="984">
        <f>'PIP Approval _ FY 2026-27'!P80</f>
        <v>0</v>
      </c>
      <c r="K80" s="984">
        <f>'PIP Approval _ FY 2026-27'!R80</f>
        <v>26.072800000000001</v>
      </c>
      <c r="L80" s="984">
        <f>'PIP Approval _ FY 2026-27'!T80</f>
        <v>3.2926000000000002</v>
      </c>
      <c r="M80" s="984">
        <f>'PIP Approval _ FY 2026-27'!V80</f>
        <v>1.02</v>
      </c>
      <c r="N80" s="985">
        <f t="shared" si="3"/>
        <v>60.774900000000002</v>
      </c>
      <c r="O80" s="911">
        <f t="shared" si="4"/>
        <v>0</v>
      </c>
    </row>
    <row r="81" spans="1:15">
      <c r="A81" s="4751"/>
      <c r="B81" s="4754"/>
      <c r="C81" s="4754"/>
      <c r="D81" s="1820">
        <v>74</v>
      </c>
      <c r="E81" s="986" t="s">
        <v>87</v>
      </c>
      <c r="F81" s="984">
        <f>'PIP Approval _ FY 2026-27'!X81</f>
        <v>188.38800000000001</v>
      </c>
      <c r="G81" s="984">
        <f>'PIP Approval _ FY 2026-27'!F81</f>
        <v>188.38800000000001</v>
      </c>
      <c r="H81" s="984">
        <f>'PIP Approval _ FY 2026-27'!J81</f>
        <v>0</v>
      </c>
      <c r="I81" s="984">
        <f>'PIP Approval _ FY 2026-27'!L81</f>
        <v>0</v>
      </c>
      <c r="J81" s="984">
        <f>'PIP Approval _ FY 2026-27'!P81</f>
        <v>0</v>
      </c>
      <c r="K81" s="984">
        <f>'PIP Approval _ FY 2026-27'!R81</f>
        <v>0</v>
      </c>
      <c r="L81" s="984">
        <f>'PIP Approval _ FY 2026-27'!T81</f>
        <v>0</v>
      </c>
      <c r="M81" s="984">
        <f>'PIP Approval _ FY 2026-27'!V81</f>
        <v>0</v>
      </c>
      <c r="N81" s="985">
        <f t="shared" si="3"/>
        <v>188.38800000000001</v>
      </c>
      <c r="O81" s="911">
        <f t="shared" si="4"/>
        <v>0</v>
      </c>
    </row>
    <row r="82" spans="1:15">
      <c r="A82" s="4751"/>
      <c r="B82" s="4754"/>
      <c r="C82" s="4754"/>
      <c r="D82" s="1820">
        <v>75</v>
      </c>
      <c r="E82" s="986" t="s">
        <v>88</v>
      </c>
      <c r="F82" s="984">
        <f>'PIP Approval _ FY 2026-27'!X82</f>
        <v>130.3725</v>
      </c>
      <c r="G82" s="984">
        <f>'PIP Approval _ FY 2026-27'!F82</f>
        <v>6.24</v>
      </c>
      <c r="H82" s="984">
        <f>'PIP Approval _ FY 2026-27'!J82</f>
        <v>0</v>
      </c>
      <c r="I82" s="984">
        <f>'PIP Approval _ FY 2026-27'!L82</f>
        <v>0</v>
      </c>
      <c r="J82" s="984">
        <f>'PIP Approval _ FY 2026-27'!P82</f>
        <v>0</v>
      </c>
      <c r="K82" s="984">
        <f>'PIP Approval _ FY 2026-27'!R82</f>
        <v>0</v>
      </c>
      <c r="L82" s="984">
        <f>'PIP Approval _ FY 2026-27'!T82</f>
        <v>124.13249999999999</v>
      </c>
      <c r="M82" s="984">
        <f>'PIP Approval _ FY 2026-27'!V82</f>
        <v>0</v>
      </c>
      <c r="N82" s="985">
        <f t="shared" si="3"/>
        <v>130.3725</v>
      </c>
      <c r="O82" s="911">
        <f t="shared" si="4"/>
        <v>0</v>
      </c>
    </row>
    <row r="83" spans="1:15">
      <c r="A83" s="4751"/>
      <c r="B83" s="4754"/>
      <c r="C83" s="4754"/>
      <c r="D83" s="1820">
        <v>76</v>
      </c>
      <c r="E83" s="986" t="s">
        <v>89</v>
      </c>
      <c r="F83" s="984">
        <f>'PIP Approval _ FY 2026-27'!X83</f>
        <v>0.92100000000000004</v>
      </c>
      <c r="G83" s="984">
        <f>'PIP Approval _ FY 2026-27'!F83</f>
        <v>0.92100000000000004</v>
      </c>
      <c r="H83" s="984">
        <f>'PIP Approval _ FY 2026-27'!J83</f>
        <v>0</v>
      </c>
      <c r="I83" s="984">
        <f>'PIP Approval _ FY 2026-27'!L83</f>
        <v>0</v>
      </c>
      <c r="J83" s="984">
        <f>'PIP Approval _ FY 2026-27'!P83</f>
        <v>0</v>
      </c>
      <c r="K83" s="984">
        <f>'PIP Approval _ FY 2026-27'!R83</f>
        <v>0</v>
      </c>
      <c r="L83" s="984">
        <f>'PIP Approval _ FY 2026-27'!T83</f>
        <v>0</v>
      </c>
      <c r="M83" s="984">
        <f>'PIP Approval _ FY 2026-27'!V83</f>
        <v>0</v>
      </c>
      <c r="N83" s="985">
        <f t="shared" si="3"/>
        <v>0.92100000000000004</v>
      </c>
      <c r="O83" s="911">
        <f t="shared" si="4"/>
        <v>0</v>
      </c>
    </row>
    <row r="84" spans="1:15">
      <c r="A84" s="4751"/>
      <c r="B84" s="4754"/>
      <c r="C84" s="4754"/>
      <c r="D84" s="1820">
        <v>77</v>
      </c>
      <c r="E84" s="986" t="s">
        <v>90</v>
      </c>
      <c r="F84" s="984">
        <f>'PIP Approval _ FY 2026-27'!X84</f>
        <v>0.78</v>
      </c>
      <c r="G84" s="984">
        <f>'PIP Approval _ FY 2026-27'!F84</f>
        <v>0.36000000000000004</v>
      </c>
      <c r="H84" s="984">
        <f>'PIP Approval _ FY 2026-27'!J84</f>
        <v>0</v>
      </c>
      <c r="I84" s="984">
        <f>'PIP Approval _ FY 2026-27'!L84</f>
        <v>0</v>
      </c>
      <c r="J84" s="984">
        <f>'PIP Approval _ FY 2026-27'!P84</f>
        <v>0</v>
      </c>
      <c r="K84" s="984">
        <f>'PIP Approval _ FY 2026-27'!R84</f>
        <v>0</v>
      </c>
      <c r="L84" s="984">
        <f>'PIP Approval _ FY 2026-27'!T84</f>
        <v>0.42</v>
      </c>
      <c r="M84" s="984">
        <f>'PIP Approval _ FY 2026-27'!V84</f>
        <v>0</v>
      </c>
      <c r="N84" s="985">
        <f t="shared" si="3"/>
        <v>0.78</v>
      </c>
      <c r="O84" s="911">
        <f t="shared" si="4"/>
        <v>0</v>
      </c>
    </row>
    <row r="85" spans="1:15">
      <c r="A85" s="4751"/>
      <c r="B85" s="4754"/>
      <c r="C85" s="4754"/>
      <c r="D85" s="1820">
        <v>78</v>
      </c>
      <c r="E85" s="986" t="s">
        <v>91</v>
      </c>
      <c r="F85" s="984">
        <f>'PIP Approval _ FY 2026-27'!X85</f>
        <v>17.351999999999997</v>
      </c>
      <c r="G85" s="984">
        <f>'PIP Approval _ FY 2026-27'!F85</f>
        <v>0</v>
      </c>
      <c r="H85" s="984">
        <f>'PIP Approval _ FY 2026-27'!J85</f>
        <v>0</v>
      </c>
      <c r="I85" s="984">
        <f>'PIP Approval _ FY 2026-27'!L85</f>
        <v>0</v>
      </c>
      <c r="J85" s="984">
        <f>'PIP Approval _ FY 2026-27'!P85</f>
        <v>0</v>
      </c>
      <c r="K85" s="984">
        <f>'PIP Approval _ FY 2026-27'!R85</f>
        <v>0</v>
      </c>
      <c r="L85" s="984">
        <f>'PIP Approval _ FY 2026-27'!T85</f>
        <v>17.351999999999997</v>
      </c>
      <c r="M85" s="984">
        <f>'PIP Approval _ FY 2026-27'!V85</f>
        <v>0</v>
      </c>
      <c r="N85" s="985">
        <f t="shared" si="3"/>
        <v>17.351999999999997</v>
      </c>
      <c r="O85" s="911">
        <f t="shared" si="4"/>
        <v>0</v>
      </c>
    </row>
    <row r="86" spans="1:15">
      <c r="A86" s="4751"/>
      <c r="B86" s="4754"/>
      <c r="C86" s="4754"/>
      <c r="D86" s="1820">
        <v>79</v>
      </c>
      <c r="E86" s="986" t="s">
        <v>22</v>
      </c>
      <c r="F86" s="988"/>
      <c r="G86" s="988"/>
      <c r="H86" s="988"/>
      <c r="I86" s="988"/>
      <c r="J86" s="988"/>
      <c r="K86" s="988"/>
      <c r="L86" s="988"/>
      <c r="M86" s="988"/>
      <c r="N86" s="989">
        <f t="shared" si="3"/>
        <v>0</v>
      </c>
      <c r="O86" s="911">
        <f t="shared" si="4"/>
        <v>0</v>
      </c>
    </row>
    <row r="87" spans="1:15">
      <c r="A87" s="4751"/>
      <c r="B87" s="4752" t="s">
        <v>92</v>
      </c>
      <c r="C87" s="4752" t="s">
        <v>93</v>
      </c>
      <c r="D87" s="1820">
        <v>80</v>
      </c>
      <c r="E87" s="986" t="s">
        <v>94</v>
      </c>
      <c r="F87" s="984">
        <f>'PIP Approval _ FY 2026-27'!X87</f>
        <v>0</v>
      </c>
      <c r="G87" s="984">
        <f>'PIP Approval _ FY 2026-27'!F87</f>
        <v>0</v>
      </c>
      <c r="H87" s="984">
        <f>'PIP Approval _ FY 2026-27'!J87</f>
        <v>0</v>
      </c>
      <c r="I87" s="984">
        <f>'PIP Approval _ FY 2026-27'!L87</f>
        <v>0</v>
      </c>
      <c r="J87" s="984">
        <f>'PIP Approval _ FY 2026-27'!P87</f>
        <v>0</v>
      </c>
      <c r="K87" s="984">
        <f>'PIP Approval _ FY 2026-27'!R87</f>
        <v>0</v>
      </c>
      <c r="L87" s="984">
        <f>'PIP Approval _ FY 2026-27'!T87</f>
        <v>0</v>
      </c>
      <c r="M87" s="984">
        <f>'PIP Approval _ FY 2026-27'!V87</f>
        <v>0</v>
      </c>
      <c r="N87" s="985">
        <f t="shared" si="3"/>
        <v>0</v>
      </c>
      <c r="O87" s="911">
        <f t="shared" si="4"/>
        <v>0</v>
      </c>
    </row>
    <row r="88" spans="1:15">
      <c r="A88" s="4751"/>
      <c r="B88" s="4752"/>
      <c r="C88" s="4752"/>
      <c r="D88" s="1820">
        <v>81</v>
      </c>
      <c r="E88" s="986" t="s">
        <v>325</v>
      </c>
      <c r="F88" s="984">
        <f>'PIP Approval _ FY 2026-27'!X88</f>
        <v>0.4</v>
      </c>
      <c r="G88" s="984">
        <f>'PIP Approval _ FY 2026-27'!F88</f>
        <v>0</v>
      </c>
      <c r="H88" s="984">
        <f>'PIP Approval _ FY 2026-27'!J88</f>
        <v>0</v>
      </c>
      <c r="I88" s="984">
        <f>'PIP Approval _ FY 2026-27'!L88</f>
        <v>0</v>
      </c>
      <c r="J88" s="984">
        <f>'PIP Approval _ FY 2026-27'!P88</f>
        <v>0</v>
      </c>
      <c r="K88" s="984">
        <f>'PIP Approval _ FY 2026-27'!R88</f>
        <v>0.4</v>
      </c>
      <c r="L88" s="984">
        <f>'PIP Approval _ FY 2026-27'!T88</f>
        <v>0</v>
      </c>
      <c r="M88" s="984">
        <f>'PIP Approval _ FY 2026-27'!V88</f>
        <v>0</v>
      </c>
      <c r="N88" s="985">
        <f t="shared" si="3"/>
        <v>0.4</v>
      </c>
      <c r="O88" s="911">
        <f t="shared" si="4"/>
        <v>0</v>
      </c>
    </row>
    <row r="89" spans="1:15" ht="30">
      <c r="A89" s="4751"/>
      <c r="B89" s="4752"/>
      <c r="C89" s="4752"/>
      <c r="D89" s="1820">
        <v>82</v>
      </c>
      <c r="E89" s="1952" t="s">
        <v>326</v>
      </c>
      <c r="F89" s="984">
        <f>'PIP Approval _ FY 2026-27'!X89</f>
        <v>1.2000000000000002</v>
      </c>
      <c r="G89" s="984">
        <f>'PIP Approval _ FY 2026-27'!F89</f>
        <v>0</v>
      </c>
      <c r="H89" s="984">
        <f>'PIP Approval _ FY 2026-27'!J89</f>
        <v>0</v>
      </c>
      <c r="I89" s="984">
        <f>'PIP Approval _ FY 2026-27'!L89</f>
        <v>0</v>
      </c>
      <c r="J89" s="984">
        <f>'PIP Approval _ FY 2026-27'!P89</f>
        <v>0</v>
      </c>
      <c r="K89" s="984">
        <f>'PIP Approval _ FY 2026-27'!R89</f>
        <v>0</v>
      </c>
      <c r="L89" s="984">
        <f>'PIP Approval _ FY 2026-27'!T89</f>
        <v>1.2000000000000002</v>
      </c>
      <c r="M89" s="984">
        <f>'PIP Approval _ FY 2026-27'!V89</f>
        <v>0</v>
      </c>
      <c r="N89" s="985">
        <f t="shared" si="3"/>
        <v>1.2000000000000002</v>
      </c>
      <c r="O89" s="911">
        <f t="shared" si="4"/>
        <v>0</v>
      </c>
    </row>
    <row r="90" spans="1:15">
      <c r="A90" s="4751"/>
      <c r="B90" s="4752"/>
      <c r="C90" s="4752"/>
      <c r="D90" s="1820">
        <v>83</v>
      </c>
      <c r="E90" s="986" t="s">
        <v>95</v>
      </c>
      <c r="F90" s="984">
        <f>'PIP Approval _ FY 2026-27'!X90</f>
        <v>1.6</v>
      </c>
      <c r="G90" s="984">
        <f>'PIP Approval _ FY 2026-27'!F90</f>
        <v>0</v>
      </c>
      <c r="H90" s="984">
        <f>'PIP Approval _ FY 2026-27'!J90</f>
        <v>0</v>
      </c>
      <c r="I90" s="984">
        <f>'PIP Approval _ FY 2026-27'!L90</f>
        <v>0</v>
      </c>
      <c r="J90" s="984">
        <f>'PIP Approval _ FY 2026-27'!P90</f>
        <v>0</v>
      </c>
      <c r="K90" s="984">
        <f>'PIP Approval _ FY 2026-27'!R90</f>
        <v>0</v>
      </c>
      <c r="L90" s="984">
        <f>'PIP Approval _ FY 2026-27'!T90</f>
        <v>1.6</v>
      </c>
      <c r="M90" s="984">
        <f>'PIP Approval _ FY 2026-27'!V90</f>
        <v>0</v>
      </c>
      <c r="N90" s="985">
        <f t="shared" si="3"/>
        <v>1.6</v>
      </c>
      <c r="O90" s="911">
        <f t="shared" si="4"/>
        <v>0</v>
      </c>
    </row>
    <row r="91" spans="1:15" ht="60">
      <c r="A91" s="4751"/>
      <c r="B91" s="1820" t="s">
        <v>96</v>
      </c>
      <c r="C91" s="1820" t="s">
        <v>97</v>
      </c>
      <c r="D91" s="1820">
        <v>84</v>
      </c>
      <c r="E91" s="986" t="s">
        <v>98</v>
      </c>
      <c r="F91" s="984">
        <f>'PIP Approval _ FY 2026-27'!X91</f>
        <v>0</v>
      </c>
      <c r="G91" s="984">
        <f>'PIP Approval _ FY 2026-27'!F91</f>
        <v>0</v>
      </c>
      <c r="H91" s="984">
        <f>'PIP Approval _ FY 2026-27'!J91</f>
        <v>0</v>
      </c>
      <c r="I91" s="984">
        <f>'PIP Approval _ FY 2026-27'!L91</f>
        <v>0</v>
      </c>
      <c r="J91" s="984">
        <f>'PIP Approval _ FY 2026-27'!P91</f>
        <v>0</v>
      </c>
      <c r="K91" s="984">
        <f>'PIP Approval _ FY 2026-27'!R91</f>
        <v>0</v>
      </c>
      <c r="L91" s="984">
        <f>'PIP Approval _ FY 2026-27'!T91</f>
        <v>0</v>
      </c>
      <c r="M91" s="984">
        <f>'PIP Approval _ FY 2026-27'!V91</f>
        <v>0</v>
      </c>
      <c r="N91" s="985">
        <f t="shared" si="3"/>
        <v>0</v>
      </c>
      <c r="O91" s="911">
        <f t="shared" si="4"/>
        <v>0</v>
      </c>
    </row>
    <row r="92" spans="1:15" ht="75">
      <c r="A92" s="4751"/>
      <c r="B92" s="1820" t="s">
        <v>99</v>
      </c>
      <c r="C92" s="1820" t="s">
        <v>100</v>
      </c>
      <c r="D92" s="1820">
        <v>85</v>
      </c>
      <c r="E92" s="986" t="s">
        <v>101</v>
      </c>
      <c r="F92" s="984">
        <f>'PIP Approval _ FY 2026-27'!X92</f>
        <v>0</v>
      </c>
      <c r="G92" s="984">
        <f>'PIP Approval _ FY 2026-27'!F92</f>
        <v>0</v>
      </c>
      <c r="H92" s="984">
        <f>'PIP Approval _ FY 2026-27'!J92</f>
        <v>0</v>
      </c>
      <c r="I92" s="984">
        <f>'PIP Approval _ FY 2026-27'!L92</f>
        <v>0</v>
      </c>
      <c r="J92" s="984">
        <f>'PIP Approval _ FY 2026-27'!P92</f>
        <v>0</v>
      </c>
      <c r="K92" s="984">
        <f>'PIP Approval _ FY 2026-27'!R92</f>
        <v>0</v>
      </c>
      <c r="L92" s="984">
        <f>'PIP Approval _ FY 2026-27'!T92</f>
        <v>0</v>
      </c>
      <c r="M92" s="984">
        <f>'PIP Approval _ FY 2026-27'!V92</f>
        <v>0</v>
      </c>
      <c r="N92" s="985">
        <f t="shared" si="3"/>
        <v>0</v>
      </c>
      <c r="O92" s="911">
        <f t="shared" si="4"/>
        <v>0</v>
      </c>
    </row>
    <row r="93" spans="1:15" ht="45">
      <c r="A93" s="4751"/>
      <c r="B93" s="1820" t="s">
        <v>273</v>
      </c>
      <c r="C93" s="1820" t="s">
        <v>22</v>
      </c>
      <c r="D93" s="1820">
        <v>86</v>
      </c>
      <c r="E93" s="986" t="s">
        <v>102</v>
      </c>
      <c r="F93" s="988"/>
      <c r="G93" s="988"/>
      <c r="H93" s="988"/>
      <c r="I93" s="988"/>
      <c r="J93" s="988"/>
      <c r="K93" s="988"/>
      <c r="L93" s="988"/>
      <c r="M93" s="988"/>
      <c r="N93" s="989">
        <f t="shared" si="3"/>
        <v>0</v>
      </c>
      <c r="O93" s="911">
        <f t="shared" si="4"/>
        <v>0</v>
      </c>
    </row>
    <row r="94" spans="1:15" s="2" customFormat="1">
      <c r="A94" s="4751"/>
      <c r="B94" s="4756" t="s">
        <v>103</v>
      </c>
      <c r="C94" s="4756"/>
      <c r="D94" s="4756"/>
      <c r="E94" s="991"/>
      <c r="F94" s="1944">
        <f>SUM(F70:F93)</f>
        <v>457.96969999999993</v>
      </c>
      <c r="G94" s="1944">
        <f t="shared" ref="G94:N94" si="5">SUM(G70:G93)</f>
        <v>220.07100000000003</v>
      </c>
      <c r="H94" s="1944">
        <f t="shared" si="5"/>
        <v>0</v>
      </c>
      <c r="I94" s="1944">
        <f t="shared" si="5"/>
        <v>6.2275</v>
      </c>
      <c r="J94" s="1944">
        <f t="shared" si="5"/>
        <v>0.62</v>
      </c>
      <c r="K94" s="1944">
        <f t="shared" si="5"/>
        <v>28.922799999999999</v>
      </c>
      <c r="L94" s="1944">
        <f t="shared" si="5"/>
        <v>191.39839999999998</v>
      </c>
      <c r="M94" s="1944">
        <f t="shared" si="5"/>
        <v>10.729999999999999</v>
      </c>
      <c r="N94" s="1944">
        <f t="shared" si="5"/>
        <v>457.96969999999993</v>
      </c>
      <c r="O94" s="911">
        <f t="shared" si="4"/>
        <v>0</v>
      </c>
    </row>
    <row r="95" spans="1:15">
      <c r="A95" s="4751" t="s">
        <v>104</v>
      </c>
      <c r="B95" s="4752" t="s">
        <v>105</v>
      </c>
      <c r="C95" s="4752" t="s">
        <v>106</v>
      </c>
      <c r="D95" s="1820">
        <v>87</v>
      </c>
      <c r="E95" s="986" t="s">
        <v>327</v>
      </c>
      <c r="F95" s="984">
        <f>'PIP Approval _ FY 2026-27'!X95</f>
        <v>11.592000000000001</v>
      </c>
      <c r="G95" s="984">
        <f>'PIP Approval _ FY 2026-27'!F95</f>
        <v>0</v>
      </c>
      <c r="H95" s="984">
        <f>'PIP Approval _ FY 2026-27'!J95</f>
        <v>0</v>
      </c>
      <c r="I95" s="984">
        <f>'PIP Approval _ FY 2026-27'!L95</f>
        <v>0</v>
      </c>
      <c r="J95" s="984">
        <f>'PIP Approval _ FY 2026-27'!P95</f>
        <v>11.592000000000001</v>
      </c>
      <c r="K95" s="984">
        <f>'PIP Approval _ FY 2026-27'!R95</f>
        <v>0</v>
      </c>
      <c r="L95" s="984">
        <f>'PIP Approval _ FY 2026-27'!T95</f>
        <v>0</v>
      </c>
      <c r="M95" s="984">
        <f>'PIP Approval _ FY 2026-27'!V95</f>
        <v>0</v>
      </c>
      <c r="N95" s="985">
        <f t="shared" si="3"/>
        <v>11.592000000000001</v>
      </c>
      <c r="O95" s="911">
        <f t="shared" si="4"/>
        <v>0</v>
      </c>
    </row>
    <row r="96" spans="1:15">
      <c r="A96" s="4751"/>
      <c r="B96" s="4752"/>
      <c r="C96" s="4752"/>
      <c r="D96" s="1820">
        <v>88</v>
      </c>
      <c r="E96" s="986" t="s">
        <v>107</v>
      </c>
      <c r="F96" s="984">
        <f>'PIP Approval _ FY 2026-27'!X96</f>
        <v>37.085999999999999</v>
      </c>
      <c r="G96" s="984">
        <f>'PIP Approval _ FY 2026-27'!F96</f>
        <v>0</v>
      </c>
      <c r="H96" s="984">
        <f>'PIP Approval _ FY 2026-27'!J96</f>
        <v>0</v>
      </c>
      <c r="I96" s="984">
        <f>'PIP Approval _ FY 2026-27'!L96</f>
        <v>0</v>
      </c>
      <c r="J96" s="984">
        <f>'PIP Approval _ FY 2026-27'!P96</f>
        <v>0</v>
      </c>
      <c r="K96" s="984">
        <f>'PIP Approval _ FY 2026-27'!R96</f>
        <v>0</v>
      </c>
      <c r="L96" s="984">
        <f>'PIP Approval _ FY 2026-27'!T96</f>
        <v>37.085999999999999</v>
      </c>
      <c r="M96" s="984">
        <f>'PIP Approval _ FY 2026-27'!V96</f>
        <v>0</v>
      </c>
      <c r="N96" s="985">
        <f t="shared" si="3"/>
        <v>37.085999999999999</v>
      </c>
      <c r="O96" s="911">
        <f t="shared" si="4"/>
        <v>0</v>
      </c>
    </row>
    <row r="97" spans="1:15" ht="30">
      <c r="A97" s="4751"/>
      <c r="B97" s="4752"/>
      <c r="C97" s="4752"/>
      <c r="D97" s="1820">
        <v>89</v>
      </c>
      <c r="E97" s="986" t="s">
        <v>328</v>
      </c>
      <c r="F97" s="984">
        <f>'PIP Approval _ FY 2026-27'!X97</f>
        <v>0</v>
      </c>
      <c r="G97" s="984">
        <f>'PIP Approval _ FY 2026-27'!F97</f>
        <v>0</v>
      </c>
      <c r="H97" s="984">
        <f>'PIP Approval _ FY 2026-27'!J97</f>
        <v>0</v>
      </c>
      <c r="I97" s="984">
        <f>'PIP Approval _ FY 2026-27'!L97</f>
        <v>0</v>
      </c>
      <c r="J97" s="984">
        <f>'PIP Approval _ FY 2026-27'!P97</f>
        <v>0</v>
      </c>
      <c r="K97" s="984">
        <f>'PIP Approval _ FY 2026-27'!R97</f>
        <v>0</v>
      </c>
      <c r="L97" s="984">
        <f>'PIP Approval _ FY 2026-27'!T97</f>
        <v>0</v>
      </c>
      <c r="M97" s="984">
        <f>'PIP Approval _ FY 2026-27'!V97</f>
        <v>0</v>
      </c>
      <c r="N97" s="985">
        <f t="shared" si="3"/>
        <v>0</v>
      </c>
      <c r="O97" s="911">
        <f t="shared" si="4"/>
        <v>0</v>
      </c>
    </row>
    <row r="98" spans="1:15">
      <c r="A98" s="4751"/>
      <c r="B98" s="4752"/>
      <c r="C98" s="4752"/>
      <c r="D98" s="1820">
        <v>90</v>
      </c>
      <c r="E98" s="986" t="s">
        <v>108</v>
      </c>
      <c r="F98" s="984">
        <f>'PIP Approval _ FY 2026-27'!X98</f>
        <v>0</v>
      </c>
      <c r="G98" s="984">
        <f>'PIP Approval _ FY 2026-27'!F98</f>
        <v>0</v>
      </c>
      <c r="H98" s="984">
        <f>'PIP Approval _ FY 2026-27'!J98</f>
        <v>0</v>
      </c>
      <c r="I98" s="984">
        <f>'PIP Approval _ FY 2026-27'!L98</f>
        <v>0</v>
      </c>
      <c r="J98" s="984">
        <f>'PIP Approval _ FY 2026-27'!P98</f>
        <v>0</v>
      </c>
      <c r="K98" s="984">
        <f>'PIP Approval _ FY 2026-27'!R98</f>
        <v>0</v>
      </c>
      <c r="L98" s="984">
        <f>'PIP Approval _ FY 2026-27'!T98</f>
        <v>0</v>
      </c>
      <c r="M98" s="984">
        <f>'PIP Approval _ FY 2026-27'!V98</f>
        <v>0</v>
      </c>
      <c r="N98" s="985">
        <f t="shared" si="3"/>
        <v>0</v>
      </c>
      <c r="O98" s="911">
        <f t="shared" si="4"/>
        <v>0</v>
      </c>
    </row>
    <row r="99" spans="1:15">
      <c r="A99" s="4751"/>
      <c r="B99" s="4752"/>
      <c r="C99" s="4752"/>
      <c r="D99" s="1820">
        <v>91</v>
      </c>
      <c r="E99" s="986" t="s">
        <v>109</v>
      </c>
      <c r="F99" s="984">
        <f>'PIP Approval _ FY 2026-27'!X99</f>
        <v>6.1</v>
      </c>
      <c r="G99" s="984">
        <f>'PIP Approval _ FY 2026-27'!F99</f>
        <v>0</v>
      </c>
      <c r="H99" s="984">
        <f>'PIP Approval _ FY 2026-27'!J99</f>
        <v>0</v>
      </c>
      <c r="I99" s="984">
        <f>'PIP Approval _ FY 2026-27'!L99</f>
        <v>0</v>
      </c>
      <c r="J99" s="984">
        <f>'PIP Approval _ FY 2026-27'!P99</f>
        <v>0</v>
      </c>
      <c r="K99" s="984">
        <f>'PIP Approval _ FY 2026-27'!R99</f>
        <v>0</v>
      </c>
      <c r="L99" s="984">
        <f>'PIP Approval _ FY 2026-27'!T99</f>
        <v>6.1</v>
      </c>
      <c r="M99" s="984">
        <f>'PIP Approval _ FY 2026-27'!V99</f>
        <v>0</v>
      </c>
      <c r="N99" s="985">
        <f t="shared" si="3"/>
        <v>6.1</v>
      </c>
      <c r="O99" s="911">
        <f t="shared" si="4"/>
        <v>0</v>
      </c>
    </row>
    <row r="100" spans="1:15" ht="30">
      <c r="A100" s="4751"/>
      <c r="B100" s="4752"/>
      <c r="C100" s="4752"/>
      <c r="D100" s="1820">
        <v>92</v>
      </c>
      <c r="E100" s="986" t="s">
        <v>330</v>
      </c>
      <c r="F100" s="984">
        <f>'PIP Approval _ FY 2026-27'!X100</f>
        <v>0</v>
      </c>
      <c r="G100" s="984">
        <f>'PIP Approval _ FY 2026-27'!F100</f>
        <v>0</v>
      </c>
      <c r="H100" s="984">
        <f>'PIP Approval _ FY 2026-27'!J100</f>
        <v>0</v>
      </c>
      <c r="I100" s="984">
        <f>'PIP Approval _ FY 2026-27'!L100</f>
        <v>0</v>
      </c>
      <c r="J100" s="984">
        <f>'PIP Approval _ FY 2026-27'!P100</f>
        <v>0</v>
      </c>
      <c r="K100" s="984">
        <f>'PIP Approval _ FY 2026-27'!R100</f>
        <v>0</v>
      </c>
      <c r="L100" s="984">
        <f>'PIP Approval _ FY 2026-27'!T100</f>
        <v>0</v>
      </c>
      <c r="M100" s="984">
        <f>'PIP Approval _ FY 2026-27'!V100</f>
        <v>0</v>
      </c>
      <c r="N100" s="985">
        <f t="shared" si="3"/>
        <v>0</v>
      </c>
      <c r="O100" s="911">
        <f t="shared" si="4"/>
        <v>0</v>
      </c>
    </row>
    <row r="101" spans="1:15">
      <c r="A101" s="4751"/>
      <c r="B101" s="4752"/>
      <c r="C101" s="4752"/>
      <c r="D101" s="1820">
        <v>93</v>
      </c>
      <c r="E101" s="986" t="s">
        <v>329</v>
      </c>
      <c r="F101" s="984">
        <f>'PIP Approval _ FY 2026-27'!X101</f>
        <v>0</v>
      </c>
      <c r="G101" s="984">
        <f>'PIP Approval _ FY 2026-27'!F101</f>
        <v>0</v>
      </c>
      <c r="H101" s="984">
        <f>'PIP Approval _ FY 2026-27'!J101</f>
        <v>0</v>
      </c>
      <c r="I101" s="984">
        <f>'PIP Approval _ FY 2026-27'!L101</f>
        <v>0</v>
      </c>
      <c r="J101" s="984">
        <f>'PIP Approval _ FY 2026-27'!P101</f>
        <v>0</v>
      </c>
      <c r="K101" s="984">
        <f>'PIP Approval _ FY 2026-27'!R101</f>
        <v>0</v>
      </c>
      <c r="L101" s="984">
        <f>'PIP Approval _ FY 2026-27'!T101</f>
        <v>0</v>
      </c>
      <c r="M101" s="984">
        <f>'PIP Approval _ FY 2026-27'!V101</f>
        <v>0</v>
      </c>
      <c r="N101" s="985">
        <f t="shared" si="3"/>
        <v>0</v>
      </c>
      <c r="O101" s="911">
        <f t="shared" si="4"/>
        <v>0</v>
      </c>
    </row>
    <row r="102" spans="1:15">
      <c r="A102" s="4751"/>
      <c r="B102" s="4752"/>
      <c r="C102" s="4752"/>
      <c r="D102" s="1820">
        <v>94</v>
      </c>
      <c r="E102" s="986" t="s">
        <v>331</v>
      </c>
      <c r="F102" s="984">
        <f>'PIP Approval _ FY 2026-27'!X102</f>
        <v>0</v>
      </c>
      <c r="G102" s="984">
        <f>'PIP Approval _ FY 2026-27'!F102</f>
        <v>0</v>
      </c>
      <c r="H102" s="984">
        <f>'PIP Approval _ FY 2026-27'!J102</f>
        <v>0</v>
      </c>
      <c r="I102" s="984">
        <f>'PIP Approval _ FY 2026-27'!L102</f>
        <v>0</v>
      </c>
      <c r="J102" s="984">
        <f>'PIP Approval _ FY 2026-27'!P102</f>
        <v>0</v>
      </c>
      <c r="K102" s="984">
        <f>'PIP Approval _ FY 2026-27'!R102</f>
        <v>0</v>
      </c>
      <c r="L102" s="984">
        <f>'PIP Approval _ FY 2026-27'!T102</f>
        <v>0</v>
      </c>
      <c r="M102" s="984">
        <f>'PIP Approval _ FY 2026-27'!V102</f>
        <v>0</v>
      </c>
      <c r="N102" s="985">
        <f t="shared" si="3"/>
        <v>0</v>
      </c>
      <c r="O102" s="911">
        <f t="shared" si="4"/>
        <v>0</v>
      </c>
    </row>
    <row r="103" spans="1:15" ht="30">
      <c r="A103" s="4751"/>
      <c r="B103" s="4752"/>
      <c r="C103" s="4752"/>
      <c r="D103" s="1820">
        <v>95</v>
      </c>
      <c r="E103" s="986" t="s">
        <v>332</v>
      </c>
      <c r="F103" s="984">
        <f>'PIP Approval _ FY 2026-27'!X103</f>
        <v>0</v>
      </c>
      <c r="G103" s="984">
        <f>'PIP Approval _ FY 2026-27'!F103</f>
        <v>0</v>
      </c>
      <c r="H103" s="984">
        <f>'PIP Approval _ FY 2026-27'!J103</f>
        <v>0</v>
      </c>
      <c r="I103" s="984">
        <f>'PIP Approval _ FY 2026-27'!L103</f>
        <v>0</v>
      </c>
      <c r="J103" s="984">
        <f>'PIP Approval _ FY 2026-27'!P103</f>
        <v>0</v>
      </c>
      <c r="K103" s="984">
        <f>'PIP Approval _ FY 2026-27'!R103</f>
        <v>0</v>
      </c>
      <c r="L103" s="984">
        <f>'PIP Approval _ FY 2026-27'!T103</f>
        <v>0</v>
      </c>
      <c r="M103" s="984">
        <f>'PIP Approval _ FY 2026-27'!V103</f>
        <v>0</v>
      </c>
      <c r="N103" s="985">
        <f t="shared" si="3"/>
        <v>0</v>
      </c>
      <c r="O103" s="911">
        <f t="shared" si="4"/>
        <v>0</v>
      </c>
    </row>
    <row r="104" spans="1:15">
      <c r="A104" s="4751"/>
      <c r="B104" s="4752"/>
      <c r="C104" s="4752"/>
      <c r="D104" s="1820">
        <v>96</v>
      </c>
      <c r="E104" s="986" t="s">
        <v>110</v>
      </c>
      <c r="F104" s="984">
        <f>'PIP Approval _ FY 2026-27'!X104</f>
        <v>0</v>
      </c>
      <c r="G104" s="984">
        <f>'PIP Approval _ FY 2026-27'!F104</f>
        <v>0</v>
      </c>
      <c r="H104" s="984">
        <f>'PIP Approval _ FY 2026-27'!J104</f>
        <v>0</v>
      </c>
      <c r="I104" s="984">
        <f>'PIP Approval _ FY 2026-27'!L104</f>
        <v>0</v>
      </c>
      <c r="J104" s="984">
        <f>'PIP Approval _ FY 2026-27'!P104</f>
        <v>0</v>
      </c>
      <c r="K104" s="984">
        <f>'PIP Approval _ FY 2026-27'!R104</f>
        <v>0</v>
      </c>
      <c r="L104" s="984">
        <f>'PIP Approval _ FY 2026-27'!T104</f>
        <v>0</v>
      </c>
      <c r="M104" s="984">
        <f>'PIP Approval _ FY 2026-27'!V104</f>
        <v>0</v>
      </c>
      <c r="N104" s="985">
        <f t="shared" si="3"/>
        <v>0</v>
      </c>
      <c r="O104" s="911">
        <f t="shared" si="4"/>
        <v>0</v>
      </c>
    </row>
    <row r="105" spans="1:15">
      <c r="A105" s="4751"/>
      <c r="B105" s="4754" t="s">
        <v>111</v>
      </c>
      <c r="C105" s="4754" t="s">
        <v>112</v>
      </c>
      <c r="D105" s="1820">
        <v>97</v>
      </c>
      <c r="E105" s="986" t="s">
        <v>349</v>
      </c>
      <c r="F105" s="984">
        <f>'PIP Approval _ FY 2026-27'!X105</f>
        <v>10.84</v>
      </c>
      <c r="G105" s="984">
        <f>'PIP Approval _ FY 2026-27'!F105</f>
        <v>0</v>
      </c>
      <c r="H105" s="984">
        <f>'PIP Approval _ FY 2026-27'!J105</f>
        <v>0</v>
      </c>
      <c r="I105" s="984">
        <f>'PIP Approval _ FY 2026-27'!L105</f>
        <v>0</v>
      </c>
      <c r="J105" s="984">
        <f>'PIP Approval _ FY 2026-27'!P105</f>
        <v>1</v>
      </c>
      <c r="K105" s="984">
        <f>'PIP Approval _ FY 2026-27'!R105</f>
        <v>0</v>
      </c>
      <c r="L105" s="984">
        <f>'PIP Approval _ FY 2026-27'!T105</f>
        <v>9.84</v>
      </c>
      <c r="M105" s="984">
        <f>'PIP Approval _ FY 2026-27'!V105</f>
        <v>0</v>
      </c>
      <c r="N105" s="985">
        <f t="shared" si="3"/>
        <v>10.84</v>
      </c>
      <c r="O105" s="911">
        <f t="shared" si="4"/>
        <v>0</v>
      </c>
    </row>
    <row r="106" spans="1:15">
      <c r="A106" s="4751"/>
      <c r="B106" s="4754"/>
      <c r="C106" s="4754"/>
      <c r="D106" s="1820">
        <v>98</v>
      </c>
      <c r="E106" s="1952" t="s">
        <v>350</v>
      </c>
      <c r="F106" s="992">
        <f>'PIP Approval _ FY 2026-27'!X106</f>
        <v>0.2</v>
      </c>
      <c r="G106" s="992">
        <f>'PIP Approval _ FY 2026-27'!F106</f>
        <v>0</v>
      </c>
      <c r="H106" s="992">
        <f>'PIP Approval _ FY 2026-27'!J106</f>
        <v>0</v>
      </c>
      <c r="I106" s="992">
        <f>'PIP Approval _ FY 2026-27'!L106</f>
        <v>0</v>
      </c>
      <c r="J106" s="992">
        <f>'PIP Approval _ FY 2026-27'!P106</f>
        <v>0</v>
      </c>
      <c r="K106" s="992">
        <f>'PIP Approval _ FY 2026-27'!R106</f>
        <v>0</v>
      </c>
      <c r="L106" s="992">
        <f>'PIP Approval _ FY 2026-27'!T106</f>
        <v>0.2</v>
      </c>
      <c r="M106" s="992">
        <f>'PIP Approval _ FY 2026-27'!V106</f>
        <v>0</v>
      </c>
      <c r="N106" s="993">
        <f t="shared" si="3"/>
        <v>0.2</v>
      </c>
      <c r="O106" s="911">
        <f t="shared" si="4"/>
        <v>0</v>
      </c>
    </row>
    <row r="107" spans="1:15">
      <c r="A107" s="4751"/>
      <c r="B107" s="4754" t="s">
        <v>113</v>
      </c>
      <c r="C107" s="4754" t="s">
        <v>114</v>
      </c>
      <c r="D107" s="1820">
        <v>99</v>
      </c>
      <c r="E107" s="986" t="s">
        <v>115</v>
      </c>
      <c r="F107" s="984">
        <f>'PIP Approval _ FY 2026-27'!X107</f>
        <v>10</v>
      </c>
      <c r="G107" s="984">
        <f>'PIP Approval _ FY 2026-27'!F107</f>
        <v>0</v>
      </c>
      <c r="H107" s="984">
        <f>'PIP Approval _ FY 2026-27'!J107</f>
        <v>0</v>
      </c>
      <c r="I107" s="984">
        <f>'PIP Approval _ FY 2026-27'!L107</f>
        <v>10</v>
      </c>
      <c r="J107" s="984">
        <f>'PIP Approval _ FY 2026-27'!P107</f>
        <v>0</v>
      </c>
      <c r="K107" s="984">
        <f>'PIP Approval _ FY 2026-27'!R107</f>
        <v>0</v>
      </c>
      <c r="L107" s="984">
        <f>'PIP Approval _ FY 2026-27'!T107</f>
        <v>0</v>
      </c>
      <c r="M107" s="984">
        <f>'PIP Approval _ FY 2026-27'!V107</f>
        <v>0</v>
      </c>
      <c r="N107" s="985">
        <f t="shared" si="3"/>
        <v>10</v>
      </c>
      <c r="O107" s="911">
        <f t="shared" si="4"/>
        <v>0</v>
      </c>
    </row>
    <row r="108" spans="1:15">
      <c r="A108" s="4751"/>
      <c r="B108" s="4754"/>
      <c r="C108" s="4754"/>
      <c r="D108" s="1820">
        <v>100</v>
      </c>
      <c r="E108" s="986" t="s">
        <v>116</v>
      </c>
      <c r="F108" s="984">
        <f>'PIP Approval _ FY 2026-27'!X108</f>
        <v>4.7249999999999996</v>
      </c>
      <c r="G108" s="984">
        <f>'PIP Approval _ FY 2026-27'!F108</f>
        <v>0</v>
      </c>
      <c r="H108" s="984">
        <f>'PIP Approval _ FY 2026-27'!J108</f>
        <v>0</v>
      </c>
      <c r="I108" s="984">
        <f>'PIP Approval _ FY 2026-27'!L108</f>
        <v>0</v>
      </c>
      <c r="J108" s="984">
        <f>'PIP Approval _ FY 2026-27'!P108</f>
        <v>0</v>
      </c>
      <c r="K108" s="984">
        <f>'PIP Approval _ FY 2026-27'!R108</f>
        <v>0</v>
      </c>
      <c r="L108" s="984">
        <f>'PIP Approval _ FY 2026-27'!T108</f>
        <v>4.7249999999999996</v>
      </c>
      <c r="M108" s="984">
        <f>'PIP Approval _ FY 2026-27'!V108</f>
        <v>0</v>
      </c>
      <c r="N108" s="985">
        <f t="shared" si="3"/>
        <v>4.7249999999999996</v>
      </c>
      <c r="O108" s="911">
        <f t="shared" si="4"/>
        <v>0</v>
      </c>
    </row>
    <row r="109" spans="1:15">
      <c r="A109" s="4751"/>
      <c r="B109" s="4754"/>
      <c r="C109" s="4754"/>
      <c r="D109" s="1820">
        <v>101</v>
      </c>
      <c r="E109" s="986" t="s">
        <v>117</v>
      </c>
      <c r="F109" s="984">
        <f>'PIP Approval _ FY 2026-27'!X109</f>
        <v>35.057879999999997</v>
      </c>
      <c r="G109" s="984">
        <f>'PIP Approval _ FY 2026-27'!F109</f>
        <v>0</v>
      </c>
      <c r="H109" s="984">
        <f>'PIP Approval _ FY 2026-27'!J109</f>
        <v>0</v>
      </c>
      <c r="I109" s="984">
        <f>'PIP Approval _ FY 2026-27'!L109</f>
        <v>35.057879999999997</v>
      </c>
      <c r="J109" s="984">
        <f>'PIP Approval _ FY 2026-27'!P109</f>
        <v>0</v>
      </c>
      <c r="K109" s="984">
        <f>'PIP Approval _ FY 2026-27'!R109</f>
        <v>0</v>
      </c>
      <c r="L109" s="984">
        <f>'PIP Approval _ FY 2026-27'!T109</f>
        <v>0</v>
      </c>
      <c r="M109" s="984">
        <f>'PIP Approval _ FY 2026-27'!V109</f>
        <v>0</v>
      </c>
      <c r="N109" s="985">
        <f t="shared" si="3"/>
        <v>35.057879999999997</v>
      </c>
      <c r="O109" s="911">
        <f t="shared" si="4"/>
        <v>0</v>
      </c>
    </row>
    <row r="110" spans="1:15" s="3" customFormat="1">
      <c r="A110" s="4751"/>
      <c r="B110" s="4754"/>
      <c r="C110" s="4754"/>
      <c r="D110" s="1820">
        <v>102</v>
      </c>
      <c r="E110" s="986" t="s">
        <v>118</v>
      </c>
      <c r="F110" s="984">
        <f>'PIP Approval _ FY 2026-27'!X110</f>
        <v>0.1</v>
      </c>
      <c r="G110" s="984">
        <f>'PIP Approval _ FY 2026-27'!F110</f>
        <v>0</v>
      </c>
      <c r="H110" s="984">
        <f>'PIP Approval _ FY 2026-27'!J110</f>
        <v>0</v>
      </c>
      <c r="I110" s="984">
        <f>'PIP Approval _ FY 2026-27'!L110</f>
        <v>0</v>
      </c>
      <c r="J110" s="984">
        <f>'PIP Approval _ FY 2026-27'!P110</f>
        <v>0</v>
      </c>
      <c r="K110" s="984">
        <f>'PIP Approval _ FY 2026-27'!R110</f>
        <v>0</v>
      </c>
      <c r="L110" s="984">
        <f>'PIP Approval _ FY 2026-27'!T110</f>
        <v>0.1</v>
      </c>
      <c r="M110" s="984">
        <f>'PIP Approval _ FY 2026-27'!V110</f>
        <v>0</v>
      </c>
      <c r="N110" s="985">
        <f t="shared" si="3"/>
        <v>0.1</v>
      </c>
      <c r="O110" s="911">
        <f t="shared" si="4"/>
        <v>0</v>
      </c>
    </row>
    <row r="111" spans="1:15">
      <c r="A111" s="4751"/>
      <c r="B111" s="4754"/>
      <c r="C111" s="4754"/>
      <c r="D111" s="1820">
        <v>103</v>
      </c>
      <c r="E111" s="986" t="s">
        <v>22</v>
      </c>
      <c r="F111" s="988"/>
      <c r="G111" s="988"/>
      <c r="H111" s="988"/>
      <c r="I111" s="988"/>
      <c r="J111" s="988"/>
      <c r="K111" s="988"/>
      <c r="L111" s="988"/>
      <c r="M111" s="988"/>
      <c r="N111" s="989">
        <f t="shared" si="3"/>
        <v>0</v>
      </c>
      <c r="O111" s="911">
        <f t="shared" si="4"/>
        <v>0</v>
      </c>
    </row>
    <row r="112" spans="1:15">
      <c r="A112" s="4751"/>
      <c r="B112" s="4754" t="s">
        <v>119</v>
      </c>
      <c r="C112" s="4754" t="s">
        <v>120</v>
      </c>
      <c r="D112" s="1820">
        <v>104</v>
      </c>
      <c r="E112" s="986" t="s">
        <v>121</v>
      </c>
      <c r="F112" s="984">
        <f>'PIP Approval _ FY 2026-27'!X112</f>
        <v>2.4800000000000004</v>
      </c>
      <c r="G112" s="984">
        <f>'PIP Approval _ FY 2026-27'!F112</f>
        <v>0</v>
      </c>
      <c r="H112" s="984">
        <f>'PIP Approval _ FY 2026-27'!J112</f>
        <v>0</v>
      </c>
      <c r="I112" s="984">
        <f>'PIP Approval _ FY 2026-27'!L112</f>
        <v>0</v>
      </c>
      <c r="J112" s="984">
        <f>'PIP Approval _ FY 2026-27'!P112</f>
        <v>0</v>
      </c>
      <c r="K112" s="984">
        <f>'PIP Approval _ FY 2026-27'!R112</f>
        <v>0</v>
      </c>
      <c r="L112" s="984">
        <f>'PIP Approval _ FY 2026-27'!T112</f>
        <v>2.4800000000000004</v>
      </c>
      <c r="M112" s="984">
        <f>'PIP Approval _ FY 2026-27'!V112</f>
        <v>0</v>
      </c>
      <c r="N112" s="985">
        <f t="shared" si="3"/>
        <v>2.4800000000000004</v>
      </c>
      <c r="O112" s="911">
        <f t="shared" si="4"/>
        <v>0</v>
      </c>
    </row>
    <row r="113" spans="1:15">
      <c r="A113" s="4751"/>
      <c r="B113" s="4754"/>
      <c r="C113" s="4754"/>
      <c r="D113" s="1820">
        <v>105</v>
      </c>
      <c r="E113" s="986" t="s">
        <v>333</v>
      </c>
      <c r="F113" s="984">
        <f>'PIP Approval _ FY 2026-27'!X113</f>
        <v>2.6700000000000004</v>
      </c>
      <c r="G113" s="984">
        <f>'PIP Approval _ FY 2026-27'!F113</f>
        <v>0</v>
      </c>
      <c r="H113" s="984">
        <f>'PIP Approval _ FY 2026-27'!J113</f>
        <v>0</v>
      </c>
      <c r="I113" s="984">
        <f>'PIP Approval _ FY 2026-27'!L113</f>
        <v>0</v>
      </c>
      <c r="J113" s="984">
        <f>'PIP Approval _ FY 2026-27'!P113</f>
        <v>0</v>
      </c>
      <c r="K113" s="984">
        <f>'PIP Approval _ FY 2026-27'!R113</f>
        <v>0</v>
      </c>
      <c r="L113" s="984">
        <f>'PIP Approval _ FY 2026-27'!T113</f>
        <v>2.6700000000000004</v>
      </c>
      <c r="M113" s="984">
        <f>'PIP Approval _ FY 2026-27'!V113</f>
        <v>0</v>
      </c>
      <c r="N113" s="985">
        <f t="shared" si="3"/>
        <v>2.6700000000000004</v>
      </c>
      <c r="O113" s="911">
        <f t="shared" si="4"/>
        <v>0</v>
      </c>
    </row>
    <row r="114" spans="1:15">
      <c r="A114" s="4751"/>
      <c r="B114" s="4754"/>
      <c r="C114" s="4754"/>
      <c r="D114" s="1820">
        <v>106</v>
      </c>
      <c r="E114" s="986" t="s">
        <v>122</v>
      </c>
      <c r="F114" s="984">
        <f>'PIP Approval _ FY 2026-27'!X114</f>
        <v>4</v>
      </c>
      <c r="G114" s="984">
        <f>'PIP Approval _ FY 2026-27'!F114</f>
        <v>0</v>
      </c>
      <c r="H114" s="984">
        <f>'PIP Approval _ FY 2026-27'!J114</f>
        <v>0</v>
      </c>
      <c r="I114" s="984">
        <f>'PIP Approval _ FY 2026-27'!L114</f>
        <v>2</v>
      </c>
      <c r="J114" s="984">
        <f>'PIP Approval _ FY 2026-27'!P114</f>
        <v>2</v>
      </c>
      <c r="K114" s="984">
        <f>'PIP Approval _ FY 2026-27'!R114</f>
        <v>0</v>
      </c>
      <c r="L114" s="984">
        <f>'PIP Approval _ FY 2026-27'!T114</f>
        <v>0</v>
      </c>
      <c r="M114" s="984">
        <f>'PIP Approval _ FY 2026-27'!V114</f>
        <v>0</v>
      </c>
      <c r="N114" s="985">
        <f t="shared" si="3"/>
        <v>4</v>
      </c>
      <c r="O114" s="911">
        <f t="shared" si="4"/>
        <v>0</v>
      </c>
    </row>
    <row r="115" spans="1:15">
      <c r="A115" s="4751"/>
      <c r="B115" s="4754" t="s">
        <v>123</v>
      </c>
      <c r="C115" s="4754" t="s">
        <v>279</v>
      </c>
      <c r="D115" s="1820">
        <v>107</v>
      </c>
      <c r="E115" s="986" t="s">
        <v>124</v>
      </c>
      <c r="F115" s="984">
        <f>'PIP Approval _ FY 2026-27'!X115</f>
        <v>0.84000000000000008</v>
      </c>
      <c r="G115" s="984">
        <f>'PIP Approval _ FY 2026-27'!F115</f>
        <v>0</v>
      </c>
      <c r="H115" s="984">
        <f>'PIP Approval _ FY 2026-27'!J115</f>
        <v>0</v>
      </c>
      <c r="I115" s="984">
        <f>'PIP Approval _ FY 2026-27'!L115</f>
        <v>0</v>
      </c>
      <c r="J115" s="984">
        <f>'PIP Approval _ FY 2026-27'!P115</f>
        <v>0</v>
      </c>
      <c r="K115" s="984">
        <f>'PIP Approval _ FY 2026-27'!R115</f>
        <v>0</v>
      </c>
      <c r="L115" s="984">
        <f>'PIP Approval _ FY 2026-27'!T115</f>
        <v>0.84000000000000008</v>
      </c>
      <c r="M115" s="984">
        <f>'PIP Approval _ FY 2026-27'!V115</f>
        <v>0</v>
      </c>
      <c r="N115" s="985">
        <f t="shared" si="3"/>
        <v>0.84000000000000008</v>
      </c>
      <c r="O115" s="911">
        <f t="shared" si="4"/>
        <v>0</v>
      </c>
    </row>
    <row r="116" spans="1:15">
      <c r="A116" s="4751"/>
      <c r="B116" s="4754"/>
      <c r="C116" s="4754"/>
      <c r="D116" s="1820">
        <v>108</v>
      </c>
      <c r="E116" s="986" t="s">
        <v>125</v>
      </c>
      <c r="F116" s="984">
        <f>'PIP Approval _ FY 2026-27'!X116</f>
        <v>2.2800000000000002</v>
      </c>
      <c r="G116" s="984">
        <f>'PIP Approval _ FY 2026-27'!F116</f>
        <v>0</v>
      </c>
      <c r="H116" s="984">
        <f>'PIP Approval _ FY 2026-27'!J116</f>
        <v>0</v>
      </c>
      <c r="I116" s="984">
        <f>'PIP Approval _ FY 2026-27'!L116</f>
        <v>0</v>
      </c>
      <c r="J116" s="984">
        <f>'PIP Approval _ FY 2026-27'!P116</f>
        <v>0</v>
      </c>
      <c r="K116" s="984">
        <f>'PIP Approval _ FY 2026-27'!R116</f>
        <v>0</v>
      </c>
      <c r="L116" s="984">
        <f>'PIP Approval _ FY 2026-27'!T116</f>
        <v>2.2800000000000002</v>
      </c>
      <c r="M116" s="984">
        <f>'PIP Approval _ FY 2026-27'!V116</f>
        <v>0</v>
      </c>
      <c r="N116" s="985">
        <f t="shared" si="3"/>
        <v>2.2800000000000002</v>
      </c>
      <c r="O116" s="911">
        <f t="shared" si="4"/>
        <v>0</v>
      </c>
    </row>
    <row r="117" spans="1:15">
      <c r="A117" s="4751"/>
      <c r="B117" s="4754"/>
      <c r="C117" s="4754"/>
      <c r="D117" s="1820">
        <v>109</v>
      </c>
      <c r="E117" s="986" t="s">
        <v>126</v>
      </c>
      <c r="F117" s="984">
        <f>'PIP Approval _ FY 2026-27'!X117</f>
        <v>36.192999999999998</v>
      </c>
      <c r="G117" s="984">
        <f>'PIP Approval _ FY 2026-27'!F117</f>
        <v>0</v>
      </c>
      <c r="H117" s="984">
        <f>'PIP Approval _ FY 2026-27'!J117</f>
        <v>0</v>
      </c>
      <c r="I117" s="984">
        <f>'PIP Approval _ FY 2026-27'!L117</f>
        <v>0</v>
      </c>
      <c r="J117" s="984">
        <f>'PIP Approval _ FY 2026-27'!P117</f>
        <v>0</v>
      </c>
      <c r="K117" s="984">
        <f>'PIP Approval _ FY 2026-27'!R117</f>
        <v>36.192999999999998</v>
      </c>
      <c r="L117" s="984">
        <f>'PIP Approval _ FY 2026-27'!T117</f>
        <v>0</v>
      </c>
      <c r="M117" s="984">
        <f>'PIP Approval _ FY 2026-27'!V117</f>
        <v>0</v>
      </c>
      <c r="N117" s="985">
        <f t="shared" si="3"/>
        <v>36.192999999999998</v>
      </c>
      <c r="O117" s="911">
        <f t="shared" si="4"/>
        <v>0</v>
      </c>
    </row>
    <row r="118" spans="1:15">
      <c r="A118" s="4751"/>
      <c r="B118" s="4754"/>
      <c r="C118" s="4754"/>
      <c r="D118" s="1820">
        <v>110</v>
      </c>
      <c r="E118" s="986" t="s">
        <v>280</v>
      </c>
      <c r="F118" s="984">
        <f>'PIP Approval _ FY 2026-27'!X118</f>
        <v>0</v>
      </c>
      <c r="G118" s="984">
        <f>'PIP Approval _ FY 2026-27'!F118</f>
        <v>0</v>
      </c>
      <c r="H118" s="984">
        <f>'PIP Approval _ FY 2026-27'!J118</f>
        <v>0</v>
      </c>
      <c r="I118" s="984">
        <f>'PIP Approval _ FY 2026-27'!L118</f>
        <v>0</v>
      </c>
      <c r="J118" s="984">
        <f>'PIP Approval _ FY 2026-27'!P118</f>
        <v>0</v>
      </c>
      <c r="K118" s="984">
        <f>'PIP Approval _ FY 2026-27'!R118</f>
        <v>0</v>
      </c>
      <c r="L118" s="984">
        <f>'PIP Approval _ FY 2026-27'!T118</f>
        <v>0</v>
      </c>
      <c r="M118" s="984">
        <f>'PIP Approval _ FY 2026-27'!V118</f>
        <v>0</v>
      </c>
      <c r="N118" s="985">
        <f t="shared" si="3"/>
        <v>0</v>
      </c>
      <c r="O118" s="911">
        <f t="shared" si="4"/>
        <v>0</v>
      </c>
    </row>
    <row r="119" spans="1:15">
      <c r="A119" s="4751"/>
      <c r="B119" s="4754"/>
      <c r="C119" s="4754"/>
      <c r="D119" s="1820">
        <v>111</v>
      </c>
      <c r="E119" s="986" t="s">
        <v>22</v>
      </c>
      <c r="F119" s="988"/>
      <c r="G119" s="988"/>
      <c r="H119" s="988"/>
      <c r="I119" s="988"/>
      <c r="J119" s="988"/>
      <c r="K119" s="988"/>
      <c r="L119" s="988"/>
      <c r="M119" s="988"/>
      <c r="N119" s="989">
        <f t="shared" si="3"/>
        <v>0</v>
      </c>
      <c r="O119" s="911">
        <f t="shared" si="4"/>
        <v>0</v>
      </c>
    </row>
    <row r="120" spans="1:15">
      <c r="A120" s="4751"/>
      <c r="B120" s="4752" t="s">
        <v>127</v>
      </c>
      <c r="C120" s="4752" t="s">
        <v>128</v>
      </c>
      <c r="D120" s="1820">
        <v>112</v>
      </c>
      <c r="E120" s="986" t="s">
        <v>129</v>
      </c>
      <c r="F120" s="984">
        <f>'PIP Approval _ FY 2026-27'!X120</f>
        <v>176.32544999999999</v>
      </c>
      <c r="G120" s="984">
        <f>'PIP Approval _ FY 2026-27'!F120</f>
        <v>0</v>
      </c>
      <c r="H120" s="984">
        <f>'PIP Approval _ FY 2026-27'!J120</f>
        <v>0</v>
      </c>
      <c r="I120" s="984">
        <f>'PIP Approval _ FY 2026-27'!L120</f>
        <v>0</v>
      </c>
      <c r="J120" s="984">
        <f>'PIP Approval _ FY 2026-27'!P120</f>
        <v>0</v>
      </c>
      <c r="K120" s="984">
        <f>'PIP Approval _ FY 2026-27'!R120</f>
        <v>0</v>
      </c>
      <c r="L120" s="984">
        <f>'PIP Approval _ FY 2026-27'!T120</f>
        <v>176.32544999999999</v>
      </c>
      <c r="M120" s="984">
        <f>'PIP Approval _ FY 2026-27'!V120</f>
        <v>0</v>
      </c>
      <c r="N120" s="985">
        <f t="shared" si="3"/>
        <v>176.32544999999999</v>
      </c>
      <c r="O120" s="911">
        <f t="shared" si="4"/>
        <v>0</v>
      </c>
    </row>
    <row r="121" spans="1:15">
      <c r="A121" s="4751"/>
      <c r="B121" s="4752"/>
      <c r="C121" s="4752"/>
      <c r="D121" s="1820">
        <v>113</v>
      </c>
      <c r="E121" s="986" t="s">
        <v>130</v>
      </c>
      <c r="F121" s="984">
        <f>'PIP Approval _ FY 2026-27'!X121</f>
        <v>0</v>
      </c>
      <c r="G121" s="984">
        <f>'PIP Approval _ FY 2026-27'!F121</f>
        <v>0</v>
      </c>
      <c r="H121" s="984">
        <f>'PIP Approval _ FY 2026-27'!J121</f>
        <v>0</v>
      </c>
      <c r="I121" s="984">
        <f>'PIP Approval _ FY 2026-27'!L121</f>
        <v>0</v>
      </c>
      <c r="J121" s="984">
        <f>'PIP Approval _ FY 2026-27'!P121</f>
        <v>0</v>
      </c>
      <c r="K121" s="984">
        <f>'PIP Approval _ FY 2026-27'!R121</f>
        <v>0</v>
      </c>
      <c r="L121" s="984">
        <f>'PIP Approval _ FY 2026-27'!T121</f>
        <v>0</v>
      </c>
      <c r="M121" s="984">
        <f>'PIP Approval _ FY 2026-27'!V121</f>
        <v>0</v>
      </c>
      <c r="N121" s="985">
        <f t="shared" si="3"/>
        <v>0</v>
      </c>
      <c r="O121" s="911">
        <f t="shared" si="4"/>
        <v>0</v>
      </c>
    </row>
    <row r="122" spans="1:15" ht="75">
      <c r="A122" s="4751"/>
      <c r="B122" s="1820" t="s">
        <v>131</v>
      </c>
      <c r="C122" s="1820" t="s">
        <v>132</v>
      </c>
      <c r="D122" s="1820">
        <v>114</v>
      </c>
      <c r="E122" s="986" t="s">
        <v>133</v>
      </c>
      <c r="F122" s="984">
        <f>'PIP Approval _ FY 2026-27'!X122</f>
        <v>11</v>
      </c>
      <c r="G122" s="984">
        <f>'PIP Approval _ FY 2026-27'!F122</f>
        <v>0</v>
      </c>
      <c r="H122" s="984">
        <f>'PIP Approval _ FY 2026-27'!J122</f>
        <v>0</v>
      </c>
      <c r="I122" s="984">
        <f>'PIP Approval _ FY 2026-27'!L122</f>
        <v>0</v>
      </c>
      <c r="J122" s="984">
        <f>'PIP Approval _ FY 2026-27'!P122</f>
        <v>0</v>
      </c>
      <c r="K122" s="984">
        <f>'PIP Approval _ FY 2026-27'!R122</f>
        <v>0</v>
      </c>
      <c r="L122" s="984">
        <f>'PIP Approval _ FY 2026-27'!T122</f>
        <v>11</v>
      </c>
      <c r="M122" s="984">
        <f>'PIP Approval _ FY 2026-27'!V122</f>
        <v>0</v>
      </c>
      <c r="N122" s="985">
        <f t="shared" si="3"/>
        <v>11</v>
      </c>
      <c r="O122" s="911">
        <f t="shared" si="4"/>
        <v>0</v>
      </c>
    </row>
    <row r="123" spans="1:15">
      <c r="A123" s="4751"/>
      <c r="B123" s="4752" t="s">
        <v>134</v>
      </c>
      <c r="C123" s="4752" t="s">
        <v>135</v>
      </c>
      <c r="D123" s="1820">
        <v>115</v>
      </c>
      <c r="E123" s="986" t="s">
        <v>136</v>
      </c>
      <c r="F123" s="984">
        <f>'PIP Approval _ FY 2026-27'!X123</f>
        <v>2.5</v>
      </c>
      <c r="G123" s="984">
        <f>'PIP Approval _ FY 2026-27'!F123</f>
        <v>0</v>
      </c>
      <c r="H123" s="984">
        <f>'PIP Approval _ FY 2026-27'!J123</f>
        <v>0</v>
      </c>
      <c r="I123" s="984">
        <f>'PIP Approval _ FY 2026-27'!L123</f>
        <v>0</v>
      </c>
      <c r="J123" s="984">
        <f>'PIP Approval _ FY 2026-27'!P123</f>
        <v>0</v>
      </c>
      <c r="K123" s="984">
        <f>'PIP Approval _ FY 2026-27'!R123</f>
        <v>0</v>
      </c>
      <c r="L123" s="984">
        <f>'PIP Approval _ FY 2026-27'!T123</f>
        <v>2.5</v>
      </c>
      <c r="M123" s="984">
        <f>'PIP Approval _ FY 2026-27'!V123</f>
        <v>0</v>
      </c>
      <c r="N123" s="985">
        <f t="shared" si="3"/>
        <v>2.5</v>
      </c>
      <c r="O123" s="911">
        <f t="shared" si="4"/>
        <v>0</v>
      </c>
    </row>
    <row r="124" spans="1:15">
      <c r="A124" s="4751"/>
      <c r="B124" s="4752"/>
      <c r="C124" s="4752"/>
      <c r="D124" s="1820">
        <v>116</v>
      </c>
      <c r="E124" s="986" t="s">
        <v>137</v>
      </c>
      <c r="F124" s="984">
        <f>'PIP Approval _ FY 2026-27'!X124</f>
        <v>3.8000000000000003</v>
      </c>
      <c r="G124" s="984">
        <f>'PIP Approval _ FY 2026-27'!F124</f>
        <v>0</v>
      </c>
      <c r="H124" s="984">
        <f>'PIP Approval _ FY 2026-27'!J124</f>
        <v>0</v>
      </c>
      <c r="I124" s="984">
        <f>'PIP Approval _ FY 2026-27'!L124</f>
        <v>0</v>
      </c>
      <c r="J124" s="984">
        <f>'PIP Approval _ FY 2026-27'!P124</f>
        <v>0</v>
      </c>
      <c r="K124" s="984">
        <f>'PIP Approval _ FY 2026-27'!R124</f>
        <v>0</v>
      </c>
      <c r="L124" s="984">
        <f>'PIP Approval _ FY 2026-27'!T124</f>
        <v>3.8000000000000003</v>
      </c>
      <c r="M124" s="984">
        <f>'PIP Approval _ FY 2026-27'!V124</f>
        <v>0</v>
      </c>
      <c r="N124" s="985">
        <f t="shared" si="3"/>
        <v>3.8000000000000003</v>
      </c>
      <c r="O124" s="911">
        <f t="shared" si="4"/>
        <v>0</v>
      </c>
    </row>
    <row r="125" spans="1:15">
      <c r="A125" s="4751"/>
      <c r="B125" s="4752"/>
      <c r="C125" s="4752"/>
      <c r="D125" s="1820">
        <v>117</v>
      </c>
      <c r="E125" s="986" t="s">
        <v>138</v>
      </c>
      <c r="F125" s="984">
        <f>'PIP Approval _ FY 2026-27'!X125</f>
        <v>0</v>
      </c>
      <c r="G125" s="984">
        <f>'PIP Approval _ FY 2026-27'!F125</f>
        <v>0</v>
      </c>
      <c r="H125" s="984">
        <f>'PIP Approval _ FY 2026-27'!J125</f>
        <v>0</v>
      </c>
      <c r="I125" s="984">
        <f>'PIP Approval _ FY 2026-27'!L125</f>
        <v>0</v>
      </c>
      <c r="J125" s="984">
        <f>'PIP Approval _ FY 2026-27'!P125</f>
        <v>0</v>
      </c>
      <c r="K125" s="984">
        <f>'PIP Approval _ FY 2026-27'!R125</f>
        <v>0</v>
      </c>
      <c r="L125" s="984">
        <f>'PIP Approval _ FY 2026-27'!T125</f>
        <v>0</v>
      </c>
      <c r="M125" s="984">
        <f>'PIP Approval _ FY 2026-27'!V125</f>
        <v>0</v>
      </c>
      <c r="N125" s="985">
        <f t="shared" si="3"/>
        <v>0</v>
      </c>
      <c r="O125" s="911">
        <f t="shared" si="4"/>
        <v>0</v>
      </c>
    </row>
    <row r="126" spans="1:15">
      <c r="A126" s="4751"/>
      <c r="B126" s="4752"/>
      <c r="C126" s="4752"/>
      <c r="D126" s="1820">
        <v>118</v>
      </c>
      <c r="E126" s="986" t="s">
        <v>22</v>
      </c>
      <c r="F126" s="988"/>
      <c r="G126" s="988"/>
      <c r="H126" s="988"/>
      <c r="I126" s="988"/>
      <c r="J126" s="988"/>
      <c r="K126" s="988"/>
      <c r="L126" s="988"/>
      <c r="M126" s="988"/>
      <c r="N126" s="989">
        <f t="shared" si="3"/>
        <v>0</v>
      </c>
      <c r="O126" s="911">
        <f t="shared" si="4"/>
        <v>0</v>
      </c>
    </row>
    <row r="127" spans="1:15" ht="60">
      <c r="A127" s="4751"/>
      <c r="B127" s="1820" t="s">
        <v>139</v>
      </c>
      <c r="C127" s="1820" t="s">
        <v>140</v>
      </c>
      <c r="D127" s="1820">
        <v>119</v>
      </c>
      <c r="E127" s="986" t="s">
        <v>141</v>
      </c>
      <c r="F127" s="984">
        <f>'PIP Approval _ FY 2026-27'!X127</f>
        <v>5</v>
      </c>
      <c r="G127" s="984">
        <f>'PIP Approval _ FY 2026-27'!F127</f>
        <v>0</v>
      </c>
      <c r="H127" s="984">
        <f>'PIP Approval _ FY 2026-27'!J127</f>
        <v>0</v>
      </c>
      <c r="I127" s="984">
        <f>'PIP Approval _ FY 2026-27'!L127</f>
        <v>0</v>
      </c>
      <c r="J127" s="984">
        <f>'PIP Approval _ FY 2026-27'!P127</f>
        <v>0</v>
      </c>
      <c r="K127" s="984">
        <f>'PIP Approval _ FY 2026-27'!R127</f>
        <v>0</v>
      </c>
      <c r="L127" s="984">
        <f>'PIP Approval _ FY 2026-27'!T127</f>
        <v>5</v>
      </c>
      <c r="M127" s="984">
        <f>'PIP Approval _ FY 2026-27'!V127</f>
        <v>0</v>
      </c>
      <c r="N127" s="985">
        <f t="shared" si="3"/>
        <v>5</v>
      </c>
      <c r="O127" s="911">
        <f t="shared" si="4"/>
        <v>0</v>
      </c>
    </row>
    <row r="128" spans="1:15" ht="75">
      <c r="A128" s="4751"/>
      <c r="B128" s="1820" t="s">
        <v>142</v>
      </c>
      <c r="C128" s="1820" t="s">
        <v>143</v>
      </c>
      <c r="D128" s="1820">
        <v>120</v>
      </c>
      <c r="E128" s="986" t="s">
        <v>144</v>
      </c>
      <c r="F128" s="984">
        <f>'PIP Approval _ FY 2026-27'!X128</f>
        <v>0</v>
      </c>
      <c r="G128" s="984">
        <f>'PIP Approval _ FY 2026-27'!F128</f>
        <v>0</v>
      </c>
      <c r="H128" s="984">
        <f>'PIP Approval _ FY 2026-27'!J128</f>
        <v>0</v>
      </c>
      <c r="I128" s="984">
        <f>'PIP Approval _ FY 2026-27'!L128</f>
        <v>0</v>
      </c>
      <c r="J128" s="984">
        <f>'PIP Approval _ FY 2026-27'!P128</f>
        <v>0</v>
      </c>
      <c r="K128" s="984">
        <f>'PIP Approval _ FY 2026-27'!R128</f>
        <v>0</v>
      </c>
      <c r="L128" s="984">
        <f>'PIP Approval _ FY 2026-27'!T128</f>
        <v>0</v>
      </c>
      <c r="M128" s="984">
        <f>'PIP Approval _ FY 2026-27'!V128</f>
        <v>0</v>
      </c>
      <c r="N128" s="985">
        <f t="shared" si="3"/>
        <v>0</v>
      </c>
      <c r="O128" s="911">
        <f t="shared" si="4"/>
        <v>0</v>
      </c>
    </row>
    <row r="129" spans="1:15">
      <c r="A129" s="4751"/>
      <c r="B129" s="4754" t="s">
        <v>145</v>
      </c>
      <c r="C129" s="4754" t="s">
        <v>146</v>
      </c>
      <c r="D129" s="1820">
        <v>121</v>
      </c>
      <c r="E129" s="986" t="s">
        <v>147</v>
      </c>
      <c r="F129" s="984">
        <f>'PIP Approval _ FY 2026-27'!X129</f>
        <v>15</v>
      </c>
      <c r="G129" s="984">
        <f>'PIP Approval _ FY 2026-27'!F129</f>
        <v>0</v>
      </c>
      <c r="H129" s="984">
        <f>'PIP Approval _ FY 2026-27'!J129</f>
        <v>0</v>
      </c>
      <c r="I129" s="984">
        <f>'PIP Approval _ FY 2026-27'!L129</f>
        <v>0</v>
      </c>
      <c r="J129" s="984">
        <f>'PIP Approval _ FY 2026-27'!P129</f>
        <v>0</v>
      </c>
      <c r="K129" s="984">
        <f>'PIP Approval _ FY 2026-27'!R129</f>
        <v>0</v>
      </c>
      <c r="L129" s="984">
        <f>'PIP Approval _ FY 2026-27'!T129</f>
        <v>15</v>
      </c>
      <c r="M129" s="984">
        <f>'PIP Approval _ FY 2026-27'!V129</f>
        <v>0</v>
      </c>
      <c r="N129" s="985">
        <f t="shared" si="3"/>
        <v>15</v>
      </c>
      <c r="O129" s="911">
        <f t="shared" si="4"/>
        <v>0</v>
      </c>
    </row>
    <row r="130" spans="1:15">
      <c r="A130" s="4751"/>
      <c r="B130" s="4754"/>
      <c r="C130" s="4754"/>
      <c r="D130" s="1820">
        <v>122</v>
      </c>
      <c r="E130" s="986" t="s">
        <v>148</v>
      </c>
      <c r="F130" s="984">
        <f>'PIP Approval _ FY 2026-27'!X130</f>
        <v>7.6000000000000005</v>
      </c>
      <c r="G130" s="984">
        <f>'PIP Approval _ FY 2026-27'!F130</f>
        <v>0</v>
      </c>
      <c r="H130" s="984">
        <f>'PIP Approval _ FY 2026-27'!J130</f>
        <v>0</v>
      </c>
      <c r="I130" s="984">
        <f>'PIP Approval _ FY 2026-27'!L130</f>
        <v>7.6000000000000005</v>
      </c>
      <c r="J130" s="984">
        <f>'PIP Approval _ FY 2026-27'!P130</f>
        <v>0</v>
      </c>
      <c r="K130" s="984">
        <f>'PIP Approval _ FY 2026-27'!R130</f>
        <v>0</v>
      </c>
      <c r="L130" s="984">
        <f>'PIP Approval _ FY 2026-27'!T130</f>
        <v>0</v>
      </c>
      <c r="M130" s="984">
        <f>'PIP Approval _ FY 2026-27'!V130</f>
        <v>0</v>
      </c>
      <c r="N130" s="985">
        <f t="shared" si="3"/>
        <v>7.6000000000000005</v>
      </c>
      <c r="O130" s="911">
        <f t="shared" si="4"/>
        <v>0</v>
      </c>
    </row>
    <row r="131" spans="1:15">
      <c r="A131" s="4751"/>
      <c r="B131" s="4754"/>
      <c r="C131" s="4754"/>
      <c r="D131" s="1820">
        <v>123</v>
      </c>
      <c r="E131" s="986" t="s">
        <v>149</v>
      </c>
      <c r="F131" s="988"/>
      <c r="G131" s="988"/>
      <c r="H131" s="988"/>
      <c r="I131" s="988"/>
      <c r="J131" s="988"/>
      <c r="K131" s="988"/>
      <c r="L131" s="988"/>
      <c r="M131" s="988"/>
      <c r="N131" s="989">
        <f t="shared" si="3"/>
        <v>0</v>
      </c>
      <c r="O131" s="911">
        <f t="shared" si="4"/>
        <v>0</v>
      </c>
    </row>
    <row r="132" spans="1:15">
      <c r="A132" s="4751"/>
      <c r="B132" s="4754" t="s">
        <v>150</v>
      </c>
      <c r="C132" s="4754" t="s">
        <v>151</v>
      </c>
      <c r="D132" s="1820">
        <v>124</v>
      </c>
      <c r="E132" s="986" t="s">
        <v>152</v>
      </c>
      <c r="F132" s="984">
        <f>'PIP Approval _ FY 2026-27'!X132</f>
        <v>0</v>
      </c>
      <c r="G132" s="984">
        <f>'PIP Approval _ FY 2026-27'!F132</f>
        <v>0</v>
      </c>
      <c r="H132" s="984">
        <f>'PIP Approval _ FY 2026-27'!J132</f>
        <v>0</v>
      </c>
      <c r="I132" s="984">
        <f>'PIP Approval _ FY 2026-27'!L132</f>
        <v>0</v>
      </c>
      <c r="J132" s="984">
        <f>'PIP Approval _ FY 2026-27'!P132</f>
        <v>0</v>
      </c>
      <c r="K132" s="984">
        <f>'PIP Approval _ FY 2026-27'!R132</f>
        <v>0</v>
      </c>
      <c r="L132" s="984">
        <f>'PIP Approval _ FY 2026-27'!T132</f>
        <v>0</v>
      </c>
      <c r="M132" s="984">
        <f>'PIP Approval _ FY 2026-27'!V132</f>
        <v>0</v>
      </c>
      <c r="N132" s="985">
        <f t="shared" si="3"/>
        <v>0</v>
      </c>
      <c r="O132" s="911">
        <f t="shared" si="4"/>
        <v>0</v>
      </c>
    </row>
    <row r="133" spans="1:15">
      <c r="A133" s="4751"/>
      <c r="B133" s="4754"/>
      <c r="C133" s="4754"/>
      <c r="D133" s="1820">
        <v>125</v>
      </c>
      <c r="E133" s="986" t="s">
        <v>153</v>
      </c>
      <c r="F133" s="984">
        <f>'PIP Approval _ FY 2026-27'!X133</f>
        <v>0</v>
      </c>
      <c r="G133" s="984">
        <f>'PIP Approval _ FY 2026-27'!F133</f>
        <v>0</v>
      </c>
      <c r="H133" s="984">
        <f>'PIP Approval _ FY 2026-27'!J133</f>
        <v>0</v>
      </c>
      <c r="I133" s="984">
        <f>'PIP Approval _ FY 2026-27'!L133</f>
        <v>0</v>
      </c>
      <c r="J133" s="984">
        <f>'PIP Approval _ FY 2026-27'!P133</f>
        <v>0</v>
      </c>
      <c r="K133" s="984">
        <f>'PIP Approval _ FY 2026-27'!R133</f>
        <v>0</v>
      </c>
      <c r="L133" s="984">
        <f>'PIP Approval _ FY 2026-27'!T133</f>
        <v>0</v>
      </c>
      <c r="M133" s="984">
        <f>'PIP Approval _ FY 2026-27'!V133</f>
        <v>0</v>
      </c>
      <c r="N133" s="985">
        <f t="shared" si="3"/>
        <v>0</v>
      </c>
      <c r="O133" s="911">
        <f t="shared" si="4"/>
        <v>0</v>
      </c>
    </row>
    <row r="134" spans="1:15" ht="45">
      <c r="A134" s="4751"/>
      <c r="B134" s="1820" t="s">
        <v>154</v>
      </c>
      <c r="C134" s="1820" t="s">
        <v>155</v>
      </c>
      <c r="D134" s="1820">
        <v>126</v>
      </c>
      <c r="E134" s="986" t="s">
        <v>102</v>
      </c>
      <c r="F134" s="988"/>
      <c r="G134" s="988"/>
      <c r="H134" s="988"/>
      <c r="I134" s="988"/>
      <c r="J134" s="988"/>
      <c r="K134" s="988"/>
      <c r="L134" s="988"/>
      <c r="M134" s="988"/>
      <c r="N134" s="989">
        <f t="shared" si="3"/>
        <v>0</v>
      </c>
      <c r="O134" s="911">
        <f t="shared" si="4"/>
        <v>0</v>
      </c>
    </row>
    <row r="135" spans="1:15" s="2" customFormat="1">
      <c r="A135" s="4751"/>
      <c r="B135" s="4756" t="s">
        <v>156</v>
      </c>
      <c r="C135" s="4756"/>
      <c r="D135" s="4756"/>
      <c r="E135" s="991"/>
      <c r="F135" s="1944">
        <f>SUM(F95:F134)</f>
        <v>385.38933000000003</v>
      </c>
      <c r="G135" s="1944">
        <f t="shared" ref="G135:N135" si="6">SUM(G95:G134)</f>
        <v>0</v>
      </c>
      <c r="H135" s="1944">
        <f t="shared" si="6"/>
        <v>0</v>
      </c>
      <c r="I135" s="1944">
        <f t="shared" si="6"/>
        <v>54.657879999999999</v>
      </c>
      <c r="J135" s="1944">
        <f t="shared" si="6"/>
        <v>14.592000000000001</v>
      </c>
      <c r="K135" s="1944">
        <f t="shared" si="6"/>
        <v>36.192999999999998</v>
      </c>
      <c r="L135" s="1944">
        <f t="shared" si="6"/>
        <v>279.94645000000003</v>
      </c>
      <c r="M135" s="1944">
        <f t="shared" si="6"/>
        <v>0</v>
      </c>
      <c r="N135" s="1944">
        <f t="shared" si="6"/>
        <v>385.38933000000003</v>
      </c>
      <c r="O135" s="911">
        <f t="shared" si="4"/>
        <v>0</v>
      </c>
    </row>
    <row r="136" spans="1:15" ht="30">
      <c r="A136" s="4751" t="s">
        <v>157</v>
      </c>
      <c r="B136" s="4752" t="s">
        <v>158</v>
      </c>
      <c r="C136" s="4752" t="s">
        <v>159</v>
      </c>
      <c r="D136" s="1820">
        <v>127</v>
      </c>
      <c r="E136" s="1952" t="s">
        <v>352</v>
      </c>
      <c r="F136" s="984">
        <f>'PIP Approval _ FY 2026-27'!X136</f>
        <v>0</v>
      </c>
      <c r="G136" s="984">
        <f>'PIP Approval _ FY 2026-27'!F136</f>
        <v>0</v>
      </c>
      <c r="H136" s="984">
        <f>'PIP Approval _ FY 2026-27'!J136</f>
        <v>0</v>
      </c>
      <c r="I136" s="984">
        <f>'PIP Approval _ FY 2026-27'!L136</f>
        <v>0</v>
      </c>
      <c r="J136" s="984">
        <f>'PIP Approval _ FY 2026-27'!P136</f>
        <v>0</v>
      </c>
      <c r="K136" s="984">
        <f>'PIP Approval _ FY 2026-27'!R136</f>
        <v>0</v>
      </c>
      <c r="L136" s="984">
        <f>'PIP Approval _ FY 2026-27'!T136</f>
        <v>0</v>
      </c>
      <c r="M136" s="984">
        <f>'PIP Approval _ FY 2026-27'!V136</f>
        <v>0</v>
      </c>
      <c r="N136" s="985">
        <f t="shared" ref="N136:N199" si="7">SUM(G136:M136)</f>
        <v>0</v>
      </c>
      <c r="O136" s="911">
        <f t="shared" ref="O136:O199" si="8">N136-F136</f>
        <v>0</v>
      </c>
    </row>
    <row r="137" spans="1:15">
      <c r="A137" s="4751"/>
      <c r="B137" s="4752"/>
      <c r="C137" s="4752"/>
      <c r="D137" s="1820">
        <v>128</v>
      </c>
      <c r="E137" s="1952" t="s">
        <v>353</v>
      </c>
      <c r="F137" s="984">
        <f>'PIP Approval _ FY 2026-27'!X137</f>
        <v>1.536</v>
      </c>
      <c r="G137" s="984">
        <f>'PIP Approval _ FY 2026-27'!F137</f>
        <v>0</v>
      </c>
      <c r="H137" s="984">
        <f>'PIP Approval _ FY 2026-27'!J137</f>
        <v>0</v>
      </c>
      <c r="I137" s="984">
        <f>'PIP Approval _ FY 2026-27'!L137</f>
        <v>0</v>
      </c>
      <c r="J137" s="984">
        <f>'PIP Approval _ FY 2026-27'!P137</f>
        <v>0</v>
      </c>
      <c r="K137" s="984">
        <f>'PIP Approval _ FY 2026-27'!R137</f>
        <v>0</v>
      </c>
      <c r="L137" s="984">
        <f>'PIP Approval _ FY 2026-27'!T137</f>
        <v>1.536</v>
      </c>
      <c r="M137" s="984">
        <f>'PIP Approval _ FY 2026-27'!V137</f>
        <v>0</v>
      </c>
      <c r="N137" s="985">
        <f t="shared" si="7"/>
        <v>1.536</v>
      </c>
      <c r="O137" s="911">
        <f t="shared" si="8"/>
        <v>0</v>
      </c>
    </row>
    <row r="138" spans="1:15">
      <c r="A138" s="4751"/>
      <c r="B138" s="4752"/>
      <c r="C138" s="4752"/>
      <c r="D138" s="1820">
        <v>129</v>
      </c>
      <c r="E138" s="1952" t="s">
        <v>354</v>
      </c>
      <c r="F138" s="984">
        <f>'PIP Approval _ FY 2026-27'!X138</f>
        <v>0</v>
      </c>
      <c r="G138" s="984">
        <f>'PIP Approval _ FY 2026-27'!F138</f>
        <v>0</v>
      </c>
      <c r="H138" s="984">
        <f>'PIP Approval _ FY 2026-27'!J138</f>
        <v>0</v>
      </c>
      <c r="I138" s="984">
        <f>'PIP Approval _ FY 2026-27'!L138</f>
        <v>0</v>
      </c>
      <c r="J138" s="984">
        <f>'PIP Approval _ FY 2026-27'!P138</f>
        <v>0</v>
      </c>
      <c r="K138" s="984">
        <f>'PIP Approval _ FY 2026-27'!R138</f>
        <v>0</v>
      </c>
      <c r="L138" s="984">
        <f>'PIP Approval _ FY 2026-27'!T138</f>
        <v>0</v>
      </c>
      <c r="M138" s="984">
        <f>'PIP Approval _ FY 2026-27'!V138</f>
        <v>0</v>
      </c>
      <c r="N138" s="985">
        <f t="shared" si="7"/>
        <v>0</v>
      </c>
      <c r="O138" s="911">
        <f t="shared" si="8"/>
        <v>0</v>
      </c>
    </row>
    <row r="139" spans="1:15" ht="30">
      <c r="A139" s="4751"/>
      <c r="B139" s="4752" t="s">
        <v>160</v>
      </c>
      <c r="C139" s="4752" t="s">
        <v>161</v>
      </c>
      <c r="D139" s="1820">
        <v>130</v>
      </c>
      <c r="E139" s="986" t="s">
        <v>162</v>
      </c>
      <c r="F139" s="984">
        <f>'PIP Approval _ FY 2026-27'!X139</f>
        <v>0</v>
      </c>
      <c r="G139" s="984">
        <f>'PIP Approval _ FY 2026-27'!F139</f>
        <v>0</v>
      </c>
      <c r="H139" s="984">
        <f>'PIP Approval _ FY 2026-27'!J139</f>
        <v>0</v>
      </c>
      <c r="I139" s="984">
        <f>'PIP Approval _ FY 2026-27'!L139</f>
        <v>0</v>
      </c>
      <c r="J139" s="984">
        <f>'PIP Approval _ FY 2026-27'!P139</f>
        <v>0</v>
      </c>
      <c r="K139" s="984">
        <f>'PIP Approval _ FY 2026-27'!R139</f>
        <v>0</v>
      </c>
      <c r="L139" s="984">
        <f>'PIP Approval _ FY 2026-27'!T139</f>
        <v>0</v>
      </c>
      <c r="M139" s="984">
        <f>'PIP Approval _ FY 2026-27'!V139</f>
        <v>0</v>
      </c>
      <c r="N139" s="985">
        <f t="shared" si="7"/>
        <v>0</v>
      </c>
      <c r="O139" s="911">
        <f t="shared" si="8"/>
        <v>0</v>
      </c>
    </row>
    <row r="140" spans="1:15">
      <c r="A140" s="4751"/>
      <c r="B140" s="4752"/>
      <c r="C140" s="4753"/>
      <c r="D140" s="1820">
        <v>131</v>
      </c>
      <c r="E140" s="986" t="s">
        <v>163</v>
      </c>
      <c r="F140" s="984">
        <f>'PIP Approval _ FY 2026-27'!X140</f>
        <v>4.5743999999999998</v>
      </c>
      <c r="G140" s="984">
        <f>'PIP Approval _ FY 2026-27'!F140</f>
        <v>0</v>
      </c>
      <c r="H140" s="984">
        <f>'PIP Approval _ FY 2026-27'!J140</f>
        <v>0</v>
      </c>
      <c r="I140" s="984">
        <f>'PIP Approval _ FY 2026-27'!L140</f>
        <v>0</v>
      </c>
      <c r="J140" s="984">
        <f>'PIP Approval _ FY 2026-27'!P140</f>
        <v>0</v>
      </c>
      <c r="K140" s="984">
        <f>'PIP Approval _ FY 2026-27'!R140</f>
        <v>0</v>
      </c>
      <c r="L140" s="984">
        <f>'PIP Approval _ FY 2026-27'!T140</f>
        <v>4.5743999999999998</v>
      </c>
      <c r="M140" s="984">
        <f>'PIP Approval _ FY 2026-27'!V140</f>
        <v>0</v>
      </c>
      <c r="N140" s="985">
        <f t="shared" si="7"/>
        <v>4.5743999999999998</v>
      </c>
      <c r="O140" s="911">
        <f t="shared" si="8"/>
        <v>0</v>
      </c>
    </row>
    <row r="141" spans="1:15">
      <c r="A141" s="4751"/>
      <c r="B141" s="4752"/>
      <c r="C141" s="4753"/>
      <c r="D141" s="1820">
        <v>132</v>
      </c>
      <c r="E141" s="986" t="s">
        <v>164</v>
      </c>
      <c r="F141" s="984">
        <f>'PIP Approval _ FY 2026-27'!X141</f>
        <v>0</v>
      </c>
      <c r="G141" s="984">
        <f>'PIP Approval _ FY 2026-27'!F141</f>
        <v>0</v>
      </c>
      <c r="H141" s="984">
        <f>'PIP Approval _ FY 2026-27'!J141</f>
        <v>0</v>
      </c>
      <c r="I141" s="984">
        <f>'PIP Approval _ FY 2026-27'!L141</f>
        <v>0</v>
      </c>
      <c r="J141" s="984">
        <f>'PIP Approval _ FY 2026-27'!P141</f>
        <v>0</v>
      </c>
      <c r="K141" s="984">
        <f>'PIP Approval _ FY 2026-27'!R141</f>
        <v>0</v>
      </c>
      <c r="L141" s="984">
        <f>'PIP Approval _ FY 2026-27'!T141</f>
        <v>0</v>
      </c>
      <c r="M141" s="984">
        <f>'PIP Approval _ FY 2026-27'!V141</f>
        <v>0</v>
      </c>
      <c r="N141" s="985">
        <f t="shared" si="7"/>
        <v>0</v>
      </c>
      <c r="O141" s="911">
        <f t="shared" si="8"/>
        <v>0</v>
      </c>
    </row>
    <row r="142" spans="1:15">
      <c r="A142" s="4751"/>
      <c r="B142" s="4752"/>
      <c r="C142" s="4753"/>
      <c r="D142" s="1820">
        <v>133</v>
      </c>
      <c r="E142" s="986" t="s">
        <v>165</v>
      </c>
      <c r="F142" s="984">
        <f>'PIP Approval _ FY 2026-27'!X142</f>
        <v>0</v>
      </c>
      <c r="G142" s="984">
        <f>'PIP Approval _ FY 2026-27'!F142</f>
        <v>0</v>
      </c>
      <c r="H142" s="984">
        <f>'PIP Approval _ FY 2026-27'!J142</f>
        <v>0</v>
      </c>
      <c r="I142" s="984">
        <f>'PIP Approval _ FY 2026-27'!L142</f>
        <v>0</v>
      </c>
      <c r="J142" s="984">
        <f>'PIP Approval _ FY 2026-27'!P142</f>
        <v>0</v>
      </c>
      <c r="K142" s="984">
        <f>'PIP Approval _ FY 2026-27'!R142</f>
        <v>0</v>
      </c>
      <c r="L142" s="984">
        <f>'PIP Approval _ FY 2026-27'!T142</f>
        <v>0</v>
      </c>
      <c r="M142" s="984">
        <f>'PIP Approval _ FY 2026-27'!V142</f>
        <v>0</v>
      </c>
      <c r="N142" s="985">
        <f t="shared" si="7"/>
        <v>0</v>
      </c>
      <c r="O142" s="911">
        <f t="shared" si="8"/>
        <v>0</v>
      </c>
    </row>
    <row r="143" spans="1:15">
      <c r="A143" s="4751"/>
      <c r="B143" s="4752"/>
      <c r="C143" s="4753"/>
      <c r="D143" s="1820">
        <v>134</v>
      </c>
      <c r="E143" s="986" t="s">
        <v>334</v>
      </c>
      <c r="F143" s="984">
        <f>'PIP Approval _ FY 2026-27'!X143</f>
        <v>5.4528000000000008</v>
      </c>
      <c r="G143" s="984">
        <f>'PIP Approval _ FY 2026-27'!F143</f>
        <v>0</v>
      </c>
      <c r="H143" s="984">
        <f>'PIP Approval _ FY 2026-27'!J143</f>
        <v>0</v>
      </c>
      <c r="I143" s="984">
        <f>'PIP Approval _ FY 2026-27'!L143</f>
        <v>0</v>
      </c>
      <c r="J143" s="984">
        <f>'PIP Approval _ FY 2026-27'!P143</f>
        <v>0</v>
      </c>
      <c r="K143" s="984">
        <f>'PIP Approval _ FY 2026-27'!R143</f>
        <v>0</v>
      </c>
      <c r="L143" s="984">
        <f>'PIP Approval _ FY 2026-27'!T143</f>
        <v>5.4528000000000008</v>
      </c>
      <c r="M143" s="984">
        <f>'PIP Approval _ FY 2026-27'!V143</f>
        <v>0</v>
      </c>
      <c r="N143" s="985">
        <f t="shared" si="7"/>
        <v>5.4528000000000008</v>
      </c>
      <c r="O143" s="911">
        <f t="shared" si="8"/>
        <v>0</v>
      </c>
    </row>
    <row r="144" spans="1:15">
      <c r="A144" s="4751"/>
      <c r="B144" s="4752"/>
      <c r="C144" s="4753"/>
      <c r="D144" s="1820">
        <v>135</v>
      </c>
      <c r="E144" s="986" t="s">
        <v>335</v>
      </c>
      <c r="F144" s="984">
        <f>'PIP Approval _ FY 2026-27'!X144</f>
        <v>0</v>
      </c>
      <c r="G144" s="984">
        <f>'PIP Approval _ FY 2026-27'!F144</f>
        <v>0</v>
      </c>
      <c r="H144" s="984">
        <f>'PIP Approval _ FY 2026-27'!J144</f>
        <v>0</v>
      </c>
      <c r="I144" s="984">
        <f>'PIP Approval _ FY 2026-27'!L144</f>
        <v>0</v>
      </c>
      <c r="J144" s="984">
        <f>'PIP Approval _ FY 2026-27'!P144</f>
        <v>0</v>
      </c>
      <c r="K144" s="984">
        <f>'PIP Approval _ FY 2026-27'!R144</f>
        <v>0</v>
      </c>
      <c r="L144" s="984">
        <f>'PIP Approval _ FY 2026-27'!T144</f>
        <v>0</v>
      </c>
      <c r="M144" s="984">
        <f>'PIP Approval _ FY 2026-27'!V144</f>
        <v>0</v>
      </c>
      <c r="N144" s="985">
        <f t="shared" si="7"/>
        <v>0</v>
      </c>
      <c r="O144" s="911">
        <f t="shared" si="8"/>
        <v>0</v>
      </c>
    </row>
    <row r="145" spans="1:15">
      <c r="A145" s="4751"/>
      <c r="B145" s="4752"/>
      <c r="C145" s="4753"/>
      <c r="D145" s="1820">
        <v>136</v>
      </c>
      <c r="E145" s="986" t="s">
        <v>166</v>
      </c>
      <c r="F145" s="984">
        <f>'PIP Approval _ FY 2026-27'!X145</f>
        <v>0</v>
      </c>
      <c r="G145" s="984">
        <f>'PIP Approval _ FY 2026-27'!F145</f>
        <v>0</v>
      </c>
      <c r="H145" s="984">
        <f>'PIP Approval _ FY 2026-27'!J145</f>
        <v>0</v>
      </c>
      <c r="I145" s="984">
        <f>'PIP Approval _ FY 2026-27'!L145</f>
        <v>0</v>
      </c>
      <c r="J145" s="984">
        <f>'PIP Approval _ FY 2026-27'!P145</f>
        <v>0</v>
      </c>
      <c r="K145" s="984">
        <f>'PIP Approval _ FY 2026-27'!R145</f>
        <v>0</v>
      </c>
      <c r="L145" s="984">
        <f>'PIP Approval _ FY 2026-27'!T145</f>
        <v>0</v>
      </c>
      <c r="M145" s="984">
        <f>'PIP Approval _ FY 2026-27'!V145</f>
        <v>0</v>
      </c>
      <c r="N145" s="985">
        <f t="shared" si="7"/>
        <v>0</v>
      </c>
      <c r="O145" s="911">
        <f t="shared" si="8"/>
        <v>0</v>
      </c>
    </row>
    <row r="146" spans="1:15">
      <c r="A146" s="4751"/>
      <c r="B146" s="4752" t="s">
        <v>167</v>
      </c>
      <c r="C146" s="4752" t="s">
        <v>168</v>
      </c>
      <c r="D146" s="1820">
        <v>137</v>
      </c>
      <c r="E146" s="986" t="s">
        <v>169</v>
      </c>
      <c r="F146" s="984">
        <f>'PIP Approval _ FY 2026-27'!X146</f>
        <v>0.96</v>
      </c>
      <c r="G146" s="984">
        <f>'PIP Approval _ FY 2026-27'!F146</f>
        <v>0</v>
      </c>
      <c r="H146" s="984">
        <f>'PIP Approval _ FY 2026-27'!J146</f>
        <v>0</v>
      </c>
      <c r="I146" s="984">
        <f>'PIP Approval _ FY 2026-27'!L146</f>
        <v>0</v>
      </c>
      <c r="J146" s="984">
        <f>'PIP Approval _ FY 2026-27'!P146</f>
        <v>0</v>
      </c>
      <c r="K146" s="984">
        <f>'PIP Approval _ FY 2026-27'!R146</f>
        <v>0</v>
      </c>
      <c r="L146" s="984">
        <f>'PIP Approval _ FY 2026-27'!T146</f>
        <v>0.96</v>
      </c>
      <c r="M146" s="984">
        <f>'PIP Approval _ FY 2026-27'!V146</f>
        <v>0</v>
      </c>
      <c r="N146" s="985">
        <f t="shared" si="7"/>
        <v>0.96</v>
      </c>
      <c r="O146" s="911">
        <f t="shared" si="8"/>
        <v>0</v>
      </c>
    </row>
    <row r="147" spans="1:15">
      <c r="A147" s="4751"/>
      <c r="B147" s="4752"/>
      <c r="C147" s="4752"/>
      <c r="D147" s="1820">
        <v>138</v>
      </c>
      <c r="E147" s="986" t="s">
        <v>170</v>
      </c>
      <c r="F147" s="984">
        <f>'PIP Approval _ FY 2026-27'!X147</f>
        <v>0</v>
      </c>
      <c r="G147" s="984">
        <f>'PIP Approval _ FY 2026-27'!F147</f>
        <v>0</v>
      </c>
      <c r="H147" s="984">
        <f>'PIP Approval _ FY 2026-27'!J147</f>
        <v>0</v>
      </c>
      <c r="I147" s="984">
        <f>'PIP Approval _ FY 2026-27'!L147</f>
        <v>0</v>
      </c>
      <c r="J147" s="984">
        <f>'PIP Approval _ FY 2026-27'!P147</f>
        <v>0</v>
      </c>
      <c r="K147" s="984">
        <f>'PIP Approval _ FY 2026-27'!R147</f>
        <v>0</v>
      </c>
      <c r="L147" s="984">
        <f>'PIP Approval _ FY 2026-27'!T147</f>
        <v>0</v>
      </c>
      <c r="M147" s="984">
        <f>'PIP Approval _ FY 2026-27'!V147</f>
        <v>0</v>
      </c>
      <c r="N147" s="985">
        <f t="shared" si="7"/>
        <v>0</v>
      </c>
      <c r="O147" s="911">
        <f t="shared" si="8"/>
        <v>0</v>
      </c>
    </row>
    <row r="148" spans="1:15" ht="30">
      <c r="A148" s="4751"/>
      <c r="B148" s="4752" t="s">
        <v>171</v>
      </c>
      <c r="C148" s="4752" t="s">
        <v>172</v>
      </c>
      <c r="D148" s="1820">
        <v>139</v>
      </c>
      <c r="E148" s="986" t="s">
        <v>173</v>
      </c>
      <c r="F148" s="984">
        <f>'PIP Approval _ FY 2026-27'!X148</f>
        <v>2.06</v>
      </c>
      <c r="G148" s="984">
        <f>'PIP Approval _ FY 2026-27'!F148</f>
        <v>0</v>
      </c>
      <c r="H148" s="984">
        <f>'PIP Approval _ FY 2026-27'!J148</f>
        <v>0</v>
      </c>
      <c r="I148" s="984">
        <f>'PIP Approval _ FY 2026-27'!L148</f>
        <v>0</v>
      </c>
      <c r="J148" s="984">
        <f>'PIP Approval _ FY 2026-27'!P148</f>
        <v>0</v>
      </c>
      <c r="K148" s="984">
        <f>'PIP Approval _ FY 2026-27'!R148</f>
        <v>0</v>
      </c>
      <c r="L148" s="984">
        <f>'PIP Approval _ FY 2026-27'!T148</f>
        <v>2.06</v>
      </c>
      <c r="M148" s="984">
        <f>'PIP Approval _ FY 2026-27'!V148</f>
        <v>0</v>
      </c>
      <c r="N148" s="985">
        <f t="shared" si="7"/>
        <v>2.06</v>
      </c>
      <c r="O148" s="911">
        <f t="shared" si="8"/>
        <v>0</v>
      </c>
    </row>
    <row r="149" spans="1:15">
      <c r="A149" s="4751"/>
      <c r="B149" s="4752"/>
      <c r="C149" s="4752"/>
      <c r="D149" s="1820">
        <v>140</v>
      </c>
      <c r="E149" s="986" t="s">
        <v>174</v>
      </c>
      <c r="F149" s="984">
        <f>'PIP Approval _ FY 2026-27'!X149</f>
        <v>0</v>
      </c>
      <c r="G149" s="984">
        <f>'PIP Approval _ FY 2026-27'!F149</f>
        <v>0</v>
      </c>
      <c r="H149" s="984">
        <f>'PIP Approval _ FY 2026-27'!J149</f>
        <v>0</v>
      </c>
      <c r="I149" s="984">
        <f>'PIP Approval _ FY 2026-27'!L149</f>
        <v>0</v>
      </c>
      <c r="J149" s="984">
        <f>'PIP Approval _ FY 2026-27'!P149</f>
        <v>0</v>
      </c>
      <c r="K149" s="984">
        <f>'PIP Approval _ FY 2026-27'!R149</f>
        <v>0</v>
      </c>
      <c r="L149" s="984">
        <f>'PIP Approval _ FY 2026-27'!T149</f>
        <v>0</v>
      </c>
      <c r="M149" s="984">
        <f>'PIP Approval _ FY 2026-27'!V149</f>
        <v>0</v>
      </c>
      <c r="N149" s="985">
        <f t="shared" si="7"/>
        <v>0</v>
      </c>
      <c r="O149" s="911">
        <f t="shared" si="8"/>
        <v>0</v>
      </c>
    </row>
    <row r="150" spans="1:15">
      <c r="A150" s="4751"/>
      <c r="B150" s="4752"/>
      <c r="C150" s="4752"/>
      <c r="D150" s="1820">
        <v>141</v>
      </c>
      <c r="E150" s="986" t="s">
        <v>175</v>
      </c>
      <c r="F150" s="984">
        <f>'PIP Approval _ FY 2026-27'!X150</f>
        <v>0</v>
      </c>
      <c r="G150" s="984">
        <f>'PIP Approval _ FY 2026-27'!F150</f>
        <v>0</v>
      </c>
      <c r="H150" s="984">
        <f>'PIP Approval _ FY 2026-27'!J150</f>
        <v>0</v>
      </c>
      <c r="I150" s="984">
        <f>'PIP Approval _ FY 2026-27'!L150</f>
        <v>0</v>
      </c>
      <c r="J150" s="984">
        <f>'PIP Approval _ FY 2026-27'!P150</f>
        <v>0</v>
      </c>
      <c r="K150" s="984">
        <f>'PIP Approval _ FY 2026-27'!R150</f>
        <v>0</v>
      </c>
      <c r="L150" s="984">
        <f>'PIP Approval _ FY 2026-27'!T150</f>
        <v>0</v>
      </c>
      <c r="M150" s="984">
        <f>'PIP Approval _ FY 2026-27'!V150</f>
        <v>0</v>
      </c>
      <c r="N150" s="985">
        <f t="shared" si="7"/>
        <v>0</v>
      </c>
      <c r="O150" s="911">
        <f t="shared" si="8"/>
        <v>0</v>
      </c>
    </row>
    <row r="151" spans="1:15">
      <c r="A151" s="4751"/>
      <c r="B151" s="4752" t="s">
        <v>176</v>
      </c>
      <c r="C151" s="4752" t="s">
        <v>177</v>
      </c>
      <c r="D151" s="1820">
        <v>142</v>
      </c>
      <c r="E151" s="986" t="s">
        <v>178</v>
      </c>
      <c r="F151" s="984">
        <f>'PIP Approval _ FY 2026-27'!X151</f>
        <v>104.66646256522763</v>
      </c>
      <c r="G151" s="984">
        <f>'PIP Approval _ FY 2026-27'!F151</f>
        <v>0</v>
      </c>
      <c r="H151" s="984">
        <f>'PIP Approval _ FY 2026-27'!J151</f>
        <v>0</v>
      </c>
      <c r="I151" s="984">
        <f>'PIP Approval _ FY 2026-27'!L151</f>
        <v>0</v>
      </c>
      <c r="J151" s="984">
        <f>'PIP Approval _ FY 2026-27'!P151</f>
        <v>0</v>
      </c>
      <c r="K151" s="984">
        <f>'PIP Approval _ FY 2026-27'!R151</f>
        <v>0</v>
      </c>
      <c r="L151" s="984">
        <f>'PIP Approval _ FY 2026-27'!T151</f>
        <v>104.66646256522763</v>
      </c>
      <c r="M151" s="984">
        <f>'PIP Approval _ FY 2026-27'!V151</f>
        <v>0</v>
      </c>
      <c r="N151" s="985">
        <f t="shared" si="7"/>
        <v>104.66646256522763</v>
      </c>
      <c r="O151" s="911">
        <f t="shared" si="8"/>
        <v>0</v>
      </c>
    </row>
    <row r="152" spans="1:15" ht="30">
      <c r="A152" s="4751"/>
      <c r="B152" s="4752"/>
      <c r="C152" s="4752"/>
      <c r="D152" s="1820">
        <v>143</v>
      </c>
      <c r="E152" s="986" t="s">
        <v>336</v>
      </c>
      <c r="F152" s="984">
        <f>'PIP Approval _ FY 2026-27'!X152</f>
        <v>39.974400000000003</v>
      </c>
      <c r="G152" s="984">
        <f>'PIP Approval _ FY 2026-27'!F152</f>
        <v>0</v>
      </c>
      <c r="H152" s="984">
        <f>'PIP Approval _ FY 2026-27'!J152</f>
        <v>0</v>
      </c>
      <c r="I152" s="984">
        <f>'PIP Approval _ FY 2026-27'!L152</f>
        <v>0</v>
      </c>
      <c r="J152" s="984">
        <f>'PIP Approval _ FY 2026-27'!P152</f>
        <v>0</v>
      </c>
      <c r="K152" s="984">
        <f>'PIP Approval _ FY 2026-27'!R152</f>
        <v>0</v>
      </c>
      <c r="L152" s="984">
        <f>'PIP Approval _ FY 2026-27'!T152</f>
        <v>39.974400000000003</v>
      </c>
      <c r="M152" s="984">
        <f>'PIP Approval _ FY 2026-27'!V152</f>
        <v>0</v>
      </c>
      <c r="N152" s="985">
        <f t="shared" si="7"/>
        <v>39.974400000000003</v>
      </c>
      <c r="O152" s="911">
        <f t="shared" si="8"/>
        <v>0</v>
      </c>
    </row>
    <row r="153" spans="1:15">
      <c r="A153" s="4751"/>
      <c r="B153" s="4752"/>
      <c r="C153" s="4752"/>
      <c r="D153" s="1820">
        <v>144</v>
      </c>
      <c r="E153" s="986" t="s">
        <v>179</v>
      </c>
      <c r="F153" s="984">
        <f>'PIP Approval _ FY 2026-27'!X153</f>
        <v>4.8</v>
      </c>
      <c r="G153" s="984">
        <f>'PIP Approval _ FY 2026-27'!F153</f>
        <v>0</v>
      </c>
      <c r="H153" s="984">
        <f>'PIP Approval _ FY 2026-27'!J153</f>
        <v>0</v>
      </c>
      <c r="I153" s="984">
        <f>'PIP Approval _ FY 2026-27'!L153</f>
        <v>0</v>
      </c>
      <c r="J153" s="984">
        <f>'PIP Approval _ FY 2026-27'!P153</f>
        <v>0</v>
      </c>
      <c r="K153" s="984">
        <f>'PIP Approval _ FY 2026-27'!R153</f>
        <v>0</v>
      </c>
      <c r="L153" s="984">
        <f>'PIP Approval _ FY 2026-27'!T153</f>
        <v>4.8</v>
      </c>
      <c r="M153" s="984">
        <f>'PIP Approval _ FY 2026-27'!V153</f>
        <v>0</v>
      </c>
      <c r="N153" s="985">
        <f t="shared" si="7"/>
        <v>4.8</v>
      </c>
      <c r="O153" s="911">
        <f t="shared" si="8"/>
        <v>0</v>
      </c>
    </row>
    <row r="154" spans="1:15">
      <c r="A154" s="4751"/>
      <c r="B154" s="4752"/>
      <c r="C154" s="4752"/>
      <c r="D154" s="1820">
        <v>145</v>
      </c>
      <c r="E154" s="986" t="s">
        <v>180</v>
      </c>
      <c r="F154" s="984">
        <f>'PIP Approval _ FY 2026-27'!X154</f>
        <v>0</v>
      </c>
      <c r="G154" s="984">
        <f>'PIP Approval _ FY 2026-27'!F154</f>
        <v>0</v>
      </c>
      <c r="H154" s="984">
        <f>'PIP Approval _ FY 2026-27'!J154</f>
        <v>0</v>
      </c>
      <c r="I154" s="984">
        <f>'PIP Approval _ FY 2026-27'!L154</f>
        <v>0</v>
      </c>
      <c r="J154" s="984">
        <f>'PIP Approval _ FY 2026-27'!P154</f>
        <v>0</v>
      </c>
      <c r="K154" s="984">
        <f>'PIP Approval _ FY 2026-27'!R154</f>
        <v>0</v>
      </c>
      <c r="L154" s="984">
        <f>'PIP Approval _ FY 2026-27'!T154</f>
        <v>0</v>
      </c>
      <c r="M154" s="984">
        <f>'PIP Approval _ FY 2026-27'!V154</f>
        <v>0</v>
      </c>
      <c r="N154" s="985">
        <f t="shared" si="7"/>
        <v>0</v>
      </c>
      <c r="O154" s="911">
        <f t="shared" si="8"/>
        <v>0</v>
      </c>
    </row>
    <row r="155" spans="1:15" ht="30">
      <c r="A155" s="4751"/>
      <c r="B155" s="1820" t="s">
        <v>181</v>
      </c>
      <c r="C155" s="1820" t="s">
        <v>182</v>
      </c>
      <c r="D155" s="1820">
        <v>146</v>
      </c>
      <c r="E155" s="995" t="s">
        <v>308</v>
      </c>
      <c r="F155" s="984">
        <f>'PIP Approval _ FY 2026-27'!X155</f>
        <v>0.04</v>
      </c>
      <c r="G155" s="984">
        <f>'PIP Approval _ FY 2026-27'!F155</f>
        <v>0</v>
      </c>
      <c r="H155" s="984">
        <f>'PIP Approval _ FY 2026-27'!J155</f>
        <v>0</v>
      </c>
      <c r="I155" s="984">
        <f>'PIP Approval _ FY 2026-27'!L155</f>
        <v>0</v>
      </c>
      <c r="J155" s="984">
        <f>'PIP Approval _ FY 2026-27'!P155</f>
        <v>0</v>
      </c>
      <c r="K155" s="984">
        <f>'PIP Approval _ FY 2026-27'!R155</f>
        <v>0</v>
      </c>
      <c r="L155" s="984">
        <f>'PIP Approval _ FY 2026-27'!T155</f>
        <v>0</v>
      </c>
      <c r="M155" s="984">
        <f>'PIP Approval _ FY 2026-27'!V155</f>
        <v>0</v>
      </c>
      <c r="N155" s="985">
        <f>F155</f>
        <v>0.04</v>
      </c>
      <c r="O155" s="911">
        <f t="shared" si="8"/>
        <v>0</v>
      </c>
    </row>
    <row r="156" spans="1:15" ht="30">
      <c r="A156" s="4751"/>
      <c r="B156" s="1820" t="s">
        <v>183</v>
      </c>
      <c r="C156" s="1820" t="s">
        <v>184</v>
      </c>
      <c r="D156" s="1820">
        <v>147</v>
      </c>
      <c r="E156" s="996" t="s">
        <v>88</v>
      </c>
      <c r="F156" s="984">
        <f>'PIP Approval _ FY 2026-27'!X156</f>
        <v>6.8186</v>
      </c>
      <c r="G156" s="984">
        <f>'PIP Approval _ FY 2026-27'!F156</f>
        <v>0</v>
      </c>
      <c r="H156" s="984">
        <f>'PIP Approval _ FY 2026-27'!J156</f>
        <v>0</v>
      </c>
      <c r="I156" s="984">
        <f>'PIP Approval _ FY 2026-27'!L156</f>
        <v>0</v>
      </c>
      <c r="J156" s="984">
        <f>'PIP Approval _ FY 2026-27'!P156</f>
        <v>0</v>
      </c>
      <c r="K156" s="984">
        <f>'PIP Approval _ FY 2026-27'!R156</f>
        <v>0</v>
      </c>
      <c r="L156" s="984">
        <f>'PIP Approval _ FY 2026-27'!T156</f>
        <v>6.8186</v>
      </c>
      <c r="M156" s="984">
        <f>'PIP Approval _ FY 2026-27'!V156</f>
        <v>0</v>
      </c>
      <c r="N156" s="985">
        <f t="shared" si="7"/>
        <v>6.8186</v>
      </c>
      <c r="O156" s="911">
        <f t="shared" si="8"/>
        <v>0</v>
      </c>
    </row>
    <row r="157" spans="1:15" ht="30">
      <c r="A157" s="4751"/>
      <c r="B157" s="1820" t="s">
        <v>185</v>
      </c>
      <c r="C157" s="1820" t="s">
        <v>186</v>
      </c>
      <c r="D157" s="1820">
        <v>148</v>
      </c>
      <c r="E157" s="996" t="s">
        <v>187</v>
      </c>
      <c r="F157" s="988"/>
      <c r="G157" s="988"/>
      <c r="H157" s="988"/>
      <c r="I157" s="988"/>
      <c r="J157" s="988"/>
      <c r="K157" s="988"/>
      <c r="L157" s="988"/>
      <c r="M157" s="988"/>
      <c r="N157" s="989">
        <f t="shared" si="7"/>
        <v>0</v>
      </c>
      <c r="O157" s="911">
        <f t="shared" si="8"/>
        <v>0</v>
      </c>
    </row>
    <row r="158" spans="1:15" ht="30">
      <c r="A158" s="4751"/>
      <c r="B158" s="1820" t="s">
        <v>188</v>
      </c>
      <c r="C158" s="1820" t="s">
        <v>189</v>
      </c>
      <c r="D158" s="1820">
        <v>149</v>
      </c>
      <c r="E158" s="996" t="s">
        <v>190</v>
      </c>
      <c r="F158" s="984">
        <f>'PIP Approval _ FY 2026-27'!X158</f>
        <v>14.4</v>
      </c>
      <c r="G158" s="984">
        <f>'PIP Approval _ FY 2026-27'!F158</f>
        <v>0</v>
      </c>
      <c r="H158" s="984">
        <f>'PIP Approval _ FY 2026-27'!J158</f>
        <v>0</v>
      </c>
      <c r="I158" s="984">
        <f>'PIP Approval _ FY 2026-27'!L158</f>
        <v>0</v>
      </c>
      <c r="J158" s="984">
        <f>'PIP Approval _ FY 2026-27'!P158</f>
        <v>0</v>
      </c>
      <c r="K158" s="984">
        <f>'PIP Approval _ FY 2026-27'!R158</f>
        <v>0</v>
      </c>
      <c r="L158" s="984">
        <f>'PIP Approval _ FY 2026-27'!T158</f>
        <v>14.4</v>
      </c>
      <c r="M158" s="984">
        <f>'PIP Approval _ FY 2026-27'!V158</f>
        <v>0</v>
      </c>
      <c r="N158" s="985">
        <f t="shared" si="7"/>
        <v>14.4</v>
      </c>
      <c r="O158" s="911">
        <f t="shared" si="8"/>
        <v>0</v>
      </c>
    </row>
    <row r="159" spans="1:15" s="4" customFormat="1">
      <c r="A159" s="4751"/>
      <c r="B159" s="4756" t="s">
        <v>295</v>
      </c>
      <c r="C159" s="4756"/>
      <c r="D159" s="4756"/>
      <c r="E159" s="991"/>
      <c r="F159" s="1944">
        <f>SUM(F136:F158)</f>
        <v>185.28266256522767</v>
      </c>
      <c r="G159" s="1944">
        <f t="shared" ref="G159:N159" si="9">SUM(G136:G158)</f>
        <v>0</v>
      </c>
      <c r="H159" s="1944">
        <f t="shared" si="9"/>
        <v>0</v>
      </c>
      <c r="I159" s="1944">
        <f t="shared" si="9"/>
        <v>0</v>
      </c>
      <c r="J159" s="1944">
        <f t="shared" si="9"/>
        <v>0</v>
      </c>
      <c r="K159" s="1944">
        <f t="shared" si="9"/>
        <v>0</v>
      </c>
      <c r="L159" s="1944">
        <f t="shared" si="9"/>
        <v>185.24266256522768</v>
      </c>
      <c r="M159" s="1944">
        <f t="shared" si="9"/>
        <v>0</v>
      </c>
      <c r="N159" s="1944">
        <f t="shared" si="9"/>
        <v>185.28266256522767</v>
      </c>
      <c r="O159" s="911">
        <f t="shared" si="8"/>
        <v>0</v>
      </c>
    </row>
    <row r="160" spans="1:15" ht="30">
      <c r="A160" s="4761" t="s">
        <v>191</v>
      </c>
      <c r="B160" s="4752" t="s">
        <v>192</v>
      </c>
      <c r="C160" s="4752" t="s">
        <v>159</v>
      </c>
      <c r="D160" s="1822">
        <v>150</v>
      </c>
      <c r="E160" s="1952" t="s">
        <v>358</v>
      </c>
      <c r="F160" s="984">
        <f>'PIP Approval _ FY 2026-27'!X160</f>
        <v>246.88400000000001</v>
      </c>
      <c r="G160" s="984">
        <f>'PIP Approval _ FY 2026-27'!F160</f>
        <v>0</v>
      </c>
      <c r="H160" s="984">
        <f>'PIP Approval _ FY 2026-27'!J160</f>
        <v>0</v>
      </c>
      <c r="I160" s="984">
        <f>'PIP Approval _ FY 2026-27'!L160</f>
        <v>132</v>
      </c>
      <c r="J160" s="984">
        <f>'PIP Approval _ FY 2026-27'!P160</f>
        <v>0</v>
      </c>
      <c r="K160" s="984">
        <f>'PIP Approval _ FY 2026-27'!R160</f>
        <v>0</v>
      </c>
      <c r="L160" s="984">
        <f>'PIP Approval _ FY 2026-27'!T160</f>
        <v>114.884</v>
      </c>
      <c r="M160" s="984">
        <f>'PIP Approval _ FY 2026-27'!V160</f>
        <v>0</v>
      </c>
      <c r="N160" s="985">
        <f t="shared" si="7"/>
        <v>246.88400000000001</v>
      </c>
      <c r="O160" s="911">
        <f t="shared" si="8"/>
        <v>0</v>
      </c>
    </row>
    <row r="161" spans="1:15">
      <c r="A161" s="4762"/>
      <c r="B161" s="4752"/>
      <c r="C161" s="4752"/>
      <c r="D161" s="1822">
        <v>151</v>
      </c>
      <c r="E161" s="1952" t="s">
        <v>356</v>
      </c>
      <c r="F161" s="984">
        <f>'PIP Approval _ FY 2026-27'!X161</f>
        <v>100.08</v>
      </c>
      <c r="G161" s="984">
        <f>'PIP Approval _ FY 2026-27'!F161</f>
        <v>0</v>
      </c>
      <c r="H161" s="984">
        <f>'PIP Approval _ FY 2026-27'!J161</f>
        <v>0</v>
      </c>
      <c r="I161" s="984">
        <f>'PIP Approval _ FY 2026-27'!L161</f>
        <v>0</v>
      </c>
      <c r="J161" s="984">
        <f>'PIP Approval _ FY 2026-27'!P161</f>
        <v>0</v>
      </c>
      <c r="K161" s="984">
        <f>'PIP Approval _ FY 2026-27'!R161</f>
        <v>0</v>
      </c>
      <c r="L161" s="984">
        <f>'PIP Approval _ FY 2026-27'!T161</f>
        <v>100.08</v>
      </c>
      <c r="M161" s="984">
        <f>'PIP Approval _ FY 2026-27'!V161</f>
        <v>0</v>
      </c>
      <c r="N161" s="985">
        <f t="shared" si="7"/>
        <v>100.08</v>
      </c>
      <c r="O161" s="911">
        <f t="shared" si="8"/>
        <v>0</v>
      </c>
    </row>
    <row r="162" spans="1:15">
      <c r="A162" s="4762"/>
      <c r="B162" s="4752"/>
      <c r="C162" s="4752"/>
      <c r="D162" s="1822">
        <v>152</v>
      </c>
      <c r="E162" s="1952" t="s">
        <v>357</v>
      </c>
      <c r="F162" s="984">
        <f>'PIP Approval _ FY 2026-27'!X162</f>
        <v>0</v>
      </c>
      <c r="G162" s="984">
        <f>'PIP Approval _ FY 2026-27'!F162</f>
        <v>0</v>
      </c>
      <c r="H162" s="984">
        <f>'PIP Approval _ FY 2026-27'!J162</f>
        <v>0</v>
      </c>
      <c r="I162" s="984">
        <f>'PIP Approval _ FY 2026-27'!L162</f>
        <v>0</v>
      </c>
      <c r="J162" s="984">
        <f>'PIP Approval _ FY 2026-27'!P162</f>
        <v>0</v>
      </c>
      <c r="K162" s="984">
        <f>'PIP Approval _ FY 2026-27'!R162</f>
        <v>0</v>
      </c>
      <c r="L162" s="984">
        <f>'PIP Approval _ FY 2026-27'!T162</f>
        <v>0</v>
      </c>
      <c r="M162" s="984">
        <f>'PIP Approval _ FY 2026-27'!V162</f>
        <v>0</v>
      </c>
      <c r="N162" s="985">
        <f t="shared" si="7"/>
        <v>0</v>
      </c>
      <c r="O162" s="911">
        <f t="shared" si="8"/>
        <v>0</v>
      </c>
    </row>
    <row r="163" spans="1:15">
      <c r="A163" s="4762"/>
      <c r="B163" s="4752"/>
      <c r="C163" s="4752"/>
      <c r="D163" s="1822">
        <v>153</v>
      </c>
      <c r="E163" s="986" t="s">
        <v>193</v>
      </c>
      <c r="F163" s="984">
        <f>'PIP Approval _ FY 2026-27'!X163</f>
        <v>0</v>
      </c>
      <c r="G163" s="984">
        <f>'PIP Approval _ FY 2026-27'!F163</f>
        <v>0</v>
      </c>
      <c r="H163" s="984">
        <f>'PIP Approval _ FY 2026-27'!J163</f>
        <v>0</v>
      </c>
      <c r="I163" s="984">
        <f>'PIP Approval _ FY 2026-27'!L163</f>
        <v>0</v>
      </c>
      <c r="J163" s="984">
        <f>'PIP Approval _ FY 2026-27'!P163</f>
        <v>0</v>
      </c>
      <c r="K163" s="984">
        <f>'PIP Approval _ FY 2026-27'!R163</f>
        <v>0</v>
      </c>
      <c r="L163" s="984">
        <f>'PIP Approval _ FY 2026-27'!T163</f>
        <v>0</v>
      </c>
      <c r="M163" s="984">
        <f>'PIP Approval _ FY 2026-27'!V163</f>
        <v>0</v>
      </c>
      <c r="N163" s="985">
        <f t="shared" si="7"/>
        <v>0</v>
      </c>
      <c r="O163" s="911">
        <f t="shared" si="8"/>
        <v>0</v>
      </c>
    </row>
    <row r="164" spans="1:15">
      <c r="A164" s="4762"/>
      <c r="B164" s="4752" t="s">
        <v>194</v>
      </c>
      <c r="C164" s="4752" t="s">
        <v>195</v>
      </c>
      <c r="D164" s="1822">
        <v>154</v>
      </c>
      <c r="E164" s="986" t="s">
        <v>196</v>
      </c>
      <c r="F164" s="984">
        <f>'PIP Approval _ FY 2026-27'!X164</f>
        <v>0</v>
      </c>
      <c r="G164" s="984">
        <f>'PIP Approval _ FY 2026-27'!F164</f>
        <v>0</v>
      </c>
      <c r="H164" s="984">
        <f>'PIP Approval _ FY 2026-27'!J164</f>
        <v>0</v>
      </c>
      <c r="I164" s="984">
        <f>'PIP Approval _ FY 2026-27'!L164</f>
        <v>0</v>
      </c>
      <c r="J164" s="984">
        <f>'PIP Approval _ FY 2026-27'!P164</f>
        <v>0</v>
      </c>
      <c r="K164" s="984">
        <f>'PIP Approval _ FY 2026-27'!R164</f>
        <v>0</v>
      </c>
      <c r="L164" s="984">
        <f>'PIP Approval _ FY 2026-27'!T164</f>
        <v>0</v>
      </c>
      <c r="M164" s="984">
        <f>'PIP Approval _ FY 2026-27'!V164</f>
        <v>0</v>
      </c>
      <c r="N164" s="985">
        <f t="shared" si="7"/>
        <v>0</v>
      </c>
      <c r="O164" s="911">
        <f t="shared" si="8"/>
        <v>0</v>
      </c>
    </row>
    <row r="165" spans="1:15">
      <c r="A165" s="4762"/>
      <c r="B165" s="4752"/>
      <c r="C165" s="4752"/>
      <c r="D165" s="1822">
        <v>155</v>
      </c>
      <c r="E165" s="986" t="s">
        <v>197</v>
      </c>
      <c r="F165" s="984">
        <f>'PIP Approval _ FY 2026-27'!X165</f>
        <v>97.868500000000012</v>
      </c>
      <c r="G165" s="984">
        <f>'PIP Approval _ FY 2026-27'!F165</f>
        <v>0</v>
      </c>
      <c r="H165" s="984">
        <f>'PIP Approval _ FY 2026-27'!J165</f>
        <v>0</v>
      </c>
      <c r="I165" s="984">
        <f>'PIP Approval _ FY 2026-27'!L165</f>
        <v>0</v>
      </c>
      <c r="J165" s="984">
        <f>'PIP Approval _ FY 2026-27'!P165</f>
        <v>0</v>
      </c>
      <c r="K165" s="984">
        <f>'PIP Approval _ FY 2026-27'!R165</f>
        <v>41.716500000000003</v>
      </c>
      <c r="L165" s="984">
        <f>'PIP Approval _ FY 2026-27'!T165</f>
        <v>56.152000000000001</v>
      </c>
      <c r="M165" s="984">
        <f>'PIP Approval _ FY 2026-27'!V165</f>
        <v>0</v>
      </c>
      <c r="N165" s="985">
        <f t="shared" si="7"/>
        <v>97.868500000000012</v>
      </c>
      <c r="O165" s="911">
        <f t="shared" si="8"/>
        <v>0</v>
      </c>
    </row>
    <row r="166" spans="1:15" ht="30">
      <c r="A166" s="4762"/>
      <c r="B166" s="4752"/>
      <c r="C166" s="4752"/>
      <c r="D166" s="1822">
        <v>156</v>
      </c>
      <c r="E166" s="986" t="s">
        <v>198</v>
      </c>
      <c r="F166" s="984">
        <f>'PIP Approval _ FY 2026-27'!X166</f>
        <v>4.8</v>
      </c>
      <c r="G166" s="984">
        <f>'PIP Approval _ FY 2026-27'!F166</f>
        <v>0</v>
      </c>
      <c r="H166" s="984">
        <f>'PIP Approval _ FY 2026-27'!J166</f>
        <v>0</v>
      </c>
      <c r="I166" s="984">
        <f>'PIP Approval _ FY 2026-27'!L166</f>
        <v>4.5599999999999996</v>
      </c>
      <c r="J166" s="984">
        <f>'PIP Approval _ FY 2026-27'!P166</f>
        <v>0</v>
      </c>
      <c r="K166" s="984">
        <f>'PIP Approval _ FY 2026-27'!R166</f>
        <v>0</v>
      </c>
      <c r="L166" s="984">
        <f>'PIP Approval _ FY 2026-27'!T166</f>
        <v>0.24</v>
      </c>
      <c r="M166" s="984">
        <f>'PIP Approval _ FY 2026-27'!V166</f>
        <v>0</v>
      </c>
      <c r="N166" s="985">
        <f t="shared" si="7"/>
        <v>4.8</v>
      </c>
      <c r="O166" s="911">
        <f t="shared" si="8"/>
        <v>0</v>
      </c>
    </row>
    <row r="167" spans="1:15">
      <c r="A167" s="4762"/>
      <c r="B167" s="4752"/>
      <c r="C167" s="4752"/>
      <c r="D167" s="1822">
        <v>157</v>
      </c>
      <c r="E167" s="986" t="s">
        <v>337</v>
      </c>
      <c r="F167" s="984">
        <f>'PIP Approval _ FY 2026-27'!X167</f>
        <v>0</v>
      </c>
      <c r="G167" s="984">
        <f>'PIP Approval _ FY 2026-27'!F167</f>
        <v>0</v>
      </c>
      <c r="H167" s="984">
        <f>'PIP Approval _ FY 2026-27'!J167</f>
        <v>0</v>
      </c>
      <c r="I167" s="984">
        <f>'PIP Approval _ FY 2026-27'!L167</f>
        <v>0</v>
      </c>
      <c r="J167" s="984">
        <f>'PIP Approval _ FY 2026-27'!P167</f>
        <v>0</v>
      </c>
      <c r="K167" s="984">
        <f>'PIP Approval _ FY 2026-27'!R167</f>
        <v>0</v>
      </c>
      <c r="L167" s="984">
        <f>'PIP Approval _ FY 2026-27'!T167</f>
        <v>0</v>
      </c>
      <c r="M167" s="984">
        <f>'PIP Approval _ FY 2026-27'!V167</f>
        <v>0</v>
      </c>
      <c r="N167" s="985">
        <f t="shared" si="7"/>
        <v>0</v>
      </c>
      <c r="O167" s="911">
        <f t="shared" si="8"/>
        <v>0</v>
      </c>
    </row>
    <row r="168" spans="1:15">
      <c r="A168" s="4762"/>
      <c r="B168" s="4752"/>
      <c r="C168" s="4752"/>
      <c r="D168" s="1822">
        <v>158</v>
      </c>
      <c r="E168" s="986" t="s">
        <v>338</v>
      </c>
      <c r="F168" s="984">
        <f>'PIP Approval _ FY 2026-27'!X168</f>
        <v>0</v>
      </c>
      <c r="G168" s="984">
        <f>'PIP Approval _ FY 2026-27'!F168</f>
        <v>0</v>
      </c>
      <c r="H168" s="984">
        <f>'PIP Approval _ FY 2026-27'!J168</f>
        <v>0</v>
      </c>
      <c r="I168" s="984">
        <f>'PIP Approval _ FY 2026-27'!L168</f>
        <v>0</v>
      </c>
      <c r="J168" s="984">
        <f>'PIP Approval _ FY 2026-27'!P168</f>
        <v>0</v>
      </c>
      <c r="K168" s="984">
        <f>'PIP Approval _ FY 2026-27'!R168</f>
        <v>0</v>
      </c>
      <c r="L168" s="984">
        <f>'PIP Approval _ FY 2026-27'!T168</f>
        <v>0</v>
      </c>
      <c r="M168" s="984">
        <f>'PIP Approval _ FY 2026-27'!V168</f>
        <v>0</v>
      </c>
      <c r="N168" s="985">
        <f t="shared" si="7"/>
        <v>0</v>
      </c>
      <c r="O168" s="911">
        <f t="shared" si="8"/>
        <v>0</v>
      </c>
    </row>
    <row r="169" spans="1:15" ht="30">
      <c r="A169" s="4762"/>
      <c r="B169" s="4752" t="s">
        <v>199</v>
      </c>
      <c r="C169" s="4752" t="s">
        <v>161</v>
      </c>
      <c r="D169" s="1822">
        <v>159</v>
      </c>
      <c r="E169" s="986" t="s">
        <v>339</v>
      </c>
      <c r="F169" s="984">
        <f>'PIP Approval _ FY 2026-27'!X169</f>
        <v>191.21371600000001</v>
      </c>
      <c r="G169" s="984">
        <f>'PIP Approval _ FY 2026-27'!F169</f>
        <v>0</v>
      </c>
      <c r="H169" s="984">
        <f>'PIP Approval _ FY 2026-27'!J169</f>
        <v>0</v>
      </c>
      <c r="I169" s="984">
        <f>'PIP Approval _ FY 2026-27'!L169</f>
        <v>0</v>
      </c>
      <c r="J169" s="984">
        <f>'PIP Approval _ FY 2026-27'!P169</f>
        <v>0</v>
      </c>
      <c r="K169" s="984">
        <f>'PIP Approval _ FY 2026-27'!R169</f>
        <v>0</v>
      </c>
      <c r="L169" s="984">
        <f>'PIP Approval _ FY 2026-27'!T169</f>
        <v>191.21371600000001</v>
      </c>
      <c r="M169" s="984">
        <f>'PIP Approval _ FY 2026-27'!V169</f>
        <v>0</v>
      </c>
      <c r="N169" s="985">
        <f t="shared" si="7"/>
        <v>191.21371600000001</v>
      </c>
      <c r="O169" s="911">
        <f t="shared" si="8"/>
        <v>0</v>
      </c>
    </row>
    <row r="170" spans="1:15">
      <c r="A170" s="4762"/>
      <c r="B170" s="4752"/>
      <c r="C170" s="4752"/>
      <c r="D170" s="1822">
        <v>160</v>
      </c>
      <c r="E170" s="986" t="s">
        <v>200</v>
      </c>
      <c r="F170" s="984">
        <f>'PIP Approval _ FY 2026-27'!X170</f>
        <v>3.8200000000000003</v>
      </c>
      <c r="G170" s="984">
        <f>'PIP Approval _ FY 2026-27'!F170</f>
        <v>0</v>
      </c>
      <c r="H170" s="984">
        <f>'PIP Approval _ FY 2026-27'!J170</f>
        <v>0</v>
      </c>
      <c r="I170" s="984">
        <f>'PIP Approval _ FY 2026-27'!L170</f>
        <v>0</v>
      </c>
      <c r="J170" s="984">
        <f>'PIP Approval _ FY 2026-27'!P170</f>
        <v>0</v>
      </c>
      <c r="K170" s="984">
        <f>'PIP Approval _ FY 2026-27'!R170</f>
        <v>0</v>
      </c>
      <c r="L170" s="984">
        <f>'PIP Approval _ FY 2026-27'!T170</f>
        <v>3.8200000000000003</v>
      </c>
      <c r="M170" s="984">
        <f>'PIP Approval _ FY 2026-27'!V170</f>
        <v>0</v>
      </c>
      <c r="N170" s="985">
        <f t="shared" si="7"/>
        <v>3.8200000000000003</v>
      </c>
      <c r="O170" s="911">
        <f t="shared" si="8"/>
        <v>0</v>
      </c>
    </row>
    <row r="171" spans="1:15">
      <c r="A171" s="4762"/>
      <c r="B171" s="4752"/>
      <c r="C171" s="4752"/>
      <c r="D171" s="1822">
        <v>161</v>
      </c>
      <c r="E171" s="986" t="s">
        <v>164</v>
      </c>
      <c r="F171" s="984">
        <f>'PIP Approval _ FY 2026-27'!X171</f>
        <v>1.95</v>
      </c>
      <c r="G171" s="984">
        <f>'PIP Approval _ FY 2026-27'!F171</f>
        <v>0</v>
      </c>
      <c r="H171" s="984">
        <f>'PIP Approval _ FY 2026-27'!J171</f>
        <v>0</v>
      </c>
      <c r="I171" s="984">
        <f>'PIP Approval _ FY 2026-27'!L171</f>
        <v>0</v>
      </c>
      <c r="J171" s="984">
        <f>'PIP Approval _ FY 2026-27'!P171</f>
        <v>0</v>
      </c>
      <c r="K171" s="984">
        <f>'PIP Approval _ FY 2026-27'!R171</f>
        <v>0</v>
      </c>
      <c r="L171" s="984">
        <f>'PIP Approval _ FY 2026-27'!T171</f>
        <v>1.95</v>
      </c>
      <c r="M171" s="984">
        <f>'PIP Approval _ FY 2026-27'!V171</f>
        <v>0</v>
      </c>
      <c r="N171" s="985">
        <f t="shared" si="7"/>
        <v>1.95</v>
      </c>
      <c r="O171" s="911">
        <f t="shared" si="8"/>
        <v>0</v>
      </c>
    </row>
    <row r="172" spans="1:15">
      <c r="A172" s="4762"/>
      <c r="B172" s="4752"/>
      <c r="C172" s="4752"/>
      <c r="D172" s="1822">
        <v>162</v>
      </c>
      <c r="E172" s="986" t="s">
        <v>165</v>
      </c>
      <c r="F172" s="984">
        <f>'PIP Approval _ FY 2026-27'!X172</f>
        <v>0</v>
      </c>
      <c r="G172" s="984">
        <f>'PIP Approval _ FY 2026-27'!F172</f>
        <v>0</v>
      </c>
      <c r="H172" s="984">
        <f>'PIP Approval _ FY 2026-27'!J172</f>
        <v>0</v>
      </c>
      <c r="I172" s="984">
        <f>'PIP Approval _ FY 2026-27'!L172</f>
        <v>0</v>
      </c>
      <c r="J172" s="984">
        <f>'PIP Approval _ FY 2026-27'!P172</f>
        <v>0</v>
      </c>
      <c r="K172" s="984">
        <f>'PIP Approval _ FY 2026-27'!R172</f>
        <v>0</v>
      </c>
      <c r="L172" s="984">
        <f>'PIP Approval _ FY 2026-27'!T172</f>
        <v>0</v>
      </c>
      <c r="M172" s="984">
        <f>'PIP Approval _ FY 2026-27'!V172</f>
        <v>0</v>
      </c>
      <c r="N172" s="985">
        <f t="shared" si="7"/>
        <v>0</v>
      </c>
      <c r="O172" s="911">
        <f t="shared" si="8"/>
        <v>0</v>
      </c>
    </row>
    <row r="173" spans="1:15">
      <c r="A173" s="4762"/>
      <c r="B173" s="4752"/>
      <c r="C173" s="4752"/>
      <c r="D173" s="1822">
        <v>163</v>
      </c>
      <c r="E173" s="986" t="s">
        <v>201</v>
      </c>
      <c r="F173" s="984">
        <f>'PIP Approval _ FY 2026-27'!X173</f>
        <v>41.432085000000001</v>
      </c>
      <c r="G173" s="984">
        <f>'PIP Approval _ FY 2026-27'!F173</f>
        <v>0</v>
      </c>
      <c r="H173" s="984">
        <f>'PIP Approval _ FY 2026-27'!J173</f>
        <v>0</v>
      </c>
      <c r="I173" s="984">
        <f>'PIP Approval _ FY 2026-27'!L173</f>
        <v>0</v>
      </c>
      <c r="J173" s="984">
        <f>'PIP Approval _ FY 2026-27'!P173</f>
        <v>0</v>
      </c>
      <c r="K173" s="984">
        <f>'PIP Approval _ FY 2026-27'!R173</f>
        <v>0</v>
      </c>
      <c r="L173" s="984">
        <f>'PIP Approval _ FY 2026-27'!T173</f>
        <v>41.432085000000001</v>
      </c>
      <c r="M173" s="984">
        <f>'PIP Approval _ FY 2026-27'!V173</f>
        <v>0</v>
      </c>
      <c r="N173" s="985">
        <f t="shared" si="7"/>
        <v>41.432085000000001</v>
      </c>
      <c r="O173" s="911">
        <f t="shared" si="8"/>
        <v>0</v>
      </c>
    </row>
    <row r="174" spans="1:15">
      <c r="A174" s="4762"/>
      <c r="B174" s="4752" t="s">
        <v>202</v>
      </c>
      <c r="C174" s="4752" t="s">
        <v>203</v>
      </c>
      <c r="D174" s="1822">
        <v>164</v>
      </c>
      <c r="E174" s="986" t="s">
        <v>204</v>
      </c>
      <c r="F174" s="984">
        <f>'PIP Approval _ FY 2026-27'!X174</f>
        <v>0</v>
      </c>
      <c r="G174" s="984">
        <f>'PIP Approval _ FY 2026-27'!F174</f>
        <v>0</v>
      </c>
      <c r="H174" s="984">
        <f>'PIP Approval _ FY 2026-27'!J174</f>
        <v>0</v>
      </c>
      <c r="I174" s="984">
        <f>'PIP Approval _ FY 2026-27'!L174</f>
        <v>0</v>
      </c>
      <c r="J174" s="984">
        <f>'PIP Approval _ FY 2026-27'!P174</f>
        <v>0</v>
      </c>
      <c r="K174" s="984">
        <f>'PIP Approval _ FY 2026-27'!R174</f>
        <v>0</v>
      </c>
      <c r="L174" s="984">
        <f>'PIP Approval _ FY 2026-27'!T174</f>
        <v>0</v>
      </c>
      <c r="M174" s="984">
        <f>'PIP Approval _ FY 2026-27'!V174</f>
        <v>0</v>
      </c>
      <c r="N174" s="985">
        <f t="shared" si="7"/>
        <v>0</v>
      </c>
      <c r="O174" s="911">
        <f t="shared" si="8"/>
        <v>0</v>
      </c>
    </row>
    <row r="175" spans="1:15">
      <c r="A175" s="4762"/>
      <c r="B175" s="4752"/>
      <c r="C175" s="4753"/>
      <c r="D175" s="1822">
        <v>165</v>
      </c>
      <c r="E175" s="986" t="s">
        <v>205</v>
      </c>
      <c r="F175" s="984">
        <f>'PIP Approval _ FY 2026-27'!X175</f>
        <v>0</v>
      </c>
      <c r="G175" s="984">
        <f>'PIP Approval _ FY 2026-27'!F175</f>
        <v>0</v>
      </c>
      <c r="H175" s="984">
        <f>'PIP Approval _ FY 2026-27'!J175</f>
        <v>0</v>
      </c>
      <c r="I175" s="984">
        <f>'PIP Approval _ FY 2026-27'!L175</f>
        <v>0</v>
      </c>
      <c r="J175" s="984">
        <f>'PIP Approval _ FY 2026-27'!P175</f>
        <v>0</v>
      </c>
      <c r="K175" s="984">
        <f>'PIP Approval _ FY 2026-27'!R175</f>
        <v>0</v>
      </c>
      <c r="L175" s="984">
        <f>'PIP Approval _ FY 2026-27'!T175</f>
        <v>0</v>
      </c>
      <c r="M175" s="984">
        <f>'PIP Approval _ FY 2026-27'!V175</f>
        <v>0</v>
      </c>
      <c r="N175" s="985">
        <f t="shared" si="7"/>
        <v>0</v>
      </c>
      <c r="O175" s="911">
        <f t="shared" si="8"/>
        <v>0</v>
      </c>
    </row>
    <row r="176" spans="1:15">
      <c r="A176" s="4762"/>
      <c r="B176" s="4752"/>
      <c r="C176" s="4753"/>
      <c r="D176" s="1822">
        <v>166</v>
      </c>
      <c r="E176" s="986" t="s">
        <v>206</v>
      </c>
      <c r="F176" s="984">
        <f>'PIP Approval _ FY 2026-27'!X176</f>
        <v>411</v>
      </c>
      <c r="G176" s="984">
        <f>'PIP Approval _ FY 2026-27'!F176</f>
        <v>0</v>
      </c>
      <c r="H176" s="984">
        <f>'PIP Approval _ FY 2026-27'!J176</f>
        <v>411</v>
      </c>
      <c r="I176" s="984">
        <f>'PIP Approval _ FY 2026-27'!L176</f>
        <v>0</v>
      </c>
      <c r="J176" s="984">
        <f>'PIP Approval _ FY 2026-27'!P176</f>
        <v>0</v>
      </c>
      <c r="K176" s="984">
        <f>'PIP Approval _ FY 2026-27'!R176</f>
        <v>0</v>
      </c>
      <c r="L176" s="984">
        <f>'PIP Approval _ FY 2026-27'!T176</f>
        <v>0</v>
      </c>
      <c r="M176" s="984">
        <f>'PIP Approval _ FY 2026-27'!V176</f>
        <v>0</v>
      </c>
      <c r="N176" s="985">
        <f t="shared" si="7"/>
        <v>411</v>
      </c>
      <c r="O176" s="911">
        <f t="shared" si="8"/>
        <v>0</v>
      </c>
    </row>
    <row r="177" spans="1:15">
      <c r="A177" s="4762"/>
      <c r="B177" s="4752"/>
      <c r="C177" s="4753"/>
      <c r="D177" s="1822">
        <v>167</v>
      </c>
      <c r="E177" s="986" t="s">
        <v>207</v>
      </c>
      <c r="F177" s="984">
        <f>'PIP Approval _ FY 2026-27'!X177</f>
        <v>100</v>
      </c>
      <c r="G177" s="984">
        <f>'PIP Approval _ FY 2026-27'!F177</f>
        <v>0</v>
      </c>
      <c r="H177" s="984">
        <f>'PIP Approval _ FY 2026-27'!J177</f>
        <v>100</v>
      </c>
      <c r="I177" s="984">
        <f>'PIP Approval _ FY 2026-27'!L177</f>
        <v>0</v>
      </c>
      <c r="J177" s="984">
        <f>'PIP Approval _ FY 2026-27'!P177</f>
        <v>0</v>
      </c>
      <c r="K177" s="984">
        <f>'PIP Approval _ FY 2026-27'!R177</f>
        <v>0</v>
      </c>
      <c r="L177" s="984">
        <f>'PIP Approval _ FY 2026-27'!T177</f>
        <v>0</v>
      </c>
      <c r="M177" s="984">
        <f>'PIP Approval _ FY 2026-27'!V177</f>
        <v>0</v>
      </c>
      <c r="N177" s="985">
        <f t="shared" si="7"/>
        <v>100</v>
      </c>
      <c r="O177" s="911">
        <f t="shared" si="8"/>
        <v>0</v>
      </c>
    </row>
    <row r="178" spans="1:15">
      <c r="A178" s="4762"/>
      <c r="B178" s="4752"/>
      <c r="C178" s="4753"/>
      <c r="D178" s="1822">
        <v>168</v>
      </c>
      <c r="E178" s="986" t="s">
        <v>208</v>
      </c>
      <c r="F178" s="984">
        <f>'PIP Approval _ FY 2026-27'!X178</f>
        <v>0</v>
      </c>
      <c r="G178" s="984">
        <f>'PIP Approval _ FY 2026-27'!F178</f>
        <v>0</v>
      </c>
      <c r="H178" s="984">
        <f>'PIP Approval _ FY 2026-27'!J178</f>
        <v>0</v>
      </c>
      <c r="I178" s="984">
        <f>'PIP Approval _ FY 2026-27'!L178</f>
        <v>0</v>
      </c>
      <c r="J178" s="984">
        <f>'PIP Approval _ FY 2026-27'!P178</f>
        <v>0</v>
      </c>
      <c r="K178" s="984">
        <f>'PIP Approval _ FY 2026-27'!R178</f>
        <v>0</v>
      </c>
      <c r="L178" s="984">
        <f>'PIP Approval _ FY 2026-27'!T178</f>
        <v>0</v>
      </c>
      <c r="M178" s="984">
        <f>'PIP Approval _ FY 2026-27'!V178</f>
        <v>0</v>
      </c>
      <c r="N178" s="985">
        <f t="shared" si="7"/>
        <v>0</v>
      </c>
      <c r="O178" s="911">
        <f t="shared" si="8"/>
        <v>0</v>
      </c>
    </row>
    <row r="179" spans="1:15">
      <c r="A179" s="4762"/>
      <c r="B179" s="4752"/>
      <c r="C179" s="4753"/>
      <c r="D179" s="1822">
        <v>169</v>
      </c>
      <c r="E179" s="986" t="s">
        <v>340</v>
      </c>
      <c r="F179" s="984">
        <f>'PIP Approval _ FY 2026-27'!X179</f>
        <v>18.2</v>
      </c>
      <c r="G179" s="984">
        <f>'PIP Approval _ FY 2026-27'!F179</f>
        <v>0</v>
      </c>
      <c r="H179" s="984">
        <f>'PIP Approval _ FY 2026-27'!J179</f>
        <v>18.2</v>
      </c>
      <c r="I179" s="984">
        <f>'PIP Approval _ FY 2026-27'!L179</f>
        <v>0</v>
      </c>
      <c r="J179" s="984">
        <f>'PIP Approval _ FY 2026-27'!P179</f>
        <v>0</v>
      </c>
      <c r="K179" s="984">
        <f>'PIP Approval _ FY 2026-27'!R179</f>
        <v>0</v>
      </c>
      <c r="L179" s="984">
        <f>'PIP Approval _ FY 2026-27'!T179</f>
        <v>0</v>
      </c>
      <c r="M179" s="984">
        <f>'PIP Approval _ FY 2026-27'!V179</f>
        <v>0</v>
      </c>
      <c r="N179" s="985">
        <f t="shared" si="7"/>
        <v>18.2</v>
      </c>
      <c r="O179" s="911">
        <f t="shared" si="8"/>
        <v>0</v>
      </c>
    </row>
    <row r="180" spans="1:15" ht="45">
      <c r="A180" s="4762"/>
      <c r="B180" s="4752"/>
      <c r="C180" s="4753"/>
      <c r="D180" s="1822">
        <v>170</v>
      </c>
      <c r="E180" s="1952" t="s">
        <v>347</v>
      </c>
      <c r="F180" s="984">
        <f>'PIP Approval _ FY 2026-27'!X180</f>
        <v>0</v>
      </c>
      <c r="G180" s="984">
        <f>'PIP Approval _ FY 2026-27'!F180</f>
        <v>0</v>
      </c>
      <c r="H180" s="984">
        <f>'PIP Approval _ FY 2026-27'!J180</f>
        <v>0</v>
      </c>
      <c r="I180" s="984">
        <f>'PIP Approval _ FY 2026-27'!L180</f>
        <v>0</v>
      </c>
      <c r="J180" s="984">
        <f>'PIP Approval _ FY 2026-27'!P180</f>
        <v>0</v>
      </c>
      <c r="K180" s="984">
        <f>'PIP Approval _ FY 2026-27'!R180</f>
        <v>0</v>
      </c>
      <c r="L180" s="984">
        <f>'PIP Approval _ FY 2026-27'!T180</f>
        <v>0</v>
      </c>
      <c r="M180" s="984">
        <f>'PIP Approval _ FY 2026-27'!V180</f>
        <v>0</v>
      </c>
      <c r="N180" s="985">
        <f t="shared" si="7"/>
        <v>0</v>
      </c>
      <c r="O180" s="911">
        <f t="shared" si="8"/>
        <v>0</v>
      </c>
    </row>
    <row r="181" spans="1:15">
      <c r="A181" s="4762"/>
      <c r="B181" s="4752" t="s">
        <v>209</v>
      </c>
      <c r="C181" s="4752" t="s">
        <v>210</v>
      </c>
      <c r="D181" s="1822">
        <v>171</v>
      </c>
      <c r="E181" s="986" t="s">
        <v>211</v>
      </c>
      <c r="F181" s="984">
        <f>'PIP Approval _ FY 2026-27'!X181</f>
        <v>0</v>
      </c>
      <c r="G181" s="984">
        <f>'PIP Approval _ FY 2026-27'!F181</f>
        <v>0</v>
      </c>
      <c r="H181" s="984">
        <f>'PIP Approval _ FY 2026-27'!J181</f>
        <v>0</v>
      </c>
      <c r="I181" s="984">
        <f>'PIP Approval _ FY 2026-27'!L181</f>
        <v>0</v>
      </c>
      <c r="J181" s="984">
        <f>'PIP Approval _ FY 2026-27'!P181</f>
        <v>0</v>
      </c>
      <c r="K181" s="984">
        <f>'PIP Approval _ FY 2026-27'!R181</f>
        <v>0</v>
      </c>
      <c r="L181" s="984">
        <f>'PIP Approval _ FY 2026-27'!T181</f>
        <v>0</v>
      </c>
      <c r="M181" s="984">
        <f>'PIP Approval _ FY 2026-27'!V181</f>
        <v>0</v>
      </c>
      <c r="N181" s="985">
        <f t="shared" si="7"/>
        <v>0</v>
      </c>
      <c r="O181" s="911">
        <f t="shared" si="8"/>
        <v>0</v>
      </c>
    </row>
    <row r="182" spans="1:15">
      <c r="A182" s="4762"/>
      <c r="B182" s="4753"/>
      <c r="C182" s="4753"/>
      <c r="D182" s="1822">
        <v>172</v>
      </c>
      <c r="E182" s="986" t="s">
        <v>212</v>
      </c>
      <c r="F182" s="984">
        <f>'PIP Approval _ FY 2026-27'!X182</f>
        <v>0</v>
      </c>
      <c r="G182" s="984">
        <f>'PIP Approval _ FY 2026-27'!F182</f>
        <v>0</v>
      </c>
      <c r="H182" s="984">
        <f>'PIP Approval _ FY 2026-27'!J182</f>
        <v>0</v>
      </c>
      <c r="I182" s="984">
        <f>'PIP Approval _ FY 2026-27'!L182</f>
        <v>0</v>
      </c>
      <c r="J182" s="984">
        <f>'PIP Approval _ FY 2026-27'!P182</f>
        <v>0</v>
      </c>
      <c r="K182" s="984">
        <f>'PIP Approval _ FY 2026-27'!R182</f>
        <v>0</v>
      </c>
      <c r="L182" s="984">
        <f>'PIP Approval _ FY 2026-27'!T182</f>
        <v>0</v>
      </c>
      <c r="M182" s="984">
        <f>'PIP Approval _ FY 2026-27'!V182</f>
        <v>0</v>
      </c>
      <c r="N182" s="985">
        <f t="shared" si="7"/>
        <v>0</v>
      </c>
      <c r="O182" s="911">
        <f t="shared" si="8"/>
        <v>0</v>
      </c>
    </row>
    <row r="183" spans="1:15">
      <c r="A183" s="4762"/>
      <c r="B183" s="4753"/>
      <c r="C183" s="4753"/>
      <c r="D183" s="1822">
        <v>173</v>
      </c>
      <c r="E183" s="986" t="s">
        <v>213</v>
      </c>
      <c r="F183" s="984">
        <f>'PIP Approval _ FY 2026-27'!X183</f>
        <v>0</v>
      </c>
      <c r="G183" s="984">
        <f>'PIP Approval _ FY 2026-27'!F183</f>
        <v>0</v>
      </c>
      <c r="H183" s="984">
        <f>'PIP Approval _ FY 2026-27'!J183</f>
        <v>0</v>
      </c>
      <c r="I183" s="984">
        <f>'PIP Approval _ FY 2026-27'!L183</f>
        <v>0</v>
      </c>
      <c r="J183" s="984">
        <f>'PIP Approval _ FY 2026-27'!P183</f>
        <v>0</v>
      </c>
      <c r="K183" s="984">
        <f>'PIP Approval _ FY 2026-27'!R183</f>
        <v>0</v>
      </c>
      <c r="L183" s="984">
        <f>'PIP Approval _ FY 2026-27'!T183</f>
        <v>0</v>
      </c>
      <c r="M183" s="984">
        <f>'PIP Approval _ FY 2026-27'!V183</f>
        <v>0</v>
      </c>
      <c r="N183" s="985">
        <f t="shared" si="7"/>
        <v>0</v>
      </c>
      <c r="O183" s="911">
        <f t="shared" si="8"/>
        <v>0</v>
      </c>
    </row>
    <row r="184" spans="1:15">
      <c r="A184" s="4762"/>
      <c r="B184" s="4753"/>
      <c r="C184" s="4753"/>
      <c r="D184" s="1822">
        <v>174</v>
      </c>
      <c r="E184" s="986" t="s">
        <v>214</v>
      </c>
      <c r="F184" s="984">
        <f>'PIP Approval _ FY 2026-27'!X184</f>
        <v>0</v>
      </c>
      <c r="G184" s="984">
        <f>'PIP Approval _ FY 2026-27'!F184</f>
        <v>0</v>
      </c>
      <c r="H184" s="984">
        <f>'PIP Approval _ FY 2026-27'!J184</f>
        <v>0</v>
      </c>
      <c r="I184" s="984">
        <f>'PIP Approval _ FY 2026-27'!L184</f>
        <v>0</v>
      </c>
      <c r="J184" s="984">
        <f>'PIP Approval _ FY 2026-27'!P184</f>
        <v>0</v>
      </c>
      <c r="K184" s="984">
        <f>'PIP Approval _ FY 2026-27'!R184</f>
        <v>0</v>
      </c>
      <c r="L184" s="984">
        <f>'PIP Approval _ FY 2026-27'!T184</f>
        <v>0</v>
      </c>
      <c r="M184" s="984">
        <f>'PIP Approval _ FY 2026-27'!V184</f>
        <v>0</v>
      </c>
      <c r="N184" s="985">
        <f t="shared" si="7"/>
        <v>0</v>
      </c>
      <c r="O184" s="911">
        <f t="shared" si="8"/>
        <v>0</v>
      </c>
    </row>
    <row r="185" spans="1:15" ht="30">
      <c r="A185" s="4762"/>
      <c r="B185" s="4752" t="s">
        <v>215</v>
      </c>
      <c r="C185" s="4752" t="s">
        <v>172</v>
      </c>
      <c r="D185" s="1822">
        <v>175</v>
      </c>
      <c r="E185" s="986" t="s">
        <v>173</v>
      </c>
      <c r="F185" s="984">
        <f>'PIP Approval _ FY 2026-27'!X185</f>
        <v>167.73532499999999</v>
      </c>
      <c r="G185" s="984">
        <f>'PIP Approval _ FY 2026-27'!F185</f>
        <v>0</v>
      </c>
      <c r="H185" s="984">
        <f>'PIP Approval _ FY 2026-27'!J185</f>
        <v>0</v>
      </c>
      <c r="I185" s="984">
        <f>'PIP Approval _ FY 2026-27'!L185</f>
        <v>0</v>
      </c>
      <c r="J185" s="984">
        <f>'PIP Approval _ FY 2026-27'!P185</f>
        <v>0</v>
      </c>
      <c r="K185" s="984">
        <f>'PIP Approval _ FY 2026-27'!R185</f>
        <v>1.7903250000000002</v>
      </c>
      <c r="L185" s="984">
        <f>'PIP Approval _ FY 2026-27'!T185</f>
        <v>165.94499999999999</v>
      </c>
      <c r="M185" s="984">
        <f>'PIP Approval _ FY 2026-27'!V185</f>
        <v>0</v>
      </c>
      <c r="N185" s="985">
        <f t="shared" si="7"/>
        <v>167.73532499999999</v>
      </c>
      <c r="O185" s="911">
        <f t="shared" si="8"/>
        <v>0</v>
      </c>
    </row>
    <row r="186" spans="1:15">
      <c r="A186" s="4762"/>
      <c r="B186" s="4753"/>
      <c r="C186" s="4753"/>
      <c r="D186" s="1822">
        <v>176</v>
      </c>
      <c r="E186" s="986" t="s">
        <v>174</v>
      </c>
      <c r="F186" s="984">
        <f>'PIP Approval _ FY 2026-27'!X186</f>
        <v>16.975000000000001</v>
      </c>
      <c r="G186" s="984">
        <f>'PIP Approval _ FY 2026-27'!F186</f>
        <v>0</v>
      </c>
      <c r="H186" s="984">
        <f>'PIP Approval _ FY 2026-27'!J186</f>
        <v>0</v>
      </c>
      <c r="I186" s="984">
        <f>'PIP Approval _ FY 2026-27'!L186</f>
        <v>0</v>
      </c>
      <c r="J186" s="984">
        <f>'PIP Approval _ FY 2026-27'!P186</f>
        <v>0</v>
      </c>
      <c r="K186" s="984">
        <f>'PIP Approval _ FY 2026-27'!R186</f>
        <v>0</v>
      </c>
      <c r="L186" s="984">
        <f>'PIP Approval _ FY 2026-27'!T186</f>
        <v>16.975000000000001</v>
      </c>
      <c r="M186" s="984">
        <f>'PIP Approval _ FY 2026-27'!V186</f>
        <v>0</v>
      </c>
      <c r="N186" s="985">
        <f t="shared" si="7"/>
        <v>16.975000000000001</v>
      </c>
      <c r="O186" s="911">
        <f t="shared" si="8"/>
        <v>0</v>
      </c>
    </row>
    <row r="187" spans="1:15">
      <c r="A187" s="4762"/>
      <c r="B187" s="4753"/>
      <c r="C187" s="4753"/>
      <c r="D187" s="1822">
        <v>177</v>
      </c>
      <c r="E187" s="986" t="s">
        <v>175</v>
      </c>
      <c r="F187" s="984">
        <f>'PIP Approval _ FY 2026-27'!X187</f>
        <v>0</v>
      </c>
      <c r="G187" s="984">
        <f>'PIP Approval _ FY 2026-27'!F187</f>
        <v>0</v>
      </c>
      <c r="H187" s="984">
        <f>'PIP Approval _ FY 2026-27'!J187</f>
        <v>0</v>
      </c>
      <c r="I187" s="984">
        <f>'PIP Approval _ FY 2026-27'!L187</f>
        <v>0</v>
      </c>
      <c r="J187" s="984">
        <f>'PIP Approval _ FY 2026-27'!P187</f>
        <v>0</v>
      </c>
      <c r="K187" s="984">
        <f>'PIP Approval _ FY 2026-27'!R187</f>
        <v>0</v>
      </c>
      <c r="L187" s="984">
        <f>'PIP Approval _ FY 2026-27'!T187</f>
        <v>0</v>
      </c>
      <c r="M187" s="984">
        <f>'PIP Approval _ FY 2026-27'!V187</f>
        <v>0</v>
      </c>
      <c r="N187" s="985">
        <f t="shared" si="7"/>
        <v>0</v>
      </c>
      <c r="O187" s="911">
        <f t="shared" si="8"/>
        <v>0</v>
      </c>
    </row>
    <row r="188" spans="1:15" ht="30">
      <c r="A188" s="4762"/>
      <c r="B188" s="4752" t="s">
        <v>216</v>
      </c>
      <c r="C188" s="4752" t="s">
        <v>217</v>
      </c>
      <c r="D188" s="1822">
        <v>178</v>
      </c>
      <c r="E188" s="986" t="s">
        <v>218</v>
      </c>
      <c r="F188" s="984">
        <f>'PIP Approval _ FY 2026-27'!X188</f>
        <v>41.147999999999996</v>
      </c>
      <c r="G188" s="984">
        <f>'PIP Approval _ FY 2026-27'!F188</f>
        <v>0</v>
      </c>
      <c r="H188" s="984">
        <f>'PIP Approval _ FY 2026-27'!J188</f>
        <v>0</v>
      </c>
      <c r="I188" s="984">
        <f>'PIP Approval _ FY 2026-27'!L188</f>
        <v>0</v>
      </c>
      <c r="J188" s="984">
        <f>'PIP Approval _ FY 2026-27'!P188</f>
        <v>0</v>
      </c>
      <c r="K188" s="984">
        <f>'PIP Approval _ FY 2026-27'!R188</f>
        <v>0</v>
      </c>
      <c r="L188" s="984">
        <f>'PIP Approval _ FY 2026-27'!T188</f>
        <v>41.147999999999996</v>
      </c>
      <c r="M188" s="984">
        <f>'PIP Approval _ FY 2026-27'!V188</f>
        <v>0</v>
      </c>
      <c r="N188" s="985">
        <f t="shared" si="7"/>
        <v>41.147999999999996</v>
      </c>
      <c r="O188" s="911">
        <f t="shared" si="8"/>
        <v>0</v>
      </c>
    </row>
    <row r="189" spans="1:15">
      <c r="A189" s="4762"/>
      <c r="B189" s="4753"/>
      <c r="C189" s="4753"/>
      <c r="D189" s="1822">
        <v>179</v>
      </c>
      <c r="E189" s="986" t="s">
        <v>88</v>
      </c>
      <c r="F189" s="984">
        <f>'PIP Approval _ FY 2026-27'!X189</f>
        <v>160.06828200000001</v>
      </c>
      <c r="G189" s="984">
        <f>'PIP Approval _ FY 2026-27'!F189</f>
        <v>0</v>
      </c>
      <c r="H189" s="984">
        <f>'PIP Approval _ FY 2026-27'!J189</f>
        <v>0</v>
      </c>
      <c r="I189" s="984">
        <f>'PIP Approval _ FY 2026-27'!L189</f>
        <v>0</v>
      </c>
      <c r="J189" s="984">
        <f>'PIP Approval _ FY 2026-27'!P189</f>
        <v>0</v>
      </c>
      <c r="K189" s="984">
        <f>'PIP Approval _ FY 2026-27'!R189</f>
        <v>0</v>
      </c>
      <c r="L189" s="984">
        <f>'PIP Approval _ FY 2026-27'!T189</f>
        <v>160.06828200000001</v>
      </c>
      <c r="M189" s="984">
        <f>'PIP Approval _ FY 2026-27'!V189</f>
        <v>0</v>
      </c>
      <c r="N189" s="985">
        <f t="shared" si="7"/>
        <v>160.06828200000001</v>
      </c>
      <c r="O189" s="911">
        <f t="shared" si="8"/>
        <v>0</v>
      </c>
    </row>
    <row r="190" spans="1:15">
      <c r="A190" s="4762"/>
      <c r="B190" s="4753"/>
      <c r="C190" s="4753"/>
      <c r="D190" s="1822">
        <v>180</v>
      </c>
      <c r="E190" s="986" t="s">
        <v>219</v>
      </c>
      <c r="F190" s="984">
        <f>'PIP Approval _ FY 2026-27'!X190</f>
        <v>26.58183</v>
      </c>
      <c r="G190" s="984">
        <f>'PIP Approval _ FY 2026-27'!F190</f>
        <v>0</v>
      </c>
      <c r="H190" s="984">
        <f>'PIP Approval _ FY 2026-27'!J190</f>
        <v>0</v>
      </c>
      <c r="I190" s="984">
        <f>'PIP Approval _ FY 2026-27'!L190</f>
        <v>0</v>
      </c>
      <c r="J190" s="984">
        <f>'PIP Approval _ FY 2026-27'!P190</f>
        <v>0</v>
      </c>
      <c r="K190" s="984">
        <f>'PIP Approval _ FY 2026-27'!R190</f>
        <v>0</v>
      </c>
      <c r="L190" s="984">
        <f>'PIP Approval _ FY 2026-27'!T190</f>
        <v>26.58183</v>
      </c>
      <c r="M190" s="984">
        <f>'PIP Approval _ FY 2026-27'!V190</f>
        <v>0</v>
      </c>
      <c r="N190" s="985">
        <f t="shared" si="7"/>
        <v>26.58183</v>
      </c>
      <c r="O190" s="911">
        <f t="shared" si="8"/>
        <v>0</v>
      </c>
    </row>
    <row r="191" spans="1:15">
      <c r="A191" s="4762"/>
      <c r="B191" s="4753"/>
      <c r="C191" s="4753"/>
      <c r="D191" s="1822">
        <v>181</v>
      </c>
      <c r="E191" s="986" t="s">
        <v>220</v>
      </c>
      <c r="F191" s="984">
        <f>'PIP Approval _ FY 2026-27'!X191</f>
        <v>204.33492799999999</v>
      </c>
      <c r="G191" s="984">
        <f>'PIP Approval _ FY 2026-27'!F191</f>
        <v>0</v>
      </c>
      <c r="H191" s="984">
        <f>'PIP Approval _ FY 2026-27'!J191</f>
        <v>0</v>
      </c>
      <c r="I191" s="984">
        <f>'PIP Approval _ FY 2026-27'!L191</f>
        <v>0</v>
      </c>
      <c r="J191" s="984">
        <f>'PIP Approval _ FY 2026-27'!P191</f>
        <v>0</v>
      </c>
      <c r="K191" s="984">
        <f>'PIP Approval _ FY 2026-27'!R191</f>
        <v>204.33492799999999</v>
      </c>
      <c r="L191" s="984">
        <f>'PIP Approval _ FY 2026-27'!T191</f>
        <v>0</v>
      </c>
      <c r="M191" s="984">
        <f>'PIP Approval _ FY 2026-27'!V191</f>
        <v>0</v>
      </c>
      <c r="N191" s="985">
        <f t="shared" si="7"/>
        <v>204.33492799999999</v>
      </c>
      <c r="O191" s="911">
        <f t="shared" si="8"/>
        <v>0</v>
      </c>
    </row>
    <row r="192" spans="1:15">
      <c r="A192" s="4762"/>
      <c r="B192" s="4753"/>
      <c r="C192" s="4753"/>
      <c r="D192" s="1822">
        <v>182</v>
      </c>
      <c r="E192" s="986" t="s">
        <v>221</v>
      </c>
      <c r="F192" s="984">
        <f>'PIP Approval _ FY 2026-27'!X192</f>
        <v>0</v>
      </c>
      <c r="G192" s="984">
        <f>'PIP Approval _ FY 2026-27'!F192</f>
        <v>0</v>
      </c>
      <c r="H192" s="984">
        <f>'PIP Approval _ FY 2026-27'!J192</f>
        <v>0</v>
      </c>
      <c r="I192" s="984">
        <f>'PIP Approval _ FY 2026-27'!L192</f>
        <v>0</v>
      </c>
      <c r="J192" s="984">
        <f>'PIP Approval _ FY 2026-27'!P192</f>
        <v>0</v>
      </c>
      <c r="K192" s="984">
        <f>'PIP Approval _ FY 2026-27'!R192</f>
        <v>0</v>
      </c>
      <c r="L192" s="984">
        <f>'PIP Approval _ FY 2026-27'!T192</f>
        <v>0</v>
      </c>
      <c r="M192" s="984">
        <f>'PIP Approval _ FY 2026-27'!V192</f>
        <v>0</v>
      </c>
      <c r="N192" s="985">
        <f t="shared" si="7"/>
        <v>0</v>
      </c>
      <c r="O192" s="911">
        <f t="shared" si="8"/>
        <v>0</v>
      </c>
    </row>
    <row r="193" spans="1:15" ht="30">
      <c r="A193" s="4762"/>
      <c r="B193" s="4753"/>
      <c r="C193" s="4753"/>
      <c r="D193" s="1822">
        <v>183</v>
      </c>
      <c r="E193" s="986" t="s">
        <v>222</v>
      </c>
      <c r="F193" s="988"/>
      <c r="G193" s="988"/>
      <c r="H193" s="988"/>
      <c r="I193" s="988"/>
      <c r="J193" s="988"/>
      <c r="K193" s="988"/>
      <c r="L193" s="988"/>
      <c r="M193" s="988"/>
      <c r="N193" s="989">
        <f t="shared" si="7"/>
        <v>0</v>
      </c>
      <c r="O193" s="911">
        <f t="shared" si="8"/>
        <v>0</v>
      </c>
    </row>
    <row r="194" spans="1:15" ht="30">
      <c r="A194" s="4762"/>
      <c r="B194" s="1820" t="s">
        <v>223</v>
      </c>
      <c r="C194" s="1820" t="s">
        <v>224</v>
      </c>
      <c r="D194" s="1822">
        <v>184</v>
      </c>
      <c r="E194" s="986" t="s">
        <v>225</v>
      </c>
      <c r="F194" s="984">
        <f>'PIP Approval _ FY 2026-27'!X194</f>
        <v>0</v>
      </c>
      <c r="G194" s="984">
        <f>'PIP Approval _ FY 2026-27'!F194</f>
        <v>0</v>
      </c>
      <c r="H194" s="984">
        <f>'PIP Approval _ FY 2026-27'!J194</f>
        <v>0</v>
      </c>
      <c r="I194" s="984">
        <f>'PIP Approval _ FY 2026-27'!L194</f>
        <v>0</v>
      </c>
      <c r="J194" s="984">
        <f>'PIP Approval _ FY 2026-27'!P194</f>
        <v>0</v>
      </c>
      <c r="K194" s="984">
        <f>'PIP Approval _ FY 2026-27'!R194</f>
        <v>0</v>
      </c>
      <c r="L194" s="984">
        <f>'PIP Approval _ FY 2026-27'!T194</f>
        <v>0</v>
      </c>
      <c r="M194" s="984">
        <f>'PIP Approval _ FY 2026-27'!V194</f>
        <v>0</v>
      </c>
      <c r="N194" s="985">
        <f t="shared" si="7"/>
        <v>0</v>
      </c>
      <c r="O194" s="911">
        <f t="shared" si="8"/>
        <v>0</v>
      </c>
    </row>
    <row r="195" spans="1:15">
      <c r="A195" s="4762"/>
      <c r="B195" s="4752" t="s">
        <v>226</v>
      </c>
      <c r="C195" s="4752" t="s">
        <v>177</v>
      </c>
      <c r="D195" s="1822">
        <v>185</v>
      </c>
      <c r="E195" s="986" t="s">
        <v>178</v>
      </c>
      <c r="F195" s="984">
        <f>'PIP Approval _ FY 2026-27'!X195</f>
        <v>2148.5763392997806</v>
      </c>
      <c r="G195" s="984">
        <f>'PIP Approval _ FY 2026-27'!F195</f>
        <v>0</v>
      </c>
      <c r="H195" s="984">
        <f>'PIP Approval _ FY 2026-27'!J195</f>
        <v>0</v>
      </c>
      <c r="I195" s="984">
        <f>'PIP Approval _ FY 2026-27'!L195</f>
        <v>0</v>
      </c>
      <c r="J195" s="984">
        <f>'PIP Approval _ FY 2026-27'!P195</f>
        <v>0</v>
      </c>
      <c r="K195" s="984">
        <f>'PIP Approval _ FY 2026-27'!R195</f>
        <v>0</v>
      </c>
      <c r="L195" s="984">
        <f>'PIP Approval _ FY 2026-27'!T195</f>
        <v>2148.5763392997806</v>
      </c>
      <c r="M195" s="984">
        <f>'PIP Approval _ FY 2026-27'!V195</f>
        <v>0</v>
      </c>
      <c r="N195" s="985">
        <f t="shared" si="7"/>
        <v>2148.5763392997806</v>
      </c>
      <c r="O195" s="911">
        <f t="shared" si="8"/>
        <v>0</v>
      </c>
    </row>
    <row r="196" spans="1:15" ht="30">
      <c r="A196" s="4762"/>
      <c r="B196" s="4752"/>
      <c r="C196" s="4752"/>
      <c r="D196" s="1822">
        <v>186</v>
      </c>
      <c r="E196" s="986" t="s">
        <v>336</v>
      </c>
      <c r="F196" s="984">
        <f>'PIP Approval _ FY 2026-27'!X196</f>
        <v>15.074999999999999</v>
      </c>
      <c r="G196" s="984">
        <f>'PIP Approval _ FY 2026-27'!F196</f>
        <v>0</v>
      </c>
      <c r="H196" s="984">
        <f>'PIP Approval _ FY 2026-27'!J196</f>
        <v>0</v>
      </c>
      <c r="I196" s="984">
        <f>'PIP Approval _ FY 2026-27'!L196</f>
        <v>0</v>
      </c>
      <c r="J196" s="984">
        <f>'PIP Approval _ FY 2026-27'!P196</f>
        <v>0</v>
      </c>
      <c r="K196" s="984">
        <f>'PIP Approval _ FY 2026-27'!R196</f>
        <v>0</v>
      </c>
      <c r="L196" s="984">
        <f>'PIP Approval _ FY 2026-27'!T196</f>
        <v>15.074999999999999</v>
      </c>
      <c r="M196" s="984">
        <f>'PIP Approval _ FY 2026-27'!V196</f>
        <v>0</v>
      </c>
      <c r="N196" s="985">
        <f t="shared" si="7"/>
        <v>15.074999999999999</v>
      </c>
      <c r="O196" s="911">
        <f t="shared" si="8"/>
        <v>0</v>
      </c>
    </row>
    <row r="197" spans="1:15">
      <c r="A197" s="4762"/>
      <c r="B197" s="4752"/>
      <c r="C197" s="4752"/>
      <c r="D197" s="1822">
        <v>187</v>
      </c>
      <c r="E197" s="986" t="s">
        <v>227</v>
      </c>
      <c r="F197" s="984">
        <f>'PIP Approval _ FY 2026-27'!X197</f>
        <v>400.67999999999995</v>
      </c>
      <c r="G197" s="984">
        <f>'PIP Approval _ FY 2026-27'!F197</f>
        <v>0</v>
      </c>
      <c r="H197" s="984">
        <f>'PIP Approval _ FY 2026-27'!J197</f>
        <v>0</v>
      </c>
      <c r="I197" s="984">
        <f>'PIP Approval _ FY 2026-27'!L197</f>
        <v>0</v>
      </c>
      <c r="J197" s="984">
        <f>'PIP Approval _ FY 2026-27'!P197</f>
        <v>0</v>
      </c>
      <c r="K197" s="984">
        <f>'PIP Approval _ FY 2026-27'!R197</f>
        <v>0</v>
      </c>
      <c r="L197" s="984">
        <f>'PIP Approval _ FY 2026-27'!T197</f>
        <v>400.67999999999995</v>
      </c>
      <c r="M197" s="984">
        <f>'PIP Approval _ FY 2026-27'!V197</f>
        <v>0</v>
      </c>
      <c r="N197" s="985">
        <f t="shared" si="7"/>
        <v>400.67999999999995</v>
      </c>
      <c r="O197" s="911">
        <f t="shared" si="8"/>
        <v>0</v>
      </c>
    </row>
    <row r="198" spans="1:15">
      <c r="A198" s="4762"/>
      <c r="B198" s="4752"/>
      <c r="C198" s="4752"/>
      <c r="D198" s="1822">
        <v>188</v>
      </c>
      <c r="E198" s="986" t="s">
        <v>179</v>
      </c>
      <c r="F198" s="984">
        <f>'PIP Approval _ FY 2026-27'!X198</f>
        <v>132.804</v>
      </c>
      <c r="G198" s="984">
        <f>'PIP Approval _ FY 2026-27'!F198</f>
        <v>0</v>
      </c>
      <c r="H198" s="984">
        <f>'PIP Approval _ FY 2026-27'!J198</f>
        <v>0</v>
      </c>
      <c r="I198" s="984">
        <f>'PIP Approval _ FY 2026-27'!L198</f>
        <v>0</v>
      </c>
      <c r="J198" s="984">
        <f>'PIP Approval _ FY 2026-27'!P198</f>
        <v>0</v>
      </c>
      <c r="K198" s="984">
        <f>'PIP Approval _ FY 2026-27'!R198</f>
        <v>0</v>
      </c>
      <c r="L198" s="984">
        <f>'PIP Approval _ FY 2026-27'!T198</f>
        <v>132.804</v>
      </c>
      <c r="M198" s="984">
        <f>'PIP Approval _ FY 2026-27'!V198</f>
        <v>0</v>
      </c>
      <c r="N198" s="985">
        <f t="shared" si="7"/>
        <v>132.804</v>
      </c>
      <c r="O198" s="911">
        <f t="shared" si="8"/>
        <v>0</v>
      </c>
    </row>
    <row r="199" spans="1:15">
      <c r="A199" s="4762"/>
      <c r="B199" s="4752"/>
      <c r="C199" s="4752"/>
      <c r="D199" s="1822">
        <v>189</v>
      </c>
      <c r="E199" s="986" t="s">
        <v>180</v>
      </c>
      <c r="F199" s="984">
        <f>'PIP Approval _ FY 2026-27'!X199</f>
        <v>0</v>
      </c>
      <c r="G199" s="984">
        <f>'PIP Approval _ FY 2026-27'!F199</f>
        <v>0</v>
      </c>
      <c r="H199" s="984">
        <f>'PIP Approval _ FY 2026-27'!J199</f>
        <v>0</v>
      </c>
      <c r="I199" s="984">
        <f>'PIP Approval _ FY 2026-27'!L199</f>
        <v>0</v>
      </c>
      <c r="J199" s="984">
        <f>'PIP Approval _ FY 2026-27'!P199</f>
        <v>0</v>
      </c>
      <c r="K199" s="984">
        <f>'PIP Approval _ FY 2026-27'!R199</f>
        <v>0</v>
      </c>
      <c r="L199" s="984">
        <f>'PIP Approval _ FY 2026-27'!T199</f>
        <v>0</v>
      </c>
      <c r="M199" s="984">
        <f>'PIP Approval _ FY 2026-27'!V199</f>
        <v>0</v>
      </c>
      <c r="N199" s="985">
        <f t="shared" si="7"/>
        <v>0</v>
      </c>
      <c r="O199" s="911">
        <f t="shared" si="8"/>
        <v>0</v>
      </c>
    </row>
    <row r="200" spans="1:15">
      <c r="A200" s="4762"/>
      <c r="B200" s="4752"/>
      <c r="C200" s="4752"/>
      <c r="D200" s="1822">
        <v>190</v>
      </c>
      <c r="E200" s="986" t="s">
        <v>228</v>
      </c>
      <c r="F200" s="988"/>
      <c r="G200" s="988"/>
      <c r="H200" s="988"/>
      <c r="I200" s="988"/>
      <c r="J200" s="988"/>
      <c r="K200" s="988"/>
      <c r="L200" s="988"/>
      <c r="M200" s="988"/>
      <c r="N200" s="989">
        <f t="shared" ref="N200:N219" si="10">SUM(G200:M200)</f>
        <v>0</v>
      </c>
      <c r="O200" s="911">
        <f t="shared" ref="O200:O218" si="11">N200-F200</f>
        <v>0</v>
      </c>
    </row>
    <row r="201" spans="1:15">
      <c r="A201" s="4762"/>
      <c r="B201" s="4752" t="s">
        <v>229</v>
      </c>
      <c r="C201" s="4752" t="s">
        <v>230</v>
      </c>
      <c r="D201" s="1822">
        <v>191</v>
      </c>
      <c r="E201" s="986" t="s">
        <v>341</v>
      </c>
      <c r="F201" s="984">
        <f>'PIP Approval _ FY 2026-27'!X201</f>
        <v>0</v>
      </c>
      <c r="G201" s="984">
        <f>'PIP Approval _ FY 2026-27'!F201</f>
        <v>0</v>
      </c>
      <c r="H201" s="984">
        <f>'PIP Approval _ FY 2026-27'!J201</f>
        <v>0</v>
      </c>
      <c r="I201" s="984">
        <f>'PIP Approval _ FY 2026-27'!L201</f>
        <v>0</v>
      </c>
      <c r="J201" s="984">
        <f>'PIP Approval _ FY 2026-27'!P201</f>
        <v>0</v>
      </c>
      <c r="K201" s="984">
        <f>'PIP Approval _ FY 2026-27'!R201</f>
        <v>0</v>
      </c>
      <c r="L201" s="984">
        <f>'PIP Approval _ FY 2026-27'!T201</f>
        <v>0</v>
      </c>
      <c r="M201" s="984">
        <f>'PIP Approval _ FY 2026-27'!V201</f>
        <v>0</v>
      </c>
      <c r="N201" s="985">
        <f t="shared" si="10"/>
        <v>0</v>
      </c>
      <c r="O201" s="911">
        <f t="shared" si="11"/>
        <v>0</v>
      </c>
    </row>
    <row r="202" spans="1:15">
      <c r="A202" s="4762"/>
      <c r="B202" s="4753"/>
      <c r="C202" s="4753"/>
      <c r="D202" s="1822">
        <v>192</v>
      </c>
      <c r="E202" s="986" t="s">
        <v>251</v>
      </c>
      <c r="F202" s="984">
        <f>'PIP Approval _ FY 2026-27'!X202</f>
        <v>3.7</v>
      </c>
      <c r="G202" s="984">
        <f>'PIP Approval _ FY 2026-27'!F202</f>
        <v>0</v>
      </c>
      <c r="H202" s="984">
        <f>'PIP Approval _ FY 2026-27'!J202</f>
        <v>0</v>
      </c>
      <c r="I202" s="984">
        <f>'PIP Approval _ FY 2026-27'!L202</f>
        <v>0</v>
      </c>
      <c r="J202" s="984">
        <f>'PIP Approval _ FY 2026-27'!P202</f>
        <v>0</v>
      </c>
      <c r="K202" s="984">
        <f>'PIP Approval _ FY 2026-27'!R202</f>
        <v>0</v>
      </c>
      <c r="L202" s="984">
        <f>'PIP Approval _ FY 2026-27'!T202</f>
        <v>3.7</v>
      </c>
      <c r="M202" s="984">
        <f>'PIP Approval _ FY 2026-27'!V202</f>
        <v>0</v>
      </c>
      <c r="N202" s="985">
        <f t="shared" si="10"/>
        <v>3.7</v>
      </c>
      <c r="O202" s="911">
        <f t="shared" si="11"/>
        <v>0</v>
      </c>
    </row>
    <row r="203" spans="1:15">
      <c r="A203" s="4762"/>
      <c r="B203" s="4752" t="s">
        <v>231</v>
      </c>
      <c r="C203" s="4752" t="s">
        <v>182</v>
      </c>
      <c r="D203" s="1822">
        <v>193</v>
      </c>
      <c r="E203" s="986" t="s">
        <v>232</v>
      </c>
      <c r="F203" s="984">
        <f>'PIP Approval _ FY 2026-27'!X203</f>
        <v>0</v>
      </c>
      <c r="G203" s="984">
        <f>'PIP Approval _ FY 2026-27'!F203</f>
        <v>0</v>
      </c>
      <c r="H203" s="984">
        <f>'PIP Approval _ FY 2026-27'!J203</f>
        <v>0</v>
      </c>
      <c r="I203" s="984">
        <f>'PIP Approval _ FY 2026-27'!L203</f>
        <v>0</v>
      </c>
      <c r="J203" s="984">
        <f>'PIP Approval _ FY 2026-27'!P203</f>
        <v>0</v>
      </c>
      <c r="K203" s="984">
        <f>'PIP Approval _ FY 2026-27'!R203</f>
        <v>0</v>
      </c>
      <c r="L203" s="984">
        <f>'PIP Approval _ FY 2026-27'!T203</f>
        <v>0</v>
      </c>
      <c r="M203" s="984">
        <f>'PIP Approval _ FY 2026-27'!V203</f>
        <v>0</v>
      </c>
      <c r="N203" s="985">
        <f t="shared" si="10"/>
        <v>0</v>
      </c>
      <c r="O203" s="911">
        <f t="shared" si="11"/>
        <v>0</v>
      </c>
    </row>
    <row r="204" spans="1:15">
      <c r="A204" s="4762"/>
      <c r="B204" s="4753"/>
      <c r="C204" s="4752"/>
      <c r="D204" s="1822">
        <v>194</v>
      </c>
      <c r="E204" s="986" t="s">
        <v>308</v>
      </c>
      <c r="F204" s="992">
        <f>'PIP Approval _ FY 2026-27'!X204</f>
        <v>138.57</v>
      </c>
      <c r="G204" s="984">
        <f>'PIP Approval _ FY 2026-27'!F204</f>
        <v>0</v>
      </c>
      <c r="H204" s="984">
        <f>'PIP Approval _ FY 2026-27'!J204</f>
        <v>0</v>
      </c>
      <c r="I204" s="984">
        <f>'PIP Approval _ FY 2026-27'!L204</f>
        <v>0</v>
      </c>
      <c r="J204" s="984">
        <f>'PIP Approval _ FY 2026-27'!P204</f>
        <v>0</v>
      </c>
      <c r="K204" s="984">
        <f>'PIP Approval _ FY 2026-27'!R204</f>
        <v>0</v>
      </c>
      <c r="L204" s="984">
        <f>'PIP Approval _ FY 2026-27'!T204</f>
        <v>0</v>
      </c>
      <c r="M204" s="984">
        <f>'PIP Approval _ FY 2026-27'!V204</f>
        <v>0</v>
      </c>
      <c r="N204" s="985">
        <f>F204</f>
        <v>138.57</v>
      </c>
      <c r="O204" s="911">
        <f t="shared" si="11"/>
        <v>0</v>
      </c>
    </row>
    <row r="205" spans="1:15" ht="30">
      <c r="A205" s="4762"/>
      <c r="B205" s="4752" t="s">
        <v>233</v>
      </c>
      <c r="C205" s="4752" t="s">
        <v>234</v>
      </c>
      <c r="D205" s="1822">
        <v>195</v>
      </c>
      <c r="E205" s="986" t="s">
        <v>235</v>
      </c>
      <c r="F205" s="988"/>
      <c r="G205" s="988"/>
      <c r="H205" s="988"/>
      <c r="I205" s="988"/>
      <c r="J205" s="988"/>
      <c r="K205" s="988"/>
      <c r="L205" s="988"/>
      <c r="M205" s="988"/>
      <c r="N205" s="989">
        <f t="shared" si="10"/>
        <v>0</v>
      </c>
      <c r="O205" s="911">
        <f t="shared" si="11"/>
        <v>0</v>
      </c>
    </row>
    <row r="206" spans="1:15">
      <c r="A206" s="4762"/>
      <c r="B206" s="4753"/>
      <c r="C206" s="4753"/>
      <c r="D206" s="1822">
        <v>196</v>
      </c>
      <c r="E206" s="986" t="s">
        <v>236</v>
      </c>
      <c r="F206" s="988"/>
      <c r="G206" s="988"/>
      <c r="H206" s="988"/>
      <c r="I206" s="988"/>
      <c r="J206" s="988"/>
      <c r="K206" s="988"/>
      <c r="L206" s="988"/>
      <c r="M206" s="988"/>
      <c r="N206" s="989">
        <f t="shared" si="10"/>
        <v>0</v>
      </c>
      <c r="O206" s="911">
        <f t="shared" si="11"/>
        <v>0</v>
      </c>
    </row>
    <row r="207" spans="1:15">
      <c r="A207" s="4762"/>
      <c r="B207" s="4753"/>
      <c r="C207" s="4753"/>
      <c r="D207" s="1822">
        <v>197</v>
      </c>
      <c r="E207" s="986" t="s">
        <v>237</v>
      </c>
      <c r="F207" s="988"/>
      <c r="G207" s="988"/>
      <c r="H207" s="988"/>
      <c r="I207" s="988"/>
      <c r="J207" s="988"/>
      <c r="K207" s="988"/>
      <c r="L207" s="988"/>
      <c r="M207" s="988"/>
      <c r="N207" s="989">
        <f t="shared" si="10"/>
        <v>0</v>
      </c>
      <c r="O207" s="911">
        <f t="shared" si="11"/>
        <v>0</v>
      </c>
    </row>
    <row r="208" spans="1:15" ht="30">
      <c r="A208" s="4762"/>
      <c r="B208" s="1820" t="s">
        <v>238</v>
      </c>
      <c r="C208" s="1820" t="s">
        <v>186</v>
      </c>
      <c r="D208" s="1822">
        <v>198</v>
      </c>
      <c r="E208" s="986" t="s">
        <v>187</v>
      </c>
      <c r="F208" s="988"/>
      <c r="G208" s="988"/>
      <c r="H208" s="988"/>
      <c r="I208" s="988"/>
      <c r="J208" s="988"/>
      <c r="K208" s="988"/>
      <c r="L208" s="988"/>
      <c r="M208" s="988"/>
      <c r="N208" s="989">
        <f t="shared" si="10"/>
        <v>0</v>
      </c>
      <c r="O208" s="911">
        <f t="shared" si="11"/>
        <v>0</v>
      </c>
    </row>
    <row r="209" spans="1:15">
      <c r="A209" s="4762"/>
      <c r="B209" s="1820" t="s">
        <v>239</v>
      </c>
      <c r="C209" s="1820" t="s">
        <v>189</v>
      </c>
      <c r="D209" s="1822">
        <v>199</v>
      </c>
      <c r="E209" s="986" t="s">
        <v>190</v>
      </c>
      <c r="F209" s="984">
        <f>'PIP Approval _ FY 2026-27'!X209</f>
        <v>246.97500000000002</v>
      </c>
      <c r="G209" s="984">
        <f>'PIP Approval _ FY 2026-27'!F209</f>
        <v>0</v>
      </c>
      <c r="H209" s="984">
        <f>'PIP Approval _ FY 2026-27'!J209</f>
        <v>0</v>
      </c>
      <c r="I209" s="984">
        <f>'PIP Approval _ FY 2026-27'!L209</f>
        <v>0</v>
      </c>
      <c r="J209" s="984">
        <f>'PIP Approval _ FY 2026-27'!P209</f>
        <v>0</v>
      </c>
      <c r="K209" s="984">
        <f>'PIP Approval _ FY 2026-27'!R209</f>
        <v>0</v>
      </c>
      <c r="L209" s="984">
        <f>'PIP Approval _ FY 2026-27'!T209</f>
        <v>246.97500000000002</v>
      </c>
      <c r="M209" s="984">
        <f>'PIP Approval _ FY 2026-27'!V209</f>
        <v>0</v>
      </c>
      <c r="N209" s="985">
        <f t="shared" si="10"/>
        <v>246.97500000000002</v>
      </c>
      <c r="O209" s="911">
        <f t="shared" si="11"/>
        <v>0</v>
      </c>
    </row>
    <row r="210" spans="1:15" ht="30">
      <c r="A210" s="4762"/>
      <c r="B210" s="1820" t="s">
        <v>287</v>
      </c>
      <c r="C210" s="1820" t="s">
        <v>299</v>
      </c>
      <c r="D210" s="1822">
        <v>200</v>
      </c>
      <c r="E210" s="986" t="s">
        <v>247</v>
      </c>
      <c r="F210" s="984">
        <f>'PIP Approval _ FY 2026-27'!X210</f>
        <v>0</v>
      </c>
      <c r="G210" s="984">
        <f>'PIP Approval _ FY 2026-27'!F210</f>
        <v>0</v>
      </c>
      <c r="H210" s="984">
        <f>'PIP Approval _ FY 2026-27'!J210</f>
        <v>0</v>
      </c>
      <c r="I210" s="984">
        <f>'PIP Approval _ FY 2026-27'!L210</f>
        <v>0</v>
      </c>
      <c r="J210" s="984">
        <f>'PIP Approval _ FY 2026-27'!P210</f>
        <v>0</v>
      </c>
      <c r="K210" s="984">
        <f>'PIP Approval _ FY 2026-27'!R210</f>
        <v>0</v>
      </c>
      <c r="L210" s="984">
        <f>'PIP Approval _ FY 2026-27'!T210</f>
        <v>0</v>
      </c>
      <c r="M210" s="984">
        <f>'PIP Approval _ FY 2026-27'!V210</f>
        <v>0</v>
      </c>
      <c r="N210" s="985">
        <f t="shared" si="10"/>
        <v>0</v>
      </c>
      <c r="O210" s="911">
        <f t="shared" si="11"/>
        <v>0</v>
      </c>
    </row>
    <row r="211" spans="1:15" s="2" customFormat="1" ht="30">
      <c r="A211" s="4762"/>
      <c r="B211" s="1820" t="s">
        <v>288</v>
      </c>
      <c r="C211" s="1820" t="s">
        <v>254</v>
      </c>
      <c r="D211" s="1822">
        <v>201</v>
      </c>
      <c r="E211" s="997" t="s">
        <v>297</v>
      </c>
      <c r="F211" s="984">
        <f>'PIP Approval _ FY 2026-27'!X211</f>
        <v>88.534079999999989</v>
      </c>
      <c r="G211" s="1948">
        <f>'PIP Approval _ FY 2026-27'!F211</f>
        <v>0</v>
      </c>
      <c r="H211" s="1948">
        <f>'PIP Approval _ FY 2026-27'!J211</f>
        <v>0</v>
      </c>
      <c r="I211" s="1948">
        <f>'PIP Approval _ FY 2026-27'!L211</f>
        <v>0</v>
      </c>
      <c r="J211" s="1948">
        <f>'PIP Approval _ FY 2026-27'!P211</f>
        <v>0</v>
      </c>
      <c r="K211" s="1948">
        <f>'PIP Approval _ FY 2026-27'!R211</f>
        <v>0</v>
      </c>
      <c r="L211" s="1948">
        <f>'PIP Approval _ FY 2026-27'!T211</f>
        <v>0</v>
      </c>
      <c r="M211" s="1948">
        <f>'PIP Approval _ FY 2026-27'!V211</f>
        <v>0</v>
      </c>
      <c r="N211" s="985">
        <f>F211</f>
        <v>88.534079999999989</v>
      </c>
      <c r="O211" s="911">
        <f t="shared" si="11"/>
        <v>0</v>
      </c>
    </row>
    <row r="212" spans="1:15" s="2" customFormat="1" ht="30">
      <c r="A212" s="4762"/>
      <c r="B212" s="1820" t="s">
        <v>289</v>
      </c>
      <c r="C212" s="1820" t="s">
        <v>255</v>
      </c>
      <c r="D212" s="1822">
        <v>202</v>
      </c>
      <c r="E212" s="997" t="s">
        <v>298</v>
      </c>
      <c r="F212" s="984">
        <f>'PIP Approval _ FY 2026-27'!X212</f>
        <v>1532.8385800000001</v>
      </c>
      <c r="G212" s="1948">
        <f>'PIP Approval _ FY 2026-27'!F212</f>
        <v>0</v>
      </c>
      <c r="H212" s="1948">
        <f>'PIP Approval _ FY 2026-27'!J212</f>
        <v>0</v>
      </c>
      <c r="I212" s="1948">
        <f>'PIP Approval _ FY 2026-27'!L212</f>
        <v>0</v>
      </c>
      <c r="J212" s="1948">
        <f>'PIP Approval _ FY 2026-27'!P212</f>
        <v>0</v>
      </c>
      <c r="K212" s="1948">
        <f>'PIP Approval _ FY 2026-27'!R212</f>
        <v>0</v>
      </c>
      <c r="L212" s="1948">
        <f>'PIP Approval _ FY 2026-27'!T212</f>
        <v>0</v>
      </c>
      <c r="M212" s="1948">
        <f>'PIP Approval _ FY 2026-27'!V212</f>
        <v>0</v>
      </c>
      <c r="N212" s="985">
        <f>F212</f>
        <v>1532.8385800000001</v>
      </c>
      <c r="O212" s="911">
        <f t="shared" si="11"/>
        <v>0</v>
      </c>
    </row>
    <row r="213" spans="1:15" s="2" customFormat="1" ht="45">
      <c r="A213" s="4762"/>
      <c r="B213" s="1820" t="s">
        <v>290</v>
      </c>
      <c r="C213" s="1820" t="s">
        <v>292</v>
      </c>
      <c r="D213" s="1822">
        <v>203</v>
      </c>
      <c r="E213" s="997" t="s">
        <v>306</v>
      </c>
      <c r="F213" s="984">
        <f>'PIP Approval _ FY 2026-27'!X213</f>
        <v>178.8348</v>
      </c>
      <c r="G213" s="1948">
        <f>'PIP Approval _ FY 2026-27'!F213</f>
        <v>0</v>
      </c>
      <c r="H213" s="1948">
        <f>'PIP Approval _ FY 2026-27'!J213</f>
        <v>0</v>
      </c>
      <c r="I213" s="1948">
        <f>'PIP Approval _ FY 2026-27'!L213</f>
        <v>0</v>
      </c>
      <c r="J213" s="1948">
        <f>'PIP Approval _ FY 2026-27'!P213</f>
        <v>0</v>
      </c>
      <c r="K213" s="1948">
        <f>'PIP Approval _ FY 2026-27'!R213</f>
        <v>0</v>
      </c>
      <c r="L213" s="1948">
        <f>'PIP Approval _ FY 2026-27'!T213</f>
        <v>0</v>
      </c>
      <c r="M213" s="1948">
        <f>'PIP Approval _ FY 2026-27'!V213</f>
        <v>0</v>
      </c>
      <c r="N213" s="985">
        <f t="shared" ref="N213:N214" si="12">F213</f>
        <v>178.8348</v>
      </c>
      <c r="O213" s="911">
        <f t="shared" si="11"/>
        <v>0</v>
      </c>
    </row>
    <row r="214" spans="1:15" s="2" customFormat="1" ht="30">
      <c r="A214" s="4762"/>
      <c r="B214" s="1820" t="s">
        <v>291</v>
      </c>
      <c r="C214" s="1820" t="s">
        <v>256</v>
      </c>
      <c r="D214" s="1822">
        <v>204</v>
      </c>
      <c r="E214" s="997" t="s">
        <v>342</v>
      </c>
      <c r="F214" s="984">
        <f>'PIP Approval _ FY 2026-27'!X214</f>
        <v>221.18142</v>
      </c>
      <c r="G214" s="1948">
        <f>'PIP Approval _ FY 2026-27'!F214</f>
        <v>0</v>
      </c>
      <c r="H214" s="1948">
        <f>'PIP Approval _ FY 2026-27'!J214</f>
        <v>0</v>
      </c>
      <c r="I214" s="1948">
        <f>'PIP Approval _ FY 2026-27'!L214</f>
        <v>0</v>
      </c>
      <c r="J214" s="1948">
        <f>'PIP Approval _ FY 2026-27'!P214</f>
        <v>0</v>
      </c>
      <c r="K214" s="1948">
        <f>'PIP Approval _ FY 2026-27'!R214</f>
        <v>0</v>
      </c>
      <c r="L214" s="1948">
        <f>'PIP Approval _ FY 2026-27'!T214</f>
        <v>0</v>
      </c>
      <c r="M214" s="1948">
        <f>'PIP Approval _ FY 2026-27'!V214</f>
        <v>0</v>
      </c>
      <c r="N214" s="985">
        <f t="shared" si="12"/>
        <v>221.18142</v>
      </c>
      <c r="O214" s="911">
        <f t="shared" si="11"/>
        <v>0</v>
      </c>
    </row>
    <row r="215" spans="1:15" s="2" customFormat="1" ht="30">
      <c r="A215" s="4762"/>
      <c r="B215" s="1820" t="s">
        <v>293</v>
      </c>
      <c r="C215" s="1820" t="s">
        <v>224</v>
      </c>
      <c r="D215" s="1822">
        <v>205</v>
      </c>
      <c r="E215" s="997" t="s">
        <v>266</v>
      </c>
      <c r="F215" s="984">
        <f>'PIP Approval _ FY 2026-27'!X215</f>
        <v>0</v>
      </c>
      <c r="G215" s="1948">
        <f>'PIP Approval _ FY 2026-27'!F215</f>
        <v>0</v>
      </c>
      <c r="H215" s="1948">
        <f>'PIP Approval _ FY 2026-27'!J215</f>
        <v>0</v>
      </c>
      <c r="I215" s="1948">
        <f>'PIP Approval _ FY 2026-27'!L215</f>
        <v>0</v>
      </c>
      <c r="J215" s="1948">
        <f>'PIP Approval _ FY 2026-27'!P215</f>
        <v>0</v>
      </c>
      <c r="K215" s="1948">
        <f>'PIP Approval _ FY 2026-27'!R215</f>
        <v>0</v>
      </c>
      <c r="L215" s="1948">
        <f>'PIP Approval _ FY 2026-27'!T215</f>
        <v>0</v>
      </c>
      <c r="M215" s="1948">
        <f>'PIP Approval _ FY 2026-27'!V215</f>
        <v>0</v>
      </c>
      <c r="N215" s="985">
        <f t="shared" si="10"/>
        <v>0</v>
      </c>
      <c r="O215" s="911">
        <f t="shared" si="11"/>
        <v>0</v>
      </c>
    </row>
    <row r="216" spans="1:15" s="2" customFormat="1">
      <c r="A216" s="4762"/>
      <c r="B216" s="1820" t="s">
        <v>300</v>
      </c>
      <c r="C216" s="1820" t="s">
        <v>186</v>
      </c>
      <c r="D216" s="1822">
        <v>206</v>
      </c>
      <c r="E216" s="997" t="s">
        <v>307</v>
      </c>
      <c r="F216" s="984">
        <f>'PIP Approval _ FY 2026-27'!X216</f>
        <v>109.86409999999999</v>
      </c>
      <c r="G216" s="1948">
        <f>'PIP Approval _ FY 2026-27'!F216</f>
        <v>0</v>
      </c>
      <c r="H216" s="1948">
        <f>'PIP Approval _ FY 2026-27'!J216</f>
        <v>0</v>
      </c>
      <c r="I216" s="1948">
        <f>'PIP Approval _ FY 2026-27'!L216</f>
        <v>0</v>
      </c>
      <c r="J216" s="1948">
        <f>'PIP Approval _ FY 2026-27'!P216</f>
        <v>0</v>
      </c>
      <c r="K216" s="1948">
        <f>'PIP Approval _ FY 2026-27'!R216</f>
        <v>0</v>
      </c>
      <c r="L216" s="1948">
        <f>'PIP Approval _ FY 2026-27'!T216</f>
        <v>0</v>
      </c>
      <c r="M216" s="1948">
        <f>'PIP Approval _ FY 2026-27'!V216</f>
        <v>0</v>
      </c>
      <c r="N216" s="985">
        <f>'PIP Approval _ FY 2026-27'!X216</f>
        <v>109.86409999999999</v>
      </c>
      <c r="O216" s="911">
        <f t="shared" si="11"/>
        <v>0</v>
      </c>
    </row>
    <row r="217" spans="1:15" s="4" customFormat="1">
      <c r="A217" s="4763"/>
      <c r="B217" s="4756" t="s">
        <v>294</v>
      </c>
      <c r="C217" s="4756"/>
      <c r="D217" s="4756"/>
      <c r="E217" s="991"/>
      <c r="F217" s="1944">
        <f>SUM(F160:F216)</f>
        <v>7051.7249852997802</v>
      </c>
      <c r="G217" s="1944">
        <f t="shared" ref="G217:N217" si="13">SUM(G160:G216)</f>
        <v>0</v>
      </c>
      <c r="H217" s="1944">
        <f t="shared" si="13"/>
        <v>529.20000000000005</v>
      </c>
      <c r="I217" s="1944">
        <f t="shared" si="13"/>
        <v>136.56</v>
      </c>
      <c r="J217" s="1944">
        <f t="shared" si="13"/>
        <v>0</v>
      </c>
      <c r="K217" s="1944">
        <f t="shared" si="13"/>
        <v>247.84175299999998</v>
      </c>
      <c r="L217" s="1944">
        <f t="shared" si="13"/>
        <v>3868.3002522997799</v>
      </c>
      <c r="M217" s="1944">
        <f t="shared" si="13"/>
        <v>0</v>
      </c>
      <c r="N217" s="1944">
        <f t="shared" si="13"/>
        <v>7051.7249852997802</v>
      </c>
      <c r="O217" s="911">
        <f t="shared" si="11"/>
        <v>0</v>
      </c>
    </row>
    <row r="218" spans="1:15" s="5" customFormat="1">
      <c r="A218" s="4769" t="s">
        <v>240</v>
      </c>
      <c r="B218" s="4769"/>
      <c r="C218" s="4769"/>
      <c r="D218" s="4769"/>
      <c r="E218" s="998"/>
      <c r="F218" s="1949">
        <f>F217+F159+F135+F94+F69</f>
        <v>8937.6258253650067</v>
      </c>
      <c r="G218" s="1949">
        <f t="shared" ref="G218:N218" si="14">G217+G159+G135+G94+G69</f>
        <v>590.55500000000006</v>
      </c>
      <c r="H218" s="1949">
        <f t="shared" si="14"/>
        <v>529.20000000000005</v>
      </c>
      <c r="I218" s="1949">
        <f t="shared" si="14"/>
        <v>220.50538</v>
      </c>
      <c r="J218" s="1949">
        <f t="shared" si="14"/>
        <v>15.472</v>
      </c>
      <c r="K218" s="1949">
        <f t="shared" si="14"/>
        <v>358.05055299999998</v>
      </c>
      <c r="L218" s="1949">
        <f t="shared" si="14"/>
        <v>4942.1099123650074</v>
      </c>
      <c r="M218" s="1949">
        <f t="shared" si="14"/>
        <v>11.87</v>
      </c>
      <c r="N218" s="1949">
        <f t="shared" si="14"/>
        <v>8937.6258253650067</v>
      </c>
      <c r="O218" s="911">
        <f t="shared" si="11"/>
        <v>0</v>
      </c>
    </row>
    <row r="219" spans="1:15">
      <c r="A219" s="4757" t="s">
        <v>4519</v>
      </c>
      <c r="B219" s="4757"/>
      <c r="C219" s="4757"/>
      <c r="D219" s="4757"/>
      <c r="E219" s="701"/>
      <c r="F219" s="2026">
        <f>'PIP Approval _ FY 2026-27'!X219</f>
        <v>447.28500000000003</v>
      </c>
      <c r="G219" s="2027"/>
      <c r="H219" s="2027">
        <f>F219</f>
        <v>447.28500000000003</v>
      </c>
      <c r="I219" s="2027"/>
      <c r="J219" s="2027"/>
      <c r="K219" s="2027"/>
      <c r="L219" s="2027"/>
      <c r="M219" s="2027"/>
      <c r="N219" s="2027">
        <f t="shared" si="10"/>
        <v>447.28500000000003</v>
      </c>
    </row>
    <row r="220" spans="1:15">
      <c r="A220" s="4757" t="s">
        <v>2034</v>
      </c>
      <c r="B220" s="4757"/>
      <c r="C220" s="4757"/>
      <c r="D220" s="4757"/>
      <c r="E220" s="701"/>
      <c r="F220" s="2028">
        <f>F218+F219</f>
        <v>9384.9108253650065</v>
      </c>
      <c r="G220" s="2028">
        <f t="shared" ref="G220:N220" si="15">G218+G219</f>
        <v>590.55500000000006</v>
      </c>
      <c r="H220" s="2028">
        <f t="shared" si="15"/>
        <v>976.48500000000013</v>
      </c>
      <c r="I220" s="2028">
        <f t="shared" si="15"/>
        <v>220.50538</v>
      </c>
      <c r="J220" s="2028">
        <f t="shared" si="15"/>
        <v>15.472</v>
      </c>
      <c r="K220" s="2028">
        <f t="shared" si="15"/>
        <v>358.05055299999998</v>
      </c>
      <c r="L220" s="2028">
        <f t="shared" si="15"/>
        <v>4942.1099123650074</v>
      </c>
      <c r="M220" s="2028">
        <f t="shared" si="15"/>
        <v>11.87</v>
      </c>
      <c r="N220" s="2028">
        <f t="shared" si="15"/>
        <v>9384.9108253650065</v>
      </c>
    </row>
    <row r="222" spans="1:15">
      <c r="F222" s="2"/>
      <c r="G222" s="1"/>
      <c r="H222" s="2"/>
      <c r="I222" s="2"/>
      <c r="J222" s="1"/>
      <c r="K222" s="2"/>
      <c r="L222" s="2"/>
      <c r="M222" s="1"/>
    </row>
  </sheetData>
  <autoFilter ref="A6:N220"/>
  <mergeCells count="102">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12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c r="A1" s="3892" t="s">
        <v>7339</v>
      </c>
    </row>
    <row r="2" spans="1:27" ht="18.75" customHeight="1">
      <c r="A2" s="4798" t="s">
        <v>6450</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ht="18.75" customHeight="1">
      <c r="A3" s="4799"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7" t="s">
        <v>364</v>
      </c>
    </row>
    <row r="4" spans="1:27" ht="18" customHeight="1">
      <c r="A4" s="4799"/>
      <c r="B4" s="4799"/>
      <c r="C4" s="4801" t="s">
        <v>367</v>
      </c>
      <c r="D4" s="4801" t="s">
        <v>368</v>
      </c>
      <c r="E4" s="4801" t="s">
        <v>369</v>
      </c>
      <c r="F4" s="4799" t="s">
        <v>370</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7"/>
    </row>
    <row r="5" spans="1:27" ht="34.5" customHeight="1">
      <c r="A5" s="4799"/>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7"/>
    </row>
    <row r="6" spans="1:27" ht="15" customHeight="1">
      <c r="A6" s="2481"/>
      <c r="B6" s="2481" t="s">
        <v>373</v>
      </c>
      <c r="C6" s="2482"/>
      <c r="D6" s="2483"/>
      <c r="E6" s="2484"/>
      <c r="F6" s="2485"/>
      <c r="G6" s="2486">
        <f>+G7+G14+G17+G27+G38+G40+G50+G58+G61+G70+G76+G77+G80+G83+G98+G112+G113+G131</f>
        <v>467.81165999999996</v>
      </c>
      <c r="H6" s="2486">
        <f>+H7+H14+H17+H27+H38+H40+H50+H58+H61+H70+H76+H77+H80+H83+H98+H112+H113+H131</f>
        <v>342.35200000000003</v>
      </c>
      <c r="I6" s="2486"/>
      <c r="J6" s="2486">
        <f>+J7+J14+J17+J27+J38+J40+J50+J58+J61+J70+J76+J77+J80+J83+J98+J112+J113+J131</f>
        <v>0</v>
      </c>
      <c r="K6" s="2486">
        <f>+K7+K14+K17+K27+K38+K40+K50+K58+K61+K70+K76+K77+K80+K83+K98+K112+K113+K131</f>
        <v>0</v>
      </c>
      <c r="L6" s="2486">
        <f>+L7+L14+L17+L27+L38+L40+L50+L58+L61+L70+L76+L77+L80+L83+L98+L112+L113+L131</f>
        <v>0</v>
      </c>
      <c r="M6" s="2486"/>
      <c r="N6" s="2486">
        <f>+N7+N14+N17+N27+N38+N40+N50+N58+N61+N70+N76+N77+N80+N83+N98+N112+N113+N131</f>
        <v>1</v>
      </c>
      <c r="O6" s="2486"/>
      <c r="P6" s="2486">
        <f>+P7+P14+P17+P27+P38+P40+P50+P58+P61+P70+P76+P77+P80+P83+P98+P112+P113+P131</f>
        <v>0</v>
      </c>
      <c r="Q6" s="2486">
        <f>+Q7+Q14+Q17+Q27+Q38+Q40+Q50+Q58+Q61+Q70+Q76+Q77+Q80+Q83+Q98+Q112+Q113+Q131</f>
        <v>0.26</v>
      </c>
      <c r="R6" s="2486">
        <f>+R7+R14+R17+R27+R38+R40+R50+R58+R61+R70+R76+R77+R80+R83+R98+R112+R113+R131</f>
        <v>0.26</v>
      </c>
      <c r="S6" s="2486"/>
      <c r="T6" s="2486">
        <f>+T7+T14+T17+T27+T38+T40+T50+T58+T61+T70+T76+T77+T80+T83+T98+T112+T113+T131</f>
        <v>45.092999999999996</v>
      </c>
      <c r="U6" s="2486"/>
      <c r="V6" s="2486">
        <f>+V7+V14+V17+V27+V38+V40+V50+V58+V61+V70+V76+V77+V80+V83+V98+V112+V113+V131</f>
        <v>78.746660000000006</v>
      </c>
      <c r="W6" s="2486"/>
      <c r="X6" s="2486">
        <f>+X7+X14+X17+X27+X38+X40+X50+X58+X61+X70+X76+X77+X80+X83+X98+X112+X113+X131</f>
        <v>0.36000000000000004</v>
      </c>
      <c r="Y6" s="2486"/>
      <c r="Z6" s="2486">
        <f>+Z7+Z14+Z17+Z27+Z38+Z40+Z50+Z58+Z61+Z70+Z76+Z77+Z80+Z83+Z98+Z112+Z113+Z131</f>
        <v>467.81165999999996</v>
      </c>
      <c r="AA6" s="2487"/>
    </row>
    <row r="7" spans="1:27" s="13" customFormat="1" ht="98.25" customHeight="1">
      <c r="A7" s="478">
        <v>1</v>
      </c>
      <c r="B7" s="479" t="s">
        <v>286</v>
      </c>
      <c r="C7" s="480"/>
      <c r="D7" s="2488"/>
      <c r="E7" s="479"/>
      <c r="F7" s="2489"/>
      <c r="G7" s="481">
        <f>G8+G12+G13</f>
        <v>36.577999999999996</v>
      </c>
      <c r="H7" s="481">
        <f t="shared" ref="H7:Z7" si="0">H8+H12+H13</f>
        <v>0</v>
      </c>
      <c r="I7" s="481"/>
      <c r="J7" s="481">
        <f t="shared" si="0"/>
        <v>0</v>
      </c>
      <c r="K7" s="481">
        <f t="shared" si="0"/>
        <v>0</v>
      </c>
      <c r="L7" s="481">
        <f t="shared" si="0"/>
        <v>0</v>
      </c>
      <c r="M7" s="481"/>
      <c r="N7" s="481">
        <f t="shared" si="0"/>
        <v>0</v>
      </c>
      <c r="O7" s="481"/>
      <c r="P7" s="481">
        <f t="shared" si="0"/>
        <v>0</v>
      </c>
      <c r="Q7" s="481">
        <f t="shared" si="0"/>
        <v>0</v>
      </c>
      <c r="R7" s="481">
        <f t="shared" si="0"/>
        <v>0</v>
      </c>
      <c r="S7" s="481"/>
      <c r="T7" s="481">
        <f t="shared" si="0"/>
        <v>0</v>
      </c>
      <c r="U7" s="481"/>
      <c r="V7" s="481">
        <f>V8+V12+V13</f>
        <v>36.577999999999996</v>
      </c>
      <c r="W7" s="481"/>
      <c r="X7" s="481">
        <f t="shared" si="0"/>
        <v>0</v>
      </c>
      <c r="Y7" s="481"/>
      <c r="Z7" s="481">
        <f t="shared" si="0"/>
        <v>36.577999999999996</v>
      </c>
      <c r="AA7" s="1857" t="s">
        <v>374</v>
      </c>
    </row>
    <row r="8" spans="1:27" ht="111.75" customHeight="1">
      <c r="A8" s="1287">
        <v>1.1000000000000001</v>
      </c>
      <c r="B8" s="2490" t="s">
        <v>375</v>
      </c>
      <c r="C8" s="2491"/>
      <c r="D8" s="2492"/>
      <c r="E8" s="1248"/>
      <c r="F8" s="1288"/>
      <c r="G8" s="2493">
        <f>G9+G10+G11</f>
        <v>36.577999999999996</v>
      </c>
      <c r="H8" s="2494">
        <f t="shared" ref="H8:X8" si="1">H9+H10+H11</f>
        <v>0</v>
      </c>
      <c r="I8" s="2494"/>
      <c r="J8" s="2494">
        <f t="shared" si="1"/>
        <v>0</v>
      </c>
      <c r="K8" s="2494">
        <f t="shared" si="1"/>
        <v>0</v>
      </c>
      <c r="L8" s="2494">
        <f t="shared" si="1"/>
        <v>0</v>
      </c>
      <c r="M8" s="2494"/>
      <c r="N8" s="2494">
        <f t="shared" si="1"/>
        <v>0</v>
      </c>
      <c r="O8" s="2494"/>
      <c r="P8" s="2494">
        <f t="shared" si="1"/>
        <v>0</v>
      </c>
      <c r="Q8" s="2494">
        <f t="shared" si="1"/>
        <v>0</v>
      </c>
      <c r="R8" s="2494">
        <f t="shared" si="1"/>
        <v>0</v>
      </c>
      <c r="S8" s="2494"/>
      <c r="T8" s="2494">
        <f t="shared" si="1"/>
        <v>0</v>
      </c>
      <c r="U8" s="2494"/>
      <c r="V8" s="2494">
        <f t="shared" si="1"/>
        <v>36.577999999999996</v>
      </c>
      <c r="W8" s="2494"/>
      <c r="X8" s="2494">
        <f t="shared" si="1"/>
        <v>0</v>
      </c>
      <c r="Y8" s="2494"/>
      <c r="Z8" s="2494">
        <f>X8+V8+T8+R8+N8+L8+H8</f>
        <v>36.577999999999996</v>
      </c>
      <c r="AA8" s="2495" t="s">
        <v>6452</v>
      </c>
    </row>
    <row r="9" spans="1:27" ht="165">
      <c r="A9" s="1287" t="s">
        <v>376</v>
      </c>
      <c r="B9" s="1354" t="s">
        <v>377</v>
      </c>
      <c r="C9" s="1245" t="s">
        <v>378</v>
      </c>
      <c r="D9" s="2496">
        <v>100</v>
      </c>
      <c r="E9" s="960">
        <f>D9/100000</f>
        <v>1E-3</v>
      </c>
      <c r="F9" s="698">
        <f>VLOOKUP($A$1,'[4]RCH-1_Maternal Health'!$B$6:$AH$63,2,0)</f>
        <v>33178</v>
      </c>
      <c r="G9" s="2497">
        <f>E9*F9</f>
        <v>33.177999999999997</v>
      </c>
      <c r="H9" s="1325"/>
      <c r="I9" s="1325"/>
      <c r="J9" s="1325"/>
      <c r="K9" s="1325"/>
      <c r="L9" s="1325"/>
      <c r="M9" s="1325"/>
      <c r="N9" s="1325"/>
      <c r="O9" s="1325"/>
      <c r="P9" s="1325"/>
      <c r="Q9" s="1325"/>
      <c r="R9" s="1325"/>
      <c r="S9" s="1325"/>
      <c r="T9" s="1325"/>
      <c r="U9" s="1325"/>
      <c r="V9" s="2498">
        <f>G9</f>
        <v>33.177999999999997</v>
      </c>
      <c r="W9" s="1325"/>
      <c r="X9" s="1325"/>
      <c r="Y9" s="1325"/>
      <c r="Z9" s="2499">
        <f>X9+V9+T9+R9+N9+L9+H9</f>
        <v>33.177999999999997</v>
      </c>
      <c r="AA9" s="2495" t="s">
        <v>6453</v>
      </c>
    </row>
    <row r="10" spans="1:27" ht="135">
      <c r="A10" s="1287" t="s">
        <v>379</v>
      </c>
      <c r="B10" s="1354" t="s">
        <v>380</v>
      </c>
      <c r="C10" s="1245" t="s">
        <v>378</v>
      </c>
      <c r="D10" s="2496">
        <v>2000</v>
      </c>
      <c r="E10" s="960">
        <f>D10/100000</f>
        <v>0.02</v>
      </c>
      <c r="F10" s="698">
        <f>VLOOKUP($A$1,'[4]RCH-1_Maternal Health'!$B$6:$AH$63,3,0)</f>
        <v>170</v>
      </c>
      <c r="G10" s="2497">
        <f>E10*F10</f>
        <v>3.4</v>
      </c>
      <c r="H10" s="1325"/>
      <c r="I10" s="1325"/>
      <c r="J10" s="1325"/>
      <c r="K10" s="1325"/>
      <c r="L10" s="1325"/>
      <c r="M10" s="1325"/>
      <c r="N10" s="1325"/>
      <c r="O10" s="1325"/>
      <c r="P10" s="1325"/>
      <c r="Q10" s="1325"/>
      <c r="R10" s="1325"/>
      <c r="S10" s="1325"/>
      <c r="T10" s="1325"/>
      <c r="U10" s="1325"/>
      <c r="V10" s="2498">
        <f>G10</f>
        <v>3.4</v>
      </c>
      <c r="W10" s="1325"/>
      <c r="X10" s="1325"/>
      <c r="Y10" s="1325"/>
      <c r="Z10" s="2499">
        <f>X10+V10+T10+R10+N10+L10+H10</f>
        <v>3.4</v>
      </c>
      <c r="AA10" s="2495" t="s">
        <v>6454</v>
      </c>
    </row>
    <row r="11" spans="1:27" ht="45">
      <c r="A11" s="1287" t="s">
        <v>381</v>
      </c>
      <c r="B11" s="2500" t="s">
        <v>382</v>
      </c>
      <c r="C11" s="2501"/>
      <c r="D11" s="2502"/>
      <c r="E11" s="488"/>
      <c r="F11" s="1249"/>
      <c r="G11" s="2503"/>
      <c r="H11" s="1325"/>
      <c r="I11" s="1325"/>
      <c r="J11" s="1325"/>
      <c r="K11" s="1325"/>
      <c r="L11" s="1325"/>
      <c r="M11" s="1325"/>
      <c r="N11" s="1325"/>
      <c r="O11" s="1325"/>
      <c r="P11" s="1325"/>
      <c r="Q11" s="1325"/>
      <c r="R11" s="1325"/>
      <c r="S11" s="1325"/>
      <c r="T11" s="1325"/>
      <c r="U11" s="1325"/>
      <c r="V11" s="1325"/>
      <c r="W11" s="1325"/>
      <c r="X11" s="1325"/>
      <c r="Y11" s="1325"/>
      <c r="Z11" s="1325"/>
      <c r="AA11" s="2504" t="s">
        <v>383</v>
      </c>
    </row>
    <row r="12" spans="1:27" ht="90">
      <c r="A12" s="1287" t="s">
        <v>384</v>
      </c>
      <c r="B12" s="1354" t="s">
        <v>385</v>
      </c>
      <c r="C12" s="1245"/>
      <c r="D12" s="2496"/>
      <c r="E12" s="960"/>
      <c r="F12" s="698"/>
      <c r="G12" s="2497"/>
      <c r="H12" s="1325"/>
      <c r="I12" s="1325"/>
      <c r="J12" s="1325"/>
      <c r="K12" s="1325"/>
      <c r="L12" s="1325"/>
      <c r="M12" s="1325"/>
      <c r="N12" s="1325"/>
      <c r="O12" s="1325"/>
      <c r="P12" s="1325"/>
      <c r="Q12" s="1325"/>
      <c r="R12" s="1325"/>
      <c r="S12" s="1325"/>
      <c r="T12" s="1325"/>
      <c r="U12" s="1325"/>
      <c r="V12" s="1325"/>
      <c r="W12" s="1325"/>
      <c r="X12" s="1325"/>
      <c r="Y12" s="1325"/>
      <c r="Z12" s="1325"/>
      <c r="AA12" s="688" t="s">
        <v>6455</v>
      </c>
    </row>
    <row r="13" spans="1:27" ht="30">
      <c r="A13" s="2505" t="s">
        <v>386</v>
      </c>
      <c r="B13" s="2506" t="s">
        <v>387</v>
      </c>
      <c r="C13" s="1245"/>
      <c r="D13" s="2496"/>
      <c r="E13" s="960"/>
      <c r="F13" s="698"/>
      <c r="G13" s="2497"/>
      <c r="H13" s="1325"/>
      <c r="I13" s="1325"/>
      <c r="J13" s="1325"/>
      <c r="K13" s="1325"/>
      <c r="L13" s="1325"/>
      <c r="M13" s="1325"/>
      <c r="N13" s="1325"/>
      <c r="O13" s="1325"/>
      <c r="P13" s="1325"/>
      <c r="Q13" s="1325"/>
      <c r="R13" s="1325"/>
      <c r="S13" s="1325"/>
      <c r="T13" s="1325"/>
      <c r="U13" s="1325"/>
      <c r="V13" s="1325"/>
      <c r="W13" s="1325"/>
      <c r="X13" s="1325"/>
      <c r="Y13" s="1325"/>
      <c r="Z13" s="1325"/>
      <c r="AA13" s="2507" t="s">
        <v>6456</v>
      </c>
    </row>
    <row r="14" spans="1:27" s="13" customFormat="1">
      <c r="A14" s="478">
        <v>2</v>
      </c>
      <c r="B14" s="479" t="s">
        <v>8</v>
      </c>
      <c r="C14" s="480"/>
      <c r="D14" s="2488"/>
      <c r="E14" s="479"/>
      <c r="F14" s="2489"/>
      <c r="G14" s="481">
        <f>SUM(G15:G16)</f>
        <v>0</v>
      </c>
      <c r="H14" s="481"/>
      <c r="I14" s="481"/>
      <c r="J14" s="481"/>
      <c r="K14" s="481"/>
      <c r="L14" s="481"/>
      <c r="M14" s="481"/>
      <c r="N14" s="481"/>
      <c r="O14" s="481"/>
      <c r="P14" s="481"/>
      <c r="Q14" s="481"/>
      <c r="R14" s="481"/>
      <c r="S14" s="481"/>
      <c r="T14" s="481"/>
      <c r="U14" s="481"/>
      <c r="V14" s="481"/>
      <c r="W14" s="481"/>
      <c r="X14" s="481"/>
      <c r="Y14" s="481"/>
      <c r="Z14" s="481"/>
      <c r="AA14" s="483"/>
    </row>
    <row r="15" spans="1:27" s="13" customFormat="1" ht="75">
      <c r="A15" s="2508">
        <v>2.1</v>
      </c>
      <c r="B15" s="2509" t="s">
        <v>389</v>
      </c>
      <c r="C15" s="1257"/>
      <c r="D15" s="2510"/>
      <c r="E15" s="2511"/>
      <c r="F15" s="1343"/>
      <c r="G15" s="2512"/>
      <c r="H15" s="1354"/>
      <c r="I15" s="1354"/>
      <c r="J15" s="1354"/>
      <c r="K15" s="1354"/>
      <c r="L15" s="1354"/>
      <c r="M15" s="1354"/>
      <c r="N15" s="1354"/>
      <c r="O15" s="1354"/>
      <c r="P15" s="1354"/>
      <c r="Q15" s="1354"/>
      <c r="R15" s="1354"/>
      <c r="S15" s="1354"/>
      <c r="T15" s="1354"/>
      <c r="U15" s="1354"/>
      <c r="V15" s="1354"/>
      <c r="W15" s="1354"/>
      <c r="X15" s="1354"/>
      <c r="Y15" s="1354"/>
      <c r="Z15" s="1354"/>
      <c r="AA15" s="2513" t="s">
        <v>6457</v>
      </c>
    </row>
    <row r="16" spans="1:27" s="13" customFormat="1" ht="44.25" customHeight="1">
      <c r="A16" s="2505">
        <v>2.2000000000000002</v>
      </c>
      <c r="B16" s="2506" t="s">
        <v>391</v>
      </c>
      <c r="C16" s="1257"/>
      <c r="D16" s="2510"/>
      <c r="E16" s="2511"/>
      <c r="F16" s="1343"/>
      <c r="G16" s="2497"/>
      <c r="H16" s="1354"/>
      <c r="I16" s="1354"/>
      <c r="J16" s="1354"/>
      <c r="K16" s="1354"/>
      <c r="L16" s="1354"/>
      <c r="M16" s="1354"/>
      <c r="N16" s="1354"/>
      <c r="O16" s="1354"/>
      <c r="P16" s="1354"/>
      <c r="Q16" s="1354"/>
      <c r="R16" s="1354"/>
      <c r="S16" s="1354"/>
      <c r="T16" s="1354"/>
      <c r="U16" s="1354"/>
      <c r="V16" s="1354"/>
      <c r="W16" s="1354"/>
      <c r="X16" s="1354"/>
      <c r="Y16" s="1354"/>
      <c r="Z16" s="1354"/>
      <c r="AA16" s="2507" t="s">
        <v>6456</v>
      </c>
    </row>
    <row r="17" spans="1:27" s="13" customFormat="1" ht="60">
      <c r="A17" s="478">
        <v>3</v>
      </c>
      <c r="B17" s="479" t="s">
        <v>9</v>
      </c>
      <c r="C17" s="480"/>
      <c r="D17" s="2488"/>
      <c r="E17" s="479"/>
      <c r="F17" s="2489"/>
      <c r="G17" s="481">
        <f>G18+G19+G25+G26</f>
        <v>344.06376000000006</v>
      </c>
      <c r="H17" s="481">
        <f>H18+H19+H25+H26</f>
        <v>342.35200000000003</v>
      </c>
      <c r="I17" s="481"/>
      <c r="J17" s="481"/>
      <c r="K17" s="481"/>
      <c r="L17" s="481"/>
      <c r="M17" s="481"/>
      <c r="N17" s="481"/>
      <c r="O17" s="481"/>
      <c r="P17" s="481"/>
      <c r="Q17" s="481"/>
      <c r="R17" s="481"/>
      <c r="S17" s="481"/>
      <c r="T17" s="481">
        <f>T18+T19+T25+T26</f>
        <v>0</v>
      </c>
      <c r="U17" s="481"/>
      <c r="V17" s="481">
        <f>V18+V19+V25+V26</f>
        <v>1.7117600000000004</v>
      </c>
      <c r="W17" s="481"/>
      <c r="X17" s="481"/>
      <c r="Y17" s="481"/>
      <c r="Z17" s="481">
        <f>X17+V17+T17+R17+N17+L17+H17</f>
        <v>344.06376000000006</v>
      </c>
      <c r="AA17" s="480" t="s">
        <v>6458</v>
      </c>
    </row>
    <row r="18" spans="1:27" ht="30">
      <c r="A18" s="1287">
        <v>3.1</v>
      </c>
      <c r="B18" s="1354" t="s">
        <v>392</v>
      </c>
      <c r="C18" s="2514" t="s">
        <v>393</v>
      </c>
      <c r="D18" s="2496">
        <v>500</v>
      </c>
      <c r="E18" s="960">
        <f>D18/100000</f>
        <v>5.0000000000000001E-3</v>
      </c>
      <c r="F18" s="698">
        <f>VLOOKUP($A$1,'[4]RCH-1_Maternal Health'!$B$6:$AH$63,4,0)</f>
        <v>42</v>
      </c>
      <c r="G18" s="2497">
        <f>F18*E18</f>
        <v>0.21</v>
      </c>
      <c r="H18" s="2498">
        <f>G18</f>
        <v>0.21</v>
      </c>
      <c r="I18" s="1325"/>
      <c r="J18" s="1325"/>
      <c r="K18" s="1325"/>
      <c r="L18" s="1325"/>
      <c r="M18" s="1325"/>
      <c r="N18" s="1325"/>
      <c r="O18" s="1325"/>
      <c r="P18" s="1325"/>
      <c r="Q18" s="1325"/>
      <c r="R18" s="1325"/>
      <c r="S18" s="1325"/>
      <c r="T18" s="1325"/>
      <c r="U18" s="1325"/>
      <c r="V18" s="1325"/>
      <c r="W18" s="1325"/>
      <c r="X18" s="1325"/>
      <c r="Y18" s="1325"/>
      <c r="Z18" s="1217">
        <f t="shared" ref="Z18:Z32" si="2">X18+V18+T18+R18+N18+L18+H18</f>
        <v>0.21</v>
      </c>
      <c r="AA18" s="2515" t="s">
        <v>6459</v>
      </c>
    </row>
    <row r="19" spans="1:27" ht="195">
      <c r="A19" s="1287">
        <v>3.2</v>
      </c>
      <c r="B19" s="1248" t="s">
        <v>394</v>
      </c>
      <c r="C19" s="2516"/>
      <c r="D19" s="2517"/>
      <c r="E19" s="2518"/>
      <c r="F19" s="1244"/>
      <c r="G19" s="2519">
        <f>SUM(G20:G22)</f>
        <v>342.14200000000005</v>
      </c>
      <c r="H19" s="2520">
        <f>SUM(H20:H22)</f>
        <v>342.14200000000005</v>
      </c>
      <c r="I19" s="1325"/>
      <c r="J19" s="1325"/>
      <c r="K19" s="1325"/>
      <c r="L19" s="1325"/>
      <c r="M19" s="1325"/>
      <c r="N19" s="1325"/>
      <c r="O19" s="1325"/>
      <c r="P19" s="1325"/>
      <c r="Q19" s="1325"/>
      <c r="R19" s="1325"/>
      <c r="S19" s="1325"/>
      <c r="T19" s="1325"/>
      <c r="U19" s="1325"/>
      <c r="V19" s="1325"/>
      <c r="W19" s="1325"/>
      <c r="X19" s="1325"/>
      <c r="Y19" s="1325"/>
      <c r="Z19" s="1217">
        <f t="shared" si="2"/>
        <v>342.14200000000005</v>
      </c>
      <c r="AA19" s="2515" t="s">
        <v>6460</v>
      </c>
    </row>
    <row r="20" spans="1:27" ht="30">
      <c r="A20" s="1287" t="s">
        <v>395</v>
      </c>
      <c r="B20" s="1354" t="s">
        <v>396</v>
      </c>
      <c r="C20" s="2514" t="s">
        <v>393</v>
      </c>
      <c r="D20" s="2496">
        <v>1400</v>
      </c>
      <c r="E20" s="960">
        <f t="shared" ref="E20:E26" si="3">D20/100000</f>
        <v>1.4E-2</v>
      </c>
      <c r="F20" s="698">
        <f>VLOOKUP($A$1,'[4]RCH-1_Maternal Health'!$B$6:$AH$63,5,0)</f>
        <v>22308</v>
      </c>
      <c r="G20" s="2497">
        <f>F20*E20</f>
        <v>312.31200000000001</v>
      </c>
      <c r="H20" s="2498">
        <f>G20</f>
        <v>312.31200000000001</v>
      </c>
      <c r="I20" s="1325"/>
      <c r="J20" s="1325"/>
      <c r="K20" s="1325"/>
      <c r="L20" s="1325"/>
      <c r="M20" s="1325"/>
      <c r="N20" s="1325"/>
      <c r="O20" s="1325"/>
      <c r="P20" s="1325"/>
      <c r="Q20" s="1325"/>
      <c r="R20" s="1325"/>
      <c r="S20" s="1325"/>
      <c r="T20" s="1325"/>
      <c r="U20" s="1325"/>
      <c r="V20" s="1325"/>
      <c r="W20" s="1325"/>
      <c r="X20" s="1325"/>
      <c r="Y20" s="1325"/>
      <c r="Z20" s="1217">
        <f t="shared" si="2"/>
        <v>312.31200000000001</v>
      </c>
      <c r="AA20" s="2521"/>
    </row>
    <row r="21" spans="1:27" ht="30">
      <c r="A21" s="1287" t="s">
        <v>397</v>
      </c>
      <c r="B21" s="1354" t="s">
        <v>398</v>
      </c>
      <c r="C21" s="2514" t="s">
        <v>393</v>
      </c>
      <c r="D21" s="2496">
        <v>1000</v>
      </c>
      <c r="E21" s="960">
        <f t="shared" si="3"/>
        <v>0.01</v>
      </c>
      <c r="F21" s="698">
        <f>VLOOKUP($A$1,'[4]RCH-1_Maternal Health'!$B$6:$AH$63,6,0)</f>
        <v>2479</v>
      </c>
      <c r="G21" s="2497">
        <f>F21*E21</f>
        <v>24.79</v>
      </c>
      <c r="H21" s="2498">
        <f>G21</f>
        <v>24.79</v>
      </c>
      <c r="I21" s="1325"/>
      <c r="J21" s="1325"/>
      <c r="K21" s="1325"/>
      <c r="L21" s="1325"/>
      <c r="M21" s="1325"/>
      <c r="N21" s="1325"/>
      <c r="O21" s="1325"/>
      <c r="P21" s="1325"/>
      <c r="Q21" s="1325"/>
      <c r="R21" s="1325"/>
      <c r="S21" s="1325"/>
      <c r="T21" s="1325"/>
      <c r="U21" s="1325"/>
      <c r="V21" s="1325"/>
      <c r="W21" s="1325"/>
      <c r="X21" s="1325"/>
      <c r="Y21" s="1325"/>
      <c r="Z21" s="1217">
        <f t="shared" si="2"/>
        <v>24.79</v>
      </c>
      <c r="AA21" s="2521"/>
    </row>
    <row r="22" spans="1:27" ht="93" customHeight="1">
      <c r="A22" s="1287" t="s">
        <v>399</v>
      </c>
      <c r="B22" s="1354" t="s">
        <v>400</v>
      </c>
      <c r="C22" s="2514"/>
      <c r="D22" s="2496"/>
      <c r="E22" s="960"/>
      <c r="F22" s="698"/>
      <c r="G22" s="2497">
        <f>G23+G24</f>
        <v>5.04</v>
      </c>
      <c r="H22" s="1647">
        <f t="shared" ref="H22:X22" si="4">H23+H24</f>
        <v>5.04</v>
      </c>
      <c r="I22" s="1647"/>
      <c r="J22" s="1647">
        <f t="shared" si="4"/>
        <v>0</v>
      </c>
      <c r="K22" s="1647">
        <f t="shared" si="4"/>
        <v>0</v>
      </c>
      <c r="L22" s="1647">
        <f t="shared" si="4"/>
        <v>0</v>
      </c>
      <c r="M22" s="1647"/>
      <c r="N22" s="1647">
        <f t="shared" si="4"/>
        <v>0</v>
      </c>
      <c r="O22" s="1647"/>
      <c r="P22" s="1647">
        <f t="shared" si="4"/>
        <v>0</v>
      </c>
      <c r="Q22" s="1647">
        <f t="shared" si="4"/>
        <v>0</v>
      </c>
      <c r="R22" s="1647">
        <f t="shared" si="4"/>
        <v>0</v>
      </c>
      <c r="S22" s="1647"/>
      <c r="T22" s="1647">
        <f t="shared" si="4"/>
        <v>0</v>
      </c>
      <c r="U22" s="1647"/>
      <c r="V22" s="1647">
        <f t="shared" si="4"/>
        <v>0</v>
      </c>
      <c r="W22" s="1647"/>
      <c r="X22" s="1647">
        <f t="shared" si="4"/>
        <v>0</v>
      </c>
      <c r="Y22" s="1647"/>
      <c r="Z22" s="1647">
        <f t="shared" si="2"/>
        <v>5.04</v>
      </c>
      <c r="AA22" s="4788" t="s">
        <v>6461</v>
      </c>
    </row>
    <row r="23" spans="1:27" ht="102" customHeight="1">
      <c r="A23" s="1340" t="s">
        <v>401</v>
      </c>
      <c r="B23" s="1354" t="s">
        <v>402</v>
      </c>
      <c r="C23" s="2514" t="s">
        <v>403</v>
      </c>
      <c r="D23" s="2496">
        <v>3000</v>
      </c>
      <c r="E23" s="960">
        <f>D23/100000</f>
        <v>0.03</v>
      </c>
      <c r="F23" s="698">
        <f>VLOOKUP($A$1,'[4]RCH-1_Maternal Health'!$B$6:$AH$63,7,0)</f>
        <v>63</v>
      </c>
      <c r="G23" s="2497">
        <f>F23*E23</f>
        <v>1.89</v>
      </c>
      <c r="H23" s="2498">
        <f>G23</f>
        <v>1.89</v>
      </c>
      <c r="I23" s="1325"/>
      <c r="J23" s="1325"/>
      <c r="K23" s="1325"/>
      <c r="L23" s="1325"/>
      <c r="M23" s="1325"/>
      <c r="N23" s="1325"/>
      <c r="O23" s="1325"/>
      <c r="P23" s="1325"/>
      <c r="Q23" s="1325"/>
      <c r="R23" s="1325"/>
      <c r="S23" s="1325"/>
      <c r="T23" s="1325"/>
      <c r="U23" s="1325"/>
      <c r="V23" s="1325"/>
      <c r="W23" s="1325"/>
      <c r="X23" s="1325"/>
      <c r="Y23" s="1325"/>
      <c r="Z23" s="1217">
        <f t="shared" si="2"/>
        <v>1.89</v>
      </c>
      <c r="AA23" s="4789"/>
    </row>
    <row r="24" spans="1:27" ht="119.25" customHeight="1">
      <c r="A24" s="1340" t="s">
        <v>404</v>
      </c>
      <c r="B24" s="1354" t="s">
        <v>405</v>
      </c>
      <c r="C24" s="2514" t="s">
        <v>403</v>
      </c>
      <c r="D24" s="2496">
        <v>5000</v>
      </c>
      <c r="E24" s="960">
        <f>D24/100000</f>
        <v>0.05</v>
      </c>
      <c r="F24" s="698">
        <f>VLOOKUP($A$1,'[4]RCH-1_Maternal Health'!$B$6:$AH$63,8,0)</f>
        <v>63</v>
      </c>
      <c r="G24" s="2497">
        <f>F24*E24</f>
        <v>3.1500000000000004</v>
      </c>
      <c r="H24" s="2498">
        <f>G24</f>
        <v>3.1500000000000004</v>
      </c>
      <c r="I24" s="1325"/>
      <c r="J24" s="1325"/>
      <c r="K24" s="1325"/>
      <c r="L24" s="1325"/>
      <c r="M24" s="1325"/>
      <c r="N24" s="1325"/>
      <c r="O24" s="1325"/>
      <c r="P24" s="1325"/>
      <c r="Q24" s="1325"/>
      <c r="R24" s="1325"/>
      <c r="S24" s="1325"/>
      <c r="T24" s="1325"/>
      <c r="U24" s="1325"/>
      <c r="V24" s="1325"/>
      <c r="W24" s="1325"/>
      <c r="X24" s="1325"/>
      <c r="Y24" s="1325"/>
      <c r="Z24" s="1217">
        <f t="shared" si="2"/>
        <v>3.1500000000000004</v>
      </c>
      <c r="AA24" s="4789"/>
    </row>
    <row r="25" spans="1:27" ht="44.25" customHeight="1">
      <c r="A25" s="1287">
        <v>3.3</v>
      </c>
      <c r="B25" s="2500" t="s">
        <v>406</v>
      </c>
      <c r="C25" s="2522" t="s">
        <v>407</v>
      </c>
      <c r="D25" s="2523">
        <f>((G18+G19)*0.5%)*100000</f>
        <v>171176.00000000003</v>
      </c>
      <c r="E25" s="2524">
        <f>D25/100000</f>
        <v>1.7117600000000004</v>
      </c>
      <c r="F25" s="698">
        <v>1</v>
      </c>
      <c r="G25" s="2525">
        <f>E25*F25</f>
        <v>1.7117600000000004</v>
      </c>
      <c r="H25" s="1325"/>
      <c r="I25" s="1325"/>
      <c r="J25" s="1325"/>
      <c r="K25" s="1325"/>
      <c r="L25" s="1325"/>
      <c r="M25" s="1325"/>
      <c r="N25" s="1325"/>
      <c r="O25" s="1325"/>
      <c r="P25" s="1325"/>
      <c r="Q25" s="1325"/>
      <c r="R25" s="1325"/>
      <c r="S25" s="1325"/>
      <c r="T25" s="1325"/>
      <c r="U25" s="1325"/>
      <c r="V25" s="2526">
        <f>G25</f>
        <v>1.7117600000000004</v>
      </c>
      <c r="W25" s="1325"/>
      <c r="X25" s="1325"/>
      <c r="Y25" s="1325"/>
      <c r="Z25" s="2527">
        <f t="shared" si="2"/>
        <v>1.7117600000000004</v>
      </c>
      <c r="AA25" s="563" t="s">
        <v>6462</v>
      </c>
    </row>
    <row r="26" spans="1:27">
      <c r="A26" s="1287">
        <v>3.4</v>
      </c>
      <c r="B26" s="2509" t="s">
        <v>408</v>
      </c>
      <c r="C26" s="2516"/>
      <c r="D26" s="2517"/>
      <c r="E26" s="2520">
        <f t="shared" si="3"/>
        <v>0</v>
      </c>
      <c r="F26" s="1244"/>
      <c r="G26" s="2519">
        <v>0</v>
      </c>
      <c r="H26" s="1325"/>
      <c r="I26" s="1325"/>
      <c r="J26" s="1325"/>
      <c r="K26" s="1325"/>
      <c r="L26" s="1325"/>
      <c r="M26" s="1325"/>
      <c r="N26" s="1325"/>
      <c r="O26" s="1325"/>
      <c r="P26" s="1325"/>
      <c r="Q26" s="1325"/>
      <c r="R26" s="1325"/>
      <c r="S26" s="1325"/>
      <c r="T26" s="1325"/>
      <c r="U26" s="1325"/>
      <c r="V26" s="1325"/>
      <c r="W26" s="1325"/>
      <c r="X26" s="1325"/>
      <c r="Y26" s="1325"/>
      <c r="Z26" s="1325">
        <f t="shared" si="2"/>
        <v>0</v>
      </c>
      <c r="AA26" s="2507" t="s">
        <v>6456</v>
      </c>
    </row>
    <row r="27" spans="1:27" s="13" customFormat="1" ht="30">
      <c r="A27" s="478">
        <v>4</v>
      </c>
      <c r="B27" s="479" t="s">
        <v>10</v>
      </c>
      <c r="C27" s="480"/>
      <c r="D27" s="2488"/>
      <c r="E27" s="479"/>
      <c r="F27" s="2489"/>
      <c r="G27" s="481">
        <f>G28+G31+G32+G33</f>
        <v>74.912900000000008</v>
      </c>
      <c r="H27" s="481">
        <f t="shared" ref="H27:X27" si="5">H28+H31+H32+H33</f>
        <v>0</v>
      </c>
      <c r="I27" s="481"/>
      <c r="J27" s="481">
        <f t="shared" si="5"/>
        <v>0</v>
      </c>
      <c r="K27" s="481">
        <f t="shared" si="5"/>
        <v>0</v>
      </c>
      <c r="L27" s="481">
        <f t="shared" si="5"/>
        <v>0</v>
      </c>
      <c r="M27" s="481"/>
      <c r="N27" s="481">
        <f t="shared" si="5"/>
        <v>0</v>
      </c>
      <c r="O27" s="481"/>
      <c r="P27" s="481">
        <f t="shared" si="5"/>
        <v>0</v>
      </c>
      <c r="Q27" s="481">
        <f t="shared" si="5"/>
        <v>0</v>
      </c>
      <c r="R27" s="481">
        <f t="shared" si="5"/>
        <v>0</v>
      </c>
      <c r="S27" s="481"/>
      <c r="T27" s="481">
        <f t="shared" si="5"/>
        <v>44.4</v>
      </c>
      <c r="U27" s="481"/>
      <c r="V27" s="481">
        <f t="shared" si="5"/>
        <v>30.512900000000002</v>
      </c>
      <c r="W27" s="481"/>
      <c r="X27" s="481">
        <f t="shared" si="5"/>
        <v>0</v>
      </c>
      <c r="Y27" s="481"/>
      <c r="Z27" s="481">
        <f t="shared" si="2"/>
        <v>74.912900000000008</v>
      </c>
      <c r="AA27" s="480"/>
    </row>
    <row r="28" spans="1:27" ht="168.75" customHeight="1">
      <c r="A28" s="1287">
        <v>4.0999999999999996</v>
      </c>
      <c r="B28" s="1248" t="s">
        <v>409</v>
      </c>
      <c r="C28" s="2528" t="s">
        <v>407</v>
      </c>
      <c r="D28" s="2517"/>
      <c r="E28" s="2518"/>
      <c r="F28" s="1244"/>
      <c r="G28" s="2519">
        <f>G29+G30</f>
        <v>30.512900000000002</v>
      </c>
      <c r="H28" s="2520">
        <f t="shared" ref="H28:X28" si="6">H29+H30</f>
        <v>0</v>
      </c>
      <c r="I28" s="2520"/>
      <c r="J28" s="2520">
        <f t="shared" si="6"/>
        <v>0</v>
      </c>
      <c r="K28" s="2520">
        <f t="shared" si="6"/>
        <v>0</v>
      </c>
      <c r="L28" s="2520">
        <f t="shared" si="6"/>
        <v>0</v>
      </c>
      <c r="M28" s="2520"/>
      <c r="N28" s="2520">
        <f t="shared" si="6"/>
        <v>0</v>
      </c>
      <c r="O28" s="2520"/>
      <c r="P28" s="2520">
        <f t="shared" si="6"/>
        <v>0</v>
      </c>
      <c r="Q28" s="2520">
        <f t="shared" si="6"/>
        <v>0</v>
      </c>
      <c r="R28" s="2520">
        <f t="shared" si="6"/>
        <v>0</v>
      </c>
      <c r="S28" s="2520"/>
      <c r="T28" s="2520">
        <f t="shared" si="6"/>
        <v>0</v>
      </c>
      <c r="U28" s="2520"/>
      <c r="V28" s="2520">
        <f t="shared" si="6"/>
        <v>30.512900000000002</v>
      </c>
      <c r="W28" s="2520"/>
      <c r="X28" s="2520">
        <f t="shared" si="6"/>
        <v>0</v>
      </c>
      <c r="Y28" s="2520"/>
      <c r="Z28" s="2520">
        <f t="shared" si="2"/>
        <v>30.512900000000002</v>
      </c>
      <c r="AA28" s="4790" t="s">
        <v>6463</v>
      </c>
    </row>
    <row r="29" spans="1:27" ht="45" customHeight="1">
      <c r="A29" s="1287" t="s">
        <v>410</v>
      </c>
      <c r="B29" s="1354" t="s">
        <v>411</v>
      </c>
      <c r="C29" s="1257" t="s">
        <v>412</v>
      </c>
      <c r="D29" s="2510">
        <v>110</v>
      </c>
      <c r="E29" s="2529">
        <f>D29/100000</f>
        <v>1.1000000000000001E-3</v>
      </c>
      <c r="F29" s="698">
        <f>VLOOKUP($A$1,'[4]RCH-1_Maternal Health'!$B$6:$AH$63,10,0)</f>
        <v>26641</v>
      </c>
      <c r="G29" s="2530">
        <f>F29*E29</f>
        <v>29.305100000000003</v>
      </c>
      <c r="H29" s="1325"/>
      <c r="I29" s="1325"/>
      <c r="J29" s="1325"/>
      <c r="K29" s="1325"/>
      <c r="L29" s="1325"/>
      <c r="M29" s="1325"/>
      <c r="N29" s="1325"/>
      <c r="O29" s="1325"/>
      <c r="P29" s="1325"/>
      <c r="Q29" s="1325"/>
      <c r="R29" s="1325"/>
      <c r="S29" s="1325"/>
      <c r="T29" s="2526"/>
      <c r="U29" s="1325"/>
      <c r="V29" s="2526">
        <f>G29</f>
        <v>29.305100000000003</v>
      </c>
      <c r="W29" s="1325"/>
      <c r="X29" s="1325"/>
      <c r="Y29" s="1325"/>
      <c r="Z29" s="2527">
        <f t="shared" si="2"/>
        <v>29.305100000000003</v>
      </c>
      <c r="AA29" s="4790"/>
    </row>
    <row r="30" spans="1:27" ht="48" customHeight="1">
      <c r="A30" s="1287" t="s">
        <v>413</v>
      </c>
      <c r="B30" s="1354" t="s">
        <v>6464</v>
      </c>
      <c r="C30" s="1257" t="s">
        <v>412</v>
      </c>
      <c r="D30" s="2510">
        <v>110</v>
      </c>
      <c r="E30" s="2529">
        <f>D30/100000</f>
        <v>1.1000000000000001E-3</v>
      </c>
      <c r="F30" s="698">
        <f>VLOOKUP($A$1,'[4]RCH-1_Maternal Health'!$B$6:$AH$63,11,0)</f>
        <v>549</v>
      </c>
      <c r="G30" s="2530">
        <f>F30*E30*2</f>
        <v>1.2078</v>
      </c>
      <c r="H30" s="1325"/>
      <c r="I30" s="1325"/>
      <c r="J30" s="1325"/>
      <c r="K30" s="1325"/>
      <c r="L30" s="1325"/>
      <c r="M30" s="1325"/>
      <c r="N30" s="1325"/>
      <c r="O30" s="1325"/>
      <c r="P30" s="1325"/>
      <c r="Q30" s="1325"/>
      <c r="R30" s="1325"/>
      <c r="S30" s="1325"/>
      <c r="T30" s="2526"/>
      <c r="U30" s="1325"/>
      <c r="V30" s="2526">
        <f>G30</f>
        <v>1.2078</v>
      </c>
      <c r="W30" s="1325"/>
      <c r="X30" s="1325"/>
      <c r="Y30" s="1325"/>
      <c r="Z30" s="2527">
        <f t="shared" si="2"/>
        <v>1.2078</v>
      </c>
      <c r="AA30" s="4790"/>
    </row>
    <row r="31" spans="1:27">
      <c r="A31" s="1287">
        <v>4.2</v>
      </c>
      <c r="B31" s="1354" t="s">
        <v>414</v>
      </c>
      <c r="C31" s="1257"/>
      <c r="D31" s="2510"/>
      <c r="E31" s="2529"/>
      <c r="F31" s="1343"/>
      <c r="G31" s="2530"/>
      <c r="H31" s="1325"/>
      <c r="I31" s="1325"/>
      <c r="J31" s="1325"/>
      <c r="K31" s="1325"/>
      <c r="L31" s="1325"/>
      <c r="M31" s="1325"/>
      <c r="N31" s="1325"/>
      <c r="O31" s="1325"/>
      <c r="P31" s="1325"/>
      <c r="Q31" s="1325"/>
      <c r="R31" s="1325"/>
      <c r="S31" s="1325"/>
      <c r="T31" s="1325"/>
      <c r="U31" s="1325"/>
      <c r="V31" s="1325"/>
      <c r="W31" s="1325"/>
      <c r="X31" s="1325"/>
      <c r="Y31" s="1325"/>
      <c r="Z31" s="1217">
        <f t="shared" si="2"/>
        <v>0</v>
      </c>
      <c r="AA31" s="1347" t="s">
        <v>6465</v>
      </c>
    </row>
    <row r="32" spans="1:27" ht="255">
      <c r="A32" s="1287">
        <v>4.3</v>
      </c>
      <c r="B32" s="720" t="s">
        <v>415</v>
      </c>
      <c r="C32" s="557" t="s">
        <v>403</v>
      </c>
      <c r="D32" s="2531">
        <v>500</v>
      </c>
      <c r="E32" s="1942">
        <f>D32/100000</f>
        <v>5.0000000000000001E-3</v>
      </c>
      <c r="F32" s="2532">
        <f>VLOOKUP($A$1,'[4]RCH-1_Maternal Health'!$B$6:$AH$63,12,0)</f>
        <v>8880</v>
      </c>
      <c r="G32" s="2533">
        <f>F32*E32</f>
        <v>44.4</v>
      </c>
      <c r="H32" s="1217"/>
      <c r="I32" s="1217"/>
      <c r="J32" s="1217"/>
      <c r="K32" s="1217"/>
      <c r="L32" s="1217"/>
      <c r="M32" s="1217"/>
      <c r="N32" s="1217"/>
      <c r="O32" s="1217"/>
      <c r="P32" s="1217"/>
      <c r="Q32" s="1217"/>
      <c r="R32" s="1217"/>
      <c r="S32" s="1217"/>
      <c r="T32" s="2527">
        <f>G32</f>
        <v>44.4</v>
      </c>
      <c r="U32" s="1217"/>
      <c r="V32" s="1217"/>
      <c r="W32" s="1217"/>
      <c r="X32" s="1217"/>
      <c r="Y32" s="1217"/>
      <c r="Z32" s="2527">
        <f t="shared" si="2"/>
        <v>44.4</v>
      </c>
      <c r="AA32" s="2534" t="s">
        <v>6466</v>
      </c>
    </row>
    <row r="33" spans="1:27">
      <c r="A33" s="1287">
        <v>4.4000000000000004</v>
      </c>
      <c r="B33" s="2490" t="s">
        <v>416</v>
      </c>
      <c r="C33" s="2535"/>
      <c r="D33" s="2536"/>
      <c r="E33" s="2530"/>
      <c r="F33" s="2537"/>
      <c r="G33" s="1098">
        <f>SUM(G34:G37)</f>
        <v>0</v>
      </c>
      <c r="H33" s="1098">
        <f t="shared" ref="H33:Z33" si="7">SUM(H34:H37)</f>
        <v>0</v>
      </c>
      <c r="I33" s="1098"/>
      <c r="J33" s="1098">
        <f t="shared" si="7"/>
        <v>0</v>
      </c>
      <c r="K33" s="1098">
        <f t="shared" si="7"/>
        <v>0</v>
      </c>
      <c r="L33" s="1098">
        <f t="shared" si="7"/>
        <v>0</v>
      </c>
      <c r="M33" s="1098"/>
      <c r="N33" s="1098">
        <f t="shared" si="7"/>
        <v>0</v>
      </c>
      <c r="O33" s="1098"/>
      <c r="P33" s="1098">
        <f t="shared" si="7"/>
        <v>0</v>
      </c>
      <c r="Q33" s="1098">
        <f t="shared" si="7"/>
        <v>0</v>
      </c>
      <c r="R33" s="1098">
        <f t="shared" si="7"/>
        <v>0</v>
      </c>
      <c r="S33" s="1098"/>
      <c r="T33" s="1098">
        <f t="shared" si="7"/>
        <v>0</v>
      </c>
      <c r="U33" s="1098"/>
      <c r="V33" s="1098">
        <f t="shared" si="7"/>
        <v>0</v>
      </c>
      <c r="W33" s="1098"/>
      <c r="X33" s="1098">
        <f t="shared" si="7"/>
        <v>0</v>
      </c>
      <c r="Y33" s="1098"/>
      <c r="Z33" s="1098">
        <f t="shared" si="7"/>
        <v>0</v>
      </c>
      <c r="AA33" s="2538" t="s">
        <v>417</v>
      </c>
    </row>
    <row r="34" spans="1:27" ht="287.25" customHeight="1">
      <c r="A34" s="1287" t="s">
        <v>418</v>
      </c>
      <c r="B34" s="2500" t="s">
        <v>419</v>
      </c>
      <c r="C34" s="2535" t="s">
        <v>420</v>
      </c>
      <c r="D34" s="2536">
        <v>0.12</v>
      </c>
      <c r="E34" s="2530">
        <f>D34/100000</f>
        <v>1.1999999999999999E-6</v>
      </c>
      <c r="F34" s="2539"/>
      <c r="G34" s="2540">
        <f>F34*E34</f>
        <v>0</v>
      </c>
      <c r="H34" s="1325"/>
      <c r="I34" s="1325"/>
      <c r="J34" s="1325"/>
      <c r="K34" s="1325"/>
      <c r="L34" s="1325"/>
      <c r="M34" s="1325"/>
      <c r="N34" s="1325"/>
      <c r="O34" s="1325"/>
      <c r="P34" s="1325"/>
      <c r="Q34" s="1325"/>
      <c r="R34" s="1325"/>
      <c r="S34" s="1325"/>
      <c r="T34" s="1325"/>
      <c r="U34" s="1325"/>
      <c r="V34" s="1325"/>
      <c r="W34" s="1325"/>
      <c r="X34" s="1325"/>
      <c r="Y34" s="1325"/>
      <c r="Z34" s="1325"/>
      <c r="AA34" s="689" t="s">
        <v>6467</v>
      </c>
    </row>
    <row r="35" spans="1:27" ht="270">
      <c r="A35" s="1287" t="s">
        <v>421</v>
      </c>
      <c r="B35" s="2500" t="s">
        <v>422</v>
      </c>
      <c r="C35" s="2535" t="s">
        <v>420</v>
      </c>
      <c r="D35" s="2536">
        <v>0.2</v>
      </c>
      <c r="E35" s="2530">
        <f>D35/100000</f>
        <v>1.9999999999999999E-6</v>
      </c>
      <c r="F35" s="2539"/>
      <c r="G35" s="2540">
        <f>F35*E35</f>
        <v>0</v>
      </c>
      <c r="H35" s="1325"/>
      <c r="I35" s="1325"/>
      <c r="J35" s="1325"/>
      <c r="K35" s="1325"/>
      <c r="L35" s="1325"/>
      <c r="M35" s="1325"/>
      <c r="N35" s="1325"/>
      <c r="O35" s="1325"/>
      <c r="P35" s="1325"/>
      <c r="Q35" s="1325"/>
      <c r="R35" s="1325"/>
      <c r="S35" s="1325"/>
      <c r="T35" s="1325"/>
      <c r="U35" s="1325"/>
      <c r="V35" s="1325"/>
      <c r="W35" s="1325"/>
      <c r="X35" s="1325"/>
      <c r="Y35" s="1325"/>
      <c r="Z35" s="1325"/>
      <c r="AA35" s="2541" t="s">
        <v>9475</v>
      </c>
    </row>
    <row r="36" spans="1:27" ht="165">
      <c r="A36" s="1287" t="s">
        <v>423</v>
      </c>
      <c r="B36" s="2500" t="s">
        <v>424</v>
      </c>
      <c r="C36" s="2535" t="s">
        <v>420</v>
      </c>
      <c r="D36" s="2536">
        <v>1.5</v>
      </c>
      <c r="E36" s="2530">
        <f>D36/100000</f>
        <v>1.5E-5</v>
      </c>
      <c r="F36" s="2542"/>
      <c r="G36" s="2540">
        <f>F36*E36</f>
        <v>0</v>
      </c>
      <c r="H36" s="1325"/>
      <c r="I36" s="1325"/>
      <c r="J36" s="1325"/>
      <c r="K36" s="1325"/>
      <c r="L36" s="1325"/>
      <c r="M36" s="1325"/>
      <c r="N36" s="1325"/>
      <c r="O36" s="1325"/>
      <c r="P36" s="1325"/>
      <c r="Q36" s="1325"/>
      <c r="R36" s="1325"/>
      <c r="S36" s="1325"/>
      <c r="T36" s="1325"/>
      <c r="U36" s="1325"/>
      <c r="V36" s="1325"/>
      <c r="W36" s="1325"/>
      <c r="X36" s="1325"/>
      <c r="Y36" s="1325"/>
      <c r="Z36" s="1325"/>
      <c r="AA36" s="2543" t="s">
        <v>425</v>
      </c>
    </row>
    <row r="37" spans="1:27">
      <c r="A37" s="1287" t="s">
        <v>426</v>
      </c>
      <c r="B37" s="2500" t="s">
        <v>427</v>
      </c>
      <c r="C37" s="2535"/>
      <c r="D37" s="2544"/>
      <c r="E37" s="2530">
        <f>D37/100000</f>
        <v>0</v>
      </c>
      <c r="F37" s="2539"/>
      <c r="G37" s="2540">
        <f>F37*E37</f>
        <v>0</v>
      </c>
      <c r="H37" s="1325"/>
      <c r="I37" s="1325"/>
      <c r="J37" s="1325"/>
      <c r="K37" s="1325"/>
      <c r="L37" s="1325"/>
      <c r="M37" s="1325"/>
      <c r="N37" s="1325"/>
      <c r="O37" s="1325"/>
      <c r="P37" s="1325"/>
      <c r="Q37" s="1325"/>
      <c r="R37" s="1325"/>
      <c r="S37" s="1325"/>
      <c r="T37" s="1325"/>
      <c r="U37" s="1325"/>
      <c r="V37" s="1325"/>
      <c r="W37" s="1325"/>
      <c r="X37" s="1325"/>
      <c r="Y37" s="1325"/>
      <c r="Z37" s="1325"/>
      <c r="AA37" s="2538" t="s">
        <v>428</v>
      </c>
    </row>
    <row r="38" spans="1:27" s="13" customFormat="1" ht="30">
      <c r="A38" s="478">
        <v>5</v>
      </c>
      <c r="B38" s="479" t="s">
        <v>318</v>
      </c>
      <c r="C38" s="480"/>
      <c r="D38" s="2488"/>
      <c r="E38" s="479"/>
      <c r="F38" s="2489"/>
      <c r="G38" s="481">
        <f>G39</f>
        <v>0</v>
      </c>
      <c r="H38" s="481">
        <f t="shared" ref="H38:X38" si="8">H39</f>
        <v>0</v>
      </c>
      <c r="I38" s="481"/>
      <c r="J38" s="481">
        <f t="shared" si="8"/>
        <v>0</v>
      </c>
      <c r="K38" s="481">
        <f t="shared" si="8"/>
        <v>0</v>
      </c>
      <c r="L38" s="481">
        <f t="shared" si="8"/>
        <v>0</v>
      </c>
      <c r="M38" s="481"/>
      <c r="N38" s="481">
        <f t="shared" si="8"/>
        <v>0</v>
      </c>
      <c r="O38" s="481"/>
      <c r="P38" s="481">
        <f t="shared" si="8"/>
        <v>0</v>
      </c>
      <c r="Q38" s="481">
        <f t="shared" si="8"/>
        <v>0</v>
      </c>
      <c r="R38" s="481">
        <f t="shared" si="8"/>
        <v>0</v>
      </c>
      <c r="S38" s="481"/>
      <c r="T38" s="481">
        <f t="shared" si="8"/>
        <v>0</v>
      </c>
      <c r="U38" s="481"/>
      <c r="V38" s="481">
        <f t="shared" si="8"/>
        <v>0</v>
      </c>
      <c r="W38" s="481"/>
      <c r="X38" s="481">
        <f t="shared" si="8"/>
        <v>0</v>
      </c>
      <c r="Y38" s="481"/>
      <c r="Z38" s="481">
        <f t="shared" ref="Z38:Z50" si="9">X38+V38+T38+R38+N38+L38+H38</f>
        <v>0</v>
      </c>
      <c r="AA38" s="480"/>
    </row>
    <row r="39" spans="1:27" ht="150">
      <c r="A39" s="1287">
        <v>5.0999999999999996</v>
      </c>
      <c r="B39" s="2500" t="s">
        <v>429</v>
      </c>
      <c r="C39" s="2545" t="s">
        <v>403</v>
      </c>
      <c r="D39" s="2546">
        <v>500</v>
      </c>
      <c r="E39" s="2547">
        <f>D39/100000</f>
        <v>5.0000000000000001E-3</v>
      </c>
      <c r="F39" s="2532">
        <f>VLOOKUP($A$1,'[4]RCH-1_Maternal Health'!$B$6:$AH$63,13,0)</f>
        <v>0</v>
      </c>
      <c r="G39" s="2548">
        <f>E39*F39</f>
        <v>0</v>
      </c>
      <c r="H39" s="1325"/>
      <c r="I39" s="1325"/>
      <c r="J39" s="1325"/>
      <c r="K39" s="1325"/>
      <c r="L39" s="1325"/>
      <c r="M39" s="1325"/>
      <c r="N39" s="1325"/>
      <c r="O39" s="1325"/>
      <c r="P39" s="1325"/>
      <c r="Q39" s="1325"/>
      <c r="R39" s="1325"/>
      <c r="S39" s="1325"/>
      <c r="T39" s="1325"/>
      <c r="U39" s="1325"/>
      <c r="V39" s="2526">
        <f>G39</f>
        <v>0</v>
      </c>
      <c r="W39" s="1325"/>
      <c r="X39" s="1325"/>
      <c r="Y39" s="1325"/>
      <c r="Z39" s="2527">
        <f t="shared" si="9"/>
        <v>0</v>
      </c>
      <c r="AA39" s="756" t="s">
        <v>6468</v>
      </c>
    </row>
    <row r="40" spans="1:27" s="13" customFormat="1" ht="30">
      <c r="A40" s="478">
        <v>6</v>
      </c>
      <c r="B40" s="479" t="s">
        <v>11</v>
      </c>
      <c r="C40" s="480"/>
      <c r="D40" s="2488"/>
      <c r="E40" s="479"/>
      <c r="F40" s="2489"/>
      <c r="G40" s="481">
        <f>G41+G46</f>
        <v>8.6039999999999992</v>
      </c>
      <c r="H40" s="481">
        <f t="shared" ref="H40:X40" si="10">H41+H46</f>
        <v>0</v>
      </c>
      <c r="I40" s="481"/>
      <c r="J40" s="481">
        <f t="shared" si="10"/>
        <v>0</v>
      </c>
      <c r="K40" s="481">
        <f t="shared" si="10"/>
        <v>0</v>
      </c>
      <c r="L40" s="481">
        <f t="shared" si="10"/>
        <v>0</v>
      </c>
      <c r="M40" s="481"/>
      <c r="N40" s="481">
        <f t="shared" si="10"/>
        <v>0</v>
      </c>
      <c r="O40" s="481"/>
      <c r="P40" s="481">
        <f t="shared" si="10"/>
        <v>0</v>
      </c>
      <c r="Q40" s="481">
        <f t="shared" si="10"/>
        <v>0</v>
      </c>
      <c r="R40" s="481">
        <f t="shared" si="10"/>
        <v>0</v>
      </c>
      <c r="S40" s="481"/>
      <c r="T40" s="481">
        <f t="shared" si="10"/>
        <v>0</v>
      </c>
      <c r="U40" s="481"/>
      <c r="V40" s="481">
        <f t="shared" si="10"/>
        <v>8.6039999999999992</v>
      </c>
      <c r="W40" s="481"/>
      <c r="X40" s="481">
        <f t="shared" si="10"/>
        <v>0</v>
      </c>
      <c r="Y40" s="481"/>
      <c r="Z40" s="481">
        <f t="shared" si="9"/>
        <v>8.6039999999999992</v>
      </c>
      <c r="AA40" s="480"/>
    </row>
    <row r="41" spans="1:27" ht="409.5" customHeight="1">
      <c r="A41" s="1287">
        <v>6.1</v>
      </c>
      <c r="B41" s="1248" t="s">
        <v>430</v>
      </c>
      <c r="C41" s="2491"/>
      <c r="D41" s="2492"/>
      <c r="E41" s="1248"/>
      <c r="F41" s="1288"/>
      <c r="G41" s="2493">
        <f>SUM(G42:G45)</f>
        <v>1.5</v>
      </c>
      <c r="H41" s="2493">
        <f t="shared" ref="H41:X41" si="11">SUM(H42:H45)</f>
        <v>0</v>
      </c>
      <c r="I41" s="2493"/>
      <c r="J41" s="2493">
        <f t="shared" si="11"/>
        <v>0</v>
      </c>
      <c r="K41" s="2493">
        <f t="shared" si="11"/>
        <v>0</v>
      </c>
      <c r="L41" s="2493">
        <f t="shared" si="11"/>
        <v>0</v>
      </c>
      <c r="M41" s="2493"/>
      <c r="N41" s="2493">
        <f t="shared" si="11"/>
        <v>0</v>
      </c>
      <c r="O41" s="2493"/>
      <c r="P41" s="2493">
        <f t="shared" si="11"/>
        <v>0</v>
      </c>
      <c r="Q41" s="2493">
        <f t="shared" si="11"/>
        <v>0</v>
      </c>
      <c r="R41" s="2493">
        <f t="shared" si="11"/>
        <v>0</v>
      </c>
      <c r="S41" s="2493"/>
      <c r="T41" s="2493">
        <f t="shared" si="11"/>
        <v>0</v>
      </c>
      <c r="U41" s="2493"/>
      <c r="V41" s="2493">
        <f t="shared" si="11"/>
        <v>1.5</v>
      </c>
      <c r="W41" s="2493"/>
      <c r="X41" s="2493">
        <f t="shared" si="11"/>
        <v>0</v>
      </c>
      <c r="Y41" s="2493"/>
      <c r="Z41" s="2493">
        <f t="shared" si="9"/>
        <v>1.5</v>
      </c>
      <c r="AA41" s="2549" t="s">
        <v>6469</v>
      </c>
    </row>
    <row r="42" spans="1:27" ht="27" customHeight="1">
      <c r="A42" s="1287" t="s">
        <v>431</v>
      </c>
      <c r="B42" s="1354" t="s">
        <v>432</v>
      </c>
      <c r="C42" s="1257" t="s">
        <v>433</v>
      </c>
      <c r="D42" s="2510">
        <v>50000</v>
      </c>
      <c r="E42" s="2529">
        <f t="shared" ref="E42:E48" si="12">D42/100000</f>
        <v>0.5</v>
      </c>
      <c r="F42" s="2532">
        <f>VLOOKUP($A$1,'[4]RCH-1_Maternal Health'!$B$6:$AH$63,14,0)</f>
        <v>0</v>
      </c>
      <c r="G42" s="2530">
        <f>E42*F42</f>
        <v>0</v>
      </c>
      <c r="H42" s="1325"/>
      <c r="I42" s="1325"/>
      <c r="J42" s="1325"/>
      <c r="K42" s="1325"/>
      <c r="L42" s="1325"/>
      <c r="M42" s="1325"/>
      <c r="N42" s="1325"/>
      <c r="O42" s="1325"/>
      <c r="P42" s="1325"/>
      <c r="Q42" s="1325"/>
      <c r="R42" s="1325"/>
      <c r="S42" s="1325"/>
      <c r="T42" s="1325"/>
      <c r="U42" s="1325"/>
      <c r="V42" s="2526">
        <f>G42</f>
        <v>0</v>
      </c>
      <c r="W42" s="1325"/>
      <c r="X42" s="1325"/>
      <c r="Y42" s="1325"/>
      <c r="Z42" s="1217">
        <f t="shared" si="9"/>
        <v>0</v>
      </c>
      <c r="AA42" s="693" t="s">
        <v>434</v>
      </c>
    </row>
    <row r="43" spans="1:27">
      <c r="A43" s="1287" t="s">
        <v>435</v>
      </c>
      <c r="B43" s="1354" t="s">
        <v>436</v>
      </c>
      <c r="C43" s="1257" t="s">
        <v>433</v>
      </c>
      <c r="D43" s="2510">
        <v>100000</v>
      </c>
      <c r="E43" s="2529">
        <f t="shared" si="12"/>
        <v>1</v>
      </c>
      <c r="F43" s="2532">
        <f>VLOOKUP($A$1,'[4]RCH-1_Maternal Health'!$B$6:$AH$63,15,0)</f>
        <v>0</v>
      </c>
      <c r="G43" s="2530">
        <f>E43*F43</f>
        <v>0</v>
      </c>
      <c r="H43" s="1325"/>
      <c r="I43" s="1325"/>
      <c r="J43" s="1325"/>
      <c r="K43" s="1325"/>
      <c r="L43" s="1325"/>
      <c r="M43" s="1325"/>
      <c r="N43" s="1325"/>
      <c r="O43" s="1325"/>
      <c r="P43" s="1325"/>
      <c r="Q43" s="1325"/>
      <c r="R43" s="1325"/>
      <c r="S43" s="1325"/>
      <c r="T43" s="1325"/>
      <c r="U43" s="1325"/>
      <c r="V43" s="2526">
        <f>G43</f>
        <v>0</v>
      </c>
      <c r="W43" s="1325"/>
      <c r="X43" s="1325"/>
      <c r="Y43" s="1325"/>
      <c r="Z43" s="1217">
        <f t="shared" si="9"/>
        <v>0</v>
      </c>
      <c r="AA43" s="693" t="s">
        <v>434</v>
      </c>
    </row>
    <row r="44" spans="1:27">
      <c r="A44" s="1287" t="s">
        <v>437</v>
      </c>
      <c r="B44" s="1354" t="s">
        <v>438</v>
      </c>
      <c r="C44" s="1257" t="s">
        <v>433</v>
      </c>
      <c r="D44" s="2510">
        <v>150000</v>
      </c>
      <c r="E44" s="2529">
        <f t="shared" si="12"/>
        <v>1.5</v>
      </c>
      <c r="F44" s="2532">
        <f>VLOOKUP($A$1,'[4]RCH-1_Maternal Health'!$B$6:$AH$63,16,0)</f>
        <v>1</v>
      </c>
      <c r="G44" s="2530">
        <f>E44*F44</f>
        <v>1.5</v>
      </c>
      <c r="H44" s="1325"/>
      <c r="I44" s="1325"/>
      <c r="J44" s="1325"/>
      <c r="K44" s="1325"/>
      <c r="L44" s="1325"/>
      <c r="M44" s="1325"/>
      <c r="N44" s="1325"/>
      <c r="O44" s="1325"/>
      <c r="P44" s="1325"/>
      <c r="Q44" s="1325"/>
      <c r="R44" s="1325"/>
      <c r="S44" s="1325"/>
      <c r="T44" s="1325"/>
      <c r="U44" s="1325"/>
      <c r="V44" s="2526">
        <f>G44</f>
        <v>1.5</v>
      </c>
      <c r="W44" s="1325"/>
      <c r="X44" s="1325"/>
      <c r="Y44" s="1325"/>
      <c r="Z44" s="1217">
        <f t="shared" si="9"/>
        <v>1.5</v>
      </c>
      <c r="AA44" s="693" t="s">
        <v>434</v>
      </c>
    </row>
    <row r="45" spans="1:27">
      <c r="A45" s="1287" t="s">
        <v>439</v>
      </c>
      <c r="B45" s="1354" t="s">
        <v>440</v>
      </c>
      <c r="C45" s="1257" t="s">
        <v>433</v>
      </c>
      <c r="D45" s="2510">
        <v>200000</v>
      </c>
      <c r="E45" s="2529">
        <f t="shared" si="12"/>
        <v>2</v>
      </c>
      <c r="F45" s="2532">
        <f>VLOOKUP($A$1,'[4]RCH-1_Maternal Health'!$B$6:$AH$63,17,0)</f>
        <v>0</v>
      </c>
      <c r="G45" s="2530">
        <f>E45*F45</f>
        <v>0</v>
      </c>
      <c r="H45" s="1325"/>
      <c r="I45" s="1325"/>
      <c r="J45" s="1325"/>
      <c r="K45" s="1325"/>
      <c r="L45" s="1325"/>
      <c r="M45" s="1325"/>
      <c r="N45" s="1325"/>
      <c r="O45" s="1325"/>
      <c r="P45" s="1325"/>
      <c r="Q45" s="1325"/>
      <c r="R45" s="1325"/>
      <c r="S45" s="1325"/>
      <c r="T45" s="1325"/>
      <c r="U45" s="1325"/>
      <c r="V45" s="2526">
        <f>G45</f>
        <v>0</v>
      </c>
      <c r="W45" s="1325"/>
      <c r="X45" s="1325"/>
      <c r="Y45" s="1325"/>
      <c r="Z45" s="1217">
        <f t="shared" si="9"/>
        <v>0</v>
      </c>
      <c r="AA45" s="693" t="s">
        <v>434</v>
      </c>
    </row>
    <row r="46" spans="1:27" s="66" customFormat="1">
      <c r="A46" s="1287">
        <v>6.2</v>
      </c>
      <c r="B46" s="1248" t="s">
        <v>441</v>
      </c>
      <c r="C46" s="2491"/>
      <c r="D46" s="2492"/>
      <c r="E46" s="2550"/>
      <c r="F46" s="1288"/>
      <c r="G46" s="2493">
        <f>SUM(G47:G49)</f>
        <v>7.1040000000000001</v>
      </c>
      <c r="H46" s="2493">
        <f>SUM(H47:H49)</f>
        <v>0</v>
      </c>
      <c r="I46" s="2493"/>
      <c r="J46" s="2493">
        <f>SUM(J47:J49)</f>
        <v>0</v>
      </c>
      <c r="K46" s="2493">
        <f>SUM(K47:K49)</f>
        <v>0</v>
      </c>
      <c r="L46" s="2493">
        <f>SUM(L47:L49)</f>
        <v>0</v>
      </c>
      <c r="M46" s="2493"/>
      <c r="N46" s="2493">
        <f>SUM(N47:N49)</f>
        <v>0</v>
      </c>
      <c r="O46" s="2493"/>
      <c r="P46" s="2493">
        <f>SUM(P47:P49)</f>
        <v>0</v>
      </c>
      <c r="Q46" s="2493">
        <f>SUM(Q47:Q49)</f>
        <v>0</v>
      </c>
      <c r="R46" s="2493">
        <f>SUM(R47:R49)</f>
        <v>0</v>
      </c>
      <c r="S46" s="2493"/>
      <c r="T46" s="2493">
        <f>SUM(T47:T49)</f>
        <v>0</v>
      </c>
      <c r="U46" s="2493"/>
      <c r="V46" s="2493">
        <f>SUM(V47:V49)</f>
        <v>7.1040000000000001</v>
      </c>
      <c r="W46" s="2493"/>
      <c r="X46" s="2493">
        <f>SUM(X47:X49)</f>
        <v>0</v>
      </c>
      <c r="Y46" s="2493"/>
      <c r="Z46" s="2493">
        <f t="shared" si="9"/>
        <v>7.1040000000000001</v>
      </c>
      <c r="AA46" s="693"/>
    </row>
    <row r="47" spans="1:27" ht="75">
      <c r="A47" s="1287" t="s">
        <v>442</v>
      </c>
      <c r="B47" s="1354" t="s">
        <v>443</v>
      </c>
      <c r="C47" s="1257" t="s">
        <v>444</v>
      </c>
      <c r="D47" s="2510">
        <v>100</v>
      </c>
      <c r="E47" s="2529">
        <f t="shared" si="12"/>
        <v>1E-3</v>
      </c>
      <c r="F47" s="2532">
        <f>VLOOKUP($A$1,'[4]RCH-1_Maternal Health'!$B$6:$AH$63,18,0)</f>
        <v>7104</v>
      </c>
      <c r="G47" s="2530">
        <f>E47*F47</f>
        <v>7.1040000000000001</v>
      </c>
      <c r="H47" s="1325"/>
      <c r="I47" s="1325"/>
      <c r="J47" s="1325"/>
      <c r="K47" s="1325"/>
      <c r="L47" s="1325"/>
      <c r="M47" s="1325"/>
      <c r="N47" s="1325"/>
      <c r="O47" s="1325"/>
      <c r="P47" s="1325"/>
      <c r="Q47" s="1325"/>
      <c r="R47" s="1325"/>
      <c r="S47" s="1325"/>
      <c r="T47" s="1325"/>
      <c r="U47" s="1325"/>
      <c r="V47" s="2526">
        <f>G47</f>
        <v>7.1040000000000001</v>
      </c>
      <c r="W47" s="1325"/>
      <c r="X47" s="1325"/>
      <c r="Y47" s="1325"/>
      <c r="Z47" s="2527">
        <f t="shared" si="9"/>
        <v>7.1040000000000001</v>
      </c>
      <c r="AA47" s="3929" t="s">
        <v>6470</v>
      </c>
    </row>
    <row r="48" spans="1:27" ht="120">
      <c r="A48" s="1287" t="s">
        <v>445</v>
      </c>
      <c r="B48" s="1354" t="s">
        <v>446</v>
      </c>
      <c r="C48" s="1257" t="s">
        <v>407</v>
      </c>
      <c r="D48" s="2510">
        <f>111*2000*12</f>
        <v>2664000</v>
      </c>
      <c r="E48" s="2529">
        <f t="shared" si="12"/>
        <v>26.64</v>
      </c>
      <c r="F48" s="1343"/>
      <c r="G48" s="2530">
        <f>E48*F48</f>
        <v>0</v>
      </c>
      <c r="H48" s="1325"/>
      <c r="I48" s="1325"/>
      <c r="J48" s="1325"/>
      <c r="K48" s="1325"/>
      <c r="L48" s="1325"/>
      <c r="M48" s="1325"/>
      <c r="N48" s="1325"/>
      <c r="O48" s="1325"/>
      <c r="P48" s="1325"/>
      <c r="Q48" s="1325"/>
      <c r="R48" s="1325"/>
      <c r="S48" s="1325"/>
      <c r="T48" s="1325"/>
      <c r="U48" s="1325"/>
      <c r="V48" s="2526">
        <f>G48</f>
        <v>0</v>
      </c>
      <c r="W48" s="1325"/>
      <c r="X48" s="1325"/>
      <c r="Y48" s="1325"/>
      <c r="Z48" s="2527">
        <f t="shared" si="9"/>
        <v>0</v>
      </c>
      <c r="AA48" s="568" t="s">
        <v>6471</v>
      </c>
    </row>
    <row r="49" spans="1:27" s="66" customFormat="1" ht="18.75" customHeight="1">
      <c r="A49" s="1287" t="s">
        <v>447</v>
      </c>
      <c r="B49" s="1248" t="s">
        <v>448</v>
      </c>
      <c r="C49" s="2491"/>
      <c r="D49" s="2492"/>
      <c r="E49" s="2550"/>
      <c r="F49" s="1288"/>
      <c r="G49" s="2493"/>
      <c r="H49" s="2551"/>
      <c r="I49" s="2551"/>
      <c r="J49" s="2551"/>
      <c r="K49" s="2551"/>
      <c r="L49" s="2551"/>
      <c r="M49" s="2551"/>
      <c r="N49" s="2551"/>
      <c r="O49" s="2551"/>
      <c r="P49" s="2551"/>
      <c r="Q49" s="2551"/>
      <c r="R49" s="2551"/>
      <c r="S49" s="2551"/>
      <c r="T49" s="2551"/>
      <c r="U49" s="2551"/>
      <c r="V49" s="2551"/>
      <c r="W49" s="2551"/>
      <c r="X49" s="2551"/>
      <c r="Y49" s="2551"/>
      <c r="Z49" s="2552">
        <f t="shared" si="9"/>
        <v>0</v>
      </c>
      <c r="AA49" s="2507" t="s">
        <v>6456</v>
      </c>
    </row>
    <row r="50" spans="1:27" s="13" customFormat="1" ht="150">
      <c r="A50" s="478">
        <v>7</v>
      </c>
      <c r="B50" s="479" t="s">
        <v>12</v>
      </c>
      <c r="C50" s="480"/>
      <c r="D50" s="2488"/>
      <c r="E50" s="479"/>
      <c r="F50" s="2489"/>
      <c r="G50" s="481">
        <f>G51+G52+G53+G54+G57</f>
        <v>0.26</v>
      </c>
      <c r="H50" s="481">
        <f t="shared" ref="H50:T50" si="13">H51+H52+H53+H54+H57</f>
        <v>0</v>
      </c>
      <c r="I50" s="481"/>
      <c r="J50" s="481">
        <f t="shared" si="13"/>
        <v>0</v>
      </c>
      <c r="K50" s="481">
        <f t="shared" si="13"/>
        <v>0</v>
      </c>
      <c r="L50" s="481">
        <f t="shared" si="13"/>
        <v>0</v>
      </c>
      <c r="M50" s="481"/>
      <c r="N50" s="481">
        <f t="shared" si="13"/>
        <v>0</v>
      </c>
      <c r="O50" s="481"/>
      <c r="P50" s="481">
        <f t="shared" si="13"/>
        <v>0</v>
      </c>
      <c r="Q50" s="481">
        <f t="shared" si="13"/>
        <v>0</v>
      </c>
      <c r="R50" s="481">
        <f t="shared" si="13"/>
        <v>0</v>
      </c>
      <c r="S50" s="481"/>
      <c r="T50" s="481">
        <f t="shared" si="13"/>
        <v>0</v>
      </c>
      <c r="U50" s="481"/>
      <c r="V50" s="481">
        <f>V51+V52+V53+V54+V57</f>
        <v>0.26</v>
      </c>
      <c r="W50" s="481"/>
      <c r="X50" s="481">
        <f>X51+X52+X53+X54+X57</f>
        <v>0</v>
      </c>
      <c r="Y50" s="481"/>
      <c r="Z50" s="481">
        <f t="shared" si="9"/>
        <v>0.26</v>
      </c>
      <c r="AA50" s="480" t="s">
        <v>6472</v>
      </c>
    </row>
    <row r="51" spans="1:27">
      <c r="A51" s="1287">
        <v>7.1</v>
      </c>
      <c r="B51" s="1248" t="s">
        <v>449</v>
      </c>
      <c r="C51" s="2491"/>
      <c r="D51" s="2492"/>
      <c r="E51" s="1248"/>
      <c r="F51" s="1288"/>
      <c r="G51" s="2493"/>
      <c r="H51" s="1325"/>
      <c r="I51" s="1325"/>
      <c r="J51" s="1325"/>
      <c r="K51" s="1325"/>
      <c r="L51" s="1325"/>
      <c r="M51" s="1325"/>
      <c r="N51" s="1325"/>
      <c r="O51" s="1325"/>
      <c r="P51" s="1325"/>
      <c r="Q51" s="1325"/>
      <c r="R51" s="1325"/>
      <c r="S51" s="1325"/>
      <c r="T51" s="1325"/>
      <c r="U51" s="1325"/>
      <c r="V51" s="1325"/>
      <c r="W51" s="1325"/>
      <c r="X51" s="1325"/>
      <c r="Y51" s="1325"/>
      <c r="Z51" s="1325"/>
      <c r="AA51" s="2553" t="s">
        <v>450</v>
      </c>
    </row>
    <row r="52" spans="1:27" ht="21.75" customHeight="1">
      <c r="A52" s="1287">
        <v>7.2</v>
      </c>
      <c r="B52" s="2500" t="s">
        <v>451</v>
      </c>
      <c r="C52" s="1257"/>
      <c r="D52" s="2554"/>
      <c r="E52" s="2530"/>
      <c r="F52" s="2555"/>
      <c r="G52" s="2556"/>
      <c r="H52" s="1325"/>
      <c r="I52" s="1325"/>
      <c r="J52" s="1325"/>
      <c r="K52" s="1325"/>
      <c r="L52" s="1325"/>
      <c r="M52" s="1325"/>
      <c r="N52" s="1325"/>
      <c r="O52" s="1325"/>
      <c r="P52" s="1325"/>
      <c r="Q52" s="1325"/>
      <c r="R52" s="1325"/>
      <c r="S52" s="1325"/>
      <c r="T52" s="1325"/>
      <c r="U52" s="1325"/>
      <c r="V52" s="1325"/>
      <c r="W52" s="1325"/>
      <c r="X52" s="1325"/>
      <c r="Y52" s="1325"/>
      <c r="Z52" s="1325"/>
      <c r="AA52" s="2507" t="s">
        <v>6473</v>
      </c>
    </row>
    <row r="53" spans="1:27" ht="30">
      <c r="A53" s="1287">
        <v>7.3</v>
      </c>
      <c r="B53" s="1354" t="s">
        <v>453</v>
      </c>
      <c r="C53" s="2557"/>
      <c r="D53" s="2558"/>
      <c r="E53" s="2559"/>
      <c r="F53" s="698"/>
      <c r="G53" s="2556"/>
      <c r="H53" s="1325"/>
      <c r="I53" s="1325"/>
      <c r="J53" s="1325"/>
      <c r="K53" s="1325"/>
      <c r="L53" s="1325"/>
      <c r="M53" s="1325"/>
      <c r="N53" s="1325"/>
      <c r="O53" s="1325"/>
      <c r="P53" s="1325"/>
      <c r="Q53" s="1325"/>
      <c r="R53" s="1325"/>
      <c r="S53" s="1325"/>
      <c r="T53" s="1325"/>
      <c r="U53" s="1325"/>
      <c r="V53" s="1325"/>
      <c r="W53" s="1325"/>
      <c r="X53" s="1325"/>
      <c r="Y53" s="1325"/>
      <c r="Z53" s="1325"/>
      <c r="AA53" s="2507" t="s">
        <v>6456</v>
      </c>
    </row>
    <row r="54" spans="1:27" ht="111.75" customHeight="1">
      <c r="A54" s="1287">
        <v>7.4</v>
      </c>
      <c r="B54" s="2490" t="s">
        <v>454</v>
      </c>
      <c r="C54" s="2560"/>
      <c r="D54" s="2561"/>
      <c r="E54" s="2562"/>
      <c r="F54" s="2563"/>
      <c r="G54" s="2564">
        <f>G55+G56</f>
        <v>0</v>
      </c>
      <c r="H54" s="2565">
        <f t="shared" ref="H54:X54" si="14">H55+H56</f>
        <v>0</v>
      </c>
      <c r="I54" s="2565"/>
      <c r="J54" s="2565">
        <f t="shared" si="14"/>
        <v>0</v>
      </c>
      <c r="K54" s="2565">
        <f t="shared" si="14"/>
        <v>0</v>
      </c>
      <c r="L54" s="2565">
        <f t="shared" si="14"/>
        <v>0</v>
      </c>
      <c r="M54" s="2565"/>
      <c r="N54" s="2565">
        <f t="shared" si="14"/>
        <v>0</v>
      </c>
      <c r="O54" s="2565"/>
      <c r="P54" s="2565">
        <f t="shared" si="14"/>
        <v>0</v>
      </c>
      <c r="Q54" s="2565">
        <f t="shared" si="14"/>
        <v>0</v>
      </c>
      <c r="R54" s="2565">
        <f t="shared" si="14"/>
        <v>0</v>
      </c>
      <c r="S54" s="2565"/>
      <c r="T54" s="2565">
        <f t="shared" si="14"/>
        <v>0</v>
      </c>
      <c r="U54" s="2565"/>
      <c r="V54" s="2565">
        <f t="shared" si="14"/>
        <v>0</v>
      </c>
      <c r="W54" s="1325"/>
      <c r="X54" s="2565">
        <f t="shared" si="14"/>
        <v>0</v>
      </c>
      <c r="Y54" s="2565"/>
      <c r="Z54" s="2565">
        <f>X54+V54+T54+R54+N54+L54+H54</f>
        <v>0</v>
      </c>
      <c r="AA54" s="4791" t="s">
        <v>455</v>
      </c>
    </row>
    <row r="55" spans="1:27" ht="62.25" customHeight="1">
      <c r="A55" s="1287" t="s">
        <v>456</v>
      </c>
      <c r="B55" s="2500" t="s">
        <v>457</v>
      </c>
      <c r="C55" s="2501" t="s">
        <v>407</v>
      </c>
      <c r="D55" s="2502">
        <v>1525200</v>
      </c>
      <c r="E55" s="2566">
        <f>D55/100000</f>
        <v>15.252000000000001</v>
      </c>
      <c r="F55" s="2532">
        <f>VLOOKUP($A$1,'[4]RCH-1_Maternal Health'!$B$6:$AH$63,19,0)</f>
        <v>0</v>
      </c>
      <c r="G55" s="2567">
        <f>E55*F55</f>
        <v>0</v>
      </c>
      <c r="H55" s="1325"/>
      <c r="I55" s="1325"/>
      <c r="J55" s="1325"/>
      <c r="K55" s="1325"/>
      <c r="L55" s="1325"/>
      <c r="M55" s="1325"/>
      <c r="N55" s="1325"/>
      <c r="O55" s="1325"/>
      <c r="P55" s="1325"/>
      <c r="Q55" s="1325"/>
      <c r="R55" s="1325"/>
      <c r="S55" s="1325"/>
      <c r="T55" s="1325"/>
      <c r="U55" s="1325"/>
      <c r="V55" s="2568">
        <f>G55</f>
        <v>0</v>
      </c>
      <c r="W55" s="1325"/>
      <c r="X55" s="1325"/>
      <c r="Y55" s="1325"/>
      <c r="Z55" s="1217">
        <f>X55+V55+T55+R55+N55+L55+H55</f>
        <v>0</v>
      </c>
      <c r="AA55" s="4791"/>
    </row>
    <row r="56" spans="1:27" ht="87" customHeight="1">
      <c r="A56" s="1287" t="s">
        <v>458</v>
      </c>
      <c r="B56" s="2500" t="s">
        <v>459</v>
      </c>
      <c r="C56" s="2501" t="s">
        <v>407</v>
      </c>
      <c r="D56" s="2502">
        <v>72000</v>
      </c>
      <c r="E56" s="2566">
        <f>D56/100000</f>
        <v>0.72</v>
      </c>
      <c r="F56" s="2532">
        <f>VLOOKUP($A$1,'[4]RCH-1_Maternal Health'!$B$6:$AH$63,20,0)</f>
        <v>0</v>
      </c>
      <c r="G56" s="2567">
        <f>E56*F56</f>
        <v>0</v>
      </c>
      <c r="H56" s="1325"/>
      <c r="I56" s="1325"/>
      <c r="J56" s="1325"/>
      <c r="K56" s="1325"/>
      <c r="L56" s="1325"/>
      <c r="M56" s="1325"/>
      <c r="N56" s="1325"/>
      <c r="O56" s="1325"/>
      <c r="P56" s="1325"/>
      <c r="Q56" s="1325"/>
      <c r="R56" s="1325"/>
      <c r="S56" s="1325"/>
      <c r="T56" s="1325"/>
      <c r="U56" s="1325"/>
      <c r="V56" s="2568">
        <f>G56</f>
        <v>0</v>
      </c>
      <c r="W56" s="1325"/>
      <c r="X56" s="1325"/>
      <c r="Y56" s="1325"/>
      <c r="Z56" s="1217">
        <f>X56+V56+T56+R56+N56+L56+H56</f>
        <v>0</v>
      </c>
      <c r="AA56" s="4791"/>
    </row>
    <row r="57" spans="1:27" ht="165">
      <c r="A57" s="1287">
        <v>7.5</v>
      </c>
      <c r="B57" s="2500" t="s">
        <v>460</v>
      </c>
      <c r="C57" s="2501" t="s">
        <v>461</v>
      </c>
      <c r="D57" s="2502">
        <v>2000</v>
      </c>
      <c r="E57" s="2566">
        <f>D57/100000</f>
        <v>0.02</v>
      </c>
      <c r="F57" s="2532">
        <f>VLOOKUP($A$1,'[4]RCH-1_Maternal Health'!$B$6:$AH$63,21,0)</f>
        <v>13</v>
      </c>
      <c r="G57" s="2567">
        <f>E57*F57</f>
        <v>0.26</v>
      </c>
      <c r="H57" s="1325"/>
      <c r="I57" s="1325"/>
      <c r="J57" s="1325"/>
      <c r="K57" s="1325"/>
      <c r="L57" s="1325"/>
      <c r="M57" s="1325"/>
      <c r="N57" s="1325"/>
      <c r="O57" s="1325"/>
      <c r="P57" s="1325"/>
      <c r="Q57" s="1325"/>
      <c r="R57" s="1325"/>
      <c r="S57" s="1325"/>
      <c r="T57" s="1325"/>
      <c r="U57" s="1325"/>
      <c r="V57" s="2568">
        <f>G57</f>
        <v>0.26</v>
      </c>
      <c r="W57" s="1325"/>
      <c r="X57" s="1325"/>
      <c r="Y57" s="1325"/>
      <c r="Z57" s="1217">
        <f>X57+V57+T57+R57+N57+L57+H57</f>
        <v>0.26</v>
      </c>
      <c r="AA57" s="3930" t="s">
        <v>9476</v>
      </c>
    </row>
    <row r="58" spans="1:27" s="13" customFormat="1" ht="23.25" customHeight="1">
      <c r="A58" s="478">
        <v>8</v>
      </c>
      <c r="B58" s="479" t="s">
        <v>13</v>
      </c>
      <c r="C58" s="480"/>
      <c r="D58" s="2488"/>
      <c r="E58" s="479"/>
      <c r="F58" s="2489"/>
      <c r="G58" s="481">
        <f>G59+G60</f>
        <v>0</v>
      </c>
      <c r="H58" s="2570">
        <f>H59+H60</f>
        <v>0</v>
      </c>
      <c r="I58" s="2570"/>
      <c r="J58" s="2570"/>
      <c r="K58" s="2570"/>
      <c r="L58" s="2570">
        <f>L59+L60</f>
        <v>0</v>
      </c>
      <c r="M58" s="2570"/>
      <c r="N58" s="2570">
        <f>N59+N60</f>
        <v>0</v>
      </c>
      <c r="O58" s="2570"/>
      <c r="P58" s="2570"/>
      <c r="Q58" s="2570"/>
      <c r="R58" s="2570">
        <f>R59+R60</f>
        <v>0</v>
      </c>
      <c r="S58" s="2570"/>
      <c r="T58" s="2570">
        <f>T59+T60</f>
        <v>0</v>
      </c>
      <c r="U58" s="2570"/>
      <c r="V58" s="2570">
        <f>V59+V60</f>
        <v>0</v>
      </c>
      <c r="W58" s="2570"/>
      <c r="X58" s="2570">
        <f>X59+X60</f>
        <v>0</v>
      </c>
      <c r="Y58" s="2570"/>
      <c r="Z58" s="2570">
        <f>Z59+Z60</f>
        <v>0</v>
      </c>
      <c r="AA58" s="480"/>
    </row>
    <row r="59" spans="1:27" ht="69" customHeight="1">
      <c r="A59" s="1287">
        <v>8.1</v>
      </c>
      <c r="B59" s="1248" t="s">
        <v>462</v>
      </c>
      <c r="C59" s="2491"/>
      <c r="D59" s="2492"/>
      <c r="E59" s="1248"/>
      <c r="F59" s="1288"/>
      <c r="G59" s="2493">
        <v>0</v>
      </c>
      <c r="H59" s="1325"/>
      <c r="I59" s="1325"/>
      <c r="J59" s="1325"/>
      <c r="K59" s="1325"/>
      <c r="L59" s="1325"/>
      <c r="M59" s="1325"/>
      <c r="N59" s="1325"/>
      <c r="O59" s="1325"/>
      <c r="P59" s="1325"/>
      <c r="Q59" s="1325"/>
      <c r="R59" s="1325"/>
      <c r="S59" s="1325"/>
      <c r="T59" s="1325"/>
      <c r="U59" s="1325"/>
      <c r="V59" s="1325"/>
      <c r="W59" s="1325"/>
      <c r="X59" s="1325"/>
      <c r="Y59" s="1325"/>
      <c r="Z59" s="1325">
        <f>X59+V59+T59+R59+N59+L59+H59</f>
        <v>0</v>
      </c>
      <c r="AA59" s="1325" t="s">
        <v>6474</v>
      </c>
    </row>
    <row r="60" spans="1:27" ht="128.25" customHeight="1">
      <c r="A60" s="1287">
        <v>8.1999999999999993</v>
      </c>
      <c r="B60" s="2490" t="s">
        <v>463</v>
      </c>
      <c r="C60" s="2545"/>
      <c r="D60" s="2496"/>
      <c r="E60" s="2530"/>
      <c r="F60" s="698"/>
      <c r="G60" s="2571">
        <v>0</v>
      </c>
      <c r="H60" s="2572"/>
      <c r="I60" s="2572"/>
      <c r="J60" s="2572"/>
      <c r="K60" s="2572"/>
      <c r="L60" s="2572"/>
      <c r="M60" s="2572"/>
      <c r="N60" s="2572"/>
      <c r="O60" s="2572"/>
      <c r="P60" s="2572"/>
      <c r="Q60" s="2572"/>
      <c r="R60" s="2572"/>
      <c r="S60" s="2572"/>
      <c r="T60" s="2572"/>
      <c r="U60" s="2572"/>
      <c r="V60" s="2572"/>
      <c r="W60" s="2572"/>
      <c r="X60" s="2572"/>
      <c r="Y60" s="1325"/>
      <c r="Z60" s="1325">
        <f>X60+V60+T60+R60+N60+L60+H60</f>
        <v>0</v>
      </c>
      <c r="AA60" s="2507" t="s">
        <v>6475</v>
      </c>
    </row>
    <row r="61" spans="1:27" s="13" customFormat="1" ht="23.25" customHeight="1">
      <c r="A61" s="478">
        <v>9</v>
      </c>
      <c r="B61" s="479" t="s">
        <v>14</v>
      </c>
      <c r="C61" s="480"/>
      <c r="D61" s="2488"/>
      <c r="E61" s="479"/>
      <c r="F61" s="2489"/>
      <c r="G61" s="481">
        <f>G62+G63+G69</f>
        <v>0.96000000000000019</v>
      </c>
      <c r="H61" s="481">
        <f t="shared" ref="H61:X61" si="15">H62+H63+H69</f>
        <v>0</v>
      </c>
      <c r="I61" s="481"/>
      <c r="J61" s="481">
        <f t="shared" si="15"/>
        <v>0</v>
      </c>
      <c r="K61" s="481">
        <f t="shared" si="15"/>
        <v>0</v>
      </c>
      <c r="L61" s="481">
        <f t="shared" si="15"/>
        <v>0</v>
      </c>
      <c r="M61" s="481"/>
      <c r="N61" s="481">
        <f t="shared" si="15"/>
        <v>0</v>
      </c>
      <c r="O61" s="481"/>
      <c r="P61" s="481">
        <f t="shared" si="15"/>
        <v>0</v>
      </c>
      <c r="Q61" s="481">
        <f t="shared" si="15"/>
        <v>0</v>
      </c>
      <c r="R61" s="481">
        <f t="shared" si="15"/>
        <v>0</v>
      </c>
      <c r="S61" s="481"/>
      <c r="T61" s="481">
        <f t="shared" si="15"/>
        <v>0</v>
      </c>
      <c r="U61" s="481"/>
      <c r="V61" s="481">
        <f t="shared" si="15"/>
        <v>0.60000000000000009</v>
      </c>
      <c r="W61" s="481"/>
      <c r="X61" s="481">
        <f t="shared" si="15"/>
        <v>0.36000000000000004</v>
      </c>
      <c r="Y61" s="481"/>
      <c r="Z61" s="481">
        <f t="shared" ref="Z61:Z67" si="16">X61+V61+T61+R61+N61+L61+H61</f>
        <v>0.96000000000000019</v>
      </c>
      <c r="AA61" s="480"/>
    </row>
    <row r="62" spans="1:27" ht="42" customHeight="1">
      <c r="A62" s="1287">
        <v>9.1</v>
      </c>
      <c r="B62" s="2500" t="s">
        <v>464</v>
      </c>
      <c r="C62" s="2545"/>
      <c r="D62" s="2496"/>
      <c r="E62" s="2530">
        <f t="shared" ref="E62:E67" si="17">D62/100000</f>
        <v>0</v>
      </c>
      <c r="F62" s="698"/>
      <c r="G62" s="2548">
        <f>E62*F62</f>
        <v>0</v>
      </c>
      <c r="H62" s="1325"/>
      <c r="I62" s="1325"/>
      <c r="J62" s="1325"/>
      <c r="K62" s="1325"/>
      <c r="L62" s="1325"/>
      <c r="M62" s="1325"/>
      <c r="N62" s="1325"/>
      <c r="O62" s="1325"/>
      <c r="P62" s="1325"/>
      <c r="Q62" s="1325"/>
      <c r="R62" s="1325"/>
      <c r="S62" s="1325"/>
      <c r="T62" s="1325"/>
      <c r="U62" s="1325"/>
      <c r="V62" s="1325"/>
      <c r="W62" s="1325"/>
      <c r="X62" s="1325"/>
      <c r="Y62" s="1325"/>
      <c r="Z62" s="1325"/>
      <c r="AA62" s="563" t="s">
        <v>6476</v>
      </c>
    </row>
    <row r="63" spans="1:27" ht="30">
      <c r="A63" s="1287">
        <v>9.1999999999999993</v>
      </c>
      <c r="B63" s="1248" t="s">
        <v>465</v>
      </c>
      <c r="C63" s="2557" t="s">
        <v>407</v>
      </c>
      <c r="D63" s="2496"/>
      <c r="E63" s="1647">
        <f t="shared" si="17"/>
        <v>0</v>
      </c>
      <c r="F63" s="698"/>
      <c r="G63" s="2519">
        <f>SUM(G64:G68)</f>
        <v>0.96000000000000019</v>
      </c>
      <c r="H63" s="2520">
        <f t="shared" ref="H63:X63" si="18">SUM(H64:H68)</f>
        <v>0</v>
      </c>
      <c r="I63" s="2520"/>
      <c r="J63" s="2520">
        <f t="shared" si="18"/>
        <v>0</v>
      </c>
      <c r="K63" s="2520">
        <f t="shared" si="18"/>
        <v>0</v>
      </c>
      <c r="L63" s="2520">
        <f t="shared" si="18"/>
        <v>0</v>
      </c>
      <c r="M63" s="2520"/>
      <c r="N63" s="2520">
        <f t="shared" si="18"/>
        <v>0</v>
      </c>
      <c r="O63" s="2520"/>
      <c r="P63" s="2520">
        <f t="shared" si="18"/>
        <v>0</v>
      </c>
      <c r="Q63" s="2520">
        <f t="shared" si="18"/>
        <v>0</v>
      </c>
      <c r="R63" s="2520">
        <f t="shared" si="18"/>
        <v>0</v>
      </c>
      <c r="S63" s="2520"/>
      <c r="T63" s="2520">
        <f t="shared" si="18"/>
        <v>0</v>
      </c>
      <c r="U63" s="2520"/>
      <c r="V63" s="2520">
        <f t="shared" si="18"/>
        <v>0.60000000000000009</v>
      </c>
      <c r="W63" s="2520"/>
      <c r="X63" s="2520">
        <f t="shared" si="18"/>
        <v>0.36000000000000004</v>
      </c>
      <c r="Y63" s="2520"/>
      <c r="Z63" s="2526">
        <f t="shared" si="16"/>
        <v>0.96000000000000019</v>
      </c>
      <c r="AA63" s="2573"/>
    </row>
    <row r="64" spans="1:27" ht="285" customHeight="1">
      <c r="A64" s="1287" t="s">
        <v>466</v>
      </c>
      <c r="B64" s="1354" t="s">
        <v>467</v>
      </c>
      <c r="C64" s="2557" t="s">
        <v>403</v>
      </c>
      <c r="D64" s="2558">
        <v>450</v>
      </c>
      <c r="E64" s="2574">
        <f t="shared" si="17"/>
        <v>4.4999999999999997E-3</v>
      </c>
      <c r="F64" s="2532">
        <f>VLOOKUP($A$1,'[4]RCH-1_Maternal Health'!$B$6:$AH$63,22,0)</f>
        <v>40</v>
      </c>
      <c r="G64" s="2575">
        <f>E64*F64</f>
        <v>0.18</v>
      </c>
      <c r="H64" s="1325"/>
      <c r="I64" s="1325"/>
      <c r="J64" s="1325"/>
      <c r="K64" s="1325"/>
      <c r="L64" s="1325"/>
      <c r="M64" s="1325"/>
      <c r="N64" s="1325"/>
      <c r="O64" s="1325"/>
      <c r="P64" s="1325"/>
      <c r="Q64" s="1325"/>
      <c r="R64" s="1325"/>
      <c r="S64" s="1325"/>
      <c r="T64" s="1325"/>
      <c r="U64" s="1325"/>
      <c r="V64" s="1325"/>
      <c r="W64" s="1325"/>
      <c r="X64" s="2568">
        <f>G64</f>
        <v>0.18</v>
      </c>
      <c r="Y64" s="1325"/>
      <c r="Z64" s="2527">
        <f t="shared" si="16"/>
        <v>0.18</v>
      </c>
      <c r="AA64" s="2506" t="s">
        <v>6477</v>
      </c>
    </row>
    <row r="65" spans="1:27" s="13" customFormat="1" ht="174" customHeight="1">
      <c r="A65" s="1287" t="s">
        <v>468</v>
      </c>
      <c r="B65" s="1354" t="s">
        <v>469</v>
      </c>
      <c r="C65" s="2557" t="s">
        <v>407</v>
      </c>
      <c r="D65" s="2532">
        <f>VLOOKUP($A$1,'[4]RCH-1_Maternal Health'!$B$6:$AH$63,23,0)</f>
        <v>10000</v>
      </c>
      <c r="E65" s="2574">
        <f t="shared" si="17"/>
        <v>0.1</v>
      </c>
      <c r="F65" s="2532">
        <v>1</v>
      </c>
      <c r="G65" s="2575">
        <f>E65*F65</f>
        <v>0.1</v>
      </c>
      <c r="H65" s="1354"/>
      <c r="I65" s="1354"/>
      <c r="J65" s="1354"/>
      <c r="K65" s="1354"/>
      <c r="L65" s="1354"/>
      <c r="M65" s="1354"/>
      <c r="N65" s="1354"/>
      <c r="O65" s="1354"/>
      <c r="P65" s="1354"/>
      <c r="Q65" s="1354"/>
      <c r="R65" s="1354"/>
      <c r="S65" s="1354"/>
      <c r="T65" s="1354"/>
      <c r="U65" s="1354"/>
      <c r="V65" s="1354"/>
      <c r="W65" s="1354"/>
      <c r="X65" s="2568">
        <f>G65</f>
        <v>0.1</v>
      </c>
      <c r="Y65" s="1354"/>
      <c r="Z65" s="2576">
        <f t="shared" si="16"/>
        <v>0.1</v>
      </c>
      <c r="AA65" s="2506" t="s">
        <v>6478</v>
      </c>
    </row>
    <row r="66" spans="1:27" ht="168" customHeight="1">
      <c r="A66" s="1287" t="s">
        <v>470</v>
      </c>
      <c r="B66" s="1354" t="s">
        <v>471</v>
      </c>
      <c r="C66" s="2577" t="s">
        <v>472</v>
      </c>
      <c r="D66" s="2558">
        <v>400</v>
      </c>
      <c r="E66" s="2574">
        <f t="shared" si="17"/>
        <v>4.0000000000000001E-3</v>
      </c>
      <c r="F66" s="2532">
        <f>VLOOKUP($A$1,'[4]RCH-1_Maternal Health'!$B$6:$AH$63,24,0)</f>
        <v>20</v>
      </c>
      <c r="G66" s="2575">
        <f>E66*F66</f>
        <v>0.08</v>
      </c>
      <c r="H66" s="1325"/>
      <c r="I66" s="1325"/>
      <c r="J66" s="1325"/>
      <c r="K66" s="1325"/>
      <c r="L66" s="1325"/>
      <c r="M66" s="1325"/>
      <c r="N66" s="1325"/>
      <c r="O66" s="1325"/>
      <c r="P66" s="1325"/>
      <c r="Q66" s="1325"/>
      <c r="R66" s="1325"/>
      <c r="S66" s="1325"/>
      <c r="T66" s="1325"/>
      <c r="U66" s="1325"/>
      <c r="V66" s="1325"/>
      <c r="W66" s="1325"/>
      <c r="X66" s="2568">
        <f>G66</f>
        <v>0.08</v>
      </c>
      <c r="Y66" s="1325"/>
      <c r="Z66" s="2527">
        <f t="shared" si="16"/>
        <v>0.08</v>
      </c>
      <c r="AA66" s="2506" t="s">
        <v>9477</v>
      </c>
    </row>
    <row r="67" spans="1:27" ht="167.25" customHeight="1">
      <c r="A67" s="1287" t="s">
        <v>473</v>
      </c>
      <c r="B67" s="1251" t="s">
        <v>474</v>
      </c>
      <c r="C67" s="2557" t="s">
        <v>475</v>
      </c>
      <c r="D67" s="2558">
        <v>10000</v>
      </c>
      <c r="E67" s="2559">
        <f t="shared" si="17"/>
        <v>0.1</v>
      </c>
      <c r="F67" s="2532">
        <f>VLOOKUP($A$1,'[4]RCH-1_Maternal Health'!$B$6:$AH$63,25,0)</f>
        <v>6</v>
      </c>
      <c r="G67" s="2575">
        <f>E67*F67</f>
        <v>0.60000000000000009</v>
      </c>
      <c r="H67" s="1325"/>
      <c r="I67" s="1325"/>
      <c r="J67" s="1325"/>
      <c r="K67" s="1325"/>
      <c r="L67" s="1325"/>
      <c r="M67" s="1325"/>
      <c r="N67" s="1325"/>
      <c r="O67" s="1325"/>
      <c r="P67" s="1325"/>
      <c r="Q67" s="1325"/>
      <c r="R67" s="1325"/>
      <c r="S67" s="1325"/>
      <c r="T67" s="1325"/>
      <c r="U67" s="1325"/>
      <c r="V67" s="2568">
        <f>G67</f>
        <v>0.60000000000000009</v>
      </c>
      <c r="W67" s="1325"/>
      <c r="X67" s="1325"/>
      <c r="Y67" s="1325"/>
      <c r="Z67" s="2527">
        <f t="shared" si="16"/>
        <v>0.60000000000000009</v>
      </c>
      <c r="AA67" s="2506" t="s">
        <v>6479</v>
      </c>
    </row>
    <row r="68" spans="1:27" ht="30">
      <c r="A68" s="2505" t="s">
        <v>476</v>
      </c>
      <c r="B68" s="2506" t="s">
        <v>477</v>
      </c>
      <c r="C68" s="2557"/>
      <c r="D68" s="2558"/>
      <c r="E68" s="2559"/>
      <c r="F68" s="698"/>
      <c r="G68" s="2575"/>
      <c r="H68" s="1325"/>
      <c r="I68" s="1325"/>
      <c r="J68" s="1325"/>
      <c r="K68" s="1325"/>
      <c r="L68" s="1325"/>
      <c r="M68" s="1325"/>
      <c r="N68" s="1325"/>
      <c r="O68" s="1325"/>
      <c r="P68" s="1325"/>
      <c r="Q68" s="1325"/>
      <c r="R68" s="1325"/>
      <c r="S68" s="1325"/>
      <c r="T68" s="1325"/>
      <c r="U68" s="1325"/>
      <c r="V68" s="1325"/>
      <c r="W68" s="1325"/>
      <c r="X68" s="1325"/>
      <c r="Y68" s="1325"/>
      <c r="Z68" s="1325"/>
      <c r="AA68" s="2507" t="s">
        <v>6456</v>
      </c>
    </row>
    <row r="69" spans="1:27" ht="52.5" customHeight="1">
      <c r="A69" s="1287">
        <v>9.3000000000000007</v>
      </c>
      <c r="B69" s="2490" t="s">
        <v>478</v>
      </c>
      <c r="C69" s="2501"/>
      <c r="D69" s="2502"/>
      <c r="E69" s="488"/>
      <c r="F69" s="2578"/>
      <c r="G69" s="513"/>
      <c r="H69" s="1325"/>
      <c r="I69" s="1325"/>
      <c r="J69" s="1325"/>
      <c r="K69" s="1325"/>
      <c r="L69" s="1325"/>
      <c r="M69" s="1325"/>
      <c r="N69" s="1325"/>
      <c r="O69" s="1325"/>
      <c r="P69" s="1325"/>
      <c r="Q69" s="1325"/>
      <c r="R69" s="1325"/>
      <c r="S69" s="1325"/>
      <c r="T69" s="1325"/>
      <c r="U69" s="1325"/>
      <c r="V69" s="1325"/>
      <c r="W69" s="1325"/>
      <c r="X69" s="1325"/>
      <c r="Y69" s="1325"/>
      <c r="Z69" s="1325"/>
      <c r="AA69" s="2579" t="s">
        <v>479</v>
      </c>
    </row>
    <row r="70" spans="1:27" s="13" customFormat="1" ht="34.5" customHeight="1">
      <c r="A70" s="478">
        <v>10</v>
      </c>
      <c r="B70" s="479" t="s">
        <v>15</v>
      </c>
      <c r="C70" s="480"/>
      <c r="D70" s="2488"/>
      <c r="E70" s="479"/>
      <c r="F70" s="2489"/>
      <c r="G70" s="481">
        <f>SUM(G71:G75)</f>
        <v>0.26</v>
      </c>
      <c r="H70" s="481">
        <f>SUM(H71:H75)</f>
        <v>0</v>
      </c>
      <c r="I70" s="481"/>
      <c r="J70" s="481">
        <f>SUM(J71:J75)</f>
        <v>0</v>
      </c>
      <c r="K70" s="481">
        <f>SUM(K71:K75)</f>
        <v>0</v>
      </c>
      <c r="L70" s="481">
        <f>SUM(L71:L75)</f>
        <v>0</v>
      </c>
      <c r="M70" s="481"/>
      <c r="N70" s="481">
        <f>SUM(N71:N75)</f>
        <v>0</v>
      </c>
      <c r="O70" s="481"/>
      <c r="P70" s="481">
        <f>SUM(P71:P75)</f>
        <v>0</v>
      </c>
      <c r="Q70" s="481">
        <f>SUM(Q71:Q75)</f>
        <v>0.26</v>
      </c>
      <c r="R70" s="481">
        <f>SUM(R71:R75)</f>
        <v>0.26</v>
      </c>
      <c r="S70" s="481"/>
      <c r="T70" s="481">
        <f>SUM(T71:T75)</f>
        <v>0</v>
      </c>
      <c r="U70" s="481"/>
      <c r="V70" s="481">
        <f>SUM(V71:V75)</f>
        <v>0</v>
      </c>
      <c r="W70" s="481"/>
      <c r="X70" s="481">
        <f>SUM(X71:X75)</f>
        <v>0</v>
      </c>
      <c r="Y70" s="481"/>
      <c r="Z70" s="481">
        <f>X70+V70+T70+R70+N70+L70+H70</f>
        <v>0.26</v>
      </c>
      <c r="AA70" s="480" t="s">
        <v>480</v>
      </c>
    </row>
    <row r="71" spans="1:27" ht="85.5" customHeight="1">
      <c r="A71" s="1287">
        <v>10.1</v>
      </c>
      <c r="B71" s="2500" t="s">
        <v>481</v>
      </c>
      <c r="C71" s="1257" t="s">
        <v>482</v>
      </c>
      <c r="D71" s="2510">
        <v>3200</v>
      </c>
      <c r="E71" s="2530">
        <f>D71/100000</f>
        <v>3.2000000000000001E-2</v>
      </c>
      <c r="F71" s="2532">
        <f>VLOOKUP($A$1,'[4]RCH-1_Maternal Health'!$B$6:$AH$63,26,0)</f>
        <v>0</v>
      </c>
      <c r="G71" s="2540">
        <f>F71*E71</f>
        <v>0</v>
      </c>
      <c r="H71" s="1325"/>
      <c r="I71" s="1325"/>
      <c r="J71" s="1325"/>
      <c r="K71" s="1325"/>
      <c r="L71" s="1325"/>
      <c r="M71" s="1325"/>
      <c r="N71" s="2526">
        <f>G71</f>
        <v>0</v>
      </c>
      <c r="O71" s="1325"/>
      <c r="P71" s="1325"/>
      <c r="Q71" s="1325"/>
      <c r="R71" s="1325"/>
      <c r="S71" s="1325"/>
      <c r="T71" s="1325"/>
      <c r="U71" s="1325"/>
      <c r="V71" s="1325"/>
      <c r="W71" s="1325"/>
      <c r="X71" s="1325"/>
      <c r="Y71" s="1325"/>
      <c r="Z71" s="2527">
        <f>X71+V71+T71+R71+N71+L71+H71</f>
        <v>0</v>
      </c>
      <c r="AA71" s="689" t="s">
        <v>6480</v>
      </c>
    </row>
    <row r="72" spans="1:27" ht="150">
      <c r="A72" s="1287">
        <v>10.199999999999999</v>
      </c>
      <c r="B72" s="2500" t="s">
        <v>483</v>
      </c>
      <c r="C72" s="2535" t="s">
        <v>484</v>
      </c>
      <c r="D72" s="2536">
        <v>40</v>
      </c>
      <c r="E72" s="2530">
        <f>D72/100000</f>
        <v>4.0000000000000002E-4</v>
      </c>
      <c r="F72" s="2532">
        <f>VLOOKUP($A$1,'[4]RCH-1_Maternal Health'!$B$6:$AH$63,27,0)</f>
        <v>650</v>
      </c>
      <c r="G72" s="2540">
        <f>F72*E72</f>
        <v>0.26</v>
      </c>
      <c r="H72" s="1325"/>
      <c r="I72" s="1325"/>
      <c r="J72" s="1325"/>
      <c r="K72" s="1325"/>
      <c r="L72" s="1325"/>
      <c r="M72" s="1325"/>
      <c r="N72" s="1325"/>
      <c r="O72" s="1325"/>
      <c r="P72" s="1325"/>
      <c r="Q72" s="2526">
        <f>G72</f>
        <v>0.26</v>
      </c>
      <c r="R72" s="2526">
        <f>P72+Q72</f>
        <v>0.26</v>
      </c>
      <c r="S72" s="1325"/>
      <c r="T72" s="1325"/>
      <c r="U72" s="1325"/>
      <c r="V72" s="1325"/>
      <c r="W72" s="1325"/>
      <c r="X72" s="1325"/>
      <c r="Y72" s="1325"/>
      <c r="Z72" s="2527">
        <f>X72+V72+T72+R72+N72+L72+H72</f>
        <v>0.26</v>
      </c>
      <c r="AA72" s="689" t="s">
        <v>6481</v>
      </c>
    </row>
    <row r="73" spans="1:27" s="66" customFormat="1">
      <c r="A73" s="1287">
        <v>10.3</v>
      </c>
      <c r="B73" s="2490" t="s">
        <v>485</v>
      </c>
      <c r="C73" s="2580"/>
      <c r="D73" s="2581"/>
      <c r="E73" s="2493"/>
      <c r="F73" s="2582"/>
      <c r="G73" s="1098"/>
      <c r="H73" s="2551"/>
      <c r="I73" s="2551"/>
      <c r="J73" s="2551"/>
      <c r="K73" s="2551"/>
      <c r="L73" s="2551"/>
      <c r="M73" s="2551"/>
      <c r="N73" s="2551"/>
      <c r="O73" s="2551"/>
      <c r="P73" s="2551"/>
      <c r="Q73" s="2551"/>
      <c r="R73" s="2551"/>
      <c r="S73" s="2551"/>
      <c r="T73" s="2551"/>
      <c r="U73" s="2551"/>
      <c r="V73" s="2551"/>
      <c r="W73" s="2551"/>
      <c r="X73" s="2551"/>
      <c r="Y73" s="2551"/>
      <c r="Z73" s="2551"/>
      <c r="AA73" s="2507" t="s">
        <v>6473</v>
      </c>
    </row>
    <row r="74" spans="1:27" ht="30">
      <c r="A74" s="2505">
        <v>10.4</v>
      </c>
      <c r="B74" s="2506" t="s">
        <v>486</v>
      </c>
      <c r="C74" s="2583"/>
      <c r="D74" s="2584"/>
      <c r="E74" s="2559"/>
      <c r="F74" s="698"/>
      <c r="G74" s="2567"/>
      <c r="H74" s="1325"/>
      <c r="I74" s="1325"/>
      <c r="J74" s="1325"/>
      <c r="K74" s="1325"/>
      <c r="L74" s="1325"/>
      <c r="M74" s="1325"/>
      <c r="N74" s="1325"/>
      <c r="O74" s="1325"/>
      <c r="P74" s="1325"/>
      <c r="Q74" s="1325"/>
      <c r="R74" s="1325"/>
      <c r="S74" s="1325"/>
      <c r="T74" s="1325"/>
      <c r="U74" s="1325"/>
      <c r="V74" s="1325"/>
      <c r="W74" s="1325"/>
      <c r="X74" s="1325"/>
      <c r="Y74" s="1325"/>
      <c r="Z74" s="1325"/>
      <c r="AA74" s="2507" t="s">
        <v>6456</v>
      </c>
    </row>
    <row r="75" spans="1:27" ht="30">
      <c r="A75" s="1287">
        <v>10.5</v>
      </c>
      <c r="B75" s="2490" t="s">
        <v>487</v>
      </c>
      <c r="C75" s="2501"/>
      <c r="D75" s="2502"/>
      <c r="E75" s="488">
        <f>D75/100000</f>
        <v>0</v>
      </c>
      <c r="F75" s="2578"/>
      <c r="G75" s="2503">
        <f>E75*F75</f>
        <v>0</v>
      </c>
      <c r="H75" s="1325"/>
      <c r="I75" s="1325"/>
      <c r="J75" s="1325"/>
      <c r="K75" s="1325"/>
      <c r="L75" s="1325"/>
      <c r="M75" s="1325"/>
      <c r="N75" s="1325"/>
      <c r="O75" s="1325"/>
      <c r="P75" s="1325"/>
      <c r="Q75" s="1325"/>
      <c r="R75" s="1325"/>
      <c r="S75" s="1325"/>
      <c r="T75" s="1325"/>
      <c r="U75" s="1325"/>
      <c r="V75" s="1325"/>
      <c r="W75" s="1325"/>
      <c r="X75" s="1325"/>
      <c r="Y75" s="1325"/>
      <c r="Z75" s="1325"/>
      <c r="AA75" s="2513" t="s">
        <v>488</v>
      </c>
    </row>
    <row r="76" spans="1:27" s="13" customFormat="1">
      <c r="A76" s="478">
        <v>11</v>
      </c>
      <c r="B76" s="479" t="s">
        <v>317</v>
      </c>
      <c r="C76" s="480"/>
      <c r="D76" s="2488"/>
      <c r="E76" s="479"/>
      <c r="F76" s="2489"/>
      <c r="G76" s="481"/>
      <c r="H76" s="481"/>
      <c r="I76" s="481"/>
      <c r="J76" s="481"/>
      <c r="K76" s="481"/>
      <c r="L76" s="481"/>
      <c r="M76" s="481"/>
      <c r="N76" s="481"/>
      <c r="O76" s="481"/>
      <c r="P76" s="481"/>
      <c r="Q76" s="481"/>
      <c r="R76" s="481"/>
      <c r="S76" s="481"/>
      <c r="T76" s="481"/>
      <c r="U76" s="481"/>
      <c r="V76" s="481"/>
      <c r="W76" s="481"/>
      <c r="X76" s="481"/>
      <c r="Y76" s="481"/>
      <c r="Z76" s="481"/>
      <c r="AA76" s="480"/>
    </row>
    <row r="77" spans="1:27" s="13" customFormat="1" ht="18.75" customHeight="1">
      <c r="A77" s="478">
        <v>12</v>
      </c>
      <c r="B77" s="479" t="s">
        <v>16</v>
      </c>
      <c r="C77" s="480"/>
      <c r="D77" s="2488"/>
      <c r="E77" s="479"/>
      <c r="F77" s="2489"/>
      <c r="G77" s="481">
        <f>SUM(G78:G79)</f>
        <v>0</v>
      </c>
      <c r="H77" s="481"/>
      <c r="I77" s="481"/>
      <c r="J77" s="481"/>
      <c r="K77" s="481"/>
      <c r="L77" s="481"/>
      <c r="M77" s="481"/>
      <c r="N77" s="481"/>
      <c r="O77" s="481"/>
      <c r="P77" s="481"/>
      <c r="Q77" s="481"/>
      <c r="R77" s="481"/>
      <c r="S77" s="481"/>
      <c r="T77" s="481"/>
      <c r="U77" s="481"/>
      <c r="V77" s="481"/>
      <c r="W77" s="481"/>
      <c r="X77" s="481"/>
      <c r="Y77" s="481"/>
      <c r="Z77" s="481"/>
      <c r="AA77" s="480"/>
    </row>
    <row r="78" spans="1:27" s="66" customFormat="1">
      <c r="A78" s="1287">
        <v>12.1</v>
      </c>
      <c r="B78" s="2490" t="s">
        <v>490</v>
      </c>
      <c r="C78" s="1235"/>
      <c r="D78" s="2585"/>
      <c r="E78" s="2493"/>
      <c r="F78" s="1234"/>
      <c r="G78" s="2586"/>
      <c r="H78" s="2551"/>
      <c r="I78" s="2551"/>
      <c r="J78" s="2551"/>
      <c r="K78" s="2551"/>
      <c r="L78" s="2551"/>
      <c r="M78" s="2551"/>
      <c r="N78" s="2551"/>
      <c r="O78" s="2551"/>
      <c r="P78" s="2551"/>
      <c r="Q78" s="2551"/>
      <c r="R78" s="2551"/>
      <c r="S78" s="2551"/>
      <c r="T78" s="2551"/>
      <c r="U78" s="2551"/>
      <c r="V78" s="2551"/>
      <c r="W78" s="2551"/>
      <c r="X78" s="2551"/>
      <c r="Y78" s="2551"/>
      <c r="Z78" s="2551"/>
      <c r="AA78" s="2507" t="s">
        <v>6473</v>
      </c>
    </row>
    <row r="79" spans="1:27" ht="30">
      <c r="A79" s="1340">
        <v>12.2</v>
      </c>
      <c r="B79" s="2500" t="s">
        <v>491</v>
      </c>
      <c r="C79" s="1257"/>
      <c r="D79" s="2554"/>
      <c r="E79" s="2587"/>
      <c r="F79" s="2555"/>
      <c r="G79" s="2588"/>
      <c r="H79" s="1325"/>
      <c r="I79" s="1325"/>
      <c r="J79" s="1325"/>
      <c r="K79" s="1325"/>
      <c r="L79" s="1325"/>
      <c r="M79" s="1325"/>
      <c r="N79" s="1325"/>
      <c r="O79" s="1325"/>
      <c r="P79" s="1325"/>
      <c r="Q79" s="1325"/>
      <c r="R79" s="1325"/>
      <c r="S79" s="1325"/>
      <c r="T79" s="1325"/>
      <c r="U79" s="1325"/>
      <c r="V79" s="1325"/>
      <c r="W79" s="1325"/>
      <c r="X79" s="1325"/>
      <c r="Y79" s="1325"/>
      <c r="Z79" s="1325"/>
      <c r="AA79" s="2507" t="s">
        <v>6473</v>
      </c>
    </row>
    <row r="80" spans="1:27" s="13" customFormat="1" ht="23.25" customHeight="1">
      <c r="A80" s="478">
        <v>13</v>
      </c>
      <c r="B80" s="479" t="s">
        <v>17</v>
      </c>
      <c r="C80" s="480"/>
      <c r="D80" s="2488"/>
      <c r="E80" s="479"/>
      <c r="F80" s="2489"/>
      <c r="G80" s="481">
        <f>SUM(G81:G82)</f>
        <v>0</v>
      </c>
      <c r="H80" s="481"/>
      <c r="I80" s="481"/>
      <c r="J80" s="481"/>
      <c r="K80" s="481"/>
      <c r="L80" s="481"/>
      <c r="M80" s="481"/>
      <c r="N80" s="481"/>
      <c r="O80" s="481"/>
      <c r="P80" s="481"/>
      <c r="Q80" s="481"/>
      <c r="R80" s="481"/>
      <c r="S80" s="481"/>
      <c r="T80" s="481"/>
      <c r="U80" s="481"/>
      <c r="V80" s="481"/>
      <c r="W80" s="481"/>
      <c r="X80" s="481"/>
      <c r="Y80" s="481"/>
      <c r="Z80" s="481"/>
      <c r="AA80" s="480"/>
    </row>
    <row r="81" spans="1:27" ht="105">
      <c r="A81" s="1287">
        <v>13.1</v>
      </c>
      <c r="B81" s="2500" t="s">
        <v>6482</v>
      </c>
      <c r="C81" s="2535"/>
      <c r="D81" s="2544"/>
      <c r="E81" s="2530"/>
      <c r="F81" s="698"/>
      <c r="G81" s="2540"/>
      <c r="H81" s="1325"/>
      <c r="I81" s="1325"/>
      <c r="J81" s="1325"/>
      <c r="K81" s="1325"/>
      <c r="L81" s="1325"/>
      <c r="M81" s="1325"/>
      <c r="N81" s="1325"/>
      <c r="O81" s="1325"/>
      <c r="P81" s="1325"/>
      <c r="Q81" s="1325"/>
      <c r="R81" s="1325"/>
      <c r="S81" s="1325"/>
      <c r="T81" s="1325"/>
      <c r="U81" s="1325"/>
      <c r="V81" s="1325"/>
      <c r="W81" s="1325"/>
      <c r="X81" s="1325"/>
      <c r="Y81" s="1325"/>
      <c r="Z81" s="1325"/>
      <c r="AA81" s="689" t="s">
        <v>492</v>
      </c>
    </row>
    <row r="82" spans="1:27" ht="75">
      <c r="A82" s="1287">
        <v>13.2</v>
      </c>
      <c r="B82" s="2500" t="s">
        <v>6483</v>
      </c>
      <c r="C82" s="2535"/>
      <c r="D82" s="2544"/>
      <c r="E82" s="2530"/>
      <c r="F82" s="698"/>
      <c r="G82" s="2540"/>
      <c r="H82" s="1325"/>
      <c r="I82" s="1325"/>
      <c r="J82" s="1325"/>
      <c r="K82" s="1325"/>
      <c r="L82" s="1325"/>
      <c r="M82" s="1325"/>
      <c r="N82" s="1325"/>
      <c r="O82" s="1325"/>
      <c r="P82" s="1325"/>
      <c r="Q82" s="1325"/>
      <c r="R82" s="1325"/>
      <c r="S82" s="1325"/>
      <c r="T82" s="1325"/>
      <c r="U82" s="1325"/>
      <c r="V82" s="1325"/>
      <c r="W82" s="1325"/>
      <c r="X82" s="1325"/>
      <c r="Y82" s="1325"/>
      <c r="Z82" s="1325"/>
      <c r="AA82" s="689" t="s">
        <v>493</v>
      </c>
    </row>
    <row r="83" spans="1:27" s="13" customFormat="1" ht="23.25" customHeight="1">
      <c r="A83" s="478">
        <v>14</v>
      </c>
      <c r="B83" s="479" t="s">
        <v>18</v>
      </c>
      <c r="C83" s="480"/>
      <c r="D83" s="2488"/>
      <c r="E83" s="479"/>
      <c r="F83" s="2489"/>
      <c r="G83" s="481">
        <f>SUM(G84:G97)</f>
        <v>2.173</v>
      </c>
      <c r="H83" s="481">
        <f t="shared" ref="H83:X83" si="19">SUM(H84:H97)</f>
        <v>0</v>
      </c>
      <c r="I83" s="481"/>
      <c r="J83" s="481">
        <f t="shared" si="19"/>
        <v>0</v>
      </c>
      <c r="K83" s="481">
        <f t="shared" si="19"/>
        <v>0</v>
      </c>
      <c r="L83" s="481">
        <f t="shared" si="19"/>
        <v>0</v>
      </c>
      <c r="M83" s="481"/>
      <c r="N83" s="481">
        <f t="shared" si="19"/>
        <v>1</v>
      </c>
      <c r="O83" s="481"/>
      <c r="P83" s="481">
        <f t="shared" si="19"/>
        <v>0</v>
      </c>
      <c r="Q83" s="481">
        <f t="shared" si="19"/>
        <v>0</v>
      </c>
      <c r="R83" s="481">
        <f t="shared" si="19"/>
        <v>0</v>
      </c>
      <c r="S83" s="481"/>
      <c r="T83" s="481">
        <f t="shared" si="19"/>
        <v>0.69300000000000006</v>
      </c>
      <c r="U83" s="481"/>
      <c r="V83" s="481">
        <f t="shared" si="19"/>
        <v>0.48</v>
      </c>
      <c r="W83" s="481"/>
      <c r="X83" s="481">
        <f t="shared" si="19"/>
        <v>0</v>
      </c>
      <c r="Y83" s="481"/>
      <c r="Z83" s="481">
        <f>X83+V83+T83+R83+N83+L83+H83</f>
        <v>2.173</v>
      </c>
      <c r="AA83" s="480"/>
    </row>
    <row r="84" spans="1:27" s="66" customFormat="1">
      <c r="A84" s="1287">
        <v>14.1</v>
      </c>
      <c r="B84" s="2490" t="s">
        <v>494</v>
      </c>
      <c r="C84" s="1235"/>
      <c r="D84" s="2585"/>
      <c r="E84" s="2493"/>
      <c r="F84" s="1234"/>
      <c r="G84" s="2586"/>
      <c r="H84" s="2551"/>
      <c r="I84" s="2551"/>
      <c r="J84" s="2551"/>
      <c r="K84" s="2551"/>
      <c r="L84" s="2551"/>
      <c r="M84" s="2551"/>
      <c r="N84" s="2551"/>
      <c r="O84" s="2551"/>
      <c r="P84" s="2551"/>
      <c r="Q84" s="2551"/>
      <c r="R84" s="2551"/>
      <c r="S84" s="2551"/>
      <c r="T84" s="2551"/>
      <c r="U84" s="2551"/>
      <c r="V84" s="2551"/>
      <c r="W84" s="2551"/>
      <c r="X84" s="2551"/>
      <c r="Y84" s="2551"/>
      <c r="Z84" s="2551"/>
      <c r="AA84" s="2507" t="s">
        <v>6473</v>
      </c>
    </row>
    <row r="85" spans="1:27" s="66" customFormat="1">
      <c r="A85" s="1287">
        <v>14.2</v>
      </c>
      <c r="B85" s="2490" t="s">
        <v>495</v>
      </c>
      <c r="C85" s="2491"/>
      <c r="D85" s="2589"/>
      <c r="E85" s="2590"/>
      <c r="F85" s="2563"/>
      <c r="G85" s="2591"/>
      <c r="H85" s="2551"/>
      <c r="I85" s="2551"/>
      <c r="J85" s="2551"/>
      <c r="K85" s="2551"/>
      <c r="L85" s="2551"/>
      <c r="M85" s="2551"/>
      <c r="N85" s="2551"/>
      <c r="O85" s="2551"/>
      <c r="P85" s="2551"/>
      <c r="Q85" s="2551"/>
      <c r="R85" s="2551"/>
      <c r="S85" s="2551"/>
      <c r="T85" s="2551"/>
      <c r="U85" s="2551"/>
      <c r="V85" s="2551"/>
      <c r="W85" s="2551"/>
      <c r="X85" s="2551"/>
      <c r="Y85" s="2551"/>
      <c r="Z85" s="2551"/>
      <c r="AA85" s="2507" t="s">
        <v>6473</v>
      </c>
    </row>
    <row r="86" spans="1:27" s="66" customFormat="1">
      <c r="A86" s="1287">
        <v>14.3</v>
      </c>
      <c r="B86" s="2490" t="s">
        <v>496</v>
      </c>
      <c r="C86" s="2491"/>
      <c r="D86" s="2589"/>
      <c r="E86" s="2590"/>
      <c r="F86" s="2563"/>
      <c r="G86" s="2591"/>
      <c r="H86" s="2551"/>
      <c r="I86" s="2551"/>
      <c r="J86" s="2551"/>
      <c r="K86" s="2551"/>
      <c r="L86" s="2551"/>
      <c r="M86" s="2551"/>
      <c r="N86" s="2551"/>
      <c r="O86" s="2551"/>
      <c r="P86" s="2551"/>
      <c r="Q86" s="2551"/>
      <c r="R86" s="2551"/>
      <c r="S86" s="2551"/>
      <c r="T86" s="2551"/>
      <c r="U86" s="2551"/>
      <c r="V86" s="2551"/>
      <c r="W86" s="2551"/>
      <c r="X86" s="2551"/>
      <c r="Y86" s="2551"/>
      <c r="Z86" s="2551"/>
      <c r="AA86" s="2507" t="s">
        <v>6473</v>
      </c>
    </row>
    <row r="87" spans="1:27" ht="90">
      <c r="A87" s="1340" t="s">
        <v>497</v>
      </c>
      <c r="B87" s="1257" t="s">
        <v>498</v>
      </c>
      <c r="C87" s="2592" t="s">
        <v>444</v>
      </c>
      <c r="D87" s="2593">
        <v>2000</v>
      </c>
      <c r="E87" s="2530">
        <f>D87/100000</f>
        <v>0.02</v>
      </c>
      <c r="F87" s="2532">
        <f>VLOOKUP($A$1,'[4]RCH-1_Maternal Health'!$B$6:$AH$63,28,0)</f>
        <v>24</v>
      </c>
      <c r="G87" s="2548">
        <f>E87*F87</f>
        <v>0.48</v>
      </c>
      <c r="H87" s="1325"/>
      <c r="I87" s="1325"/>
      <c r="J87" s="1325"/>
      <c r="K87" s="1325"/>
      <c r="L87" s="1325"/>
      <c r="M87" s="1325"/>
      <c r="N87" s="1325"/>
      <c r="O87" s="1325"/>
      <c r="P87" s="1325"/>
      <c r="Q87" s="1325"/>
      <c r="R87" s="1325"/>
      <c r="S87" s="1325"/>
      <c r="T87" s="1325"/>
      <c r="U87" s="1325"/>
      <c r="V87" s="2526">
        <f>G87</f>
        <v>0.48</v>
      </c>
      <c r="W87" s="1325"/>
      <c r="X87" s="1325"/>
      <c r="Y87" s="1325"/>
      <c r="Z87" s="1217">
        <f>X87+V87+T87+R87+N87+L87+H87</f>
        <v>0.48</v>
      </c>
      <c r="AA87" s="1251" t="s">
        <v>6484</v>
      </c>
    </row>
    <row r="88" spans="1:27" ht="45">
      <c r="A88" s="2594">
        <v>14.4</v>
      </c>
      <c r="B88" s="2500" t="s">
        <v>499</v>
      </c>
      <c r="C88" s="2595"/>
      <c r="D88" s="2593"/>
      <c r="E88" s="2596"/>
      <c r="F88" s="1274"/>
      <c r="G88" s="2575"/>
      <c r="H88" s="1325"/>
      <c r="I88" s="1325"/>
      <c r="J88" s="1325"/>
      <c r="K88" s="1325"/>
      <c r="L88" s="1325"/>
      <c r="M88" s="1325"/>
      <c r="N88" s="1325"/>
      <c r="O88" s="1325"/>
      <c r="P88" s="1325"/>
      <c r="Q88" s="1325"/>
      <c r="R88" s="1325"/>
      <c r="S88" s="1325"/>
      <c r="T88" s="1325"/>
      <c r="U88" s="1325"/>
      <c r="V88" s="1325"/>
      <c r="W88" s="1325"/>
      <c r="X88" s="1325"/>
      <c r="Y88" s="1325"/>
      <c r="Z88" s="1217"/>
      <c r="AA88" s="2597" t="s">
        <v>500</v>
      </c>
    </row>
    <row r="89" spans="1:27" ht="135">
      <c r="A89" s="1340">
        <v>14.5</v>
      </c>
      <c r="B89" s="2500" t="s">
        <v>501</v>
      </c>
      <c r="C89" s="2595" t="s">
        <v>502</v>
      </c>
      <c r="D89" s="2593">
        <v>300</v>
      </c>
      <c r="E89" s="2596">
        <f>D89/100000</f>
        <v>3.0000000000000001E-3</v>
      </c>
      <c r="F89" s="2532">
        <f>VLOOKUP($A$1,'[4]RCH-1_Maternal Health'!$B$6:$AH$63,29,0)</f>
        <v>231</v>
      </c>
      <c r="G89" s="2575">
        <f>F89*E89</f>
        <v>0.69300000000000006</v>
      </c>
      <c r="H89" s="1325"/>
      <c r="I89" s="1325"/>
      <c r="J89" s="1325"/>
      <c r="K89" s="1325"/>
      <c r="L89" s="1325"/>
      <c r="M89" s="1325"/>
      <c r="N89" s="1325"/>
      <c r="O89" s="1325"/>
      <c r="P89" s="1325"/>
      <c r="Q89" s="2568"/>
      <c r="R89" s="2498"/>
      <c r="S89" s="1325"/>
      <c r="T89" s="2568">
        <f>G89</f>
        <v>0.69300000000000006</v>
      </c>
      <c r="U89" s="1325"/>
      <c r="V89" s="1325"/>
      <c r="W89" s="1325"/>
      <c r="X89" s="1325"/>
      <c r="Y89" s="1325"/>
      <c r="Z89" s="2527">
        <f>X89+V89+T89+R89+N89+L89+H89</f>
        <v>0.69300000000000006</v>
      </c>
      <c r="AA89" s="689" t="s">
        <v>6485</v>
      </c>
    </row>
    <row r="90" spans="1:27" s="66" customFormat="1" ht="34.5" customHeight="1">
      <c r="A90" s="2598">
        <v>14.6</v>
      </c>
      <c r="B90" s="2490" t="s">
        <v>503</v>
      </c>
      <c r="C90" s="2599"/>
      <c r="D90" s="2600"/>
      <c r="E90" s="2601"/>
      <c r="F90" s="2602"/>
      <c r="G90" s="2603"/>
      <c r="H90" s="2551"/>
      <c r="I90" s="2551"/>
      <c r="J90" s="2551"/>
      <c r="K90" s="2551"/>
      <c r="L90" s="2551"/>
      <c r="M90" s="2551"/>
      <c r="N90" s="2551"/>
      <c r="O90" s="2551"/>
      <c r="P90" s="2551"/>
      <c r="Q90" s="2551"/>
      <c r="R90" s="2551"/>
      <c r="S90" s="2551"/>
      <c r="T90" s="2551"/>
      <c r="U90" s="2551"/>
      <c r="V90" s="2551"/>
      <c r="W90" s="2551"/>
      <c r="X90" s="2551"/>
      <c r="Y90" s="2551"/>
      <c r="Z90" s="2551"/>
      <c r="AA90" s="4792" t="s">
        <v>504</v>
      </c>
    </row>
    <row r="91" spans="1:27" ht="34.5" customHeight="1">
      <c r="A91" s="2604" t="s">
        <v>505</v>
      </c>
      <c r="B91" s="2500" t="s">
        <v>506</v>
      </c>
      <c r="C91" s="2595"/>
      <c r="D91" s="2593"/>
      <c r="E91" s="2596"/>
      <c r="F91" s="1274"/>
      <c r="G91" s="2575"/>
      <c r="H91" s="1325"/>
      <c r="I91" s="1325"/>
      <c r="J91" s="1325"/>
      <c r="K91" s="1325"/>
      <c r="L91" s="1325"/>
      <c r="M91" s="1325"/>
      <c r="N91" s="1325"/>
      <c r="O91" s="1325"/>
      <c r="P91" s="1325"/>
      <c r="Q91" s="1325"/>
      <c r="R91" s="1325"/>
      <c r="S91" s="1325"/>
      <c r="T91" s="1325"/>
      <c r="U91" s="1325"/>
      <c r="V91" s="1325"/>
      <c r="W91" s="1325"/>
      <c r="X91" s="1325"/>
      <c r="Y91" s="1325"/>
      <c r="Z91" s="1325"/>
      <c r="AA91" s="4792"/>
    </row>
    <row r="92" spans="1:27" ht="34.5" customHeight="1">
      <c r="A92" s="2604" t="s">
        <v>507</v>
      </c>
      <c r="B92" s="2500" t="s">
        <v>508</v>
      </c>
      <c r="C92" s="2595"/>
      <c r="D92" s="2593"/>
      <c r="E92" s="2596"/>
      <c r="F92" s="1274"/>
      <c r="G92" s="2575"/>
      <c r="H92" s="1325"/>
      <c r="I92" s="1325"/>
      <c r="J92" s="1325"/>
      <c r="K92" s="1325"/>
      <c r="L92" s="1325"/>
      <c r="M92" s="1325"/>
      <c r="N92" s="1325"/>
      <c r="O92" s="1325"/>
      <c r="P92" s="1325"/>
      <c r="Q92" s="1325"/>
      <c r="R92" s="1325"/>
      <c r="S92" s="1325"/>
      <c r="T92" s="1325"/>
      <c r="U92" s="1325"/>
      <c r="V92" s="1325"/>
      <c r="W92" s="1325"/>
      <c r="X92" s="1325"/>
      <c r="Y92" s="1325"/>
      <c r="Z92" s="1325"/>
      <c r="AA92" s="4792"/>
    </row>
    <row r="93" spans="1:27" ht="34.5" customHeight="1">
      <c r="A93" s="2604" t="s">
        <v>509</v>
      </c>
      <c r="B93" s="2500" t="s">
        <v>510</v>
      </c>
      <c r="C93" s="2595"/>
      <c r="D93" s="2593"/>
      <c r="E93" s="2596"/>
      <c r="F93" s="1274"/>
      <c r="G93" s="2575"/>
      <c r="H93" s="1325"/>
      <c r="I93" s="1325"/>
      <c r="J93" s="1325"/>
      <c r="K93" s="1325"/>
      <c r="L93" s="1325"/>
      <c r="M93" s="1325"/>
      <c r="N93" s="1325"/>
      <c r="O93" s="1325"/>
      <c r="P93" s="1325"/>
      <c r="Q93" s="1325"/>
      <c r="R93" s="1325"/>
      <c r="S93" s="1325"/>
      <c r="T93" s="1325"/>
      <c r="U93" s="1325"/>
      <c r="V93" s="1325"/>
      <c r="W93" s="1325"/>
      <c r="X93" s="1325"/>
      <c r="Y93" s="1325"/>
      <c r="Z93" s="1325"/>
      <c r="AA93" s="4792"/>
    </row>
    <row r="94" spans="1:27" s="66" customFormat="1" ht="30">
      <c r="A94" s="2598">
        <v>14.7</v>
      </c>
      <c r="B94" s="2490" t="s">
        <v>511</v>
      </c>
      <c r="C94" s="2560"/>
      <c r="D94" s="2561"/>
      <c r="E94" s="492"/>
      <c r="F94" s="2605"/>
      <c r="G94" s="513"/>
      <c r="H94" s="2551"/>
      <c r="I94" s="2551"/>
      <c r="J94" s="2551"/>
      <c r="K94" s="2551"/>
      <c r="L94" s="2551"/>
      <c r="M94" s="2551"/>
      <c r="N94" s="2551"/>
      <c r="O94" s="2551"/>
      <c r="P94" s="2551"/>
      <c r="Q94" s="2551"/>
      <c r="R94" s="2551"/>
      <c r="S94" s="2551"/>
      <c r="T94" s="2551"/>
      <c r="U94" s="2551"/>
      <c r="V94" s="2551"/>
      <c r="W94" s="2551"/>
      <c r="X94" s="2551"/>
      <c r="Y94" s="2551"/>
      <c r="Z94" s="2551"/>
      <c r="AA94" s="2513" t="s">
        <v>488</v>
      </c>
    </row>
    <row r="95" spans="1:27" s="66" customFormat="1" ht="30">
      <c r="A95" s="2598">
        <v>14.8</v>
      </c>
      <c r="B95" s="2490" t="s">
        <v>512</v>
      </c>
      <c r="C95" s="2560"/>
      <c r="D95" s="2561"/>
      <c r="E95" s="492"/>
      <c r="F95" s="2605"/>
      <c r="G95" s="513"/>
      <c r="H95" s="2551"/>
      <c r="I95" s="2551"/>
      <c r="J95" s="2551"/>
      <c r="K95" s="2551"/>
      <c r="L95" s="2551"/>
      <c r="M95" s="2551"/>
      <c r="N95" s="2551"/>
      <c r="O95" s="2551"/>
      <c r="P95" s="2551"/>
      <c r="Q95" s="2551"/>
      <c r="R95" s="2551"/>
      <c r="S95" s="2551"/>
      <c r="T95" s="2551"/>
      <c r="U95" s="2551"/>
      <c r="V95" s="2551"/>
      <c r="W95" s="2551"/>
      <c r="X95" s="2551"/>
      <c r="Y95" s="2551"/>
      <c r="Z95" s="2551"/>
      <c r="AA95" s="2513" t="s">
        <v>488</v>
      </c>
    </row>
    <row r="96" spans="1:27" ht="135">
      <c r="A96" s="1340">
        <v>14.9</v>
      </c>
      <c r="B96" s="2500" t="s">
        <v>513</v>
      </c>
      <c r="C96" s="2501"/>
      <c r="D96" s="2502"/>
      <c r="E96" s="488"/>
      <c r="F96" s="2578"/>
      <c r="G96" s="2503"/>
      <c r="H96" s="1325"/>
      <c r="I96" s="1325"/>
      <c r="J96" s="1325"/>
      <c r="K96" s="1325"/>
      <c r="L96" s="1325"/>
      <c r="M96" s="1325"/>
      <c r="N96" s="1325"/>
      <c r="O96" s="1325"/>
      <c r="P96" s="1325"/>
      <c r="Q96" s="1325"/>
      <c r="R96" s="1325"/>
      <c r="S96" s="1325"/>
      <c r="T96" s="1325"/>
      <c r="U96" s="1325"/>
      <c r="V96" s="1325"/>
      <c r="W96" s="1325"/>
      <c r="X96" s="1325"/>
      <c r="Y96" s="1325"/>
      <c r="Z96" s="1325"/>
      <c r="AA96" s="2569" t="s">
        <v>6486</v>
      </c>
    </row>
    <row r="97" spans="1:27" ht="285">
      <c r="A97" s="2604">
        <v>14.1</v>
      </c>
      <c r="B97" s="720" t="s">
        <v>514</v>
      </c>
      <c r="C97" s="1509" t="s">
        <v>482</v>
      </c>
      <c r="D97" s="2606">
        <v>100000</v>
      </c>
      <c r="E97" s="488">
        <f>D97/100000</f>
        <v>1</v>
      </c>
      <c r="F97" s="958">
        <f>VLOOKUP($A$1,'[4]RCH-1_Maternal Health'!$B$6:$AH$63,30,0)</f>
        <v>1</v>
      </c>
      <c r="G97" s="2503">
        <f>E97*F97</f>
        <v>1</v>
      </c>
      <c r="H97" s="1217"/>
      <c r="I97" s="1217"/>
      <c r="J97" s="1217"/>
      <c r="K97" s="1217"/>
      <c r="L97" s="1217"/>
      <c r="M97" s="1217"/>
      <c r="N97" s="2607">
        <f>G97</f>
        <v>1</v>
      </c>
      <c r="O97" s="1217"/>
      <c r="P97" s="1217"/>
      <c r="Q97" s="1217"/>
      <c r="R97" s="1217"/>
      <c r="S97" s="1217"/>
      <c r="T97" s="1217"/>
      <c r="U97" s="1217"/>
      <c r="V97" s="1217"/>
      <c r="W97" s="1217"/>
      <c r="X97" s="1217"/>
      <c r="Y97" s="1217"/>
      <c r="Z97" s="2527">
        <f t="shared" ref="Z97:Z110" si="20">X97+V97+T97+R97+N97+L97+H97</f>
        <v>1</v>
      </c>
      <c r="AA97" s="717" t="s">
        <v>6487</v>
      </c>
    </row>
    <row r="98" spans="1:27" s="13" customFormat="1" ht="75">
      <c r="A98" s="478">
        <v>15</v>
      </c>
      <c r="B98" s="479" t="s">
        <v>19</v>
      </c>
      <c r="C98" s="480"/>
      <c r="D98" s="2488"/>
      <c r="E98" s="479"/>
      <c r="F98" s="2489"/>
      <c r="G98" s="481">
        <f>G99+G100+G109+G101+G106</f>
        <v>0</v>
      </c>
      <c r="H98" s="481">
        <f t="shared" ref="H98:X98" si="21">H99+H100+H109+H101+H106</f>
        <v>0</v>
      </c>
      <c r="I98" s="481"/>
      <c r="J98" s="481">
        <f t="shared" si="21"/>
        <v>0</v>
      </c>
      <c r="K98" s="481">
        <f t="shared" si="21"/>
        <v>0</v>
      </c>
      <c r="L98" s="481">
        <f t="shared" si="21"/>
        <v>0</v>
      </c>
      <c r="M98" s="481"/>
      <c r="N98" s="481">
        <f t="shared" si="21"/>
        <v>0</v>
      </c>
      <c r="O98" s="481"/>
      <c r="P98" s="481">
        <f t="shared" si="21"/>
        <v>0</v>
      </c>
      <c r="Q98" s="481">
        <f t="shared" si="21"/>
        <v>0</v>
      </c>
      <c r="R98" s="481">
        <f t="shared" si="21"/>
        <v>0</v>
      </c>
      <c r="S98" s="481"/>
      <c r="T98" s="481">
        <f t="shared" si="21"/>
        <v>0</v>
      </c>
      <c r="U98" s="481"/>
      <c r="V98" s="481">
        <f t="shared" si="21"/>
        <v>0</v>
      </c>
      <c r="W98" s="481"/>
      <c r="X98" s="481">
        <f t="shared" si="21"/>
        <v>0</v>
      </c>
      <c r="Y98" s="481"/>
      <c r="Z98" s="481">
        <f t="shared" si="20"/>
        <v>0</v>
      </c>
      <c r="AA98" s="480" t="s">
        <v>6488</v>
      </c>
    </row>
    <row r="99" spans="1:27" ht="30">
      <c r="A99" s="1340">
        <v>15.1</v>
      </c>
      <c r="B99" s="1354" t="s">
        <v>515</v>
      </c>
      <c r="C99" s="2514"/>
      <c r="D99" s="2510"/>
      <c r="E99" s="2530"/>
      <c r="F99" s="2608"/>
      <c r="G99" s="2530"/>
      <c r="H99" s="1325"/>
      <c r="I99" s="1325"/>
      <c r="J99" s="1325"/>
      <c r="K99" s="1325"/>
      <c r="L99" s="1325"/>
      <c r="M99" s="1325"/>
      <c r="N99" s="1325"/>
      <c r="O99" s="1325"/>
      <c r="P99" s="1325"/>
      <c r="Q99" s="1325"/>
      <c r="R99" s="1325"/>
      <c r="S99" s="1325"/>
      <c r="T99" s="1325"/>
      <c r="U99" s="1325"/>
      <c r="V99" s="1325"/>
      <c r="W99" s="1325"/>
      <c r="X99" s="1325"/>
      <c r="Y99" s="1325"/>
      <c r="Z99" s="1325">
        <f t="shared" si="20"/>
        <v>0</v>
      </c>
      <c r="AA99" s="1347" t="s">
        <v>516</v>
      </c>
    </row>
    <row r="100" spans="1:27" ht="27.75" customHeight="1">
      <c r="A100" s="1340">
        <v>15.2</v>
      </c>
      <c r="B100" s="562" t="s">
        <v>517</v>
      </c>
      <c r="C100" s="507" t="s">
        <v>518</v>
      </c>
      <c r="D100" s="2609">
        <v>2700</v>
      </c>
      <c r="E100" s="1942">
        <f>D100/100000</f>
        <v>2.7E-2</v>
      </c>
      <c r="F100" s="1508"/>
      <c r="G100" s="1942">
        <f>F100*E100</f>
        <v>0</v>
      </c>
      <c r="H100" s="1217"/>
      <c r="I100" s="1217"/>
      <c r="J100" s="1217"/>
      <c r="K100" s="1217"/>
      <c r="L100" s="1217"/>
      <c r="M100" s="1217"/>
      <c r="N100" s="1217"/>
      <c r="O100" s="1217"/>
      <c r="P100" s="1217"/>
      <c r="Q100" s="1217"/>
      <c r="R100" s="1217"/>
      <c r="S100" s="1217"/>
      <c r="T100" s="1217"/>
      <c r="U100" s="1217"/>
      <c r="V100" s="2527">
        <f>G100</f>
        <v>0</v>
      </c>
      <c r="W100" s="1217"/>
      <c r="X100" s="1217"/>
      <c r="Y100" s="1217"/>
      <c r="Z100" s="1217">
        <f t="shared" si="20"/>
        <v>0</v>
      </c>
      <c r="AA100" s="4793" t="s">
        <v>6489</v>
      </c>
    </row>
    <row r="101" spans="1:27" ht="30" customHeight="1">
      <c r="A101" s="1340">
        <v>15.3</v>
      </c>
      <c r="B101" s="547" t="s">
        <v>519</v>
      </c>
      <c r="C101" s="547"/>
      <c r="D101" s="547"/>
      <c r="E101" s="547"/>
      <c r="F101" s="2610"/>
      <c r="G101" s="549">
        <f>SUM(G102:G105)</f>
        <v>0</v>
      </c>
      <c r="H101" s="1217"/>
      <c r="I101" s="1217"/>
      <c r="J101" s="1217"/>
      <c r="K101" s="1217"/>
      <c r="L101" s="1217"/>
      <c r="M101" s="1217"/>
      <c r="N101" s="1217"/>
      <c r="O101" s="1217"/>
      <c r="P101" s="1217"/>
      <c r="Q101" s="1217"/>
      <c r="R101" s="1217"/>
      <c r="S101" s="1217"/>
      <c r="T101" s="1217"/>
      <c r="U101" s="1217"/>
      <c r="V101" s="549">
        <f>SUM(V102:V105)</f>
        <v>0</v>
      </c>
      <c r="W101" s="1217"/>
      <c r="X101" s="1217"/>
      <c r="Y101" s="1217"/>
      <c r="Z101" s="1217">
        <f t="shared" si="20"/>
        <v>0</v>
      </c>
      <c r="AA101" s="4793"/>
    </row>
    <row r="102" spans="1:27" ht="33" customHeight="1">
      <c r="A102" s="1340" t="s">
        <v>520</v>
      </c>
      <c r="B102" s="562" t="s">
        <v>521</v>
      </c>
      <c r="C102" s="527" t="s">
        <v>522</v>
      </c>
      <c r="D102" s="2609">
        <v>89500</v>
      </c>
      <c r="E102" s="1942">
        <f>D102/100000</f>
        <v>0.89500000000000002</v>
      </c>
      <c r="F102" s="2611"/>
      <c r="G102" s="1942">
        <f>F102*E102</f>
        <v>0</v>
      </c>
      <c r="H102" s="1217"/>
      <c r="I102" s="1217"/>
      <c r="J102" s="1217"/>
      <c r="K102" s="1217"/>
      <c r="L102" s="1217"/>
      <c r="M102" s="1217"/>
      <c r="N102" s="1217"/>
      <c r="O102" s="1217"/>
      <c r="P102" s="1217"/>
      <c r="Q102" s="1217"/>
      <c r="R102" s="1217"/>
      <c r="S102" s="1217"/>
      <c r="T102" s="1217"/>
      <c r="U102" s="1217"/>
      <c r="V102" s="2527">
        <f t="shared" ref="V102:V107" si="22">G102</f>
        <v>0</v>
      </c>
      <c r="W102" s="1217"/>
      <c r="X102" s="1217"/>
      <c r="Y102" s="1217"/>
      <c r="Z102" s="1217">
        <f t="shared" si="20"/>
        <v>0</v>
      </c>
      <c r="AA102" s="4793"/>
    </row>
    <row r="103" spans="1:27" ht="33" customHeight="1">
      <c r="A103" s="1340" t="s">
        <v>523</v>
      </c>
      <c r="B103" s="562" t="s">
        <v>524</v>
      </c>
      <c r="C103" s="527" t="s">
        <v>525</v>
      </c>
      <c r="D103" s="2609">
        <v>63000</v>
      </c>
      <c r="E103" s="1942">
        <f>D103/100000</f>
        <v>0.63</v>
      </c>
      <c r="F103" s="2611"/>
      <c r="G103" s="1942">
        <f>F103*E103</f>
        <v>0</v>
      </c>
      <c r="H103" s="1217"/>
      <c r="I103" s="1217"/>
      <c r="J103" s="1217"/>
      <c r="K103" s="1217"/>
      <c r="L103" s="1217"/>
      <c r="M103" s="1217"/>
      <c r="N103" s="1217"/>
      <c r="O103" s="1217"/>
      <c r="P103" s="1217"/>
      <c r="Q103" s="1217"/>
      <c r="R103" s="1217"/>
      <c r="S103" s="1217"/>
      <c r="T103" s="1217"/>
      <c r="U103" s="1217"/>
      <c r="V103" s="2527">
        <f t="shared" si="22"/>
        <v>0</v>
      </c>
      <c r="W103" s="1217"/>
      <c r="X103" s="1217"/>
      <c r="Y103" s="1217"/>
      <c r="Z103" s="1217">
        <f t="shared" si="20"/>
        <v>0</v>
      </c>
      <c r="AA103" s="4793"/>
    </row>
    <row r="104" spans="1:27" ht="33" customHeight="1">
      <c r="A104" s="1340" t="s">
        <v>526</v>
      </c>
      <c r="B104" s="562" t="s">
        <v>527</v>
      </c>
      <c r="C104" s="527" t="s">
        <v>528</v>
      </c>
      <c r="D104" s="2609">
        <v>210000</v>
      </c>
      <c r="E104" s="1942">
        <f>D104/100000</f>
        <v>2.1</v>
      </c>
      <c r="F104" s="2611"/>
      <c r="G104" s="1942">
        <f>F104*E104</f>
        <v>0</v>
      </c>
      <c r="H104" s="1217"/>
      <c r="I104" s="1217"/>
      <c r="J104" s="1217"/>
      <c r="K104" s="1217"/>
      <c r="L104" s="1217"/>
      <c r="M104" s="1217"/>
      <c r="N104" s="1217"/>
      <c r="O104" s="1217"/>
      <c r="P104" s="1217"/>
      <c r="Q104" s="1217"/>
      <c r="R104" s="1217"/>
      <c r="S104" s="1217"/>
      <c r="T104" s="1217"/>
      <c r="U104" s="1217"/>
      <c r="V104" s="2527">
        <f t="shared" si="22"/>
        <v>0</v>
      </c>
      <c r="W104" s="1217"/>
      <c r="X104" s="1217"/>
      <c r="Y104" s="1217"/>
      <c r="Z104" s="1217">
        <f t="shared" si="20"/>
        <v>0</v>
      </c>
      <c r="AA104" s="4793"/>
    </row>
    <row r="105" spans="1:27" ht="33" customHeight="1">
      <c r="A105" s="1340" t="s">
        <v>529</v>
      </c>
      <c r="B105" s="562" t="s">
        <v>530</v>
      </c>
      <c r="C105" s="527" t="s">
        <v>531</v>
      </c>
      <c r="D105" s="2609">
        <v>146000</v>
      </c>
      <c r="E105" s="1942">
        <f>D105/100000</f>
        <v>1.46</v>
      </c>
      <c r="F105" s="2611"/>
      <c r="G105" s="1942">
        <f>F105*E105</f>
        <v>0</v>
      </c>
      <c r="H105" s="1217"/>
      <c r="I105" s="1217"/>
      <c r="J105" s="1217"/>
      <c r="K105" s="1217"/>
      <c r="L105" s="1217"/>
      <c r="M105" s="1217"/>
      <c r="N105" s="1217"/>
      <c r="O105" s="1217"/>
      <c r="P105" s="1217"/>
      <c r="Q105" s="1217"/>
      <c r="R105" s="1217"/>
      <c r="S105" s="1217"/>
      <c r="T105" s="1217"/>
      <c r="U105" s="1217"/>
      <c r="V105" s="2527">
        <f t="shared" si="22"/>
        <v>0</v>
      </c>
      <c r="W105" s="1217"/>
      <c r="X105" s="1217"/>
      <c r="Y105" s="1217"/>
      <c r="Z105" s="1217">
        <f t="shared" si="20"/>
        <v>0</v>
      </c>
      <c r="AA105" s="4793"/>
    </row>
    <row r="106" spans="1:27" s="66" customFormat="1">
      <c r="A106" s="1287">
        <v>15.4</v>
      </c>
      <c r="B106" s="547" t="s">
        <v>6490</v>
      </c>
      <c r="C106" s="547"/>
      <c r="D106" s="547"/>
      <c r="E106" s="547"/>
      <c r="F106" s="2612"/>
      <c r="G106" s="549">
        <f>SUM(G107:G108)</f>
        <v>0</v>
      </c>
      <c r="H106" s="2552"/>
      <c r="I106" s="2552"/>
      <c r="J106" s="2552"/>
      <c r="K106" s="2552"/>
      <c r="L106" s="2552"/>
      <c r="M106" s="2552"/>
      <c r="N106" s="2552"/>
      <c r="O106" s="2552"/>
      <c r="P106" s="2552"/>
      <c r="Q106" s="2552"/>
      <c r="R106" s="2552"/>
      <c r="S106" s="2552"/>
      <c r="T106" s="2552"/>
      <c r="U106" s="2552"/>
      <c r="V106" s="549">
        <f>SUM(V107:V108)</f>
        <v>0</v>
      </c>
      <c r="W106" s="2552"/>
      <c r="X106" s="2552"/>
      <c r="Y106" s="2552"/>
      <c r="Z106" s="2552">
        <f t="shared" si="20"/>
        <v>0</v>
      </c>
      <c r="AA106" s="547"/>
    </row>
    <row r="107" spans="1:27" ht="45">
      <c r="A107" s="1340" t="s">
        <v>532</v>
      </c>
      <c r="B107" s="562" t="s">
        <v>4506</v>
      </c>
      <c r="C107" s="527" t="s">
        <v>528</v>
      </c>
      <c r="D107" s="2609">
        <v>45000</v>
      </c>
      <c r="E107" s="1942">
        <f>D107/100000</f>
        <v>0.45</v>
      </c>
      <c r="F107" s="2611">
        <f>VLOOKUP($A$1,'[4]RCH-1_Maternal Health'!$B$6:$AH$63,31,0)</f>
        <v>0</v>
      </c>
      <c r="G107" s="1942">
        <f>F107*E107</f>
        <v>0</v>
      </c>
      <c r="H107" s="1217"/>
      <c r="I107" s="1217"/>
      <c r="J107" s="1217"/>
      <c r="K107" s="1217"/>
      <c r="L107" s="1217"/>
      <c r="M107" s="1217"/>
      <c r="N107" s="1217"/>
      <c r="O107" s="1217"/>
      <c r="P107" s="1217"/>
      <c r="Q107" s="1217"/>
      <c r="R107" s="1217"/>
      <c r="S107" s="1217"/>
      <c r="T107" s="1217"/>
      <c r="U107" s="1217"/>
      <c r="V107" s="2527">
        <f t="shared" si="22"/>
        <v>0</v>
      </c>
      <c r="W107" s="1217"/>
      <c r="X107" s="1217"/>
      <c r="Y107" s="1217"/>
      <c r="Z107" s="1217">
        <f t="shared" si="20"/>
        <v>0</v>
      </c>
      <c r="AA107" s="2613" t="s">
        <v>4505</v>
      </c>
    </row>
    <row r="108" spans="1:27">
      <c r="A108" s="1340" t="s">
        <v>533</v>
      </c>
      <c r="B108" s="562"/>
      <c r="C108" s="527"/>
      <c r="D108" s="2609"/>
      <c r="E108" s="1942"/>
      <c r="F108" s="2611"/>
      <c r="G108" s="1942"/>
      <c r="H108" s="1217"/>
      <c r="I108" s="1217"/>
      <c r="J108" s="1217"/>
      <c r="K108" s="1217"/>
      <c r="L108" s="1217"/>
      <c r="M108" s="1217"/>
      <c r="N108" s="1217"/>
      <c r="O108" s="1217"/>
      <c r="P108" s="1217"/>
      <c r="Q108" s="1217"/>
      <c r="R108" s="1217"/>
      <c r="S108" s="1217"/>
      <c r="T108" s="1217"/>
      <c r="U108" s="1217"/>
      <c r="V108" s="2527"/>
      <c r="W108" s="1217"/>
      <c r="X108" s="1217"/>
      <c r="Y108" s="1217"/>
      <c r="Z108" s="1217"/>
      <c r="AA108" s="562"/>
    </row>
    <row r="109" spans="1:27" ht="178.5" customHeight="1">
      <c r="A109" s="1340">
        <v>15.5</v>
      </c>
      <c r="B109" s="1354" t="s">
        <v>534</v>
      </c>
      <c r="C109" s="2514"/>
      <c r="D109" s="2510"/>
      <c r="E109" s="2530"/>
      <c r="F109" s="2608"/>
      <c r="G109" s="2530">
        <f>SUM(G110:G111)</f>
        <v>0</v>
      </c>
      <c r="H109" s="1325"/>
      <c r="I109" s="1325"/>
      <c r="J109" s="1325"/>
      <c r="K109" s="1325"/>
      <c r="L109" s="1325"/>
      <c r="M109" s="1325"/>
      <c r="N109" s="1325"/>
      <c r="O109" s="1325"/>
      <c r="P109" s="1325"/>
      <c r="Q109" s="1325"/>
      <c r="R109" s="1325"/>
      <c r="S109" s="1325"/>
      <c r="T109" s="1325"/>
      <c r="U109" s="1325"/>
      <c r="V109" s="2493">
        <f>SUM(V110:V111)</f>
        <v>0</v>
      </c>
      <c r="W109" s="1325"/>
      <c r="X109" s="1325"/>
      <c r="Y109" s="1325"/>
      <c r="Z109" s="2527">
        <f t="shared" si="20"/>
        <v>0</v>
      </c>
      <c r="AA109" s="568" t="s">
        <v>535</v>
      </c>
    </row>
    <row r="110" spans="1:27" ht="53.25" customHeight="1">
      <c r="A110" s="2006" t="s">
        <v>536</v>
      </c>
      <c r="B110" s="2614" t="s">
        <v>537</v>
      </c>
      <c r="C110" s="2615" t="s">
        <v>407</v>
      </c>
      <c r="D110" s="2006">
        <f>E110*100000</f>
        <v>0</v>
      </c>
      <c r="E110" s="2616">
        <f>VLOOKUP($A$1,'[4]RCH-1_Maternal Health'!$B$6:$AH$63,32,0)</f>
        <v>0</v>
      </c>
      <c r="F110" s="2617">
        <v>1</v>
      </c>
      <c r="G110" s="2616">
        <f>E110*F110</f>
        <v>0</v>
      </c>
      <c r="H110" s="2618"/>
      <c r="I110" s="2618"/>
      <c r="J110" s="2618"/>
      <c r="K110" s="2618"/>
      <c r="L110" s="2618"/>
      <c r="M110" s="2618"/>
      <c r="N110" s="2618"/>
      <c r="O110" s="2618"/>
      <c r="P110" s="2618"/>
      <c r="Q110" s="2618"/>
      <c r="R110" s="2618"/>
      <c r="S110" s="2618"/>
      <c r="T110" s="2618"/>
      <c r="U110" s="2618"/>
      <c r="V110" s="2619">
        <f>G110</f>
        <v>0</v>
      </c>
      <c r="W110" s="2618"/>
      <c r="X110" s="2618"/>
      <c r="Y110" s="2618"/>
      <c r="Z110" s="2619">
        <f t="shared" si="20"/>
        <v>0</v>
      </c>
      <c r="AA110" s="1608" t="s">
        <v>6491</v>
      </c>
    </row>
    <row r="111" spans="1:27" ht="67.5" customHeight="1">
      <c r="A111" s="1340" t="s">
        <v>538</v>
      </c>
      <c r="B111" s="1248" t="s">
        <v>539</v>
      </c>
      <c r="C111" s="2514" t="s">
        <v>407</v>
      </c>
      <c r="D111" s="1340"/>
      <c r="E111" s="2530">
        <f t="shared" ref="E111" si="23">D111/100000</f>
        <v>0</v>
      </c>
      <c r="F111" s="2608"/>
      <c r="G111" s="2530"/>
      <c r="H111" s="1325"/>
      <c r="I111" s="1325"/>
      <c r="J111" s="1325"/>
      <c r="K111" s="1325"/>
      <c r="L111" s="1325"/>
      <c r="M111" s="1325"/>
      <c r="N111" s="1325"/>
      <c r="O111" s="1325"/>
      <c r="P111" s="1325"/>
      <c r="Q111" s="1325"/>
      <c r="R111" s="1325"/>
      <c r="S111" s="1325"/>
      <c r="T111" s="1325"/>
      <c r="U111" s="1325"/>
      <c r="V111" s="1325"/>
      <c r="W111" s="1325"/>
      <c r="X111" s="1325"/>
      <c r="Y111" s="1325"/>
      <c r="Z111" s="1217"/>
      <c r="AA111" s="568" t="s">
        <v>6492</v>
      </c>
    </row>
    <row r="112" spans="1:27" s="13" customFormat="1" ht="24" customHeight="1">
      <c r="A112" s="478">
        <v>16</v>
      </c>
      <c r="B112" s="479" t="s">
        <v>540</v>
      </c>
      <c r="C112" s="480"/>
      <c r="D112" s="2488"/>
      <c r="E112" s="479"/>
      <c r="F112" s="2489"/>
      <c r="G112" s="481"/>
      <c r="H112" s="481"/>
      <c r="I112" s="481"/>
      <c r="J112" s="481"/>
      <c r="K112" s="481"/>
      <c r="L112" s="481"/>
      <c r="M112" s="481"/>
      <c r="N112" s="481"/>
      <c r="O112" s="481"/>
      <c r="P112" s="481"/>
      <c r="Q112" s="481"/>
      <c r="R112" s="481"/>
      <c r="S112" s="481"/>
      <c r="T112" s="481"/>
      <c r="U112" s="481"/>
      <c r="V112" s="481"/>
      <c r="W112" s="481"/>
      <c r="X112" s="481"/>
      <c r="Y112" s="481"/>
      <c r="Z112" s="481"/>
      <c r="AA112" s="479" t="s">
        <v>541</v>
      </c>
    </row>
    <row r="113" spans="1:27" s="13" customFormat="1" ht="24.75" customHeight="1">
      <c r="A113" s="478">
        <v>17</v>
      </c>
      <c r="B113" s="479" t="s">
        <v>21</v>
      </c>
      <c r="C113" s="480"/>
      <c r="D113" s="2488"/>
      <c r="E113" s="479"/>
      <c r="F113" s="2489"/>
      <c r="G113" s="481">
        <f>+G114+G117+G122+G123+G124+G125</f>
        <v>0</v>
      </c>
      <c r="H113" s="481">
        <f>+H114+H117+H122+H123+H124+H125</f>
        <v>0</v>
      </c>
      <c r="I113" s="481"/>
      <c r="J113" s="481"/>
      <c r="K113" s="481"/>
      <c r="L113" s="481">
        <f>+L114+L117+L122+L123+L124+L125</f>
        <v>0</v>
      </c>
      <c r="M113" s="481"/>
      <c r="N113" s="481">
        <f>+N114+N117+N122+N123+N124+N125</f>
        <v>0</v>
      </c>
      <c r="O113" s="481"/>
      <c r="P113" s="481"/>
      <c r="Q113" s="481"/>
      <c r="R113" s="481">
        <f>+R114+R117+R122+R123+R124+R125</f>
        <v>0</v>
      </c>
      <c r="S113" s="481"/>
      <c r="T113" s="481">
        <f>+T114+T117+T122+T123+T124+T125</f>
        <v>0</v>
      </c>
      <c r="U113" s="481"/>
      <c r="V113" s="481">
        <f>+V114+V117+V122+V123+V124+V125</f>
        <v>0</v>
      </c>
      <c r="W113" s="481"/>
      <c r="X113" s="481">
        <f>+X114+X117+X122+X123+X124+X125</f>
        <v>0</v>
      </c>
      <c r="Y113" s="481"/>
      <c r="Z113" s="481">
        <f>+Z114+Z117+Z122+Z123+Z124+Z125</f>
        <v>0</v>
      </c>
      <c r="AA113" s="480"/>
    </row>
    <row r="114" spans="1:27">
      <c r="A114" s="1287">
        <v>17.100000000000001</v>
      </c>
      <c r="B114" s="1248" t="s">
        <v>542</v>
      </c>
      <c r="C114" s="2535"/>
      <c r="D114" s="2536"/>
      <c r="E114" s="2620"/>
      <c r="F114" s="2537"/>
      <c r="G114" s="2603">
        <f>SUM(G115:G116)</f>
        <v>0</v>
      </c>
      <c r="H114" s="1325"/>
      <c r="I114" s="1325"/>
      <c r="J114" s="1325"/>
      <c r="K114" s="1325"/>
      <c r="L114" s="1325"/>
      <c r="M114" s="1325"/>
      <c r="N114" s="1325"/>
      <c r="O114" s="1325"/>
      <c r="P114" s="1325"/>
      <c r="Q114" s="1325"/>
      <c r="R114" s="1325"/>
      <c r="S114" s="1325"/>
      <c r="T114" s="1325"/>
      <c r="U114" s="1325"/>
      <c r="V114" s="2526">
        <f>SUM(V115:V116)</f>
        <v>0</v>
      </c>
      <c r="W114" s="1325"/>
      <c r="X114" s="1325"/>
      <c r="Y114" s="1325"/>
      <c r="Z114" s="2498">
        <f>X114+V114+T114+R114+N114+L114+H114</f>
        <v>0</v>
      </c>
      <c r="AA114" s="2621"/>
    </row>
    <row r="115" spans="1:27" ht="250.5" customHeight="1">
      <c r="A115" s="1340" t="s">
        <v>543</v>
      </c>
      <c r="B115" s="1354" t="s">
        <v>544</v>
      </c>
      <c r="C115" s="1245" t="s">
        <v>403</v>
      </c>
      <c r="D115" s="2496">
        <v>75</v>
      </c>
      <c r="E115" s="2524">
        <f>D115/100000</f>
        <v>7.5000000000000002E-4</v>
      </c>
      <c r="F115" s="698"/>
      <c r="G115" s="2622">
        <f>E115*F115</f>
        <v>0</v>
      </c>
      <c r="H115" s="1325"/>
      <c r="I115" s="1325"/>
      <c r="J115" s="1325"/>
      <c r="K115" s="1325"/>
      <c r="L115" s="1325"/>
      <c r="M115" s="1325"/>
      <c r="N115" s="1325"/>
      <c r="O115" s="1325"/>
      <c r="P115" s="1325"/>
      <c r="Q115" s="1325"/>
      <c r="R115" s="1325"/>
      <c r="S115" s="1325"/>
      <c r="T115" s="1325"/>
      <c r="U115" s="1325"/>
      <c r="V115" s="2498">
        <f>G115</f>
        <v>0</v>
      </c>
      <c r="W115" s="1325"/>
      <c r="X115" s="1325"/>
      <c r="Y115" s="1325"/>
      <c r="Z115" s="2498">
        <f>X115+V115+T115+R115+N115+L115+H115</f>
        <v>0</v>
      </c>
      <c r="AA115" s="2623" t="s">
        <v>6493</v>
      </c>
    </row>
    <row r="116" spans="1:27" s="66" customFormat="1" ht="19.5" customHeight="1">
      <c r="A116" s="1287" t="s">
        <v>545</v>
      </c>
      <c r="B116" s="1248" t="s">
        <v>546</v>
      </c>
      <c r="C116" s="2516"/>
      <c r="D116" s="2517"/>
      <c r="E116" s="2624"/>
      <c r="F116" s="1244"/>
      <c r="G116" s="2625"/>
      <c r="H116" s="2551"/>
      <c r="I116" s="2551"/>
      <c r="J116" s="2551"/>
      <c r="K116" s="2551"/>
      <c r="L116" s="2551"/>
      <c r="M116" s="2551"/>
      <c r="N116" s="2551"/>
      <c r="O116" s="2551"/>
      <c r="P116" s="2551"/>
      <c r="Q116" s="2551"/>
      <c r="R116" s="2551"/>
      <c r="S116" s="2551"/>
      <c r="T116" s="2551"/>
      <c r="U116" s="2551"/>
      <c r="V116" s="2551"/>
      <c r="W116" s="2551"/>
      <c r="X116" s="2551"/>
      <c r="Y116" s="2551"/>
      <c r="Z116" s="2551"/>
      <c r="AA116" s="2507" t="s">
        <v>6456</v>
      </c>
    </row>
    <row r="117" spans="1:27" ht="19.5" customHeight="1">
      <c r="A117" s="1287">
        <v>17.2</v>
      </c>
      <c r="B117" s="1248" t="s">
        <v>547</v>
      </c>
      <c r="C117" s="2535"/>
      <c r="D117" s="2536"/>
      <c r="E117" s="2620"/>
      <c r="F117" s="2537"/>
      <c r="G117" s="2603">
        <f>SUM(G118:G121)</f>
        <v>0</v>
      </c>
      <c r="H117" s="1325"/>
      <c r="I117" s="1325"/>
      <c r="J117" s="1325"/>
      <c r="K117" s="1325"/>
      <c r="L117" s="1325"/>
      <c r="M117" s="1325"/>
      <c r="N117" s="1325"/>
      <c r="O117" s="1325"/>
      <c r="P117" s="1325"/>
      <c r="Q117" s="1325"/>
      <c r="R117" s="1325"/>
      <c r="S117" s="1325"/>
      <c r="T117" s="2626">
        <f>SUM(T118:T121)</f>
        <v>0</v>
      </c>
      <c r="U117" s="1325"/>
      <c r="V117" s="1325"/>
      <c r="W117" s="1325"/>
      <c r="X117" s="1325"/>
      <c r="Y117" s="1325"/>
      <c r="Z117" s="2498">
        <f>X117+V117+T117+R117+N117+L117+H117</f>
        <v>0</v>
      </c>
      <c r="AA117" s="2621"/>
    </row>
    <row r="118" spans="1:27" ht="19.5" customHeight="1">
      <c r="A118" s="1340" t="s">
        <v>548</v>
      </c>
      <c r="B118" s="1354" t="s">
        <v>549</v>
      </c>
      <c r="C118" s="2535" t="s">
        <v>550</v>
      </c>
      <c r="D118" s="2544"/>
      <c r="E118" s="2530">
        <f>D118/100000</f>
        <v>0</v>
      </c>
      <c r="F118" s="698"/>
      <c r="G118" s="2540">
        <f>F118*E118</f>
        <v>0</v>
      </c>
      <c r="H118" s="1325"/>
      <c r="I118" s="1325"/>
      <c r="J118" s="1325"/>
      <c r="K118" s="1325"/>
      <c r="L118" s="1325"/>
      <c r="M118" s="1325"/>
      <c r="N118" s="1325"/>
      <c r="O118" s="1325"/>
      <c r="P118" s="1325"/>
      <c r="Q118" s="1325"/>
      <c r="R118" s="1325"/>
      <c r="S118" s="1325"/>
      <c r="T118" s="1325"/>
      <c r="U118" s="1325"/>
      <c r="V118" s="1325"/>
      <c r="W118" s="1325"/>
      <c r="X118" s="1325"/>
      <c r="Y118" s="1325"/>
      <c r="Z118" s="1325"/>
      <c r="AA118" s="2541" t="s">
        <v>551</v>
      </c>
    </row>
    <row r="119" spans="1:27" ht="276.75" customHeight="1">
      <c r="A119" s="1340" t="s">
        <v>552</v>
      </c>
      <c r="B119" s="2500" t="s">
        <v>553</v>
      </c>
      <c r="C119" s="2535" t="s">
        <v>554</v>
      </c>
      <c r="D119" s="2536">
        <v>10</v>
      </c>
      <c r="E119" s="2620">
        <f>D119/100000</f>
        <v>1E-4</v>
      </c>
      <c r="F119" s="1274"/>
      <c r="G119" s="2575">
        <f>F119*E119</f>
        <v>0</v>
      </c>
      <c r="H119" s="1325"/>
      <c r="I119" s="1325"/>
      <c r="J119" s="1325"/>
      <c r="K119" s="1325"/>
      <c r="L119" s="1325"/>
      <c r="M119" s="1325"/>
      <c r="N119" s="1325"/>
      <c r="O119" s="1325"/>
      <c r="P119" s="1325"/>
      <c r="Q119" s="1325"/>
      <c r="R119" s="1325"/>
      <c r="S119" s="1325"/>
      <c r="T119" s="2568">
        <f>G119</f>
        <v>0</v>
      </c>
      <c r="U119" s="1325"/>
      <c r="V119" s="1325"/>
      <c r="W119" s="1325"/>
      <c r="X119" s="1325"/>
      <c r="Y119" s="1325"/>
      <c r="Z119" s="2498">
        <f>X119+V119+T119+R119+N119+L119+H119</f>
        <v>0</v>
      </c>
      <c r="AA119" s="2627" t="s">
        <v>6091</v>
      </c>
    </row>
    <row r="120" spans="1:27" ht="179.25" customHeight="1">
      <c r="A120" s="1340" t="s">
        <v>555</v>
      </c>
      <c r="B120" s="2500" t="s">
        <v>556</v>
      </c>
      <c r="C120" s="2535" t="s">
        <v>557</v>
      </c>
      <c r="D120" s="2536">
        <v>600</v>
      </c>
      <c r="E120" s="2620">
        <f>D120/100000</f>
        <v>6.0000000000000001E-3</v>
      </c>
      <c r="F120" s="2537">
        <f>VLOOKUP($A$1,'[4]RCH-1_Maternal Health'!$B$6:$AH$63,33,0)</f>
        <v>0</v>
      </c>
      <c r="G120" s="2575">
        <f>F120*E120</f>
        <v>0</v>
      </c>
      <c r="H120" s="1325"/>
      <c r="I120" s="1325"/>
      <c r="J120" s="1325"/>
      <c r="K120" s="1325"/>
      <c r="L120" s="1325"/>
      <c r="M120" s="1325"/>
      <c r="N120" s="1325"/>
      <c r="O120" s="1325"/>
      <c r="P120" s="1325"/>
      <c r="Q120" s="1325"/>
      <c r="R120" s="1325"/>
      <c r="S120" s="1325"/>
      <c r="T120" s="2568">
        <f>G120</f>
        <v>0</v>
      </c>
      <c r="U120" s="1325"/>
      <c r="V120" s="1325"/>
      <c r="W120" s="1325"/>
      <c r="X120" s="1325"/>
      <c r="Y120" s="1325"/>
      <c r="Z120" s="2607">
        <f>X120+V120+T120+R120+N120+L120+H120</f>
        <v>0</v>
      </c>
      <c r="AA120" s="2627" t="s">
        <v>558</v>
      </c>
    </row>
    <row r="121" spans="1:27" ht="23.25" customHeight="1">
      <c r="A121" s="1340" t="s">
        <v>559</v>
      </c>
      <c r="B121" s="2500" t="s">
        <v>560</v>
      </c>
      <c r="C121" s="2535" t="s">
        <v>561</v>
      </c>
      <c r="D121" s="2536"/>
      <c r="E121" s="2620">
        <f>D121/100000</f>
        <v>0</v>
      </c>
      <c r="F121" s="1274"/>
      <c r="G121" s="2575">
        <f>F121*E121</f>
        <v>0</v>
      </c>
      <c r="H121" s="1325"/>
      <c r="I121" s="1325"/>
      <c r="J121" s="1325"/>
      <c r="K121" s="1325"/>
      <c r="L121" s="1325"/>
      <c r="M121" s="1325"/>
      <c r="N121" s="1325"/>
      <c r="O121" s="1325"/>
      <c r="P121" s="1325"/>
      <c r="Q121" s="1325"/>
      <c r="R121" s="1325"/>
      <c r="S121" s="1325"/>
      <c r="T121" s="1325"/>
      <c r="U121" s="1325"/>
      <c r="V121" s="1325"/>
      <c r="W121" s="1325"/>
      <c r="X121" s="1325"/>
      <c r="Y121" s="1325"/>
      <c r="Z121" s="1325"/>
      <c r="AA121" s="2597" t="s">
        <v>562</v>
      </c>
    </row>
    <row r="122" spans="1:27" ht="26.25" customHeight="1">
      <c r="A122" s="1287">
        <v>17.3</v>
      </c>
      <c r="B122" s="2490" t="s">
        <v>485</v>
      </c>
      <c r="C122" s="1245"/>
      <c r="D122" s="2496"/>
      <c r="E122" s="2628"/>
      <c r="F122" s="1244"/>
      <c r="G122" s="2629">
        <v>0</v>
      </c>
      <c r="H122" s="1325"/>
      <c r="I122" s="1325"/>
      <c r="J122" s="1325"/>
      <c r="K122" s="1325"/>
      <c r="L122" s="1325"/>
      <c r="M122" s="1325"/>
      <c r="N122" s="1325"/>
      <c r="O122" s="1325"/>
      <c r="P122" s="1325"/>
      <c r="Q122" s="1325"/>
      <c r="R122" s="1325"/>
      <c r="S122" s="1325"/>
      <c r="T122" s="1325"/>
      <c r="U122" s="1325"/>
      <c r="V122" s="1325"/>
      <c r="W122" s="1325"/>
      <c r="X122" s="1325"/>
      <c r="Y122" s="1325"/>
      <c r="Z122" s="1325"/>
      <c r="AA122" s="2507" t="s">
        <v>6473</v>
      </c>
    </row>
    <row r="123" spans="1:27" ht="21" customHeight="1">
      <c r="A123" s="1287">
        <v>17.399999999999999</v>
      </c>
      <c r="B123" s="2490" t="s">
        <v>563</v>
      </c>
      <c r="C123" s="2630" t="s">
        <v>407</v>
      </c>
      <c r="D123" s="2631"/>
      <c r="E123" s="2493">
        <f>D123/100000</f>
        <v>0</v>
      </c>
      <c r="F123" s="2632"/>
      <c r="G123" s="2571">
        <f>E123*F123</f>
        <v>0</v>
      </c>
      <c r="H123" s="1325"/>
      <c r="I123" s="1325"/>
      <c r="J123" s="1325"/>
      <c r="K123" s="1325"/>
      <c r="L123" s="1325"/>
      <c r="M123" s="1325"/>
      <c r="N123" s="1325"/>
      <c r="O123" s="1325"/>
      <c r="P123" s="1325"/>
      <c r="Q123" s="1325"/>
      <c r="R123" s="1325"/>
      <c r="S123" s="1325"/>
      <c r="T123" s="1325"/>
      <c r="U123" s="1325"/>
      <c r="V123" s="1325"/>
      <c r="W123" s="1325"/>
      <c r="X123" s="1325"/>
      <c r="Y123" s="1325"/>
      <c r="Z123" s="1325"/>
      <c r="AA123" s="2507" t="s">
        <v>6494</v>
      </c>
    </row>
    <row r="124" spans="1:27" ht="39.75" customHeight="1">
      <c r="A124" s="1287">
        <v>17.5</v>
      </c>
      <c r="B124" s="2490" t="s">
        <v>564</v>
      </c>
      <c r="C124" s="2501"/>
      <c r="D124" s="2502"/>
      <c r="E124" s="488"/>
      <c r="F124" s="2578"/>
      <c r="G124" s="513">
        <v>0</v>
      </c>
      <c r="H124" s="1325"/>
      <c r="I124" s="1325"/>
      <c r="J124" s="1325"/>
      <c r="K124" s="1325"/>
      <c r="L124" s="1325"/>
      <c r="M124" s="1325"/>
      <c r="N124" s="1325"/>
      <c r="O124" s="1325"/>
      <c r="P124" s="1325"/>
      <c r="Q124" s="1325"/>
      <c r="R124" s="1325"/>
      <c r="S124" s="1325"/>
      <c r="T124" s="1325"/>
      <c r="U124" s="1325"/>
      <c r="V124" s="1325"/>
      <c r="W124" s="1325"/>
      <c r="X124" s="1325"/>
      <c r="Y124" s="1325"/>
      <c r="Z124" s="1325"/>
      <c r="AA124" s="2633" t="s">
        <v>488</v>
      </c>
    </row>
    <row r="125" spans="1:27" ht="270">
      <c r="A125" s="1340">
        <v>17.600000000000001</v>
      </c>
      <c r="B125" s="2490" t="s">
        <v>565</v>
      </c>
      <c r="C125" s="2501"/>
      <c r="D125" s="2502"/>
      <c r="E125" s="488"/>
      <c r="F125" s="1249"/>
      <c r="G125" s="2503"/>
      <c r="H125" s="1325"/>
      <c r="I125" s="1325"/>
      <c r="J125" s="1325"/>
      <c r="K125" s="1325"/>
      <c r="L125" s="1325"/>
      <c r="M125" s="1325"/>
      <c r="N125" s="1325"/>
      <c r="O125" s="1325"/>
      <c r="P125" s="1325"/>
      <c r="Q125" s="1325"/>
      <c r="R125" s="1325"/>
      <c r="S125" s="1325"/>
      <c r="T125" s="1325"/>
      <c r="U125" s="1325"/>
      <c r="V125" s="1325"/>
      <c r="W125" s="1325"/>
      <c r="X125" s="1325"/>
      <c r="Y125" s="1325"/>
      <c r="Z125" s="1325"/>
      <c r="AA125" s="2634" t="s">
        <v>566</v>
      </c>
    </row>
    <row r="126" spans="1:27" ht="45">
      <c r="A126" s="1340" t="s">
        <v>567</v>
      </c>
      <c r="B126" s="2500" t="s">
        <v>568</v>
      </c>
      <c r="C126" s="2635"/>
      <c r="D126" s="2636"/>
      <c r="E126" s="2637"/>
      <c r="F126" s="1249"/>
      <c r="G126" s="2503"/>
      <c r="H126" s="1325"/>
      <c r="I126" s="1325"/>
      <c r="J126" s="1325"/>
      <c r="K126" s="1325"/>
      <c r="L126" s="1325"/>
      <c r="M126" s="1325"/>
      <c r="N126" s="1325"/>
      <c r="O126" s="1325"/>
      <c r="P126" s="1325"/>
      <c r="Q126" s="1325"/>
      <c r="R126" s="1325"/>
      <c r="S126" s="1325"/>
      <c r="T126" s="1325"/>
      <c r="U126" s="1325"/>
      <c r="V126" s="1325"/>
      <c r="W126" s="1325"/>
      <c r="X126" s="1325"/>
      <c r="Y126" s="1325"/>
      <c r="Z126" s="1325"/>
      <c r="AA126" s="2638" t="s">
        <v>6495</v>
      </c>
    </row>
    <row r="127" spans="1:27" ht="40.5" customHeight="1">
      <c r="A127" s="1340" t="s">
        <v>569</v>
      </c>
      <c r="B127" s="2500" t="s">
        <v>6496</v>
      </c>
      <c r="C127" s="2635"/>
      <c r="D127" s="2636"/>
      <c r="E127" s="2639"/>
      <c r="F127" s="1249"/>
      <c r="G127" s="2503"/>
      <c r="H127" s="1325"/>
      <c r="I127" s="1325"/>
      <c r="J127" s="1325"/>
      <c r="K127" s="1325"/>
      <c r="L127" s="1325"/>
      <c r="M127" s="1325"/>
      <c r="N127" s="1325"/>
      <c r="O127" s="1325"/>
      <c r="P127" s="1325"/>
      <c r="Q127" s="1325"/>
      <c r="R127" s="1325"/>
      <c r="S127" s="1325"/>
      <c r="T127" s="1325"/>
      <c r="U127" s="1325"/>
      <c r="V127" s="1325"/>
      <c r="W127" s="1325"/>
      <c r="X127" s="1325"/>
      <c r="Y127" s="1325"/>
      <c r="Z127" s="1325"/>
      <c r="AA127" s="2638" t="s">
        <v>6495</v>
      </c>
    </row>
    <row r="128" spans="1:27" ht="54" customHeight="1">
      <c r="A128" s="1340" t="s">
        <v>571</v>
      </c>
      <c r="B128" s="2640" t="s">
        <v>572</v>
      </c>
      <c r="C128" s="2501"/>
      <c r="D128" s="2502"/>
      <c r="E128" s="2641"/>
      <c r="F128" s="1249"/>
      <c r="G128" s="2503"/>
      <c r="H128" s="1325"/>
      <c r="I128" s="1325"/>
      <c r="J128" s="1325"/>
      <c r="K128" s="1325"/>
      <c r="L128" s="1325"/>
      <c r="M128" s="1325"/>
      <c r="N128" s="1325"/>
      <c r="O128" s="1325"/>
      <c r="P128" s="1325"/>
      <c r="Q128" s="1325"/>
      <c r="R128" s="1325"/>
      <c r="S128" s="1325"/>
      <c r="T128" s="1325"/>
      <c r="U128" s="1325"/>
      <c r="V128" s="1325"/>
      <c r="W128" s="1325"/>
      <c r="X128" s="1325"/>
      <c r="Y128" s="1325"/>
      <c r="Z128" s="1325"/>
      <c r="AA128" s="1338" t="s">
        <v>573</v>
      </c>
    </row>
    <row r="129" spans="1:27">
      <c r="A129" s="1287">
        <v>17.7</v>
      </c>
      <c r="B129" s="2630" t="s">
        <v>574</v>
      </c>
      <c r="C129" s="2501"/>
      <c r="D129" s="2502"/>
      <c r="E129" s="488"/>
      <c r="F129" s="1249"/>
      <c r="G129" s="2503"/>
      <c r="H129" s="1325"/>
      <c r="I129" s="1325"/>
      <c r="J129" s="1325"/>
      <c r="K129" s="1325"/>
      <c r="L129" s="1325"/>
      <c r="M129" s="1325"/>
      <c r="N129" s="1325"/>
      <c r="O129" s="1325"/>
      <c r="P129" s="1325"/>
      <c r="Q129" s="1325"/>
      <c r="R129" s="1325"/>
      <c r="S129" s="1325"/>
      <c r="T129" s="1325"/>
      <c r="U129" s="1325"/>
      <c r="V129" s="1325"/>
      <c r="W129" s="1325"/>
      <c r="X129" s="1325"/>
      <c r="Y129" s="1325"/>
      <c r="Z129" s="1325"/>
      <c r="AA129" s="2507" t="s">
        <v>6497</v>
      </c>
    </row>
    <row r="130" spans="1:27" ht="97.5" customHeight="1">
      <c r="A130" s="1287">
        <v>17.8</v>
      </c>
      <c r="B130" s="2642" t="s">
        <v>575</v>
      </c>
      <c r="C130" s="2501"/>
      <c r="D130" s="2502"/>
      <c r="E130" s="488"/>
      <c r="F130" s="1249"/>
      <c r="G130" s="2503"/>
      <c r="H130" s="1325"/>
      <c r="I130" s="1325"/>
      <c r="J130" s="1325"/>
      <c r="K130" s="1325"/>
      <c r="L130" s="1325"/>
      <c r="M130" s="1325"/>
      <c r="N130" s="1325"/>
      <c r="O130" s="1325"/>
      <c r="P130" s="1325"/>
      <c r="Q130" s="1325"/>
      <c r="R130" s="1325"/>
      <c r="S130" s="1325"/>
      <c r="T130" s="1325"/>
      <c r="U130" s="1325"/>
      <c r="V130" s="1325"/>
      <c r="W130" s="1325"/>
      <c r="X130" s="1325"/>
      <c r="Y130" s="1325"/>
      <c r="Z130" s="1325"/>
      <c r="AA130" s="2643" t="s">
        <v>6498</v>
      </c>
    </row>
    <row r="131" spans="1:27" s="13" customFormat="1" ht="24" customHeight="1">
      <c r="A131" s="478">
        <v>18</v>
      </c>
      <c r="B131" s="479" t="s">
        <v>22</v>
      </c>
      <c r="C131" s="480"/>
      <c r="D131" s="2488"/>
      <c r="E131" s="479"/>
      <c r="F131" s="2489"/>
      <c r="G131" s="481"/>
      <c r="H131" s="481"/>
      <c r="I131" s="481"/>
      <c r="J131" s="481"/>
      <c r="K131" s="481"/>
      <c r="L131" s="481"/>
      <c r="M131" s="481"/>
      <c r="N131" s="481"/>
      <c r="O131" s="481"/>
      <c r="P131" s="481"/>
      <c r="Q131" s="481"/>
      <c r="R131" s="481"/>
      <c r="S131" s="481"/>
      <c r="T131" s="481"/>
      <c r="U131" s="481"/>
      <c r="V131" s="481"/>
      <c r="W131" s="481"/>
      <c r="X131" s="481"/>
      <c r="Y131" s="481"/>
      <c r="Z131" s="481"/>
      <c r="AA131" s="2644" t="s">
        <v>576</v>
      </c>
    </row>
    <row r="132" spans="1:27">
      <c r="A132" s="2480"/>
      <c r="B132" s="2480" t="s">
        <v>373</v>
      </c>
      <c r="C132" s="2645"/>
      <c r="D132" s="2646"/>
      <c r="E132" s="2647"/>
      <c r="F132" s="2648"/>
      <c r="G132" s="2649">
        <f>G6</f>
        <v>467.81165999999996</v>
      </c>
      <c r="H132" s="2649">
        <f t="shared" ref="H132:AA132" si="24">H6</f>
        <v>342.35200000000003</v>
      </c>
      <c r="I132" s="2649">
        <f t="shared" si="24"/>
        <v>0</v>
      </c>
      <c r="J132" s="2649">
        <f t="shared" si="24"/>
        <v>0</v>
      </c>
      <c r="K132" s="2649">
        <f t="shared" si="24"/>
        <v>0</v>
      </c>
      <c r="L132" s="2649">
        <f t="shared" si="24"/>
        <v>0</v>
      </c>
      <c r="M132" s="2649">
        <f t="shared" si="24"/>
        <v>0</v>
      </c>
      <c r="N132" s="2649">
        <f t="shared" si="24"/>
        <v>1</v>
      </c>
      <c r="O132" s="2649">
        <f t="shared" si="24"/>
        <v>0</v>
      </c>
      <c r="P132" s="2649">
        <f t="shared" si="24"/>
        <v>0</v>
      </c>
      <c r="Q132" s="2649">
        <f t="shared" si="24"/>
        <v>0.26</v>
      </c>
      <c r="R132" s="2649">
        <f t="shared" si="24"/>
        <v>0.26</v>
      </c>
      <c r="S132" s="2649">
        <f t="shared" si="24"/>
        <v>0</v>
      </c>
      <c r="T132" s="2649">
        <f t="shared" si="24"/>
        <v>45.092999999999996</v>
      </c>
      <c r="U132" s="2649">
        <f t="shared" si="24"/>
        <v>0</v>
      </c>
      <c r="V132" s="2649">
        <f t="shared" si="24"/>
        <v>78.746660000000006</v>
      </c>
      <c r="W132" s="2649">
        <f t="shared" si="24"/>
        <v>0</v>
      </c>
      <c r="X132" s="2649">
        <f t="shared" si="24"/>
        <v>0.36000000000000004</v>
      </c>
      <c r="Y132" s="2649">
        <f t="shared" si="24"/>
        <v>0</v>
      </c>
      <c r="Z132" s="2649">
        <f t="shared" si="24"/>
        <v>467.81165999999996</v>
      </c>
      <c r="AA132" s="2649">
        <f t="shared" si="24"/>
        <v>0</v>
      </c>
    </row>
  </sheetData>
  <autoFilter ref="A5:AA132"/>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22:AA24"/>
    <mergeCell ref="AA28:AA30"/>
    <mergeCell ref="AA54:AA56"/>
    <mergeCell ref="AA90:AA93"/>
    <mergeCell ref="AA100:AA10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1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7339</v>
      </c>
    </row>
    <row r="2" spans="1:27" ht="18.75" customHeight="1">
      <c r="A2" s="4798" t="s">
        <v>6499</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ht="19.5" customHeight="1">
      <c r="A3" s="4797" t="s">
        <v>1098</v>
      </c>
      <c r="B3" s="480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806" t="s">
        <v>281</v>
      </c>
      <c r="AA3" s="4806" t="s">
        <v>364</v>
      </c>
    </row>
    <row r="4" spans="1:27" ht="18.75" customHeight="1">
      <c r="A4" s="4797"/>
      <c r="B4" s="4810"/>
      <c r="C4" s="4801" t="s">
        <v>367</v>
      </c>
      <c r="D4" s="4801" t="s">
        <v>368</v>
      </c>
      <c r="E4" s="4801" t="s">
        <v>369</v>
      </c>
      <c r="F4" s="4799" t="s">
        <v>370</v>
      </c>
      <c r="G4" s="4799"/>
      <c r="H4" s="4796"/>
      <c r="I4" s="4796"/>
      <c r="J4" s="2419" t="s">
        <v>343</v>
      </c>
      <c r="K4" s="2419" t="s">
        <v>245</v>
      </c>
      <c r="L4" s="4802" t="s">
        <v>253</v>
      </c>
      <c r="M4" s="4804" t="s">
        <v>249</v>
      </c>
      <c r="N4" s="4796"/>
      <c r="O4" s="4796"/>
      <c r="P4" s="2419" t="s">
        <v>359</v>
      </c>
      <c r="Q4" s="2419" t="s">
        <v>246</v>
      </c>
      <c r="R4" s="4802" t="s">
        <v>253</v>
      </c>
      <c r="S4" s="4804" t="s">
        <v>249</v>
      </c>
      <c r="T4" s="4796"/>
      <c r="U4" s="4796"/>
      <c r="V4" s="4796"/>
      <c r="W4" s="4796"/>
      <c r="X4" s="4796"/>
      <c r="Y4" s="4796"/>
      <c r="Z4" s="4807"/>
      <c r="AA4" s="4807"/>
    </row>
    <row r="5" spans="1:27" ht="34.5" customHeight="1">
      <c r="A5" s="4797"/>
      <c r="B5" s="4811"/>
      <c r="C5" s="4801"/>
      <c r="D5" s="4801"/>
      <c r="E5" s="4801"/>
      <c r="F5" s="2480" t="s">
        <v>371</v>
      </c>
      <c r="G5" s="2480" t="s">
        <v>372</v>
      </c>
      <c r="H5" s="923" t="s">
        <v>248</v>
      </c>
      <c r="I5" s="1283" t="s">
        <v>249</v>
      </c>
      <c r="J5" s="923" t="s">
        <v>248</v>
      </c>
      <c r="K5" s="923" t="s">
        <v>248</v>
      </c>
      <c r="L5" s="4803"/>
      <c r="M5" s="4805"/>
      <c r="N5" s="923" t="s">
        <v>248</v>
      </c>
      <c r="O5" s="1283" t="s">
        <v>249</v>
      </c>
      <c r="P5" s="923" t="s">
        <v>351</v>
      </c>
      <c r="Q5" s="923" t="s">
        <v>248</v>
      </c>
      <c r="R5" s="4803"/>
      <c r="S5" s="4805"/>
      <c r="T5" s="923" t="s">
        <v>248</v>
      </c>
      <c r="U5" s="1283" t="s">
        <v>249</v>
      </c>
      <c r="V5" s="923" t="s">
        <v>248</v>
      </c>
      <c r="W5" s="1283" t="s">
        <v>249</v>
      </c>
      <c r="X5" s="923" t="s">
        <v>248</v>
      </c>
      <c r="Y5" s="1283" t="s">
        <v>249</v>
      </c>
      <c r="Z5" s="4808"/>
      <c r="AA5" s="4808"/>
    </row>
    <row r="6" spans="1:27" ht="15" customHeight="1">
      <c r="A6" s="2650"/>
      <c r="B6" s="2651" t="s">
        <v>584</v>
      </c>
      <c r="C6" s="2652"/>
      <c r="D6" s="2653"/>
      <c r="E6" s="2653"/>
      <c r="F6" s="2653"/>
      <c r="G6" s="2654">
        <f>+G7+G24</f>
        <v>0.2</v>
      </c>
      <c r="H6" s="2654">
        <f>+H7+H24</f>
        <v>0</v>
      </c>
      <c r="I6" s="2654"/>
      <c r="J6" s="2654">
        <f>+J7+J24</f>
        <v>0</v>
      </c>
      <c r="K6" s="2654">
        <f>+K7+K24</f>
        <v>0</v>
      </c>
      <c r="L6" s="2654">
        <f>+L7+L24</f>
        <v>0</v>
      </c>
      <c r="M6" s="2654"/>
      <c r="N6" s="2654">
        <f>+N7+N24</f>
        <v>0</v>
      </c>
      <c r="O6" s="2654"/>
      <c r="P6" s="2654">
        <f>+P7+P24</f>
        <v>0</v>
      </c>
      <c r="Q6" s="2654">
        <f>+Q7+Q24</f>
        <v>0</v>
      </c>
      <c r="R6" s="2654">
        <f>+R7+R24</f>
        <v>0</v>
      </c>
      <c r="S6" s="2654"/>
      <c r="T6" s="2654">
        <f>+T7+T24</f>
        <v>0</v>
      </c>
      <c r="U6" s="2654"/>
      <c r="V6" s="2654">
        <f>+V7+V24</f>
        <v>0.2</v>
      </c>
      <c r="W6" s="2654"/>
      <c r="X6" s="2654">
        <f>+X7+X24</f>
        <v>0</v>
      </c>
      <c r="Y6" s="2654"/>
      <c r="Z6" s="2654">
        <f>H6+L6+N6+R6+T6+V6+X6</f>
        <v>0.2</v>
      </c>
      <c r="AA6" s="2655"/>
    </row>
    <row r="7" spans="1:27" ht="326.25" customHeight="1">
      <c r="A7" s="478">
        <v>19</v>
      </c>
      <c r="B7" s="479" t="s">
        <v>24</v>
      </c>
      <c r="C7" s="480"/>
      <c r="D7" s="2488"/>
      <c r="E7" s="479"/>
      <c r="F7" s="2489"/>
      <c r="G7" s="481">
        <f>SUM(G8:G23)</f>
        <v>0.2</v>
      </c>
      <c r="H7" s="482">
        <f>SUM(H8:H23)</f>
        <v>0</v>
      </c>
      <c r="I7" s="482"/>
      <c r="J7" s="482">
        <f>SUM(J8:J23)</f>
        <v>0</v>
      </c>
      <c r="K7" s="482">
        <f>SUM(K8:K23)</f>
        <v>0</v>
      </c>
      <c r="L7" s="482">
        <f>SUM(L8:L23)</f>
        <v>0</v>
      </c>
      <c r="M7" s="482"/>
      <c r="N7" s="482">
        <f>SUM(N8:N23)</f>
        <v>0</v>
      </c>
      <c r="O7" s="482"/>
      <c r="P7" s="482">
        <f>SUM(P8:P23)</f>
        <v>0</v>
      </c>
      <c r="Q7" s="482">
        <f>SUM(Q8:Q23)</f>
        <v>0</v>
      </c>
      <c r="R7" s="482">
        <f>SUM(R8:R23)</f>
        <v>0</v>
      </c>
      <c r="S7" s="482"/>
      <c r="T7" s="482">
        <f>SUM(T8:T23)</f>
        <v>0</v>
      </c>
      <c r="U7" s="482"/>
      <c r="V7" s="482">
        <f>SUM(V8:V23)</f>
        <v>0.2</v>
      </c>
      <c r="W7" s="482"/>
      <c r="X7" s="482">
        <f>SUM(X8:X23)</f>
        <v>0</v>
      </c>
      <c r="Y7" s="482"/>
      <c r="Z7" s="482">
        <f>H7+L7+N7+R7+T7+V7+X7</f>
        <v>0.2</v>
      </c>
      <c r="AA7" s="1857" t="s">
        <v>6500</v>
      </c>
    </row>
    <row r="8" spans="1:27" ht="18" customHeight="1">
      <c r="A8" s="1287">
        <v>19.100000000000001</v>
      </c>
      <c r="B8" s="2491" t="s">
        <v>6501</v>
      </c>
      <c r="C8" s="2656"/>
      <c r="D8" s="2656"/>
      <c r="E8" s="2657"/>
      <c r="F8" s="2658"/>
      <c r="G8" s="2659"/>
      <c r="H8" s="2660"/>
      <c r="I8" s="2660"/>
      <c r="J8" s="2660"/>
      <c r="K8" s="2660"/>
      <c r="L8" s="2660"/>
      <c r="M8" s="2660"/>
      <c r="N8" s="2660"/>
      <c r="O8" s="2660"/>
      <c r="P8" s="2660"/>
      <c r="Q8" s="2660"/>
      <c r="R8" s="2660"/>
      <c r="S8" s="2660"/>
      <c r="T8" s="2660"/>
      <c r="U8" s="2660"/>
      <c r="V8" s="2660"/>
      <c r="W8" s="2660"/>
      <c r="X8" s="2660"/>
      <c r="Y8" s="2660"/>
      <c r="Z8" s="2660"/>
      <c r="AA8" s="2660"/>
    </row>
    <row r="9" spans="1:27" ht="18" customHeight="1">
      <c r="A9" s="2661" t="s">
        <v>585</v>
      </c>
      <c r="B9" s="1248" t="s">
        <v>586</v>
      </c>
      <c r="C9" s="2662"/>
      <c r="D9" s="2636"/>
      <c r="E9" s="2663"/>
      <c r="F9" s="2664"/>
      <c r="G9" s="2665"/>
      <c r="H9" s="2666"/>
      <c r="I9" s="2666"/>
      <c r="J9" s="2666"/>
      <c r="K9" s="2666"/>
      <c r="L9" s="2666"/>
      <c r="M9" s="2666"/>
      <c r="N9" s="2666"/>
      <c r="O9" s="2666"/>
      <c r="P9" s="2666"/>
      <c r="Q9" s="2666"/>
      <c r="R9" s="2666"/>
      <c r="S9" s="2666"/>
      <c r="T9" s="2666"/>
      <c r="U9" s="2666"/>
      <c r="V9" s="2667"/>
      <c r="W9" s="2666"/>
      <c r="X9" s="2666"/>
      <c r="Y9" s="2666"/>
      <c r="Z9" s="2668">
        <f>X9+V9+T9+R9+N9+L9+H9</f>
        <v>0</v>
      </c>
      <c r="AA9" s="2669" t="s">
        <v>434</v>
      </c>
    </row>
    <row r="10" spans="1:27" ht="81.75" customHeight="1">
      <c r="A10" s="2670" t="s">
        <v>6502</v>
      </c>
      <c r="B10" s="1354" t="s">
        <v>6503</v>
      </c>
      <c r="C10" s="2662" t="s">
        <v>518</v>
      </c>
      <c r="D10" s="2636">
        <v>5000</v>
      </c>
      <c r="E10" s="2663">
        <f t="shared" ref="E10:E11" si="0">D10/100000</f>
        <v>0.05</v>
      </c>
      <c r="F10" s="2664">
        <f>VLOOKUP($A$1,'[4]RCH-2_PC &amp; PNDT Act'!$B$6:$G$63,2,0)</f>
        <v>4</v>
      </c>
      <c r="G10" s="2665">
        <f>E10*F10</f>
        <v>0.2</v>
      </c>
      <c r="H10" s="2666"/>
      <c r="I10" s="2666"/>
      <c r="J10" s="2666"/>
      <c r="K10" s="2666"/>
      <c r="L10" s="2666"/>
      <c r="M10" s="2666"/>
      <c r="N10" s="2666"/>
      <c r="O10" s="2666"/>
      <c r="P10" s="2666"/>
      <c r="Q10" s="2666"/>
      <c r="R10" s="2666"/>
      <c r="S10" s="2666"/>
      <c r="T10" s="2666"/>
      <c r="U10" s="2666"/>
      <c r="V10" s="2667">
        <f t="shared" ref="V10:V11" si="1">G10</f>
        <v>0.2</v>
      </c>
      <c r="W10" s="2666"/>
      <c r="X10" s="2666"/>
      <c r="Y10" s="2666"/>
      <c r="Z10" s="2668">
        <f t="shared" ref="Z10:Z11" si="2">X10+V10+T10+R10+N10+L10+H10</f>
        <v>0.2</v>
      </c>
      <c r="AA10" s="2666" t="s">
        <v>6504</v>
      </c>
    </row>
    <row r="11" spans="1:27" ht="135">
      <c r="A11" s="2670" t="s">
        <v>6505</v>
      </c>
      <c r="B11" s="1354" t="s">
        <v>6506</v>
      </c>
      <c r="C11" s="2662" t="s">
        <v>407</v>
      </c>
      <c r="D11" s="2636">
        <v>250000</v>
      </c>
      <c r="E11" s="2663">
        <f t="shared" si="0"/>
        <v>2.5</v>
      </c>
      <c r="F11" s="2664">
        <f>VLOOKUP($A$1,'[4]RCH-2_PC &amp; PNDT Act'!$B$6:$G$63,3,0)</f>
        <v>0</v>
      </c>
      <c r="G11" s="2665">
        <f>E11*F11</f>
        <v>0</v>
      </c>
      <c r="H11" s="2666"/>
      <c r="I11" s="2666"/>
      <c r="J11" s="2666"/>
      <c r="K11" s="2666"/>
      <c r="L11" s="2666"/>
      <c r="M11" s="2666"/>
      <c r="N11" s="2666"/>
      <c r="O11" s="2666"/>
      <c r="P11" s="2666"/>
      <c r="Q11" s="2666"/>
      <c r="R11" s="2666"/>
      <c r="S11" s="2666"/>
      <c r="T11" s="2666"/>
      <c r="U11" s="2666"/>
      <c r="V11" s="2667">
        <f t="shared" si="1"/>
        <v>0</v>
      </c>
      <c r="W11" s="2666"/>
      <c r="X11" s="2666"/>
      <c r="Y11" s="2666"/>
      <c r="Z11" s="2668">
        <f t="shared" si="2"/>
        <v>0</v>
      </c>
      <c r="AA11" s="2666" t="s">
        <v>6507</v>
      </c>
    </row>
    <row r="12" spans="1:27" ht="81.75" customHeight="1">
      <c r="A12" s="2661" t="s">
        <v>587</v>
      </c>
      <c r="B12" s="1248" t="s">
        <v>588</v>
      </c>
      <c r="C12" s="1253"/>
      <c r="D12" s="1253"/>
      <c r="E12" s="2663"/>
      <c r="F12" s="1241"/>
      <c r="G12" s="2671"/>
      <c r="H12" s="700"/>
      <c r="I12" s="700"/>
      <c r="J12" s="700"/>
      <c r="K12" s="700"/>
      <c r="L12" s="700"/>
      <c r="M12" s="700"/>
      <c r="N12" s="700"/>
      <c r="O12" s="700"/>
      <c r="P12" s="700"/>
      <c r="Q12" s="700"/>
      <c r="R12" s="700"/>
      <c r="S12" s="700"/>
      <c r="T12" s="700"/>
      <c r="U12" s="700"/>
      <c r="V12" s="700"/>
      <c r="W12" s="700"/>
      <c r="X12" s="700"/>
      <c r="Y12" s="700"/>
      <c r="Z12" s="2672"/>
      <c r="AA12" s="700" t="s">
        <v>589</v>
      </c>
    </row>
    <row r="13" spans="1:27" ht="52.5" customHeight="1">
      <c r="A13" s="2670" t="s">
        <v>590</v>
      </c>
      <c r="B13" s="1354" t="s">
        <v>591</v>
      </c>
      <c r="C13" s="1253" t="s">
        <v>592</v>
      </c>
      <c r="D13" s="1253">
        <v>100000</v>
      </c>
      <c r="E13" s="2663">
        <f>D13/100000</f>
        <v>1</v>
      </c>
      <c r="F13" s="2664">
        <f>VLOOKUP($A$1,'[4]RCH-2_PC &amp; PNDT Act'!$B$6:$G$63,4,0)</f>
        <v>0</v>
      </c>
      <c r="G13" s="2637">
        <f>F13*E13</f>
        <v>0</v>
      </c>
      <c r="H13" s="700"/>
      <c r="I13" s="700"/>
      <c r="J13" s="700"/>
      <c r="K13" s="700"/>
      <c r="L13" s="700"/>
      <c r="M13" s="700"/>
      <c r="N13" s="700"/>
      <c r="O13" s="700"/>
      <c r="P13" s="700"/>
      <c r="Q13" s="700"/>
      <c r="R13" s="700"/>
      <c r="S13" s="700"/>
      <c r="T13" s="700"/>
      <c r="U13" s="700"/>
      <c r="V13" s="2667">
        <f>G13</f>
        <v>0</v>
      </c>
      <c r="W13" s="700"/>
      <c r="X13" s="700"/>
      <c r="Y13" s="700"/>
      <c r="Z13" s="2668">
        <f>X13+V13+T13+R13+N13+L13+H13</f>
        <v>0</v>
      </c>
      <c r="AA13" s="700" t="s">
        <v>593</v>
      </c>
    </row>
    <row r="14" spans="1:27" ht="36.75" customHeight="1">
      <c r="A14" s="2670" t="s">
        <v>594</v>
      </c>
      <c r="B14" s="1354" t="s">
        <v>595</v>
      </c>
      <c r="C14" s="1253"/>
      <c r="D14" s="1253"/>
      <c r="E14" s="2663">
        <f>D14/100000</f>
        <v>0</v>
      </c>
      <c r="F14" s="1241"/>
      <c r="G14" s="2637">
        <f>F14*E14</f>
        <v>0</v>
      </c>
      <c r="H14" s="700"/>
      <c r="I14" s="700"/>
      <c r="J14" s="700"/>
      <c r="K14" s="700"/>
      <c r="L14" s="700"/>
      <c r="M14" s="700"/>
      <c r="N14" s="700"/>
      <c r="O14" s="700"/>
      <c r="P14" s="700"/>
      <c r="Q14" s="700"/>
      <c r="R14" s="700"/>
      <c r="S14" s="700"/>
      <c r="T14" s="700"/>
      <c r="U14" s="700"/>
      <c r="V14" s="700"/>
      <c r="W14" s="700"/>
      <c r="X14" s="700"/>
      <c r="Y14" s="700"/>
      <c r="Z14" s="2672">
        <f>X14+V14+T14+R14+N14+L14+H14</f>
        <v>0</v>
      </c>
      <c r="AA14" s="700" t="s">
        <v>596</v>
      </c>
    </row>
    <row r="15" spans="1:27">
      <c r="A15" s="1340" t="s">
        <v>597</v>
      </c>
      <c r="B15" s="1100" t="s">
        <v>598</v>
      </c>
      <c r="C15" s="1253"/>
      <c r="D15" s="2673"/>
      <c r="E15" s="2530"/>
      <c r="F15" s="1241"/>
      <c r="G15" s="2556"/>
      <c r="H15" s="1254"/>
      <c r="I15" s="1254"/>
      <c r="J15" s="1254"/>
      <c r="K15" s="1254"/>
      <c r="L15" s="1254"/>
      <c r="M15" s="1254"/>
      <c r="N15" s="1254"/>
      <c r="O15" s="1254"/>
      <c r="P15" s="1254"/>
      <c r="Q15" s="1254"/>
      <c r="R15" s="1254"/>
      <c r="S15" s="1254"/>
      <c r="T15" s="1254"/>
      <c r="U15" s="1254"/>
      <c r="V15" s="1254"/>
      <c r="W15" s="1254"/>
      <c r="X15" s="1254"/>
      <c r="Y15" s="1254"/>
      <c r="Z15" s="2672">
        <f>X15+V15+T15+R15+N15+L15+H15</f>
        <v>0</v>
      </c>
      <c r="AA15" s="1275" t="s">
        <v>6495</v>
      </c>
    </row>
    <row r="16" spans="1:27">
      <c r="A16" s="1287">
        <v>19.2</v>
      </c>
      <c r="B16" s="2491" t="s">
        <v>599</v>
      </c>
      <c r="C16" s="2656"/>
      <c r="D16" s="2656"/>
      <c r="E16" s="2657"/>
      <c r="F16" s="2658"/>
      <c r="G16" s="2659"/>
      <c r="H16" s="2660"/>
      <c r="I16" s="2660"/>
      <c r="J16" s="2660"/>
      <c r="K16" s="2660"/>
      <c r="L16" s="2660"/>
      <c r="M16" s="2660"/>
      <c r="N16" s="2660"/>
      <c r="O16" s="2660"/>
      <c r="P16" s="2660"/>
      <c r="Q16" s="2660"/>
      <c r="R16" s="2660"/>
      <c r="S16" s="2660"/>
      <c r="T16" s="2660"/>
      <c r="U16" s="2660"/>
      <c r="V16" s="2660"/>
      <c r="W16" s="2660"/>
      <c r="X16" s="2660"/>
      <c r="Y16" s="2660"/>
      <c r="Z16" s="2660"/>
      <c r="AA16" s="2660"/>
    </row>
    <row r="17" spans="1:27" ht="165">
      <c r="A17" s="1340" t="s">
        <v>600</v>
      </c>
      <c r="B17" s="1257" t="s">
        <v>601</v>
      </c>
      <c r="C17" s="1354" t="s">
        <v>407</v>
      </c>
      <c r="D17" s="2555">
        <v>25000</v>
      </c>
      <c r="E17" s="2566">
        <f t="shared" ref="E17:E18" si="3">D17/100000</f>
        <v>0.25</v>
      </c>
      <c r="F17" s="2664">
        <f>VLOOKUP($A$1,'[4]RCH-2_PC &amp; PNDT Act'!$B$6:$G$63,5,0)</f>
        <v>0</v>
      </c>
      <c r="G17" s="2674">
        <f t="shared" ref="G17" si="4">E17*F17</f>
        <v>0</v>
      </c>
      <c r="H17" s="568"/>
      <c r="I17" s="568"/>
      <c r="J17" s="568"/>
      <c r="K17" s="568"/>
      <c r="L17" s="568"/>
      <c r="M17" s="568"/>
      <c r="N17" s="568"/>
      <c r="O17" s="568"/>
      <c r="P17" s="568"/>
      <c r="Q17" s="568"/>
      <c r="R17" s="568"/>
      <c r="S17" s="568"/>
      <c r="T17" s="568"/>
      <c r="U17" s="568"/>
      <c r="V17" s="2675">
        <f>G17</f>
        <v>0</v>
      </c>
      <c r="W17" s="568"/>
      <c r="X17" s="568"/>
      <c r="Y17" s="568"/>
      <c r="Z17" s="2668">
        <f>X17+V17+T17+R17+N17+L17+H17</f>
        <v>0</v>
      </c>
      <c r="AA17" s="568" t="s">
        <v>6508</v>
      </c>
    </row>
    <row r="18" spans="1:27" ht="180">
      <c r="A18" s="1340" t="s">
        <v>602</v>
      </c>
      <c r="B18" s="527" t="s">
        <v>603</v>
      </c>
      <c r="C18" s="562" t="s">
        <v>604</v>
      </c>
      <c r="D18" s="530"/>
      <c r="E18" s="2566">
        <f t="shared" si="3"/>
        <v>0</v>
      </c>
      <c r="F18" s="1715"/>
      <c r="G18" s="2676">
        <f>E18*F18</f>
        <v>0</v>
      </c>
      <c r="H18" s="500"/>
      <c r="I18" s="500"/>
      <c r="J18" s="500"/>
      <c r="K18" s="500"/>
      <c r="L18" s="500"/>
      <c r="M18" s="500"/>
      <c r="N18" s="500"/>
      <c r="O18" s="500"/>
      <c r="P18" s="500"/>
      <c r="Q18" s="500"/>
      <c r="R18" s="500"/>
      <c r="S18" s="500"/>
      <c r="T18" s="500"/>
      <c r="U18" s="500"/>
      <c r="V18" s="2677">
        <f>G18</f>
        <v>0</v>
      </c>
      <c r="W18" s="500"/>
      <c r="X18" s="500"/>
      <c r="Y18" s="500"/>
      <c r="Z18" s="2678">
        <f>X18+V18+T18+R18+N18+L18+H18</f>
        <v>0</v>
      </c>
      <c r="AA18" s="500" t="s">
        <v>6509</v>
      </c>
    </row>
    <row r="19" spans="1:27" ht="18.75" customHeight="1">
      <c r="A19" s="1287">
        <v>19.3</v>
      </c>
      <c r="B19" s="2491" t="s">
        <v>605</v>
      </c>
      <c r="C19" s="1354"/>
      <c r="D19" s="2555"/>
      <c r="E19" s="2566"/>
      <c r="F19" s="2679"/>
      <c r="G19" s="2556"/>
      <c r="H19" s="693"/>
      <c r="I19" s="693"/>
      <c r="J19" s="693"/>
      <c r="K19" s="693"/>
      <c r="L19" s="693"/>
      <c r="M19" s="693"/>
      <c r="N19" s="693"/>
      <c r="O19" s="693"/>
      <c r="P19" s="693"/>
      <c r="Q19" s="693"/>
      <c r="R19" s="693"/>
      <c r="S19" s="693"/>
      <c r="T19" s="693"/>
      <c r="U19" s="693"/>
      <c r="V19" s="693"/>
      <c r="W19" s="693"/>
      <c r="X19" s="693"/>
      <c r="Y19" s="693"/>
      <c r="Z19" s="693"/>
      <c r="AA19" s="693"/>
    </row>
    <row r="20" spans="1:27" ht="18.75" customHeight="1">
      <c r="A20" s="2670" t="s">
        <v>606</v>
      </c>
      <c r="B20" s="1354" t="s">
        <v>607</v>
      </c>
      <c r="C20" s="2662"/>
      <c r="D20" s="2636"/>
      <c r="E20" s="2663"/>
      <c r="F20" s="2664"/>
      <c r="G20" s="2665"/>
      <c r="H20" s="700"/>
      <c r="I20" s="700"/>
      <c r="J20" s="700"/>
      <c r="K20" s="700"/>
      <c r="L20" s="700"/>
      <c r="M20" s="700"/>
      <c r="N20" s="700"/>
      <c r="O20" s="700"/>
      <c r="P20" s="700"/>
      <c r="Q20" s="700"/>
      <c r="R20" s="700"/>
      <c r="S20" s="700"/>
      <c r="T20" s="700"/>
      <c r="U20" s="700"/>
      <c r="V20" s="700"/>
      <c r="W20" s="700"/>
      <c r="X20" s="700"/>
      <c r="Y20" s="700"/>
      <c r="Z20" s="2672">
        <f>X20+V20+T20+R20+N20+L20+H20</f>
        <v>0</v>
      </c>
      <c r="AA20" s="1347" t="s">
        <v>608</v>
      </c>
    </row>
    <row r="21" spans="1:27" ht="18.75" customHeight="1">
      <c r="A21" s="1287">
        <v>19.399999999999999</v>
      </c>
      <c r="B21" s="2491" t="s">
        <v>609</v>
      </c>
      <c r="C21" s="2656"/>
      <c r="D21" s="2656"/>
      <c r="E21" s="2657"/>
      <c r="F21" s="2658"/>
      <c r="G21" s="2659"/>
      <c r="H21" s="693"/>
      <c r="I21" s="693"/>
      <c r="J21" s="693"/>
      <c r="K21" s="693"/>
      <c r="L21" s="693"/>
      <c r="M21" s="693"/>
      <c r="N21" s="693"/>
      <c r="O21" s="693"/>
      <c r="P21" s="693"/>
      <c r="Q21" s="693"/>
      <c r="R21" s="693"/>
      <c r="S21" s="693"/>
      <c r="T21" s="693"/>
      <c r="U21" s="693"/>
      <c r="V21" s="693"/>
      <c r="W21" s="693"/>
      <c r="X21" s="693"/>
      <c r="Y21" s="693"/>
      <c r="Z21" s="693"/>
      <c r="AA21" s="693" t="s">
        <v>450</v>
      </c>
    </row>
    <row r="22" spans="1:27" ht="18.75" customHeight="1">
      <c r="A22" s="2680">
        <v>19.5</v>
      </c>
      <c r="B22" s="1100" t="s">
        <v>610</v>
      </c>
      <c r="C22" s="2681"/>
      <c r="D22" s="2682"/>
      <c r="E22" s="2683"/>
      <c r="F22" s="2684"/>
      <c r="G22" s="2683"/>
      <c r="H22" s="2685"/>
      <c r="I22" s="2685"/>
      <c r="J22" s="2685"/>
      <c r="K22" s="2685"/>
      <c r="L22" s="2685"/>
      <c r="M22" s="2685"/>
      <c r="N22" s="2685"/>
      <c r="O22" s="2685"/>
      <c r="P22" s="2685"/>
      <c r="Q22" s="2685"/>
      <c r="R22" s="2685"/>
      <c r="S22" s="2685"/>
      <c r="T22" s="2685"/>
      <c r="U22" s="2685"/>
      <c r="V22" s="2685"/>
      <c r="W22" s="2685"/>
      <c r="X22" s="2685"/>
      <c r="Y22" s="2685"/>
      <c r="Z22" s="2672">
        <f>X22+V22+T22+R22+N22+L22+H22</f>
        <v>0</v>
      </c>
      <c r="AA22" s="2686" t="s">
        <v>6494</v>
      </c>
    </row>
    <row r="23" spans="1:27" ht="90">
      <c r="A23" s="2687" t="s">
        <v>611</v>
      </c>
      <c r="B23" s="693" t="s">
        <v>612</v>
      </c>
      <c r="C23" s="2688"/>
      <c r="D23" s="2689"/>
      <c r="E23" s="410"/>
      <c r="F23" s="2690"/>
      <c r="G23" s="1072"/>
      <c r="H23" s="2513"/>
      <c r="I23" s="2513"/>
      <c r="J23" s="2513"/>
      <c r="K23" s="2513"/>
      <c r="L23" s="2513"/>
      <c r="M23" s="2513"/>
      <c r="N23" s="2513"/>
      <c r="O23" s="2513"/>
      <c r="P23" s="2513"/>
      <c r="Q23" s="2513"/>
      <c r="R23" s="2513"/>
      <c r="S23" s="2513"/>
      <c r="T23" s="2513"/>
      <c r="U23" s="2513"/>
      <c r="V23" s="2513"/>
      <c r="W23" s="2513"/>
      <c r="X23" s="2513"/>
      <c r="Y23" s="2513"/>
      <c r="Z23" s="2672">
        <f>X23+V23+T23+R23+N23+L23+H23</f>
        <v>0</v>
      </c>
      <c r="AA23" s="2691" t="s">
        <v>6510</v>
      </c>
    </row>
    <row r="24" spans="1:27" ht="34.5" customHeight="1">
      <c r="A24" s="478">
        <v>20</v>
      </c>
      <c r="B24" s="479" t="s">
        <v>25</v>
      </c>
      <c r="C24" s="480"/>
      <c r="D24" s="2488"/>
      <c r="E24" s="479"/>
      <c r="F24" s="2489"/>
      <c r="G24" s="481">
        <f>SUM(G25:G26)</f>
        <v>0</v>
      </c>
      <c r="H24" s="482">
        <f>SUM(H25:H26)</f>
        <v>0</v>
      </c>
      <c r="I24" s="1857"/>
      <c r="J24" s="482">
        <f>SUM(J25:J26)</f>
        <v>0</v>
      </c>
      <c r="K24" s="482">
        <f>SUM(K25:K26)</f>
        <v>0</v>
      </c>
      <c r="L24" s="482">
        <f>SUM(L25:L26)</f>
        <v>0</v>
      </c>
      <c r="M24" s="1857"/>
      <c r="N24" s="482">
        <f>SUM(N25:N26)</f>
        <v>0</v>
      </c>
      <c r="O24" s="1857"/>
      <c r="P24" s="482">
        <f>SUM(P25:P26)</f>
        <v>0</v>
      </c>
      <c r="Q24" s="482">
        <f>SUM(Q25:Q26)</f>
        <v>0</v>
      </c>
      <c r="R24" s="482">
        <f>SUM(R25:R26)</f>
        <v>0</v>
      </c>
      <c r="S24" s="1857"/>
      <c r="T24" s="482">
        <f>SUM(T25:T26)</f>
        <v>0</v>
      </c>
      <c r="U24" s="1857"/>
      <c r="V24" s="482">
        <f>SUM(V25:V26)</f>
        <v>0</v>
      </c>
      <c r="W24" s="1857"/>
      <c r="X24" s="482">
        <f>SUM(X25:X26)</f>
        <v>0</v>
      </c>
      <c r="Y24" s="1857"/>
      <c r="Z24" s="482">
        <f>H24+L24+N24+R24+T24+V24+X24</f>
        <v>0</v>
      </c>
      <c r="AA24" s="1857"/>
    </row>
    <row r="25" spans="1:27" ht="195">
      <c r="A25" s="2692">
        <v>20.100000000000001</v>
      </c>
      <c r="B25" s="821" t="s">
        <v>613</v>
      </c>
      <c r="C25" s="2495" t="s">
        <v>614</v>
      </c>
      <c r="D25" s="1325">
        <v>6800</v>
      </c>
      <c r="E25" s="2663">
        <f t="shared" ref="E25" si="5">D25/100000</f>
        <v>6.8000000000000005E-2</v>
      </c>
      <c r="F25" s="818">
        <f>VLOOKUP($A$1,'[4]RCH-2_PC &amp; PNDT Act'!$B$6:$G$63,6,0)</f>
        <v>0</v>
      </c>
      <c r="G25" s="2637">
        <f>E25*F25</f>
        <v>0</v>
      </c>
      <c r="H25" s="563"/>
      <c r="I25" s="563"/>
      <c r="J25" s="563"/>
      <c r="K25" s="563"/>
      <c r="L25" s="563"/>
      <c r="M25" s="563"/>
      <c r="N25" s="563"/>
      <c r="O25" s="563"/>
      <c r="P25" s="563"/>
      <c r="Q25" s="563"/>
      <c r="R25" s="563"/>
      <c r="S25" s="563"/>
      <c r="T25" s="2672">
        <f>G25</f>
        <v>0</v>
      </c>
      <c r="U25" s="563"/>
      <c r="V25" s="563"/>
      <c r="W25" s="563"/>
      <c r="X25" s="563"/>
      <c r="Y25" s="563"/>
      <c r="Z25" s="2668">
        <f>X25+V25+T25+R25+N25+L25+H25</f>
        <v>0</v>
      </c>
      <c r="AA25" s="563" t="s">
        <v>6511</v>
      </c>
    </row>
    <row r="26" spans="1:27" ht="21" customHeight="1">
      <c r="A26" s="1340">
        <v>20.2</v>
      </c>
      <c r="B26" s="1100" t="s">
        <v>598</v>
      </c>
      <c r="C26" s="2693"/>
      <c r="D26" s="566"/>
      <c r="E26" s="2530"/>
      <c r="F26" s="566"/>
      <c r="G26" s="2694"/>
      <c r="H26" s="764"/>
      <c r="I26" s="764"/>
      <c r="J26" s="764"/>
      <c r="K26" s="764"/>
      <c r="L26" s="764"/>
      <c r="M26" s="764"/>
      <c r="N26" s="764"/>
      <c r="O26" s="764"/>
      <c r="P26" s="764"/>
      <c r="Q26" s="764"/>
      <c r="R26" s="764"/>
      <c r="S26" s="764"/>
      <c r="T26" s="764"/>
      <c r="U26" s="764"/>
      <c r="V26" s="764"/>
      <c r="W26" s="764"/>
      <c r="X26" s="764"/>
      <c r="Y26" s="764"/>
      <c r="Z26" s="2672">
        <f>X26+V26+T26+R26+N26+L26+H26</f>
        <v>0</v>
      </c>
      <c r="AA26" s="1275" t="s">
        <v>6512</v>
      </c>
    </row>
    <row r="27" spans="1:27" ht="19.5" customHeight="1">
      <c r="A27" s="2695"/>
      <c r="B27" s="2695" t="s">
        <v>584</v>
      </c>
      <c r="C27" s="2696"/>
      <c r="D27" s="2697"/>
      <c r="E27" s="2697"/>
      <c r="F27" s="2697"/>
      <c r="G27" s="2698">
        <f>G6</f>
        <v>0.2</v>
      </c>
      <c r="H27" s="2699"/>
      <c r="I27" s="2699"/>
      <c r="J27" s="2699"/>
      <c r="K27" s="2699"/>
      <c r="L27" s="2699"/>
      <c r="M27" s="2699"/>
      <c r="N27" s="2699"/>
      <c r="O27" s="2699"/>
      <c r="P27" s="2699"/>
      <c r="Q27" s="2699"/>
      <c r="R27" s="2699"/>
      <c r="S27" s="2699"/>
      <c r="T27" s="2699"/>
      <c r="U27" s="2699"/>
      <c r="V27" s="2699"/>
      <c r="W27" s="2699"/>
      <c r="X27" s="2699"/>
      <c r="Y27" s="2699"/>
      <c r="Z27" s="2697">
        <f>Z6</f>
        <v>0.2</v>
      </c>
      <c r="AA27" s="2699"/>
    </row>
  </sheetData>
  <autoFilter ref="A5:G26"/>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101"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c r="A1" s="3892" t="s">
        <v>7339</v>
      </c>
    </row>
    <row r="2" spans="1:27" ht="18.75" customHeight="1">
      <c r="A2" s="4816" t="s">
        <v>6513</v>
      </c>
      <c r="B2" s="4816"/>
      <c r="C2" s="4816"/>
      <c r="D2" s="4816"/>
      <c r="E2" s="4816"/>
      <c r="F2" s="4816"/>
      <c r="G2" s="4816"/>
      <c r="H2" s="4816"/>
      <c r="I2" s="4816"/>
      <c r="J2" s="4816"/>
      <c r="K2" s="4816"/>
      <c r="L2" s="4816"/>
      <c r="M2" s="4816"/>
      <c r="N2" s="4816"/>
      <c r="O2" s="4816"/>
      <c r="P2" s="4816"/>
      <c r="Q2" s="4816"/>
      <c r="R2" s="4816"/>
      <c r="S2" s="4816"/>
      <c r="T2" s="4816"/>
      <c r="U2" s="4816"/>
      <c r="V2" s="4816"/>
      <c r="W2" s="4816"/>
      <c r="X2" s="4816"/>
      <c r="Y2" s="4816"/>
      <c r="Z2" s="4816"/>
      <c r="AA2" s="4816"/>
    </row>
    <row r="3" spans="1:27" ht="18.75" customHeight="1">
      <c r="A3" s="4799"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797" t="s">
        <v>281</v>
      </c>
      <c r="AA3" s="4797" t="s">
        <v>364</v>
      </c>
    </row>
    <row r="4" spans="1:27" ht="17.25" customHeight="1">
      <c r="A4" s="4799"/>
      <c r="B4" s="4799"/>
      <c r="C4" s="4801" t="s">
        <v>367</v>
      </c>
      <c r="D4" s="4801" t="s">
        <v>368</v>
      </c>
      <c r="E4" s="4801" t="s">
        <v>369</v>
      </c>
      <c r="F4" s="4799" t="s">
        <v>370</v>
      </c>
      <c r="G4" s="4799"/>
      <c r="H4" s="4797"/>
      <c r="I4" s="4797"/>
      <c r="J4" s="2700" t="s">
        <v>343</v>
      </c>
      <c r="K4" s="2700" t="s">
        <v>245</v>
      </c>
      <c r="L4" s="4813" t="s">
        <v>253</v>
      </c>
      <c r="M4" s="4801" t="s">
        <v>249</v>
      </c>
      <c r="N4" s="4797"/>
      <c r="O4" s="4797"/>
      <c r="P4" s="2700" t="s">
        <v>359</v>
      </c>
      <c r="Q4" s="2700" t="s">
        <v>246</v>
      </c>
      <c r="R4" s="4813" t="s">
        <v>253</v>
      </c>
      <c r="S4" s="4801" t="s">
        <v>249</v>
      </c>
      <c r="T4" s="4797"/>
      <c r="U4" s="4797"/>
      <c r="V4" s="4797"/>
      <c r="W4" s="4797"/>
      <c r="X4" s="4797"/>
      <c r="Y4" s="4797"/>
      <c r="Z4" s="4797"/>
      <c r="AA4" s="4797"/>
    </row>
    <row r="5" spans="1:27" ht="34.5" customHeight="1">
      <c r="A5" s="4799"/>
      <c r="B5" s="4799"/>
      <c r="C5" s="4801"/>
      <c r="D5" s="4801"/>
      <c r="E5" s="4801"/>
      <c r="F5" s="2480" t="s">
        <v>371</v>
      </c>
      <c r="G5" s="2480" t="s">
        <v>372</v>
      </c>
      <c r="H5" s="2701" t="s">
        <v>248</v>
      </c>
      <c r="I5" s="2480" t="s">
        <v>249</v>
      </c>
      <c r="J5" s="2701" t="s">
        <v>248</v>
      </c>
      <c r="K5" s="2701" t="s">
        <v>248</v>
      </c>
      <c r="L5" s="4813"/>
      <c r="M5" s="4801"/>
      <c r="N5" s="2701" t="s">
        <v>248</v>
      </c>
      <c r="O5" s="2480" t="s">
        <v>249</v>
      </c>
      <c r="P5" s="2701" t="s">
        <v>351</v>
      </c>
      <c r="Q5" s="2701" t="s">
        <v>248</v>
      </c>
      <c r="R5" s="4813"/>
      <c r="S5" s="4801"/>
      <c r="T5" s="2701" t="s">
        <v>248</v>
      </c>
      <c r="U5" s="2480" t="s">
        <v>249</v>
      </c>
      <c r="V5" s="2701" t="s">
        <v>248</v>
      </c>
      <c r="W5" s="2480" t="s">
        <v>249</v>
      </c>
      <c r="X5" s="2701" t="s">
        <v>248</v>
      </c>
      <c r="Y5" s="2480" t="s">
        <v>249</v>
      </c>
      <c r="Z5" s="4797"/>
      <c r="AA5" s="4797"/>
    </row>
    <row r="6" spans="1:27" ht="20.25" customHeight="1">
      <c r="A6" s="472"/>
      <c r="B6" s="2702" t="s">
        <v>618</v>
      </c>
      <c r="C6" s="474"/>
      <c r="D6" s="474"/>
      <c r="E6" s="474"/>
      <c r="F6" s="474"/>
      <c r="G6" s="2703">
        <f>G7+G17+G38+G46+G75+G85+G89+G96+G99+G101+G106</f>
        <v>159.869</v>
      </c>
      <c r="H6" s="476">
        <f>H7+H17+H38+H46+H75+H85+H89+H96+H99+H101+H106</f>
        <v>0</v>
      </c>
      <c r="I6" s="476"/>
      <c r="J6" s="476"/>
      <c r="K6" s="476"/>
      <c r="L6" s="2704">
        <f>L7+L17+L38+L46+L75+L85+L89+L96+L99+L101+L106</f>
        <v>0</v>
      </c>
      <c r="M6" s="476"/>
      <c r="N6" s="476">
        <f>N7+N17+N38+N46+N75+N85+N89+N96+N99+N101+N106</f>
        <v>22.06</v>
      </c>
      <c r="O6" s="476"/>
      <c r="P6" s="476"/>
      <c r="Q6" s="476"/>
      <c r="R6" s="476">
        <f>R7+R17+R38+R46+R75+R85+R89+R96+R99+R101+R106</f>
        <v>0</v>
      </c>
      <c r="S6" s="476"/>
      <c r="T6" s="476">
        <f>T7+T17+T38+T46+T75+T85+T89+T96+T99+T101+T106</f>
        <v>0</v>
      </c>
      <c r="U6" s="476"/>
      <c r="V6" s="476">
        <f>V7+V17+V38+V46+V75+V85+V89+V96+V99+V101+V106</f>
        <v>137.80900000000003</v>
      </c>
      <c r="W6" s="476"/>
      <c r="X6" s="476">
        <f>X7+X17+X38+X46+X75+X85+X89+X96+X99+X101+X106</f>
        <v>0</v>
      </c>
      <c r="Y6" s="476"/>
      <c r="Z6" s="476">
        <f>Z7+Z17+Z38+Z46+Z75+Z85+Z89+Z96+Z99+Z101+Z106</f>
        <v>159.869</v>
      </c>
      <c r="AA6" s="477"/>
    </row>
    <row r="7" spans="1:27" ht="282" customHeight="1">
      <c r="A7" s="478">
        <v>21</v>
      </c>
      <c r="B7" s="479" t="s">
        <v>28</v>
      </c>
      <c r="C7" s="2705"/>
      <c r="D7" s="2706"/>
      <c r="E7" s="2707"/>
      <c r="F7" s="2706"/>
      <c r="G7" s="576">
        <f>SUM(G8:G16)</f>
        <v>107.9</v>
      </c>
      <c r="H7" s="481">
        <f>SUM(H8:H16)</f>
        <v>0</v>
      </c>
      <c r="I7" s="2708"/>
      <c r="J7" s="2708"/>
      <c r="K7" s="2708"/>
      <c r="L7" s="481">
        <f>SUM(L8:L16)</f>
        <v>0</v>
      </c>
      <c r="M7" s="2708"/>
      <c r="N7" s="481">
        <f>SUM(N8:N16)</f>
        <v>0</v>
      </c>
      <c r="O7" s="2708"/>
      <c r="P7" s="2708"/>
      <c r="Q7" s="2708"/>
      <c r="R7" s="481">
        <f>SUM(R8:R16)</f>
        <v>0</v>
      </c>
      <c r="S7" s="2708"/>
      <c r="T7" s="481">
        <f>SUM(T8:T16)</f>
        <v>0</v>
      </c>
      <c r="U7" s="2708"/>
      <c r="V7" s="481">
        <f>SUM(V8:V16)</f>
        <v>107.9</v>
      </c>
      <c r="W7" s="2708"/>
      <c r="X7" s="481">
        <f>SUM(X8:X16)</f>
        <v>0</v>
      </c>
      <c r="Y7" s="2708"/>
      <c r="Z7" s="481">
        <f>SUM(Z8:Z16)</f>
        <v>107.9</v>
      </c>
      <c r="AA7" s="2709" t="s">
        <v>6514</v>
      </c>
    </row>
    <row r="8" spans="1:27" ht="28.5" customHeight="1">
      <c r="A8" s="1287">
        <v>21.1</v>
      </c>
      <c r="B8" s="1248" t="s">
        <v>619</v>
      </c>
      <c r="C8" s="2491"/>
      <c r="D8" s="1287"/>
      <c r="E8" s="1248"/>
      <c r="F8" s="1287"/>
      <c r="G8" s="2710"/>
      <c r="H8" s="568"/>
      <c r="I8" s="568"/>
      <c r="J8" s="568"/>
      <c r="K8" s="568"/>
      <c r="L8" s="568"/>
      <c r="M8" s="568"/>
      <c r="N8" s="568"/>
      <c r="O8" s="568"/>
      <c r="P8" s="568"/>
      <c r="Q8" s="568"/>
      <c r="R8" s="568"/>
      <c r="S8" s="568"/>
      <c r="T8" s="568"/>
      <c r="U8" s="568"/>
      <c r="V8" s="568"/>
      <c r="W8" s="568"/>
      <c r="X8" s="568"/>
      <c r="Y8" s="568"/>
      <c r="Z8" s="568"/>
      <c r="AA8" s="568"/>
    </row>
    <row r="9" spans="1:27" ht="138.75" customHeight="1">
      <c r="A9" s="1340" t="s">
        <v>620</v>
      </c>
      <c r="B9" s="821" t="s">
        <v>621</v>
      </c>
      <c r="C9" s="565" t="s">
        <v>622</v>
      </c>
      <c r="D9" s="566">
        <v>34000</v>
      </c>
      <c r="E9" s="2524">
        <f t="shared" ref="E9:E11" si="0">D9/100000</f>
        <v>0.34</v>
      </c>
      <c r="F9" s="566">
        <f>VLOOKUP($A$1,'[4]RCH-3_Child Health'!$B$6:$AJ$63,2,0)</f>
        <v>26</v>
      </c>
      <c r="G9" s="2711">
        <f>E9*F9*12</f>
        <v>106.08</v>
      </c>
      <c r="H9" s="2712"/>
      <c r="I9" s="2712"/>
      <c r="J9" s="2712"/>
      <c r="K9" s="2712"/>
      <c r="L9" s="2712"/>
      <c r="M9" s="2712"/>
      <c r="N9" s="2712"/>
      <c r="O9" s="2712"/>
      <c r="P9" s="2712"/>
      <c r="Q9" s="2712"/>
      <c r="R9" s="2712"/>
      <c r="S9" s="2712"/>
      <c r="T9" s="2712"/>
      <c r="U9" s="2712"/>
      <c r="V9" s="2713">
        <f>G9</f>
        <v>106.08</v>
      </c>
      <c r="W9" s="2712"/>
      <c r="X9" s="2712"/>
      <c r="Y9" s="2712"/>
      <c r="Z9" s="2714">
        <f>X9+V9+T9+R9+N9+L9+H9</f>
        <v>106.08</v>
      </c>
      <c r="AA9" s="2712" t="s">
        <v>6515</v>
      </c>
    </row>
    <row r="10" spans="1:27" ht="73.5" customHeight="1">
      <c r="A10" s="1340" t="s">
        <v>623</v>
      </c>
      <c r="B10" s="821" t="s">
        <v>624</v>
      </c>
      <c r="C10" s="2535" t="s">
        <v>625</v>
      </c>
      <c r="D10" s="566"/>
      <c r="E10" s="2530">
        <f t="shared" si="0"/>
        <v>0</v>
      </c>
      <c r="F10" s="566"/>
      <c r="G10" s="2715">
        <f>F10*E10</f>
        <v>0</v>
      </c>
      <c r="H10" s="2543"/>
      <c r="I10" s="2543"/>
      <c r="J10" s="2543"/>
      <c r="K10" s="2543"/>
      <c r="L10" s="2543"/>
      <c r="M10" s="2543"/>
      <c r="N10" s="2543"/>
      <c r="O10" s="2543"/>
      <c r="P10" s="2543"/>
      <c r="Q10" s="2543"/>
      <c r="R10" s="2543"/>
      <c r="S10" s="2543"/>
      <c r="T10" s="2543"/>
      <c r="U10" s="2543"/>
      <c r="V10" s="2543"/>
      <c r="W10" s="2543"/>
      <c r="X10" s="2543"/>
      <c r="Y10" s="2543"/>
      <c r="Z10" s="2543"/>
      <c r="AA10" s="2543" t="s">
        <v>626</v>
      </c>
    </row>
    <row r="11" spans="1:27" ht="28.5" customHeight="1">
      <c r="A11" s="1340" t="s">
        <v>627</v>
      </c>
      <c r="B11" s="821" t="s">
        <v>628</v>
      </c>
      <c r="C11" s="2535" t="s">
        <v>629</v>
      </c>
      <c r="D11" s="2716"/>
      <c r="E11" s="2530">
        <f t="shared" si="0"/>
        <v>0</v>
      </c>
      <c r="F11" s="2537"/>
      <c r="G11" s="2715">
        <f>F11*E11</f>
        <v>0</v>
      </c>
      <c r="H11" s="2543"/>
      <c r="I11" s="2543"/>
      <c r="J11" s="2543"/>
      <c r="K11" s="2543"/>
      <c r="L11" s="2543"/>
      <c r="M11" s="2543"/>
      <c r="N11" s="2543"/>
      <c r="O11" s="2543"/>
      <c r="P11" s="2543"/>
      <c r="Q11" s="2543"/>
      <c r="R11" s="2543"/>
      <c r="S11" s="2543"/>
      <c r="T11" s="2543"/>
      <c r="U11" s="2543"/>
      <c r="V11" s="2543"/>
      <c r="W11" s="2543"/>
      <c r="X11" s="2543"/>
      <c r="Y11" s="2543"/>
      <c r="Z11" s="2543"/>
      <c r="AA11" s="2543" t="s">
        <v>630</v>
      </c>
    </row>
    <row r="12" spans="1:27" ht="216" customHeight="1">
      <c r="A12" s="1340" t="s">
        <v>631</v>
      </c>
      <c r="B12" s="821" t="s">
        <v>632</v>
      </c>
      <c r="C12" s="565" t="s">
        <v>625</v>
      </c>
      <c r="D12" s="566">
        <v>7000</v>
      </c>
      <c r="E12" s="2524">
        <f>D12/100000</f>
        <v>7.0000000000000007E-2</v>
      </c>
      <c r="F12" s="566">
        <f>VLOOKUP($A$1,'[4]RCH-3_Child Health'!$B$6:$AJ$63,3,0)</f>
        <v>26</v>
      </c>
      <c r="G12" s="2711">
        <f>E12*F12</f>
        <v>1.8200000000000003</v>
      </c>
      <c r="H12" s="2712"/>
      <c r="I12" s="2712"/>
      <c r="J12" s="2712"/>
      <c r="K12" s="2712"/>
      <c r="L12" s="2712"/>
      <c r="M12" s="2712"/>
      <c r="N12" s="2712"/>
      <c r="O12" s="2712"/>
      <c r="P12" s="2712"/>
      <c r="Q12" s="2712"/>
      <c r="R12" s="2712"/>
      <c r="S12" s="2712"/>
      <c r="T12" s="2712"/>
      <c r="U12" s="2712"/>
      <c r="V12" s="2713">
        <f>G12</f>
        <v>1.8200000000000003</v>
      </c>
      <c r="W12" s="2712"/>
      <c r="X12" s="2712"/>
      <c r="Y12" s="2712"/>
      <c r="Z12" s="2714">
        <f>X12+V12+T12+R12+N12+L12+H12</f>
        <v>1.8200000000000003</v>
      </c>
      <c r="AA12" s="2712" t="s">
        <v>6516</v>
      </c>
    </row>
    <row r="13" spans="1:27" s="55" customFormat="1" ht="18" customHeight="1">
      <c r="A13" s="1287">
        <v>21.2</v>
      </c>
      <c r="B13" s="1100" t="s">
        <v>633</v>
      </c>
      <c r="C13" s="2717"/>
      <c r="D13" s="2718"/>
      <c r="E13" s="2493"/>
      <c r="F13" s="2719"/>
      <c r="G13" s="2720"/>
      <c r="H13" s="2656"/>
      <c r="I13" s="2656"/>
      <c r="J13" s="2656"/>
      <c r="K13" s="2656"/>
      <c r="L13" s="2656"/>
      <c r="M13" s="2656"/>
      <c r="N13" s="2656"/>
      <c r="O13" s="2656"/>
      <c r="P13" s="2656"/>
      <c r="Q13" s="2656"/>
      <c r="R13" s="2656"/>
      <c r="S13" s="2656"/>
      <c r="T13" s="2656"/>
      <c r="U13" s="2656"/>
      <c r="V13" s="2656"/>
      <c r="W13" s="2656"/>
      <c r="X13" s="2656"/>
      <c r="Y13" s="2656"/>
      <c r="Z13" s="2656"/>
      <c r="AA13" s="2721" t="s">
        <v>6517</v>
      </c>
    </row>
    <row r="14" spans="1:27" ht="18" customHeight="1">
      <c r="A14" s="1287">
        <v>21.3</v>
      </c>
      <c r="B14" s="2722" t="s">
        <v>635</v>
      </c>
      <c r="C14" s="722"/>
      <c r="D14" s="722"/>
      <c r="E14" s="2524"/>
      <c r="F14" s="723"/>
      <c r="G14" s="2711"/>
      <c r="H14" s="1590"/>
      <c r="I14" s="1590"/>
      <c r="J14" s="1590"/>
      <c r="K14" s="1590"/>
      <c r="L14" s="1590"/>
      <c r="M14" s="1590"/>
      <c r="N14" s="1590"/>
      <c r="O14" s="1590"/>
      <c r="P14" s="1590"/>
      <c r="Q14" s="1590"/>
      <c r="R14" s="1590"/>
      <c r="S14" s="1590"/>
      <c r="T14" s="1590"/>
      <c r="U14" s="1590"/>
      <c r="V14" s="1590"/>
      <c r="W14" s="1590"/>
      <c r="X14" s="1590"/>
      <c r="Y14" s="1590"/>
      <c r="Z14" s="1590"/>
      <c r="AA14" s="2723" t="s">
        <v>6494</v>
      </c>
    </row>
    <row r="15" spans="1:27" ht="30">
      <c r="A15" s="1340">
        <v>21.4</v>
      </c>
      <c r="B15" s="1354" t="s">
        <v>636</v>
      </c>
      <c r="C15" s="1245"/>
      <c r="D15" s="2724"/>
      <c r="E15" s="2511"/>
      <c r="F15" s="2724"/>
      <c r="G15" s="2725">
        <f>E15*F15*2*0.8</f>
        <v>0</v>
      </c>
      <c r="H15" s="688"/>
      <c r="I15" s="688"/>
      <c r="J15" s="688"/>
      <c r="K15" s="688"/>
      <c r="L15" s="688"/>
      <c r="M15" s="688"/>
      <c r="N15" s="688"/>
      <c r="O15" s="688"/>
      <c r="P15" s="688"/>
      <c r="Q15" s="688"/>
      <c r="R15" s="688"/>
      <c r="S15" s="688"/>
      <c r="T15" s="688"/>
      <c r="U15" s="688"/>
      <c r="V15" s="688"/>
      <c r="W15" s="688"/>
      <c r="X15" s="688"/>
      <c r="Y15" s="688"/>
      <c r="Z15" s="688"/>
      <c r="AA15" s="2507" t="s">
        <v>6518</v>
      </c>
    </row>
    <row r="16" spans="1:27" ht="111" customHeight="1">
      <c r="A16" s="2661">
        <v>21.5</v>
      </c>
      <c r="B16" s="1248" t="s">
        <v>612</v>
      </c>
      <c r="C16" s="2501"/>
      <c r="D16" s="722"/>
      <c r="E16" s="488"/>
      <c r="F16" s="723"/>
      <c r="G16" s="2726"/>
      <c r="H16" s="2513"/>
      <c r="I16" s="2513"/>
      <c r="J16" s="2513"/>
      <c r="K16" s="2513"/>
      <c r="L16" s="2513"/>
      <c r="M16" s="2513"/>
      <c r="N16" s="2513"/>
      <c r="O16" s="2513"/>
      <c r="P16" s="2513"/>
      <c r="Q16" s="2513"/>
      <c r="R16" s="2513"/>
      <c r="S16" s="2513"/>
      <c r="T16" s="2513"/>
      <c r="U16" s="2513"/>
      <c r="V16" s="2513"/>
      <c r="W16" s="2513"/>
      <c r="X16" s="2513"/>
      <c r="Y16" s="2513"/>
      <c r="Z16" s="2513"/>
      <c r="AA16" s="2691" t="s">
        <v>6510</v>
      </c>
    </row>
    <row r="17" spans="1:27" ht="30">
      <c r="A17" s="478">
        <v>22</v>
      </c>
      <c r="B17" s="480" t="s">
        <v>29</v>
      </c>
      <c r="C17" s="2727"/>
      <c r="D17" s="2727"/>
      <c r="E17" s="2727"/>
      <c r="F17" s="2727"/>
      <c r="G17" s="576">
        <f>SUM(G18:G37)</f>
        <v>3.86</v>
      </c>
      <c r="H17" s="2708">
        <f t="shared" ref="H17:Z17" si="1">SUM(H18:H37)</f>
        <v>0</v>
      </c>
      <c r="I17" s="2708"/>
      <c r="J17" s="2708"/>
      <c r="K17" s="2708"/>
      <c r="L17" s="2708">
        <f t="shared" si="1"/>
        <v>0</v>
      </c>
      <c r="M17" s="2708"/>
      <c r="N17" s="2708">
        <f t="shared" si="1"/>
        <v>0</v>
      </c>
      <c r="O17" s="2708"/>
      <c r="P17" s="2708"/>
      <c r="Q17" s="2708"/>
      <c r="R17" s="2708">
        <f t="shared" si="1"/>
        <v>0</v>
      </c>
      <c r="S17" s="2708"/>
      <c r="T17" s="2708">
        <f t="shared" si="1"/>
        <v>0</v>
      </c>
      <c r="U17" s="2708"/>
      <c r="V17" s="2708">
        <f t="shared" si="1"/>
        <v>3.86</v>
      </c>
      <c r="W17" s="2708"/>
      <c r="X17" s="2708">
        <f t="shared" si="1"/>
        <v>0</v>
      </c>
      <c r="Y17" s="2708"/>
      <c r="Z17" s="2708">
        <f t="shared" si="1"/>
        <v>3.86</v>
      </c>
      <c r="AA17" s="2728"/>
    </row>
    <row r="18" spans="1:27" ht="223.5" customHeight="1">
      <c r="A18" s="493">
        <v>22.1</v>
      </c>
      <c r="B18" s="1483" t="s">
        <v>638</v>
      </c>
      <c r="C18" s="2729" t="s">
        <v>639</v>
      </c>
      <c r="D18" s="557">
        <v>27300000</v>
      </c>
      <c r="E18" s="1942">
        <f>D18/100000</f>
        <v>273</v>
      </c>
      <c r="F18" s="489">
        <f>VLOOKUP($A$1,'[4]RCH-3_Child Health'!$B$6:$AJ$63,4,0)</f>
        <v>0</v>
      </c>
      <c r="G18" s="2730">
        <f>F18*E18</f>
        <v>0</v>
      </c>
      <c r="H18" s="555"/>
      <c r="I18" s="555"/>
      <c r="J18" s="555"/>
      <c r="K18" s="555"/>
      <c r="L18" s="555"/>
      <c r="M18" s="555"/>
      <c r="N18" s="2731">
        <f>G18</f>
        <v>0</v>
      </c>
      <c r="O18" s="555"/>
      <c r="P18" s="555"/>
      <c r="Q18" s="555"/>
      <c r="R18" s="555"/>
      <c r="S18" s="555"/>
      <c r="T18" s="555"/>
      <c r="U18" s="555"/>
      <c r="V18" s="555"/>
      <c r="W18" s="555"/>
      <c r="X18" s="555"/>
      <c r="Y18" s="555"/>
      <c r="Z18" s="2732">
        <f t="shared" ref="Z18:Z19" si="2">X18+V18+T18+R18+N18+L18+H18</f>
        <v>0</v>
      </c>
      <c r="AA18" s="555" t="s">
        <v>6519</v>
      </c>
    </row>
    <row r="19" spans="1:27" ht="144" customHeight="1">
      <c r="A19" s="493">
        <v>22.2</v>
      </c>
      <c r="B19" s="1483" t="s">
        <v>640</v>
      </c>
      <c r="C19" s="507" t="s">
        <v>641</v>
      </c>
      <c r="D19" s="489">
        <f>28000*12</f>
        <v>336000</v>
      </c>
      <c r="E19" s="2524">
        <f t="shared" ref="E19:E21" si="3">D19/100000</f>
        <v>3.36</v>
      </c>
      <c r="F19" s="489">
        <f>VLOOKUP($A$1,'[4]RCH-3_Child Health'!$B$6:$AJ$63,5,0)</f>
        <v>1</v>
      </c>
      <c r="G19" s="2711">
        <f>F19*E19</f>
        <v>3.36</v>
      </c>
      <c r="H19" s="1505"/>
      <c r="I19" s="1505"/>
      <c r="J19" s="1505"/>
      <c r="K19" s="1505"/>
      <c r="L19" s="1505"/>
      <c r="M19" s="1505"/>
      <c r="N19" s="1505"/>
      <c r="O19" s="1505"/>
      <c r="P19" s="1505"/>
      <c r="Q19" s="1505"/>
      <c r="R19" s="1505"/>
      <c r="S19" s="1505"/>
      <c r="T19" s="2733"/>
      <c r="U19" s="1505"/>
      <c r="V19" s="2733">
        <f>G19</f>
        <v>3.36</v>
      </c>
      <c r="W19" s="1505"/>
      <c r="X19" s="1505"/>
      <c r="Y19" s="1505"/>
      <c r="Z19" s="2732">
        <f t="shared" si="2"/>
        <v>3.36</v>
      </c>
      <c r="AA19" s="1505" t="s">
        <v>6520</v>
      </c>
    </row>
    <row r="20" spans="1:27">
      <c r="A20" s="1340">
        <v>22.3</v>
      </c>
      <c r="B20" s="2722" t="s">
        <v>642</v>
      </c>
      <c r="C20" s="2501"/>
      <c r="D20" s="722"/>
      <c r="E20" s="488"/>
      <c r="F20" s="723"/>
      <c r="G20" s="2711"/>
      <c r="H20" s="1590"/>
      <c r="I20" s="1590"/>
      <c r="J20" s="1590"/>
      <c r="K20" s="1590"/>
      <c r="L20" s="1590"/>
      <c r="M20" s="1590"/>
      <c r="N20" s="1590"/>
      <c r="O20" s="1590"/>
      <c r="P20" s="1590"/>
      <c r="Q20" s="1590"/>
      <c r="R20" s="1590"/>
      <c r="S20" s="1590"/>
      <c r="T20" s="1590"/>
      <c r="U20" s="1590"/>
      <c r="V20" s="1590"/>
      <c r="W20" s="1590"/>
      <c r="X20" s="1590"/>
      <c r="Y20" s="1590"/>
      <c r="Z20" s="1590"/>
      <c r="AA20" s="2513" t="s">
        <v>6494</v>
      </c>
    </row>
    <row r="21" spans="1:27">
      <c r="A21" s="1340">
        <v>22.4</v>
      </c>
      <c r="B21" s="1100" t="s">
        <v>643</v>
      </c>
      <c r="C21" s="1354"/>
      <c r="D21" s="2734"/>
      <c r="E21" s="2566">
        <f t="shared" si="3"/>
        <v>0</v>
      </c>
      <c r="F21" s="2555"/>
      <c r="G21" s="2735">
        <f>E21*F21</f>
        <v>0</v>
      </c>
      <c r="H21" s="568"/>
      <c r="I21" s="568"/>
      <c r="J21" s="568"/>
      <c r="K21" s="568"/>
      <c r="L21" s="568"/>
      <c r="M21" s="568"/>
      <c r="N21" s="568"/>
      <c r="O21" s="568"/>
      <c r="P21" s="568"/>
      <c r="Q21" s="568"/>
      <c r="R21" s="568"/>
      <c r="S21" s="568"/>
      <c r="T21" s="568"/>
      <c r="U21" s="568"/>
      <c r="V21" s="568"/>
      <c r="W21" s="568"/>
      <c r="X21" s="568"/>
      <c r="Y21" s="568"/>
      <c r="Z21" s="568"/>
      <c r="AA21" s="1347" t="s">
        <v>576</v>
      </c>
    </row>
    <row r="22" spans="1:27" ht="409.5" customHeight="1">
      <c r="A22" s="1340">
        <v>22.5</v>
      </c>
      <c r="B22" s="693" t="s">
        <v>644</v>
      </c>
      <c r="C22" s="2528"/>
      <c r="D22" s="2736"/>
      <c r="E22" s="2624"/>
      <c r="F22" s="2736"/>
      <c r="G22" s="2726"/>
      <c r="H22" s="563"/>
      <c r="I22" s="563"/>
      <c r="J22" s="563"/>
      <c r="K22" s="563"/>
      <c r="L22" s="563"/>
      <c r="M22" s="563"/>
      <c r="N22" s="563"/>
      <c r="O22" s="563"/>
      <c r="P22" s="563"/>
      <c r="Q22" s="563"/>
      <c r="R22" s="563"/>
      <c r="S22" s="563"/>
      <c r="T22" s="563"/>
      <c r="U22" s="563"/>
      <c r="V22" s="563"/>
      <c r="W22" s="563"/>
      <c r="X22" s="563"/>
      <c r="Y22" s="563"/>
      <c r="Z22" s="563"/>
      <c r="AA22" s="4439" t="s">
        <v>9474</v>
      </c>
    </row>
    <row r="23" spans="1:27" ht="75">
      <c r="A23" s="1340" t="s">
        <v>645</v>
      </c>
      <c r="B23" s="568" t="s">
        <v>646</v>
      </c>
      <c r="C23" s="2514" t="s">
        <v>647</v>
      </c>
      <c r="D23" s="2737">
        <v>35000</v>
      </c>
      <c r="E23" s="2530">
        <f>D23/100000</f>
        <v>0.35</v>
      </c>
      <c r="F23" s="2737">
        <f>VLOOKUP($A$1,'[4]RCH-3_Child Health'!$B$6:$AJ$63,6,0)</f>
        <v>0</v>
      </c>
      <c r="G23" s="2738">
        <f>E23*F23</f>
        <v>0</v>
      </c>
      <c r="H23" s="563"/>
      <c r="I23" s="563"/>
      <c r="J23" s="563"/>
      <c r="K23" s="563"/>
      <c r="L23" s="563"/>
      <c r="M23" s="563"/>
      <c r="N23" s="563"/>
      <c r="O23" s="563"/>
      <c r="P23" s="563"/>
      <c r="Q23" s="563"/>
      <c r="R23" s="563"/>
      <c r="S23" s="563"/>
      <c r="T23" s="563"/>
      <c r="U23" s="563"/>
      <c r="V23" s="2739">
        <f>G23</f>
        <v>0</v>
      </c>
      <c r="W23" s="563"/>
      <c r="X23" s="563"/>
      <c r="Y23" s="563"/>
      <c r="Z23" s="2714">
        <f t="shared" ref="Z23:Z31" si="4">X23+V23+T23+R23+N23+L23+H23</f>
        <v>0</v>
      </c>
      <c r="AA23" s="563" t="s">
        <v>6521</v>
      </c>
    </row>
    <row r="24" spans="1:27" ht="30">
      <c r="A24" s="1340" t="s">
        <v>648</v>
      </c>
      <c r="B24" s="568" t="s">
        <v>649</v>
      </c>
      <c r="C24" s="2514" t="s">
        <v>647</v>
      </c>
      <c r="D24" s="2737">
        <v>3000</v>
      </c>
      <c r="E24" s="2530">
        <f t="shared" ref="E24:E31" si="5">D24/100000</f>
        <v>0.03</v>
      </c>
      <c r="F24" s="2737"/>
      <c r="G24" s="2738">
        <f t="shared" ref="G24:G33" si="6">E24*F24</f>
        <v>0</v>
      </c>
      <c r="H24" s="563"/>
      <c r="I24" s="563"/>
      <c r="J24" s="563"/>
      <c r="K24" s="563"/>
      <c r="L24" s="563"/>
      <c r="M24" s="563"/>
      <c r="N24" s="563"/>
      <c r="O24" s="563"/>
      <c r="P24" s="563"/>
      <c r="Q24" s="563"/>
      <c r="R24" s="563"/>
      <c r="S24" s="563"/>
      <c r="T24" s="563"/>
      <c r="U24" s="563"/>
      <c r="V24" s="2739">
        <f t="shared" ref="V24:V31" si="7">G24</f>
        <v>0</v>
      </c>
      <c r="W24" s="563"/>
      <c r="X24" s="563"/>
      <c r="Y24" s="563"/>
      <c r="Z24" s="2714">
        <f t="shared" si="4"/>
        <v>0</v>
      </c>
      <c r="AA24" s="563" t="s">
        <v>650</v>
      </c>
    </row>
    <row r="25" spans="1:27" ht="64.5" customHeight="1">
      <c r="A25" s="1340" t="s">
        <v>651</v>
      </c>
      <c r="B25" s="568" t="s">
        <v>652</v>
      </c>
      <c r="C25" s="2514" t="s">
        <v>647</v>
      </c>
      <c r="D25" s="2737">
        <v>60000</v>
      </c>
      <c r="E25" s="2530">
        <f t="shared" si="5"/>
        <v>0.6</v>
      </c>
      <c r="F25" s="2737">
        <f>VLOOKUP($A$1,'[4]RCH-3_Child Health'!$B$6:$AJ$63,7,0)</f>
        <v>0</v>
      </c>
      <c r="G25" s="2738">
        <f t="shared" si="6"/>
        <v>0</v>
      </c>
      <c r="H25" s="563"/>
      <c r="I25" s="563"/>
      <c r="J25" s="563"/>
      <c r="K25" s="563"/>
      <c r="L25" s="563"/>
      <c r="M25" s="563"/>
      <c r="N25" s="563"/>
      <c r="O25" s="563"/>
      <c r="P25" s="563"/>
      <c r="Q25" s="563"/>
      <c r="R25" s="563"/>
      <c r="S25" s="563"/>
      <c r="T25" s="563"/>
      <c r="U25" s="563"/>
      <c r="V25" s="2739">
        <f t="shared" si="7"/>
        <v>0</v>
      </c>
      <c r="W25" s="563"/>
      <c r="X25" s="563"/>
      <c r="Y25" s="563"/>
      <c r="Z25" s="2714">
        <f t="shared" si="4"/>
        <v>0</v>
      </c>
      <c r="AA25" s="563" t="s">
        <v>6522</v>
      </c>
    </row>
    <row r="26" spans="1:27" ht="75">
      <c r="A26" s="1340" t="s">
        <v>653</v>
      </c>
      <c r="B26" s="568" t="s">
        <v>654</v>
      </c>
      <c r="C26" s="2514" t="s">
        <v>647</v>
      </c>
      <c r="D26" s="2737">
        <v>20000</v>
      </c>
      <c r="E26" s="2530">
        <f t="shared" si="5"/>
        <v>0.2</v>
      </c>
      <c r="F26" s="2737">
        <f>VLOOKUP($A$1,'[4]RCH-3_Child Health'!$B$6:$AJ$63,8,0)</f>
        <v>0</v>
      </c>
      <c r="G26" s="2738">
        <f t="shared" si="6"/>
        <v>0</v>
      </c>
      <c r="H26" s="563"/>
      <c r="I26" s="563"/>
      <c r="J26" s="563"/>
      <c r="K26" s="563"/>
      <c r="L26" s="563"/>
      <c r="M26" s="563"/>
      <c r="N26" s="563"/>
      <c r="O26" s="563"/>
      <c r="P26" s="563"/>
      <c r="Q26" s="563"/>
      <c r="R26" s="563"/>
      <c r="S26" s="563"/>
      <c r="T26" s="563"/>
      <c r="U26" s="563"/>
      <c r="V26" s="2739">
        <f t="shared" si="7"/>
        <v>0</v>
      </c>
      <c r="W26" s="563"/>
      <c r="X26" s="563"/>
      <c r="Y26" s="563"/>
      <c r="Z26" s="2714">
        <f t="shared" si="4"/>
        <v>0</v>
      </c>
      <c r="AA26" s="563" t="s">
        <v>6523</v>
      </c>
    </row>
    <row r="27" spans="1:27" s="2740" customFormat="1" ht="75">
      <c r="A27" s="1340" t="s">
        <v>655</v>
      </c>
      <c r="B27" s="568" t="s">
        <v>656</v>
      </c>
      <c r="C27" s="2514" t="s">
        <v>647</v>
      </c>
      <c r="D27" s="2737">
        <v>10000</v>
      </c>
      <c r="E27" s="2530">
        <f t="shared" si="5"/>
        <v>0.1</v>
      </c>
      <c r="F27" s="2737">
        <f>VLOOKUP($A$1,'[4]RCH-3_Child Health'!$B$6:$AJ$63,9,0)</f>
        <v>0</v>
      </c>
      <c r="G27" s="2738">
        <f t="shared" si="6"/>
        <v>0</v>
      </c>
      <c r="H27" s="563"/>
      <c r="I27" s="563"/>
      <c r="J27" s="563"/>
      <c r="K27" s="563"/>
      <c r="L27" s="563"/>
      <c r="M27" s="563"/>
      <c r="N27" s="563"/>
      <c r="O27" s="563"/>
      <c r="P27" s="563"/>
      <c r="Q27" s="563"/>
      <c r="R27" s="563"/>
      <c r="S27" s="563"/>
      <c r="T27" s="563"/>
      <c r="U27" s="563"/>
      <c r="V27" s="2739">
        <f t="shared" si="7"/>
        <v>0</v>
      </c>
      <c r="W27" s="563"/>
      <c r="X27" s="563"/>
      <c r="Y27" s="563"/>
      <c r="Z27" s="2714">
        <f t="shared" si="4"/>
        <v>0</v>
      </c>
      <c r="AA27" s="563" t="s">
        <v>6524</v>
      </c>
    </row>
    <row r="28" spans="1:27" ht="135">
      <c r="A28" s="1340" t="s">
        <v>657</v>
      </c>
      <c r="B28" s="568" t="s">
        <v>658</v>
      </c>
      <c r="C28" s="2514" t="s">
        <v>647</v>
      </c>
      <c r="D28" s="2737">
        <v>160000</v>
      </c>
      <c r="E28" s="2530">
        <f t="shared" si="5"/>
        <v>1.6</v>
      </c>
      <c r="F28" s="2737">
        <f>VLOOKUP($A$1,'[4]RCH-3_Child Health'!$B$6:$AJ$63,10,0)</f>
        <v>0</v>
      </c>
      <c r="G28" s="2738">
        <f t="shared" si="6"/>
        <v>0</v>
      </c>
      <c r="H28" s="563"/>
      <c r="I28" s="563"/>
      <c r="J28" s="563"/>
      <c r="K28" s="563"/>
      <c r="L28" s="563"/>
      <c r="M28" s="563"/>
      <c r="N28" s="563"/>
      <c r="O28" s="563"/>
      <c r="P28" s="563"/>
      <c r="Q28" s="563"/>
      <c r="R28" s="563"/>
      <c r="S28" s="563"/>
      <c r="T28" s="563"/>
      <c r="U28" s="563"/>
      <c r="V28" s="2739">
        <f t="shared" si="7"/>
        <v>0</v>
      </c>
      <c r="W28" s="563"/>
      <c r="X28" s="563"/>
      <c r="Y28" s="563"/>
      <c r="Z28" s="2714">
        <f t="shared" si="4"/>
        <v>0</v>
      </c>
      <c r="AA28" s="563" t="s">
        <v>6525</v>
      </c>
    </row>
    <row r="29" spans="1:27" ht="165">
      <c r="A29" s="1340" t="s">
        <v>659</v>
      </c>
      <c r="B29" s="568" t="s">
        <v>660</v>
      </c>
      <c r="C29" s="2514" t="s">
        <v>647</v>
      </c>
      <c r="D29" s="2737">
        <v>10000</v>
      </c>
      <c r="E29" s="2530">
        <f t="shared" si="5"/>
        <v>0.1</v>
      </c>
      <c r="F29" s="2737">
        <f>VLOOKUP($A$1,'[4]RCH-3_Child Health'!$B$6:$AJ$63,11,0)</f>
        <v>0</v>
      </c>
      <c r="G29" s="2738">
        <f t="shared" si="6"/>
        <v>0</v>
      </c>
      <c r="H29" s="563"/>
      <c r="I29" s="563"/>
      <c r="J29" s="563"/>
      <c r="K29" s="563"/>
      <c r="L29" s="563"/>
      <c r="M29" s="563"/>
      <c r="N29" s="563"/>
      <c r="O29" s="563"/>
      <c r="P29" s="563"/>
      <c r="Q29" s="563"/>
      <c r="R29" s="563"/>
      <c r="S29" s="563"/>
      <c r="T29" s="563"/>
      <c r="U29" s="563"/>
      <c r="V29" s="2739">
        <f t="shared" si="7"/>
        <v>0</v>
      </c>
      <c r="W29" s="563"/>
      <c r="X29" s="563"/>
      <c r="Y29" s="563"/>
      <c r="Z29" s="2714">
        <f t="shared" si="4"/>
        <v>0</v>
      </c>
      <c r="AA29" s="563" t="s">
        <v>6526</v>
      </c>
    </row>
    <row r="30" spans="1:27" ht="90">
      <c r="A30" s="1340" t="s">
        <v>661</v>
      </c>
      <c r="B30" s="568" t="s">
        <v>662</v>
      </c>
      <c r="C30" s="2514" t="s">
        <v>647</v>
      </c>
      <c r="D30" s="2737">
        <v>110000</v>
      </c>
      <c r="E30" s="2530">
        <f t="shared" si="5"/>
        <v>1.1000000000000001</v>
      </c>
      <c r="F30" s="2737">
        <f>VLOOKUP($A$1,'[4]RCH-3_Child Health'!$B$6:$AJ$63,12,0)</f>
        <v>0</v>
      </c>
      <c r="G30" s="2738">
        <f t="shared" si="6"/>
        <v>0</v>
      </c>
      <c r="H30" s="563"/>
      <c r="I30" s="563"/>
      <c r="J30" s="563"/>
      <c r="K30" s="563"/>
      <c r="L30" s="563"/>
      <c r="M30" s="563"/>
      <c r="N30" s="563"/>
      <c r="O30" s="563"/>
      <c r="P30" s="563"/>
      <c r="Q30" s="563"/>
      <c r="R30" s="563"/>
      <c r="S30" s="563"/>
      <c r="T30" s="563"/>
      <c r="U30" s="563"/>
      <c r="V30" s="2739">
        <f t="shared" si="7"/>
        <v>0</v>
      </c>
      <c r="W30" s="563"/>
      <c r="X30" s="563"/>
      <c r="Y30" s="563"/>
      <c r="Z30" s="2714">
        <f t="shared" si="4"/>
        <v>0</v>
      </c>
      <c r="AA30" s="563" t="s">
        <v>6527</v>
      </c>
    </row>
    <row r="31" spans="1:27" ht="87.75" customHeight="1">
      <c r="A31" s="1340" t="s">
        <v>663</v>
      </c>
      <c r="B31" s="568" t="s">
        <v>664</v>
      </c>
      <c r="C31" s="2514" t="s">
        <v>647</v>
      </c>
      <c r="D31" s="2737">
        <v>8500</v>
      </c>
      <c r="E31" s="2530">
        <f t="shared" si="5"/>
        <v>8.5000000000000006E-2</v>
      </c>
      <c r="F31" s="2737">
        <f>VLOOKUP($A$1,'[4]RCH-3_Child Health'!$B$6:$AJ$63,13,0)</f>
        <v>0</v>
      </c>
      <c r="G31" s="2738">
        <f t="shared" si="6"/>
        <v>0</v>
      </c>
      <c r="H31" s="563"/>
      <c r="I31" s="563"/>
      <c r="J31" s="563"/>
      <c r="K31" s="563"/>
      <c r="L31" s="563"/>
      <c r="M31" s="563"/>
      <c r="N31" s="563"/>
      <c r="O31" s="563"/>
      <c r="P31" s="563"/>
      <c r="Q31" s="563"/>
      <c r="R31" s="563"/>
      <c r="S31" s="563"/>
      <c r="T31" s="563"/>
      <c r="U31" s="563"/>
      <c r="V31" s="2739">
        <f t="shared" si="7"/>
        <v>0</v>
      </c>
      <c r="W31" s="563"/>
      <c r="X31" s="563"/>
      <c r="Y31" s="563"/>
      <c r="Z31" s="2714">
        <f t="shared" si="4"/>
        <v>0</v>
      </c>
      <c r="AA31" s="563" t="s">
        <v>6528</v>
      </c>
    </row>
    <row r="32" spans="1:27" ht="24" customHeight="1">
      <c r="A32" s="2598">
        <v>22.6</v>
      </c>
      <c r="B32" s="1100" t="s">
        <v>665</v>
      </c>
      <c r="C32" s="2535" t="s">
        <v>641</v>
      </c>
      <c r="D32" s="2716"/>
      <c r="E32" s="2530"/>
      <c r="F32" s="566"/>
      <c r="G32" s="2738">
        <f t="shared" si="6"/>
        <v>0</v>
      </c>
      <c r="H32" s="689"/>
      <c r="I32" s="689"/>
      <c r="J32" s="689"/>
      <c r="K32" s="689"/>
      <c r="L32" s="689"/>
      <c r="M32" s="689"/>
      <c r="N32" s="689"/>
      <c r="O32" s="689"/>
      <c r="P32" s="689"/>
      <c r="Q32" s="689"/>
      <c r="R32" s="689"/>
      <c r="S32" s="689"/>
      <c r="T32" s="689"/>
      <c r="U32" s="689"/>
      <c r="V32" s="689"/>
      <c r="W32" s="689"/>
      <c r="X32" s="689"/>
      <c r="Y32" s="689"/>
      <c r="Z32" s="689"/>
      <c r="AA32" s="689"/>
    </row>
    <row r="33" spans="1:27" ht="255">
      <c r="A33" s="2741" t="s">
        <v>6529</v>
      </c>
      <c r="B33" s="2742" t="s">
        <v>666</v>
      </c>
      <c r="C33" s="2743" t="s">
        <v>641</v>
      </c>
      <c r="D33" s="2744">
        <v>50000</v>
      </c>
      <c r="E33" s="2745">
        <f>D33/100000</f>
        <v>0.5</v>
      </c>
      <c r="F33" s="2737">
        <f>VLOOKUP($A$1,'[4]RCH-3_Child Health'!$B$6:$AJ$63,14,0)</f>
        <v>1</v>
      </c>
      <c r="G33" s="2738">
        <f t="shared" si="6"/>
        <v>0.5</v>
      </c>
      <c r="H33" s="2746"/>
      <c r="I33" s="2746"/>
      <c r="J33" s="2746"/>
      <c r="K33" s="2746"/>
      <c r="L33" s="2746"/>
      <c r="M33" s="2746"/>
      <c r="N33" s="2746"/>
      <c r="O33" s="2746"/>
      <c r="P33" s="2746"/>
      <c r="Q33" s="2746"/>
      <c r="R33" s="2746"/>
      <c r="S33" s="2746"/>
      <c r="T33" s="2746"/>
      <c r="U33" s="2746"/>
      <c r="V33" s="2739">
        <f t="shared" ref="V33" si="8">G33</f>
        <v>0.5</v>
      </c>
      <c r="W33" s="563"/>
      <c r="X33" s="563"/>
      <c r="Y33" s="563"/>
      <c r="Z33" s="2714">
        <f t="shared" ref="Z33" si="9">X33+V33+T33+R33+N33+L33+H33</f>
        <v>0.5</v>
      </c>
      <c r="AA33" s="532" t="s">
        <v>6530</v>
      </c>
    </row>
    <row r="34" spans="1:27" ht="26.25" customHeight="1">
      <c r="A34" s="1340" t="s">
        <v>6531</v>
      </c>
      <c r="B34" s="819" t="s">
        <v>667</v>
      </c>
      <c r="C34" s="1257"/>
      <c r="D34" s="1340"/>
      <c r="E34" s="1354"/>
      <c r="F34" s="1340"/>
      <c r="G34" s="2738"/>
      <c r="H34" s="1325"/>
      <c r="I34" s="1325"/>
      <c r="J34" s="1325"/>
      <c r="K34" s="1325"/>
      <c r="L34" s="1325"/>
      <c r="M34" s="1325"/>
      <c r="N34" s="1325"/>
      <c r="O34" s="1325"/>
      <c r="P34" s="1325"/>
      <c r="Q34" s="1325"/>
      <c r="R34" s="1325"/>
      <c r="S34" s="1325"/>
      <c r="T34" s="1325"/>
      <c r="U34" s="1325"/>
      <c r="V34" s="1325"/>
      <c r="W34" s="1325"/>
      <c r="X34" s="1325"/>
      <c r="Y34" s="1325"/>
      <c r="Z34" s="1325"/>
      <c r="AA34" s="1338" t="s">
        <v>668</v>
      </c>
    </row>
    <row r="35" spans="1:27" ht="75">
      <c r="A35" s="493" t="s">
        <v>6532</v>
      </c>
      <c r="B35" s="1483" t="s">
        <v>670</v>
      </c>
      <c r="C35" s="527" t="s">
        <v>625</v>
      </c>
      <c r="D35" s="493">
        <v>6000</v>
      </c>
      <c r="E35" s="2524">
        <f>D35/100000</f>
        <v>0.06</v>
      </c>
      <c r="F35" s="493">
        <f>VLOOKUP($A$1,'[4]RCH-3_Child Health'!$B$6:$AJ$63,15,0)</f>
        <v>0</v>
      </c>
      <c r="G35" s="2747">
        <f>E35*F35</f>
        <v>0</v>
      </c>
      <c r="H35" s="532"/>
      <c r="I35" s="532"/>
      <c r="J35" s="532"/>
      <c r="K35" s="532"/>
      <c r="L35" s="532"/>
      <c r="M35" s="532"/>
      <c r="N35" s="532"/>
      <c r="O35" s="532"/>
      <c r="P35" s="532"/>
      <c r="Q35" s="532"/>
      <c r="R35" s="532"/>
      <c r="S35" s="532"/>
      <c r="T35" s="532"/>
      <c r="U35" s="532"/>
      <c r="V35" s="2748">
        <f>G35</f>
        <v>0</v>
      </c>
      <c r="W35" s="532"/>
      <c r="X35" s="532"/>
      <c r="Y35" s="532"/>
      <c r="Z35" s="2732">
        <f t="shared" ref="Z35:Z36" si="10">X35+V35+T35+R35+N35+L35+H35</f>
        <v>0</v>
      </c>
      <c r="AA35" s="1943" t="s">
        <v>6533</v>
      </c>
    </row>
    <row r="36" spans="1:27" ht="343.5" customHeight="1">
      <c r="A36" s="1340" t="s">
        <v>6534</v>
      </c>
      <c r="B36" s="2742" t="s">
        <v>671</v>
      </c>
      <c r="C36" s="2749" t="s">
        <v>672</v>
      </c>
      <c r="D36" s="740">
        <v>450</v>
      </c>
      <c r="E36" s="2750">
        <f>D36/100000</f>
        <v>4.4999999999999997E-3</v>
      </c>
      <c r="F36" s="740"/>
      <c r="G36" s="2738">
        <f>E36*F36</f>
        <v>0</v>
      </c>
      <c r="H36" s="2751"/>
      <c r="I36" s="2751"/>
      <c r="J36" s="2751"/>
      <c r="K36" s="2751"/>
      <c r="L36" s="2751"/>
      <c r="M36" s="2751"/>
      <c r="N36" s="2751"/>
      <c r="O36" s="2751"/>
      <c r="P36" s="2751"/>
      <c r="Q36" s="2751"/>
      <c r="R36" s="2751"/>
      <c r="S36" s="2751"/>
      <c r="T36" s="2752">
        <f>G36</f>
        <v>0</v>
      </c>
      <c r="U36" s="2751"/>
      <c r="V36" s="2751"/>
      <c r="W36" s="2751"/>
      <c r="X36" s="2751"/>
      <c r="Y36" s="2751"/>
      <c r="Z36" s="2753">
        <f t="shared" si="10"/>
        <v>0</v>
      </c>
      <c r="AA36" s="2754" t="s">
        <v>6535</v>
      </c>
    </row>
    <row r="37" spans="1:27">
      <c r="A37" s="1340" t="s">
        <v>6536</v>
      </c>
      <c r="B37" s="1248" t="s">
        <v>673</v>
      </c>
      <c r="C37" s="1257"/>
      <c r="D37" s="1340"/>
      <c r="E37" s="2752"/>
      <c r="F37" s="1340"/>
      <c r="G37" s="2738"/>
      <c r="H37" s="2751"/>
      <c r="I37" s="2751"/>
      <c r="J37" s="2751"/>
      <c r="K37" s="2751"/>
      <c r="L37" s="2751"/>
      <c r="M37" s="2751"/>
      <c r="N37" s="2751"/>
      <c r="O37" s="2751"/>
      <c r="P37" s="2751"/>
      <c r="Q37" s="2751"/>
      <c r="R37" s="2751"/>
      <c r="S37" s="2751"/>
      <c r="T37" s="2751"/>
      <c r="U37" s="2751"/>
      <c r="V37" s="2752"/>
      <c r="W37" s="2751"/>
      <c r="X37" s="2751"/>
      <c r="Y37" s="2751"/>
      <c r="Z37" s="2753"/>
      <c r="AA37" s="1347" t="s">
        <v>4262</v>
      </c>
    </row>
    <row r="38" spans="1:27" ht="60">
      <c r="A38" s="2755">
        <v>23</v>
      </c>
      <c r="B38" s="2756" t="s">
        <v>674</v>
      </c>
      <c r="C38" s="2757"/>
      <c r="D38" s="2758"/>
      <c r="E38" s="2759"/>
      <c r="F38" s="2758"/>
      <c r="G38" s="576">
        <f>SUM(G39:G45)</f>
        <v>22.06</v>
      </c>
      <c r="H38" s="482">
        <f>SUM(H39:H45)</f>
        <v>0</v>
      </c>
      <c r="I38" s="482"/>
      <c r="J38" s="482"/>
      <c r="K38" s="482"/>
      <c r="L38" s="482">
        <f>SUM(L39:L45)</f>
        <v>0</v>
      </c>
      <c r="M38" s="482"/>
      <c r="N38" s="482">
        <f>SUM(N39:N45)</f>
        <v>22.06</v>
      </c>
      <c r="O38" s="482"/>
      <c r="P38" s="482"/>
      <c r="Q38" s="482"/>
      <c r="R38" s="482">
        <f>SUM(R39:R45)</f>
        <v>0</v>
      </c>
      <c r="S38" s="482"/>
      <c r="T38" s="482">
        <f>SUM(T39:T45)</f>
        <v>0</v>
      </c>
      <c r="U38" s="482"/>
      <c r="V38" s="482">
        <f>SUM(V39:V45)</f>
        <v>0</v>
      </c>
      <c r="W38" s="482"/>
      <c r="X38" s="482">
        <f>SUM(X39:X45)</f>
        <v>0</v>
      </c>
      <c r="Y38" s="482"/>
      <c r="Z38" s="482">
        <f>SUM(Z39:Z45)</f>
        <v>22.06</v>
      </c>
      <c r="AA38" s="1857" t="s">
        <v>675</v>
      </c>
    </row>
    <row r="39" spans="1:27">
      <c r="A39" s="1340">
        <v>23.1</v>
      </c>
      <c r="B39" s="1354" t="s">
        <v>676</v>
      </c>
      <c r="C39" s="565"/>
      <c r="D39" s="566"/>
      <c r="E39" s="2760"/>
      <c r="F39" s="566"/>
      <c r="G39" s="2711"/>
      <c r="H39" s="2712"/>
      <c r="I39" s="2712"/>
      <c r="J39" s="2712"/>
      <c r="K39" s="2712"/>
      <c r="L39" s="2712"/>
      <c r="M39" s="2712"/>
      <c r="N39" s="2712"/>
      <c r="O39" s="2712"/>
      <c r="P39" s="2712"/>
      <c r="Q39" s="2712"/>
      <c r="R39" s="2712"/>
      <c r="S39" s="2712"/>
      <c r="T39" s="2712"/>
      <c r="U39" s="2712"/>
      <c r="V39" s="2712"/>
      <c r="W39" s="2712"/>
      <c r="X39" s="2712"/>
      <c r="Y39" s="2712"/>
      <c r="Z39" s="2712"/>
      <c r="AA39" s="2691" t="s">
        <v>6518</v>
      </c>
    </row>
    <row r="40" spans="1:27">
      <c r="A40" s="1340">
        <v>23.2</v>
      </c>
      <c r="B40" s="1354" t="s">
        <v>677</v>
      </c>
      <c r="C40" s="565"/>
      <c r="D40" s="566"/>
      <c r="E40" s="488"/>
      <c r="F40" s="566"/>
      <c r="G40" s="2711"/>
      <c r="H40" s="764"/>
      <c r="I40" s="764"/>
      <c r="J40" s="764"/>
      <c r="K40" s="764"/>
      <c r="L40" s="764"/>
      <c r="M40" s="764"/>
      <c r="N40" s="764"/>
      <c r="O40" s="764"/>
      <c r="P40" s="764"/>
      <c r="Q40" s="764"/>
      <c r="R40" s="764"/>
      <c r="S40" s="764"/>
      <c r="T40" s="764"/>
      <c r="U40" s="764"/>
      <c r="V40" s="764"/>
      <c r="W40" s="764"/>
      <c r="X40" s="764"/>
      <c r="Y40" s="764"/>
      <c r="Z40" s="764"/>
      <c r="AA40" s="2691" t="s">
        <v>6518</v>
      </c>
    </row>
    <row r="41" spans="1:27" ht="221.25" customHeight="1">
      <c r="A41" s="1340">
        <v>23.3</v>
      </c>
      <c r="B41" s="821" t="s">
        <v>678</v>
      </c>
      <c r="C41" s="2535" t="s">
        <v>557</v>
      </c>
      <c r="D41" s="2716">
        <v>2500</v>
      </c>
      <c r="E41" s="2530">
        <f t="shared" ref="E41:E42" si="11">D41/100000</f>
        <v>2.5000000000000001E-2</v>
      </c>
      <c r="F41" s="2537"/>
      <c r="G41" s="2715">
        <f>F41*E41</f>
        <v>0</v>
      </c>
      <c r="H41" s="2761"/>
      <c r="I41" s="2761"/>
      <c r="J41" s="2761"/>
      <c r="K41" s="2761"/>
      <c r="L41" s="2761"/>
      <c r="M41" s="2761"/>
      <c r="N41" s="2761"/>
      <c r="O41" s="2761"/>
      <c r="P41" s="2761"/>
      <c r="Q41" s="2761"/>
      <c r="R41" s="2761"/>
      <c r="S41" s="2761"/>
      <c r="T41" s="2761"/>
      <c r="U41" s="2761"/>
      <c r="V41" s="2761"/>
      <c r="W41" s="2761"/>
      <c r="X41" s="2761"/>
      <c r="Y41" s="2761"/>
      <c r="Z41" s="2761"/>
      <c r="AA41" s="2761" t="s">
        <v>679</v>
      </c>
    </row>
    <row r="42" spans="1:27" ht="133.5" customHeight="1">
      <c r="A42" s="1340">
        <v>23.4</v>
      </c>
      <c r="B42" s="821" t="s">
        <v>680</v>
      </c>
      <c r="C42" s="2535" t="s">
        <v>557</v>
      </c>
      <c r="D42" s="2716">
        <v>1000</v>
      </c>
      <c r="E42" s="2530">
        <f t="shared" si="11"/>
        <v>0.01</v>
      </c>
      <c r="F42" s="2537">
        <f>VLOOKUP($A$1,'[4]RCH-3_Child Health'!$B$6:$AJ$63,16,0)</f>
        <v>2206</v>
      </c>
      <c r="G42" s="2715">
        <f>F42*E42</f>
        <v>22.06</v>
      </c>
      <c r="H42" s="2761"/>
      <c r="I42" s="2761"/>
      <c r="J42" s="2761"/>
      <c r="K42" s="2761"/>
      <c r="L42" s="2761"/>
      <c r="M42" s="2761"/>
      <c r="N42" s="2753">
        <f>G42</f>
        <v>22.06</v>
      </c>
      <c r="O42" s="2761"/>
      <c r="P42" s="2761"/>
      <c r="Q42" s="2761"/>
      <c r="R42" s="2761"/>
      <c r="S42" s="2761"/>
      <c r="T42" s="2761"/>
      <c r="U42" s="2761"/>
      <c r="V42" s="2761"/>
      <c r="W42" s="2761"/>
      <c r="X42" s="2761"/>
      <c r="Y42" s="2761"/>
      <c r="Z42" s="2714">
        <f>X42+V42+T42+R42+N42+L42+H42</f>
        <v>22.06</v>
      </c>
      <c r="AA42" s="2761" t="s">
        <v>6537</v>
      </c>
    </row>
    <row r="43" spans="1:27" ht="23.25" customHeight="1">
      <c r="A43" s="1340">
        <v>23.5</v>
      </c>
      <c r="B43" s="821" t="s">
        <v>681</v>
      </c>
      <c r="C43" s="2501"/>
      <c r="D43" s="2555"/>
      <c r="E43" s="2566"/>
      <c r="F43" s="2555"/>
      <c r="G43" s="2735"/>
      <c r="H43" s="568"/>
      <c r="I43" s="568"/>
      <c r="J43" s="568"/>
      <c r="K43" s="568"/>
      <c r="L43" s="568"/>
      <c r="M43" s="568"/>
      <c r="N43" s="568"/>
      <c r="O43" s="568"/>
      <c r="P43" s="568"/>
      <c r="Q43" s="568"/>
      <c r="R43" s="568"/>
      <c r="S43" s="568"/>
      <c r="T43" s="568"/>
      <c r="U43" s="568"/>
      <c r="V43" s="568"/>
      <c r="W43" s="568"/>
      <c r="X43" s="568"/>
      <c r="Y43" s="568"/>
      <c r="Z43" s="568"/>
      <c r="AA43" s="1347" t="s">
        <v>6494</v>
      </c>
    </row>
    <row r="44" spans="1:27" ht="23.25" customHeight="1">
      <c r="A44" s="1340">
        <v>23.6</v>
      </c>
      <c r="B44" s="821" t="s">
        <v>682</v>
      </c>
      <c r="C44" s="2501"/>
      <c r="D44" s="2762"/>
      <c r="E44" s="488"/>
      <c r="F44" s="2537"/>
      <c r="G44" s="2711"/>
      <c r="H44" s="1590"/>
      <c r="I44" s="1590"/>
      <c r="J44" s="1590"/>
      <c r="K44" s="1590"/>
      <c r="L44" s="1590"/>
      <c r="M44" s="1590"/>
      <c r="N44" s="1590"/>
      <c r="O44" s="1590"/>
      <c r="P44" s="1590"/>
      <c r="Q44" s="1590"/>
      <c r="R44" s="1590"/>
      <c r="S44" s="1590"/>
      <c r="T44" s="1590"/>
      <c r="U44" s="1590"/>
      <c r="V44" s="1590"/>
      <c r="W44" s="1590"/>
      <c r="X44" s="1590"/>
      <c r="Y44" s="1590"/>
      <c r="Z44" s="1590"/>
      <c r="AA44" s="1347" t="s">
        <v>6494</v>
      </c>
    </row>
    <row r="45" spans="1:27" ht="39.75" customHeight="1">
      <c r="A45" s="1340">
        <v>23.7</v>
      </c>
      <c r="B45" s="821" t="s">
        <v>683</v>
      </c>
      <c r="C45" s="2501"/>
      <c r="D45" s="2762"/>
      <c r="E45" s="488"/>
      <c r="F45" s="723"/>
      <c r="G45" s="2711"/>
      <c r="H45" s="2501"/>
      <c r="I45" s="2501"/>
      <c r="J45" s="2501"/>
      <c r="K45" s="2501"/>
      <c r="L45" s="2501"/>
      <c r="M45" s="2501"/>
      <c r="N45" s="2501"/>
      <c r="O45" s="2501"/>
      <c r="P45" s="2501"/>
      <c r="Q45" s="2501"/>
      <c r="R45" s="2501"/>
      <c r="S45" s="2501"/>
      <c r="T45" s="2501"/>
      <c r="U45" s="2501"/>
      <c r="V45" s="2501"/>
      <c r="W45" s="2501"/>
      <c r="X45" s="2501"/>
      <c r="Y45" s="2501"/>
      <c r="Z45" s="2501"/>
      <c r="AA45" s="2633" t="s">
        <v>6538</v>
      </c>
    </row>
    <row r="46" spans="1:27">
      <c r="A46" s="2755">
        <v>24</v>
      </c>
      <c r="B46" s="2756" t="s">
        <v>685</v>
      </c>
      <c r="C46" s="2757"/>
      <c r="D46" s="2758"/>
      <c r="E46" s="2759"/>
      <c r="F46" s="2758"/>
      <c r="G46" s="576">
        <f>G47+G53+G65+G66+G69+G70+G74</f>
        <v>21.35</v>
      </c>
      <c r="H46" s="481">
        <f>H47+H53+H65+H66+H69+H70+H74</f>
        <v>0</v>
      </c>
      <c r="I46" s="482"/>
      <c r="J46" s="482"/>
      <c r="K46" s="482"/>
      <c r="L46" s="481">
        <f>L47+L53+L65+L66+L69+L70+L74</f>
        <v>0</v>
      </c>
      <c r="M46" s="482"/>
      <c r="N46" s="481">
        <f>N47+N53+N65+N66+N69+N70+N74</f>
        <v>0</v>
      </c>
      <c r="O46" s="482"/>
      <c r="P46" s="482"/>
      <c r="Q46" s="482"/>
      <c r="R46" s="481">
        <f>R47+R53+R65+R66+R69+R70+R74</f>
        <v>0</v>
      </c>
      <c r="S46" s="482"/>
      <c r="T46" s="481">
        <f>T47+T53+T65+T66+T69+T70+T74</f>
        <v>0</v>
      </c>
      <c r="U46" s="482"/>
      <c r="V46" s="481">
        <f>V47+V53+V65+V66+V69+V70+V74</f>
        <v>21.35</v>
      </c>
      <c r="W46" s="482"/>
      <c r="X46" s="481">
        <f>X47+X53+X65+X66+X69+X70+X74</f>
        <v>0</v>
      </c>
      <c r="Y46" s="482"/>
      <c r="Z46" s="481">
        <f>Z47+Z53+Z65+Z66+Z69+Z70+Z74</f>
        <v>21.35</v>
      </c>
      <c r="AA46" s="1857"/>
    </row>
    <row r="47" spans="1:27" s="55" customFormat="1" ht="44.25" customHeight="1">
      <c r="A47" s="1287">
        <v>24.1</v>
      </c>
      <c r="B47" s="1100" t="s">
        <v>686</v>
      </c>
      <c r="C47" s="2491"/>
      <c r="D47" s="1287"/>
      <c r="E47" s="2763"/>
      <c r="F47" s="1288"/>
      <c r="G47" s="2764">
        <f>SUM(G48:G52)</f>
        <v>0</v>
      </c>
      <c r="H47" s="2493">
        <f t="shared" ref="H47:Z47" si="12">SUM(H48:H52)</f>
        <v>0</v>
      </c>
      <c r="I47" s="2493"/>
      <c r="J47" s="2493"/>
      <c r="K47" s="2493"/>
      <c r="L47" s="2493">
        <f t="shared" si="12"/>
        <v>0</v>
      </c>
      <c r="M47" s="2493"/>
      <c r="N47" s="2493">
        <f t="shared" si="12"/>
        <v>0</v>
      </c>
      <c r="O47" s="2493"/>
      <c r="P47" s="2493"/>
      <c r="Q47" s="2493"/>
      <c r="R47" s="2493">
        <f t="shared" si="12"/>
        <v>0</v>
      </c>
      <c r="S47" s="2493"/>
      <c r="T47" s="2493">
        <f t="shared" si="12"/>
        <v>0</v>
      </c>
      <c r="U47" s="2493"/>
      <c r="V47" s="2493">
        <f t="shared" si="12"/>
        <v>0</v>
      </c>
      <c r="W47" s="2493"/>
      <c r="X47" s="2493">
        <f t="shared" si="12"/>
        <v>0</v>
      </c>
      <c r="Y47" s="2493"/>
      <c r="Z47" s="2493">
        <f t="shared" si="12"/>
        <v>0</v>
      </c>
      <c r="AA47" s="693"/>
    </row>
    <row r="48" spans="1:27" ht="294" customHeight="1">
      <c r="A48" s="1340" t="s">
        <v>687</v>
      </c>
      <c r="B48" s="821" t="s">
        <v>688</v>
      </c>
      <c r="C48" s="1257" t="s">
        <v>482</v>
      </c>
      <c r="D48" s="1340">
        <v>1305000</v>
      </c>
      <c r="E48" s="2765">
        <f>D48/100000</f>
        <v>13.05</v>
      </c>
      <c r="F48" s="1343"/>
      <c r="G48" s="2766">
        <f>E48*F48</f>
        <v>0</v>
      </c>
      <c r="H48" s="568"/>
      <c r="I48" s="568"/>
      <c r="J48" s="568"/>
      <c r="K48" s="568"/>
      <c r="L48" s="568"/>
      <c r="M48" s="568"/>
      <c r="N48" s="568"/>
      <c r="O48" s="568"/>
      <c r="P48" s="568"/>
      <c r="Q48" s="568"/>
      <c r="R48" s="568"/>
      <c r="S48" s="568"/>
      <c r="T48" s="568"/>
      <c r="U48" s="568"/>
      <c r="V48" s="568"/>
      <c r="W48" s="568"/>
      <c r="X48" s="568"/>
      <c r="Y48" s="568"/>
      <c r="Z48" s="568"/>
      <c r="AA48" s="568" t="s">
        <v>6539</v>
      </c>
    </row>
    <row r="49" spans="1:27" ht="375.75" customHeight="1">
      <c r="A49" s="1340" t="s">
        <v>689</v>
      </c>
      <c r="B49" s="821" t="s">
        <v>690</v>
      </c>
      <c r="C49" s="1257" t="s">
        <v>407</v>
      </c>
      <c r="D49" s="1340">
        <f>3600000+8640000+21600000+46200000</f>
        <v>80040000</v>
      </c>
      <c r="E49" s="2765">
        <f t="shared" ref="E49:E52" si="13">D49/100000</f>
        <v>800.4</v>
      </c>
      <c r="F49" s="1343"/>
      <c r="G49" s="2766">
        <f t="shared" ref="G49:G52" si="14">E49*F49</f>
        <v>0</v>
      </c>
      <c r="H49" s="568"/>
      <c r="I49" s="568"/>
      <c r="J49" s="568"/>
      <c r="K49" s="568"/>
      <c r="L49" s="568"/>
      <c r="M49" s="568"/>
      <c r="N49" s="2767">
        <f>G49</f>
        <v>0</v>
      </c>
      <c r="O49" s="568"/>
      <c r="P49" s="568"/>
      <c r="Q49" s="568"/>
      <c r="R49" s="568"/>
      <c r="S49" s="568"/>
      <c r="T49" s="568"/>
      <c r="U49" s="568"/>
      <c r="V49" s="568"/>
      <c r="W49" s="568"/>
      <c r="X49" s="568"/>
      <c r="Y49" s="568"/>
      <c r="Z49" s="2753">
        <f>X49+V49+T49+R49+N49+L49+H49</f>
        <v>0</v>
      </c>
      <c r="AA49" s="693" t="s">
        <v>6540</v>
      </c>
    </row>
    <row r="50" spans="1:27" ht="250.5" customHeight="1">
      <c r="A50" s="1340" t="s">
        <v>691</v>
      </c>
      <c r="B50" s="821" t="s">
        <v>692</v>
      </c>
      <c r="C50" s="1257" t="s">
        <v>693</v>
      </c>
      <c r="D50" s="1340">
        <v>275000</v>
      </c>
      <c r="E50" s="2765">
        <f t="shared" si="13"/>
        <v>2.75</v>
      </c>
      <c r="F50" s="1343"/>
      <c r="G50" s="2766">
        <f t="shared" si="14"/>
        <v>0</v>
      </c>
      <c r="H50" s="693"/>
      <c r="I50" s="693"/>
      <c r="J50" s="693"/>
      <c r="K50" s="693"/>
      <c r="L50" s="693"/>
      <c r="M50" s="693"/>
      <c r="N50" s="2767">
        <f>G50</f>
        <v>0</v>
      </c>
      <c r="O50" s="568"/>
      <c r="P50" s="568"/>
      <c r="Q50" s="568"/>
      <c r="R50" s="568"/>
      <c r="S50" s="568"/>
      <c r="T50" s="568"/>
      <c r="U50" s="568"/>
      <c r="V50" s="568"/>
      <c r="W50" s="568"/>
      <c r="X50" s="568"/>
      <c r="Y50" s="568"/>
      <c r="Z50" s="2753">
        <f>X50+V50+T50+R50+N50+L50+H50</f>
        <v>0</v>
      </c>
      <c r="AA50" s="693" t="s">
        <v>6541</v>
      </c>
    </row>
    <row r="51" spans="1:27" ht="274.5" customHeight="1">
      <c r="A51" s="1340" t="s">
        <v>694</v>
      </c>
      <c r="B51" s="821" t="s">
        <v>695</v>
      </c>
      <c r="C51" s="1257" t="s">
        <v>407</v>
      </c>
      <c r="D51" s="1340">
        <v>12182000</v>
      </c>
      <c r="E51" s="2765">
        <f t="shared" si="13"/>
        <v>121.82</v>
      </c>
      <c r="F51" s="1343"/>
      <c r="G51" s="2766">
        <f t="shared" si="14"/>
        <v>0</v>
      </c>
      <c r="H51" s="693"/>
      <c r="I51" s="693"/>
      <c r="J51" s="693"/>
      <c r="K51" s="693"/>
      <c r="L51" s="693"/>
      <c r="M51" s="693"/>
      <c r="N51" s="2767">
        <f>G51</f>
        <v>0</v>
      </c>
      <c r="O51" s="568"/>
      <c r="P51" s="568"/>
      <c r="Q51" s="568"/>
      <c r="R51" s="568"/>
      <c r="S51" s="568"/>
      <c r="T51" s="568"/>
      <c r="U51" s="568"/>
      <c r="V51" s="568"/>
      <c r="W51" s="568"/>
      <c r="X51" s="568"/>
      <c r="Y51" s="568"/>
      <c r="Z51" s="2753">
        <f>X51+V51+T51+R51+N51+L51+H51</f>
        <v>0</v>
      </c>
      <c r="AA51" s="693" t="s">
        <v>6542</v>
      </c>
    </row>
    <row r="52" spans="1:27" ht="338.25" customHeight="1">
      <c r="A52" s="1340" t="s">
        <v>696</v>
      </c>
      <c r="B52" s="821" t="s">
        <v>697</v>
      </c>
      <c r="C52" s="1257" t="s">
        <v>482</v>
      </c>
      <c r="D52" s="1340">
        <v>100000</v>
      </c>
      <c r="E52" s="2765">
        <f t="shared" si="13"/>
        <v>1</v>
      </c>
      <c r="F52" s="1343"/>
      <c r="G52" s="2766">
        <f t="shared" si="14"/>
        <v>0</v>
      </c>
      <c r="H52" s="568"/>
      <c r="I52" s="568"/>
      <c r="J52" s="568"/>
      <c r="K52" s="568"/>
      <c r="L52" s="568"/>
      <c r="M52" s="568"/>
      <c r="N52" s="2767">
        <f>G52</f>
        <v>0</v>
      </c>
      <c r="O52" s="568"/>
      <c r="P52" s="568"/>
      <c r="Q52" s="568"/>
      <c r="R52" s="568"/>
      <c r="S52" s="568"/>
      <c r="T52" s="568"/>
      <c r="U52" s="568"/>
      <c r="V52" s="568"/>
      <c r="W52" s="568"/>
      <c r="X52" s="568"/>
      <c r="Y52" s="568"/>
      <c r="Z52" s="2753">
        <f>X52+V52+T52+R52+N52+L52+H52</f>
        <v>0</v>
      </c>
      <c r="AA52" s="3929" t="s">
        <v>4227</v>
      </c>
    </row>
    <row r="53" spans="1:27" s="55" customFormat="1" ht="45.75" customHeight="1">
      <c r="A53" s="1287">
        <v>24.2</v>
      </c>
      <c r="B53" s="1100" t="s">
        <v>698</v>
      </c>
      <c r="C53" s="2491"/>
      <c r="D53" s="1287"/>
      <c r="E53" s="2763"/>
      <c r="F53" s="1288"/>
      <c r="G53" s="2764">
        <f>SUM(G54:G64)</f>
        <v>21.35</v>
      </c>
      <c r="H53" s="2493">
        <f t="shared" ref="H53:Z53" si="15">SUM(H54:H64)</f>
        <v>0</v>
      </c>
      <c r="I53" s="2493"/>
      <c r="J53" s="2493"/>
      <c r="K53" s="2493"/>
      <c r="L53" s="2493">
        <f t="shared" si="15"/>
        <v>0</v>
      </c>
      <c r="M53" s="2493"/>
      <c r="N53" s="2493">
        <f t="shared" si="15"/>
        <v>0</v>
      </c>
      <c r="O53" s="2493"/>
      <c r="P53" s="2493"/>
      <c r="Q53" s="2493"/>
      <c r="R53" s="2493">
        <f t="shared" si="15"/>
        <v>0</v>
      </c>
      <c r="S53" s="2493"/>
      <c r="T53" s="2493">
        <f t="shared" si="15"/>
        <v>0</v>
      </c>
      <c r="U53" s="2493"/>
      <c r="V53" s="2493">
        <f t="shared" si="15"/>
        <v>21.35</v>
      </c>
      <c r="W53" s="2493"/>
      <c r="X53" s="2493">
        <f t="shared" si="15"/>
        <v>0</v>
      </c>
      <c r="Y53" s="2493"/>
      <c r="Z53" s="2493">
        <f t="shared" si="15"/>
        <v>21.35</v>
      </c>
      <c r="AA53" s="693"/>
    </row>
    <row r="54" spans="1:27" ht="105">
      <c r="A54" s="2007" t="s">
        <v>699</v>
      </c>
      <c r="B54" s="1100" t="s">
        <v>700</v>
      </c>
      <c r="C54" s="2528"/>
      <c r="D54" s="2719"/>
      <c r="E54" s="2624"/>
      <c r="F54" s="2719"/>
      <c r="G54" s="2726"/>
      <c r="H54" s="2712"/>
      <c r="I54" s="2712"/>
      <c r="J54" s="2712"/>
      <c r="K54" s="2712"/>
      <c r="L54" s="2712"/>
      <c r="M54" s="2712"/>
      <c r="N54" s="2712"/>
      <c r="O54" s="2712"/>
      <c r="P54" s="2712"/>
      <c r="Q54" s="2712"/>
      <c r="R54" s="2712"/>
      <c r="S54" s="2712"/>
      <c r="T54" s="2712"/>
      <c r="U54" s="2712"/>
      <c r="V54" s="2712"/>
      <c r="W54" s="2712"/>
      <c r="X54" s="2712"/>
      <c r="Y54" s="2712"/>
      <c r="Z54" s="2768"/>
      <c r="AA54" s="2712" t="s">
        <v>701</v>
      </c>
    </row>
    <row r="55" spans="1:27" ht="105">
      <c r="A55" s="1340" t="s">
        <v>702</v>
      </c>
      <c r="B55" s="821" t="s">
        <v>703</v>
      </c>
      <c r="C55" s="1257" t="s">
        <v>693</v>
      </c>
      <c r="D55" s="1340">
        <v>600000</v>
      </c>
      <c r="E55" s="2769">
        <f t="shared" ref="E55:E64" si="16">D55/100000</f>
        <v>6</v>
      </c>
      <c r="F55" s="2537">
        <f>VLOOKUP($A$1,'[4]RCH-3_Child Health'!$B$6:$AJ$63,17,0)</f>
        <v>1</v>
      </c>
      <c r="G55" s="2725">
        <f>E55*F55</f>
        <v>6</v>
      </c>
      <c r="H55" s="568"/>
      <c r="I55" s="568"/>
      <c r="J55" s="568"/>
      <c r="K55" s="568"/>
      <c r="L55" s="568"/>
      <c r="M55" s="568"/>
      <c r="N55" s="568"/>
      <c r="O55" s="568"/>
      <c r="P55" s="568"/>
      <c r="Q55" s="568"/>
      <c r="R55" s="568"/>
      <c r="S55" s="568"/>
      <c r="T55" s="568"/>
      <c r="U55" s="568"/>
      <c r="V55" s="2675">
        <f>G55</f>
        <v>6</v>
      </c>
      <c r="W55" s="568"/>
      <c r="X55" s="568"/>
      <c r="Y55" s="568"/>
      <c r="Z55" s="2714">
        <f>X55+V55+T55+R55+N55+L55+H55</f>
        <v>6</v>
      </c>
      <c r="AA55" s="568" t="s">
        <v>6090</v>
      </c>
    </row>
    <row r="56" spans="1:27" ht="136.5" customHeight="1">
      <c r="A56" s="1340" t="s">
        <v>704</v>
      </c>
      <c r="B56" s="821" t="s">
        <v>6543</v>
      </c>
      <c r="C56" s="1257" t="s">
        <v>693</v>
      </c>
      <c r="D56" s="1340">
        <v>1000000</v>
      </c>
      <c r="E56" s="2769">
        <f t="shared" si="16"/>
        <v>10</v>
      </c>
      <c r="F56" s="2537">
        <f>VLOOKUP($A$1,'[4]RCH-3_Child Health'!$B$6:$AJ$63,18,0)</f>
        <v>1</v>
      </c>
      <c r="G56" s="2725">
        <f>E56*F56</f>
        <v>10</v>
      </c>
      <c r="H56" s="568"/>
      <c r="I56" s="568"/>
      <c r="J56" s="568"/>
      <c r="K56" s="568"/>
      <c r="L56" s="568"/>
      <c r="M56" s="568"/>
      <c r="N56" s="568"/>
      <c r="O56" s="568"/>
      <c r="P56" s="568"/>
      <c r="Q56" s="568"/>
      <c r="R56" s="568"/>
      <c r="S56" s="568"/>
      <c r="T56" s="568"/>
      <c r="U56" s="568"/>
      <c r="V56" s="2675">
        <f t="shared" ref="V56:V60" si="17">G56</f>
        <v>10</v>
      </c>
      <c r="W56" s="568"/>
      <c r="X56" s="568"/>
      <c r="Y56" s="568"/>
      <c r="Z56" s="2714">
        <f t="shared" ref="Z56:Z60" si="18">X56+V56+T56+R56+N56+L56+H56</f>
        <v>10</v>
      </c>
      <c r="AA56" s="568" t="s">
        <v>6544</v>
      </c>
    </row>
    <row r="57" spans="1:27" ht="120">
      <c r="A57" s="1340" t="s">
        <v>705</v>
      </c>
      <c r="B57" s="821" t="s">
        <v>6545</v>
      </c>
      <c r="C57" s="1257" t="s">
        <v>693</v>
      </c>
      <c r="D57" s="1340">
        <v>1500000</v>
      </c>
      <c r="E57" s="2769">
        <f t="shared" si="16"/>
        <v>15</v>
      </c>
      <c r="F57" s="2537">
        <f>VLOOKUP($A$1,'[4]RCH-3_Child Health'!$B$6:$AJ$63,19,0)</f>
        <v>0</v>
      </c>
      <c r="G57" s="2725">
        <f>E57*F57</f>
        <v>0</v>
      </c>
      <c r="H57" s="568"/>
      <c r="I57" s="568"/>
      <c r="J57" s="568"/>
      <c r="K57" s="568"/>
      <c r="L57" s="568"/>
      <c r="M57" s="568"/>
      <c r="N57" s="568"/>
      <c r="O57" s="568"/>
      <c r="P57" s="568"/>
      <c r="Q57" s="568"/>
      <c r="R57" s="568"/>
      <c r="S57" s="568"/>
      <c r="T57" s="568"/>
      <c r="U57" s="568"/>
      <c r="V57" s="2675">
        <f t="shared" si="17"/>
        <v>0</v>
      </c>
      <c r="W57" s="568"/>
      <c r="X57" s="568"/>
      <c r="Y57" s="568"/>
      <c r="Z57" s="2714">
        <f t="shared" si="18"/>
        <v>0</v>
      </c>
      <c r="AA57" s="568" t="s">
        <v>6546</v>
      </c>
    </row>
    <row r="58" spans="1:27" ht="30">
      <c r="A58" s="1340" t="s">
        <v>706</v>
      </c>
      <c r="B58" s="821" t="s">
        <v>6547</v>
      </c>
      <c r="C58" s="1257" t="s">
        <v>693</v>
      </c>
      <c r="D58" s="1340">
        <f>3000000</f>
        <v>3000000</v>
      </c>
      <c r="E58" s="2769">
        <f t="shared" si="16"/>
        <v>30</v>
      </c>
      <c r="F58" s="2537">
        <f>VLOOKUP($A$1,'[4]RCH-3_Child Health'!$B$6:$AJ$63,20,0)</f>
        <v>0</v>
      </c>
      <c r="G58" s="2725">
        <f>E58*F58</f>
        <v>0</v>
      </c>
      <c r="H58" s="568"/>
      <c r="I58" s="568"/>
      <c r="J58" s="568"/>
      <c r="K58" s="568"/>
      <c r="L58" s="568"/>
      <c r="M58" s="568"/>
      <c r="N58" s="568"/>
      <c r="O58" s="568"/>
      <c r="P58" s="568"/>
      <c r="Q58" s="568"/>
      <c r="R58" s="568"/>
      <c r="S58" s="568"/>
      <c r="T58" s="568"/>
      <c r="U58" s="568"/>
      <c r="V58" s="2675">
        <f t="shared" si="17"/>
        <v>0</v>
      </c>
      <c r="W58" s="568"/>
      <c r="X58" s="568"/>
      <c r="Y58" s="568"/>
      <c r="Z58" s="2714">
        <f t="shared" si="18"/>
        <v>0</v>
      </c>
      <c r="AA58" s="568" t="s">
        <v>707</v>
      </c>
    </row>
    <row r="59" spans="1:27" ht="120">
      <c r="A59" s="1287" t="s">
        <v>708</v>
      </c>
      <c r="B59" s="1100" t="s">
        <v>709</v>
      </c>
      <c r="C59" s="2514" t="s">
        <v>710</v>
      </c>
      <c r="D59" s="566">
        <f>175000</f>
        <v>175000</v>
      </c>
      <c r="E59" s="2524">
        <f t="shared" si="16"/>
        <v>1.75</v>
      </c>
      <c r="F59" s="2537">
        <f>VLOOKUP($A$1,'[4]RCH-3_Child Health'!$B$6:$AJ$63,21,0)</f>
        <v>2</v>
      </c>
      <c r="G59" s="2711">
        <f>F59*E59*0.5</f>
        <v>1.75</v>
      </c>
      <c r="H59" s="563"/>
      <c r="I59" s="563"/>
      <c r="J59" s="563"/>
      <c r="K59" s="563"/>
      <c r="L59" s="563"/>
      <c r="M59" s="563"/>
      <c r="N59" s="563"/>
      <c r="O59" s="563"/>
      <c r="P59" s="563"/>
      <c r="Q59" s="563"/>
      <c r="R59" s="563"/>
      <c r="S59" s="563"/>
      <c r="T59" s="563"/>
      <c r="U59" s="563"/>
      <c r="V59" s="2675">
        <f t="shared" si="17"/>
        <v>1.75</v>
      </c>
      <c r="W59" s="568"/>
      <c r="X59" s="568"/>
      <c r="Y59" s="568"/>
      <c r="Z59" s="2714">
        <f t="shared" si="18"/>
        <v>1.75</v>
      </c>
      <c r="AA59" s="563" t="s">
        <v>4426</v>
      </c>
    </row>
    <row r="60" spans="1:27" ht="135" customHeight="1">
      <c r="A60" s="1287" t="s">
        <v>711</v>
      </c>
      <c r="B60" s="1100" t="s">
        <v>712</v>
      </c>
      <c r="C60" s="2514" t="s">
        <v>693</v>
      </c>
      <c r="D60" s="566">
        <v>20000</v>
      </c>
      <c r="E60" s="2524">
        <f t="shared" si="16"/>
        <v>0.2</v>
      </c>
      <c r="F60" s="2537">
        <f>VLOOKUP($A$1,'[4]RCH-3_Child Health'!$B$6:$AJ$63,22,0)</f>
        <v>24</v>
      </c>
      <c r="G60" s="2711">
        <f>F60*E60*0.5</f>
        <v>2.4000000000000004</v>
      </c>
      <c r="H60" s="563"/>
      <c r="I60" s="563"/>
      <c r="J60" s="563"/>
      <c r="K60" s="563"/>
      <c r="L60" s="563"/>
      <c r="M60" s="563"/>
      <c r="N60" s="563"/>
      <c r="O60" s="563"/>
      <c r="P60" s="563"/>
      <c r="Q60" s="563"/>
      <c r="R60" s="563"/>
      <c r="S60" s="563"/>
      <c r="T60" s="563"/>
      <c r="U60" s="563"/>
      <c r="V60" s="2675">
        <f t="shared" si="17"/>
        <v>2.4000000000000004</v>
      </c>
      <c r="W60" s="568"/>
      <c r="X60" s="568"/>
      <c r="Y60" s="568"/>
      <c r="Z60" s="2714">
        <f t="shared" si="18"/>
        <v>2.4000000000000004</v>
      </c>
      <c r="AA60" s="563" t="s">
        <v>713</v>
      </c>
    </row>
    <row r="61" spans="1:27" ht="15" customHeight="1">
      <c r="A61" s="1287" t="s">
        <v>714</v>
      </c>
      <c r="B61" s="1100" t="s">
        <v>715</v>
      </c>
      <c r="C61" s="2528"/>
      <c r="D61" s="2770"/>
      <c r="E61" s="2624">
        <f t="shared" si="16"/>
        <v>0</v>
      </c>
      <c r="F61" s="2719"/>
      <c r="G61" s="2726"/>
      <c r="H61" s="2771"/>
      <c r="I61" s="2771"/>
      <c r="J61" s="2771"/>
      <c r="K61" s="2771"/>
      <c r="L61" s="2771"/>
      <c r="M61" s="2771"/>
      <c r="N61" s="2771"/>
      <c r="O61" s="2771"/>
      <c r="P61" s="2771"/>
      <c r="Q61" s="2771"/>
      <c r="R61" s="2771"/>
      <c r="S61" s="2771"/>
      <c r="T61" s="2771"/>
      <c r="U61" s="2771"/>
      <c r="V61" s="2771"/>
      <c r="W61" s="2771"/>
      <c r="X61" s="2771"/>
      <c r="Y61" s="2771"/>
      <c r="Z61" s="2772"/>
      <c r="AA61" s="4812" t="s">
        <v>6548</v>
      </c>
    </row>
    <row r="62" spans="1:27" ht="102.75" customHeight="1">
      <c r="A62" s="1340" t="s">
        <v>716</v>
      </c>
      <c r="B62" s="821" t="s">
        <v>717</v>
      </c>
      <c r="C62" s="2514" t="s">
        <v>718</v>
      </c>
      <c r="D62" s="2737">
        <v>100000</v>
      </c>
      <c r="E62" s="2524">
        <f t="shared" si="16"/>
        <v>1</v>
      </c>
      <c r="F62" s="2537">
        <f>VLOOKUP($A$1,'[4]RCH-3_Child Health'!$B$6:$AJ$63,23,0)</f>
        <v>1</v>
      </c>
      <c r="G62" s="2711">
        <f>F62*E62*0.6</f>
        <v>0.6</v>
      </c>
      <c r="H62" s="2771"/>
      <c r="I62" s="2771"/>
      <c r="J62" s="2771"/>
      <c r="K62" s="2771"/>
      <c r="L62" s="2771"/>
      <c r="M62" s="2771"/>
      <c r="N62" s="2771"/>
      <c r="O62" s="2771"/>
      <c r="P62" s="2771"/>
      <c r="Q62" s="2771"/>
      <c r="R62" s="2771"/>
      <c r="S62" s="2771"/>
      <c r="T62" s="2771"/>
      <c r="U62" s="2771"/>
      <c r="V62" s="2675">
        <f t="shared" ref="V62:V64" si="19">G62</f>
        <v>0.6</v>
      </c>
      <c r="W62" s="568"/>
      <c r="X62" s="568"/>
      <c r="Y62" s="568"/>
      <c r="Z62" s="2714">
        <f t="shared" ref="Z62:Z64" si="20">X62+V62+T62+R62+N62+L62+H62</f>
        <v>0.6</v>
      </c>
      <c r="AA62" s="4812"/>
    </row>
    <row r="63" spans="1:27" ht="140.25" customHeight="1">
      <c r="A63" s="1340" t="s">
        <v>719</v>
      </c>
      <c r="B63" s="821" t="s">
        <v>720</v>
      </c>
      <c r="C63" s="2514" t="s">
        <v>718</v>
      </c>
      <c r="D63" s="2737">
        <v>50000</v>
      </c>
      <c r="E63" s="2524">
        <f t="shared" si="16"/>
        <v>0.5</v>
      </c>
      <c r="F63" s="2537">
        <f>VLOOKUP($A$1,'[4]RCH-3_Child Health'!$B$6:$AJ$63,24,0)</f>
        <v>3</v>
      </c>
      <c r="G63" s="2711">
        <f>F63*E63*0.4</f>
        <v>0.60000000000000009</v>
      </c>
      <c r="H63" s="2771"/>
      <c r="I63" s="2771"/>
      <c r="J63" s="2771"/>
      <c r="K63" s="2771"/>
      <c r="L63" s="2771"/>
      <c r="M63" s="2771"/>
      <c r="N63" s="2771"/>
      <c r="O63" s="2771"/>
      <c r="P63" s="2771"/>
      <c r="Q63" s="2771"/>
      <c r="R63" s="2771"/>
      <c r="S63" s="2771"/>
      <c r="T63" s="2771"/>
      <c r="U63" s="2771"/>
      <c r="V63" s="2675">
        <f t="shared" si="19"/>
        <v>0.60000000000000009</v>
      </c>
      <c r="W63" s="568"/>
      <c r="X63" s="568"/>
      <c r="Y63" s="568"/>
      <c r="Z63" s="2714">
        <f t="shared" si="20"/>
        <v>0.60000000000000009</v>
      </c>
      <c r="AA63" s="4812"/>
    </row>
    <row r="64" spans="1:27" ht="222" customHeight="1">
      <c r="A64" s="1287" t="s">
        <v>721</v>
      </c>
      <c r="B64" s="693" t="s">
        <v>722</v>
      </c>
      <c r="C64" s="2514" t="s">
        <v>718</v>
      </c>
      <c r="D64" s="566">
        <v>260000</v>
      </c>
      <c r="E64" s="2524">
        <f t="shared" si="16"/>
        <v>2.6</v>
      </c>
      <c r="F64" s="2537">
        <f>VLOOKUP($A$1,'[4]RCH-3_Child Health'!$B$6:$AJ$63,25,0)</f>
        <v>0</v>
      </c>
      <c r="G64" s="2711">
        <f>F64*E64*0.6</f>
        <v>0</v>
      </c>
      <c r="H64" s="563"/>
      <c r="I64" s="563"/>
      <c r="J64" s="563"/>
      <c r="K64" s="563"/>
      <c r="L64" s="563"/>
      <c r="M64" s="563"/>
      <c r="N64" s="563"/>
      <c r="O64" s="563"/>
      <c r="P64" s="563"/>
      <c r="Q64" s="563"/>
      <c r="R64" s="563"/>
      <c r="S64" s="563"/>
      <c r="T64" s="563"/>
      <c r="U64" s="563"/>
      <c r="V64" s="2675">
        <f t="shared" si="19"/>
        <v>0</v>
      </c>
      <c r="W64" s="568"/>
      <c r="X64" s="568"/>
      <c r="Y64" s="568"/>
      <c r="Z64" s="2714">
        <f t="shared" si="20"/>
        <v>0</v>
      </c>
      <c r="AA64" s="563" t="s">
        <v>723</v>
      </c>
    </row>
    <row r="65" spans="1:27" ht="30" customHeight="1">
      <c r="A65" s="1287">
        <v>24.3</v>
      </c>
      <c r="B65" s="2722" t="s">
        <v>724</v>
      </c>
      <c r="C65" s="2514"/>
      <c r="D65" s="566"/>
      <c r="E65" s="2524"/>
      <c r="F65" s="566"/>
      <c r="G65" s="2726">
        <v>0</v>
      </c>
      <c r="H65" s="2773"/>
      <c r="I65" s="2773"/>
      <c r="J65" s="2773"/>
      <c r="K65" s="2773"/>
      <c r="L65" s="2773"/>
      <c r="M65" s="2773"/>
      <c r="N65" s="2773"/>
      <c r="O65" s="2773"/>
      <c r="P65" s="2773"/>
      <c r="Q65" s="2773"/>
      <c r="R65" s="2773"/>
      <c r="S65" s="2773"/>
      <c r="T65" s="2773"/>
      <c r="U65" s="2773"/>
      <c r="V65" s="2773"/>
      <c r="W65" s="2773"/>
      <c r="X65" s="2773"/>
      <c r="Y65" s="2773"/>
      <c r="Z65" s="2773"/>
      <c r="AA65" s="2774" t="s">
        <v>6538</v>
      </c>
    </row>
    <row r="66" spans="1:27">
      <c r="A66" s="1287">
        <v>24.4</v>
      </c>
      <c r="B66" s="1100" t="s">
        <v>292</v>
      </c>
      <c r="C66" s="2501"/>
      <c r="D66" s="2762"/>
      <c r="E66" s="488"/>
      <c r="F66" s="723"/>
      <c r="G66" s="2726">
        <f>SUM(G67:G68)</f>
        <v>0</v>
      </c>
      <c r="H66" s="2776">
        <f>SUM(H67:H68)</f>
        <v>0</v>
      </c>
      <c r="I66" s="2776"/>
      <c r="J66" s="2776"/>
      <c r="K66" s="2776"/>
      <c r="L66" s="2776">
        <f>SUM(L67:L68)</f>
        <v>0</v>
      </c>
      <c r="M66" s="2776"/>
      <c r="N66" s="2776">
        <f>SUM(N67:N68)</f>
        <v>0</v>
      </c>
      <c r="O66" s="2776"/>
      <c r="P66" s="2776"/>
      <c r="Q66" s="2776"/>
      <c r="R66" s="2776">
        <f>SUM(R67:R68)</f>
        <v>0</v>
      </c>
      <c r="S66" s="2776"/>
      <c r="T66" s="2776">
        <f>SUM(T67:T68)</f>
        <v>0</v>
      </c>
      <c r="U66" s="2776"/>
      <c r="V66" s="2776">
        <f>SUM(V67:V68)</f>
        <v>0</v>
      </c>
      <c r="W66" s="2776"/>
      <c r="X66" s="2776">
        <f>SUM(X67:X68)</f>
        <v>0</v>
      </c>
      <c r="Y66" s="2776"/>
      <c r="Z66" s="2776">
        <f>SUM(Z67:Z68)</f>
        <v>0</v>
      </c>
      <c r="AA66" s="1590"/>
    </row>
    <row r="67" spans="1:27" ht="34.5" customHeight="1">
      <c r="A67" s="1340" t="s">
        <v>725</v>
      </c>
      <c r="B67" s="819" t="s">
        <v>726</v>
      </c>
      <c r="C67" s="2777"/>
      <c r="D67" s="2778"/>
      <c r="E67" s="2524"/>
      <c r="F67" s="566"/>
      <c r="G67" s="2779"/>
      <c r="H67" s="1338"/>
      <c r="I67" s="1338"/>
      <c r="J67" s="1338"/>
      <c r="K67" s="1338"/>
      <c r="L67" s="1338"/>
      <c r="M67" s="1338"/>
      <c r="N67" s="1338"/>
      <c r="O67" s="1338"/>
      <c r="P67" s="1338"/>
      <c r="Q67" s="1338"/>
      <c r="R67" s="1338"/>
      <c r="S67" s="1338"/>
      <c r="T67" s="1338"/>
      <c r="U67" s="1338"/>
      <c r="V67" s="1338"/>
      <c r="W67" s="1338"/>
      <c r="X67" s="1338"/>
      <c r="Y67" s="1338"/>
      <c r="Z67" s="1338"/>
      <c r="AA67" s="1338" t="s">
        <v>6549</v>
      </c>
    </row>
    <row r="68" spans="1:27">
      <c r="A68" s="1340" t="s">
        <v>728</v>
      </c>
      <c r="B68" s="819" t="s">
        <v>729</v>
      </c>
      <c r="C68" s="2777"/>
      <c r="D68" s="2778"/>
      <c r="E68" s="2524"/>
      <c r="F68" s="566"/>
      <c r="G68" s="2779"/>
      <c r="H68" s="2780"/>
      <c r="I68" s="2780"/>
      <c r="J68" s="2780"/>
      <c r="K68" s="2780"/>
      <c r="L68" s="2780"/>
      <c r="M68" s="2780"/>
      <c r="N68" s="2780"/>
      <c r="O68" s="2780"/>
      <c r="P68" s="2780"/>
      <c r="Q68" s="2780"/>
      <c r="R68" s="2780"/>
      <c r="S68" s="2780"/>
      <c r="T68" s="2780"/>
      <c r="U68" s="2780"/>
      <c r="V68" s="2780"/>
      <c r="W68" s="2780"/>
      <c r="X68" s="2780"/>
      <c r="Y68" s="2780"/>
      <c r="Z68" s="2780"/>
      <c r="AA68" s="2781" t="s">
        <v>6549</v>
      </c>
    </row>
    <row r="69" spans="1:27" ht="15" customHeight="1">
      <c r="A69" s="1287">
        <v>24.5</v>
      </c>
      <c r="B69" s="1100" t="s">
        <v>730</v>
      </c>
      <c r="C69" s="2501"/>
      <c r="D69" s="2762"/>
      <c r="E69" s="488">
        <f t="shared" ref="E69" si="21">D69/100000</f>
        <v>0</v>
      </c>
      <c r="F69" s="723"/>
      <c r="G69" s="2726">
        <v>0</v>
      </c>
      <c r="H69" s="2782"/>
      <c r="I69" s="2782"/>
      <c r="J69" s="2782"/>
      <c r="K69" s="2782"/>
      <c r="L69" s="2782"/>
      <c r="M69" s="2782"/>
      <c r="N69" s="2782"/>
      <c r="O69" s="2782"/>
      <c r="P69" s="2782"/>
      <c r="Q69" s="2782"/>
      <c r="R69" s="2782"/>
      <c r="S69" s="2782"/>
      <c r="T69" s="2782"/>
      <c r="U69" s="2782"/>
      <c r="V69" s="2782"/>
      <c r="W69" s="2782"/>
      <c r="X69" s="2782"/>
      <c r="Y69" s="2782"/>
      <c r="Z69" s="2782"/>
      <c r="AA69" s="2513" t="s">
        <v>6550</v>
      </c>
    </row>
    <row r="70" spans="1:27" ht="124.5" customHeight="1">
      <c r="A70" s="1287">
        <v>24.6</v>
      </c>
      <c r="B70" s="1100" t="s">
        <v>731</v>
      </c>
      <c r="C70" s="2783"/>
      <c r="D70" s="2784"/>
      <c r="E70" s="2530"/>
      <c r="F70" s="566"/>
      <c r="G70" s="2720">
        <f>SUM(G71:G73)</f>
        <v>0</v>
      </c>
      <c r="H70" s="2785">
        <f t="shared" ref="H70:Z70" si="22">SUM(H71:H73)</f>
        <v>0</v>
      </c>
      <c r="I70" s="2785"/>
      <c r="J70" s="2785"/>
      <c r="K70" s="2785"/>
      <c r="L70" s="2785">
        <f t="shared" si="22"/>
        <v>0</v>
      </c>
      <c r="M70" s="2785"/>
      <c r="N70" s="2785">
        <f t="shared" si="22"/>
        <v>0</v>
      </c>
      <c r="O70" s="2785"/>
      <c r="P70" s="2785"/>
      <c r="Q70" s="2785"/>
      <c r="R70" s="2785">
        <f t="shared" si="22"/>
        <v>0</v>
      </c>
      <c r="S70" s="2785"/>
      <c r="T70" s="2785">
        <f t="shared" si="22"/>
        <v>0</v>
      </c>
      <c r="U70" s="2785"/>
      <c r="V70" s="2785">
        <f t="shared" si="22"/>
        <v>0</v>
      </c>
      <c r="W70" s="2785"/>
      <c r="X70" s="2785">
        <f t="shared" si="22"/>
        <v>0</v>
      </c>
      <c r="Y70" s="2785"/>
      <c r="Z70" s="2785">
        <f t="shared" si="22"/>
        <v>0</v>
      </c>
      <c r="AA70" s="673" t="s">
        <v>7275</v>
      </c>
    </row>
    <row r="71" spans="1:27" ht="45.75" customHeight="1">
      <c r="A71" s="1340" t="s">
        <v>732</v>
      </c>
      <c r="B71" s="821" t="s">
        <v>733</v>
      </c>
      <c r="C71" s="2693" t="s">
        <v>693</v>
      </c>
      <c r="D71" s="2784">
        <v>40000</v>
      </c>
      <c r="E71" s="2530">
        <f t="shared" ref="E71:E73" si="23">D71/100000</f>
        <v>0.4</v>
      </c>
      <c r="F71" s="2537">
        <f>VLOOKUP($A$1,'[4]RCH-3_Child Health'!$B$6:$AJ$63,26,0)</f>
        <v>0</v>
      </c>
      <c r="G71" s="2786">
        <f>E71*F71</f>
        <v>0</v>
      </c>
      <c r="H71" s="673"/>
      <c r="I71" s="673"/>
      <c r="J71" s="673"/>
      <c r="K71" s="673"/>
      <c r="L71" s="673"/>
      <c r="M71" s="673"/>
      <c r="N71" s="673"/>
      <c r="O71" s="673"/>
      <c r="P71" s="673"/>
      <c r="Q71" s="673"/>
      <c r="R71" s="673"/>
      <c r="S71" s="673"/>
      <c r="T71" s="673"/>
      <c r="U71" s="673"/>
      <c r="V71" s="673"/>
      <c r="W71" s="673"/>
      <c r="X71" s="2787">
        <f>G71</f>
        <v>0</v>
      </c>
      <c r="Y71" s="673"/>
      <c r="Z71" s="2714">
        <f t="shared" ref="Z71:Z73" si="24">X71+V71+T71+R71+N71+L71+H71</f>
        <v>0</v>
      </c>
      <c r="AA71" s="4814" t="s">
        <v>7276</v>
      </c>
    </row>
    <row r="72" spans="1:27" ht="45.75" customHeight="1">
      <c r="A72" s="1340" t="s">
        <v>734</v>
      </c>
      <c r="B72" s="821" t="s">
        <v>735</v>
      </c>
      <c r="C72" s="2693" t="s">
        <v>693</v>
      </c>
      <c r="D72" s="2784">
        <v>110000</v>
      </c>
      <c r="E72" s="2530">
        <f t="shared" si="23"/>
        <v>1.1000000000000001</v>
      </c>
      <c r="F72" s="2537">
        <f>VLOOKUP($A$1,'[4]RCH-3_Child Health'!$B$6:$AJ$63,27,0)</f>
        <v>0</v>
      </c>
      <c r="G72" s="2786">
        <f>E72*F72</f>
        <v>0</v>
      </c>
      <c r="H72" s="673"/>
      <c r="I72" s="673"/>
      <c r="J72" s="673"/>
      <c r="K72" s="673"/>
      <c r="L72" s="673"/>
      <c r="M72" s="673"/>
      <c r="N72" s="673"/>
      <c r="O72" s="673"/>
      <c r="P72" s="673"/>
      <c r="Q72" s="673"/>
      <c r="R72" s="673"/>
      <c r="S72" s="673"/>
      <c r="T72" s="673"/>
      <c r="U72" s="673"/>
      <c r="V72" s="673"/>
      <c r="W72" s="673"/>
      <c r="X72" s="2787">
        <f t="shared" ref="X72:X73" si="25">G72</f>
        <v>0</v>
      </c>
      <c r="Y72" s="673"/>
      <c r="Z72" s="2714">
        <f t="shared" si="24"/>
        <v>0</v>
      </c>
      <c r="AA72" s="4815"/>
    </row>
    <row r="73" spans="1:27" ht="60">
      <c r="A73" s="1340" t="s">
        <v>736</v>
      </c>
      <c r="B73" s="821" t="s">
        <v>737</v>
      </c>
      <c r="C73" s="2693" t="s">
        <v>693</v>
      </c>
      <c r="D73" s="2784">
        <v>1200000</v>
      </c>
      <c r="E73" s="2530">
        <f t="shared" si="23"/>
        <v>12</v>
      </c>
      <c r="F73" s="2537">
        <f>VLOOKUP($A$1,'[4]RCH-3_Child Health'!$B$6:$AJ$63,28,0)</f>
        <v>0</v>
      </c>
      <c r="G73" s="2786">
        <f>E73*F73</f>
        <v>0</v>
      </c>
      <c r="H73" s="2788"/>
      <c r="I73" s="2788"/>
      <c r="J73" s="2788"/>
      <c r="K73" s="2788"/>
      <c r="L73" s="2788"/>
      <c r="M73" s="2788"/>
      <c r="N73" s="2788"/>
      <c r="O73" s="2788"/>
      <c r="P73" s="2788"/>
      <c r="Q73" s="2788"/>
      <c r="R73" s="2788"/>
      <c r="S73" s="2788"/>
      <c r="T73" s="2788"/>
      <c r="U73" s="2788"/>
      <c r="V73" s="2788"/>
      <c r="W73" s="2788"/>
      <c r="X73" s="2787">
        <f t="shared" si="25"/>
        <v>0</v>
      </c>
      <c r="Y73" s="2788"/>
      <c r="Z73" s="2714">
        <f t="shared" si="24"/>
        <v>0</v>
      </c>
      <c r="AA73" s="2788" t="s">
        <v>738</v>
      </c>
    </row>
    <row r="74" spans="1:27" ht="268.5" customHeight="1">
      <c r="A74" s="2598">
        <v>24.7</v>
      </c>
      <c r="B74" s="1354" t="s">
        <v>739</v>
      </c>
      <c r="C74" s="1354"/>
      <c r="D74" s="2789"/>
      <c r="E74" s="2566"/>
      <c r="F74" s="1354"/>
      <c r="G74" s="2790"/>
      <c r="H74" s="2712"/>
      <c r="I74" s="2712"/>
      <c r="J74" s="2712"/>
      <c r="K74" s="2712"/>
      <c r="L74" s="2712"/>
      <c r="M74" s="2712"/>
      <c r="N74" s="2712"/>
      <c r="O74" s="2712"/>
      <c r="P74" s="2712"/>
      <c r="Q74" s="2712"/>
      <c r="R74" s="2712"/>
      <c r="S74" s="2712"/>
      <c r="T74" s="2712"/>
      <c r="U74" s="2712"/>
      <c r="V74" s="2712"/>
      <c r="W74" s="2712"/>
      <c r="X74" s="2712"/>
      <c r="Y74" s="2712"/>
      <c r="Z74" s="2712"/>
      <c r="AA74" s="2712" t="s">
        <v>740</v>
      </c>
    </row>
    <row r="75" spans="1:27" ht="24.75" customHeight="1">
      <c r="A75" s="2755">
        <v>25</v>
      </c>
      <c r="B75" s="2756" t="s">
        <v>32</v>
      </c>
      <c r="C75" s="2757"/>
      <c r="D75" s="2758"/>
      <c r="E75" s="2759"/>
      <c r="F75" s="2758"/>
      <c r="G75" s="576">
        <f>G76+G81+G82</f>
        <v>1.649</v>
      </c>
      <c r="H75" s="545">
        <f>H76+H81+H82</f>
        <v>0</v>
      </c>
      <c r="I75" s="545"/>
      <c r="J75" s="545"/>
      <c r="K75" s="545"/>
      <c r="L75" s="545">
        <f>L76+L81+L82</f>
        <v>0</v>
      </c>
      <c r="M75" s="545"/>
      <c r="N75" s="545">
        <f>N76+N81+N82</f>
        <v>0</v>
      </c>
      <c r="O75" s="545"/>
      <c r="P75" s="545"/>
      <c r="Q75" s="545"/>
      <c r="R75" s="545">
        <f>R76+R81+R82</f>
        <v>0</v>
      </c>
      <c r="S75" s="545"/>
      <c r="T75" s="545">
        <f>T76+T81+T82</f>
        <v>0</v>
      </c>
      <c r="U75" s="545"/>
      <c r="V75" s="545">
        <f>V76+V81+V82</f>
        <v>1.649</v>
      </c>
      <c r="W75" s="545"/>
      <c r="X75" s="545">
        <f>X76+X81+X82</f>
        <v>0</v>
      </c>
      <c r="Y75" s="545"/>
      <c r="Z75" s="545">
        <f>Z76+Z81+Z82</f>
        <v>1.649</v>
      </c>
      <c r="AA75" s="1857"/>
    </row>
    <row r="76" spans="1:27">
      <c r="A76" s="1287">
        <v>25.1</v>
      </c>
      <c r="B76" s="1100" t="s">
        <v>741</v>
      </c>
      <c r="C76" s="2791"/>
      <c r="D76" s="566"/>
      <c r="E76" s="488">
        <f t="shared" ref="E76:E80" si="26">D76/100000</f>
        <v>0</v>
      </c>
      <c r="F76" s="566"/>
      <c r="G76" s="2726">
        <f>SUM(G77:G80)</f>
        <v>1.649</v>
      </c>
      <c r="H76" s="2792">
        <f t="shared" ref="H76:Z76" si="27">SUM(H77:H80)</f>
        <v>0</v>
      </c>
      <c r="I76" s="2792"/>
      <c r="J76" s="2792"/>
      <c r="K76" s="2792"/>
      <c r="L76" s="2792">
        <f t="shared" si="27"/>
        <v>0</v>
      </c>
      <c r="M76" s="2792"/>
      <c r="N76" s="2792">
        <f t="shared" si="27"/>
        <v>0</v>
      </c>
      <c r="O76" s="2792"/>
      <c r="P76" s="2792"/>
      <c r="Q76" s="2792"/>
      <c r="R76" s="2792">
        <f t="shared" si="27"/>
        <v>0</v>
      </c>
      <c r="S76" s="2792"/>
      <c r="T76" s="2792">
        <f t="shared" si="27"/>
        <v>0</v>
      </c>
      <c r="U76" s="2792"/>
      <c r="V76" s="2792">
        <f t="shared" si="27"/>
        <v>1.649</v>
      </c>
      <c r="W76" s="2792"/>
      <c r="X76" s="2792">
        <f t="shared" si="27"/>
        <v>0</v>
      </c>
      <c r="Y76" s="2792"/>
      <c r="Z76" s="2792">
        <f t="shared" si="27"/>
        <v>1.649</v>
      </c>
      <c r="AA76" s="2573"/>
    </row>
    <row r="77" spans="1:27" ht="30">
      <c r="A77" s="1340" t="s">
        <v>742</v>
      </c>
      <c r="B77" s="1354" t="s">
        <v>743</v>
      </c>
      <c r="C77" s="1257"/>
      <c r="D77" s="2679"/>
      <c r="E77" s="2566"/>
      <c r="F77" s="2679"/>
      <c r="G77" s="2735"/>
      <c r="H77" s="568"/>
      <c r="I77" s="568"/>
      <c r="J77" s="568"/>
      <c r="K77" s="568"/>
      <c r="L77" s="568"/>
      <c r="M77" s="568"/>
      <c r="N77" s="568"/>
      <c r="O77" s="568"/>
      <c r="P77" s="568"/>
      <c r="Q77" s="568"/>
      <c r="R77" s="568"/>
      <c r="S77" s="568"/>
      <c r="T77" s="568"/>
      <c r="U77" s="568"/>
      <c r="V77" s="568"/>
      <c r="W77" s="568"/>
      <c r="X77" s="568"/>
      <c r="Y77" s="568"/>
      <c r="Z77" s="568"/>
      <c r="AA77" s="1347" t="s">
        <v>637</v>
      </c>
    </row>
    <row r="78" spans="1:27" ht="150">
      <c r="A78" s="493" t="s">
        <v>744</v>
      </c>
      <c r="B78" s="1483" t="s">
        <v>745</v>
      </c>
      <c r="C78" s="527" t="s">
        <v>403</v>
      </c>
      <c r="D78" s="1715">
        <v>100</v>
      </c>
      <c r="E78" s="2566">
        <f t="shared" si="26"/>
        <v>1E-3</v>
      </c>
      <c r="F78" s="1715">
        <f>VLOOKUP($A$1,'[4]RCH-3_Child Health'!$B$6:$AJ$63,29,0)</f>
        <v>408</v>
      </c>
      <c r="G78" s="2735">
        <f>E78*F78</f>
        <v>0.40800000000000003</v>
      </c>
      <c r="H78" s="532"/>
      <c r="I78" s="532"/>
      <c r="J78" s="532"/>
      <c r="K78" s="532"/>
      <c r="L78" s="532"/>
      <c r="M78" s="532"/>
      <c r="N78" s="532"/>
      <c r="O78" s="532"/>
      <c r="P78" s="532"/>
      <c r="Q78" s="532"/>
      <c r="R78" s="532"/>
      <c r="S78" s="532"/>
      <c r="T78" s="532"/>
      <c r="U78" s="532"/>
      <c r="V78" s="2793">
        <f>G78</f>
        <v>0.40800000000000003</v>
      </c>
      <c r="W78" s="532"/>
      <c r="X78" s="532"/>
      <c r="Y78" s="532"/>
      <c r="Z78" s="2732">
        <f t="shared" ref="Z78:Z80" si="28">X78+V78+T78+R78+N78+L78+H78</f>
        <v>0.40800000000000003</v>
      </c>
      <c r="AA78" s="532" t="s">
        <v>6551</v>
      </c>
    </row>
    <row r="79" spans="1:27" ht="135">
      <c r="A79" s="493" t="s">
        <v>746</v>
      </c>
      <c r="B79" s="1483" t="s">
        <v>4427</v>
      </c>
      <c r="C79" s="527" t="s">
        <v>403</v>
      </c>
      <c r="D79" s="1715">
        <v>500</v>
      </c>
      <c r="E79" s="2566">
        <f t="shared" si="26"/>
        <v>5.0000000000000001E-3</v>
      </c>
      <c r="F79" s="1715">
        <f>VLOOKUP($A$1,'[4]RCH-3_Child Health'!$B$6:$AJ$63,30,0)</f>
        <v>245</v>
      </c>
      <c r="G79" s="2735">
        <f>E79*F79</f>
        <v>1.2250000000000001</v>
      </c>
      <c r="H79" s="532"/>
      <c r="I79" s="532"/>
      <c r="J79" s="532"/>
      <c r="K79" s="532"/>
      <c r="L79" s="532"/>
      <c r="M79" s="532"/>
      <c r="N79" s="532"/>
      <c r="O79" s="532"/>
      <c r="P79" s="532"/>
      <c r="Q79" s="532"/>
      <c r="R79" s="532"/>
      <c r="S79" s="532"/>
      <c r="T79" s="532"/>
      <c r="U79" s="532"/>
      <c r="V79" s="2793">
        <f>G79</f>
        <v>1.2250000000000001</v>
      </c>
      <c r="W79" s="532"/>
      <c r="X79" s="532"/>
      <c r="Y79" s="532"/>
      <c r="Z79" s="2732">
        <f t="shared" si="28"/>
        <v>1.2250000000000001</v>
      </c>
      <c r="AA79" s="532" t="s">
        <v>6552</v>
      </c>
    </row>
    <row r="80" spans="1:27" ht="135">
      <c r="A80" s="493" t="s">
        <v>747</v>
      </c>
      <c r="B80" s="1483" t="s">
        <v>748</v>
      </c>
      <c r="C80" s="527" t="s">
        <v>475</v>
      </c>
      <c r="D80" s="1715">
        <v>100</v>
      </c>
      <c r="E80" s="2566">
        <f t="shared" si="26"/>
        <v>1E-3</v>
      </c>
      <c r="F80" s="1715">
        <f>VLOOKUP($A$1,'[4]RCH-3_Child Health'!$B$6:$AJ$63,31,0)</f>
        <v>16</v>
      </c>
      <c r="G80" s="2735">
        <f>E80*F80</f>
        <v>1.6E-2</v>
      </c>
      <c r="H80" s="532"/>
      <c r="I80" s="532"/>
      <c r="J80" s="532"/>
      <c r="K80" s="532"/>
      <c r="L80" s="532"/>
      <c r="M80" s="532"/>
      <c r="N80" s="532"/>
      <c r="O80" s="532"/>
      <c r="P80" s="532"/>
      <c r="Q80" s="532"/>
      <c r="R80" s="532"/>
      <c r="S80" s="532"/>
      <c r="T80" s="532"/>
      <c r="U80" s="532"/>
      <c r="V80" s="2793">
        <f>G80</f>
        <v>1.6E-2</v>
      </c>
      <c r="W80" s="532"/>
      <c r="X80" s="532"/>
      <c r="Y80" s="532"/>
      <c r="Z80" s="2732">
        <f t="shared" si="28"/>
        <v>1.6E-2</v>
      </c>
      <c r="AA80" s="532" t="s">
        <v>6553</v>
      </c>
    </row>
    <row r="81" spans="1:27">
      <c r="A81" s="1287">
        <v>25.2</v>
      </c>
      <c r="B81" s="2722" t="s">
        <v>749</v>
      </c>
      <c r="C81" s="2501"/>
      <c r="D81" s="723"/>
      <c r="E81" s="488"/>
      <c r="F81" s="723"/>
      <c r="G81" s="2726"/>
      <c r="H81" s="2776"/>
      <c r="I81" s="2776"/>
      <c r="J81" s="2776"/>
      <c r="K81" s="2776"/>
      <c r="L81" s="2776"/>
      <c r="M81" s="2776"/>
      <c r="N81" s="2776"/>
      <c r="O81" s="2776"/>
      <c r="P81" s="2776"/>
      <c r="Q81" s="2776"/>
      <c r="R81" s="2776"/>
      <c r="S81" s="2776"/>
      <c r="T81" s="2776"/>
      <c r="U81" s="2776"/>
      <c r="V81" s="2776"/>
      <c r="W81" s="2776"/>
      <c r="X81" s="2776"/>
      <c r="Y81" s="2776"/>
      <c r="Z81" s="2776"/>
      <c r="AA81" s="2633" t="s">
        <v>6494</v>
      </c>
    </row>
    <row r="82" spans="1:27" ht="141" customHeight="1">
      <c r="A82" s="1287">
        <v>25.3</v>
      </c>
      <c r="B82" s="821" t="s">
        <v>4428</v>
      </c>
      <c r="C82" s="2501"/>
      <c r="D82" s="2794"/>
      <c r="E82" s="2795"/>
      <c r="F82" s="2796"/>
      <c r="G82" s="2764">
        <f>SUM(G83:G84)</f>
        <v>0</v>
      </c>
      <c r="H82" s="2776"/>
      <c r="I82" s="2776">
        <f t="shared" ref="I82:Z82" si="29">SUM(I83:I84)</f>
        <v>0</v>
      </c>
      <c r="J82" s="2776"/>
      <c r="K82" s="2776"/>
      <c r="L82" s="2776">
        <f t="shared" si="29"/>
        <v>0</v>
      </c>
      <c r="M82" s="2776"/>
      <c r="N82" s="2776">
        <f t="shared" si="29"/>
        <v>0</v>
      </c>
      <c r="O82" s="2776"/>
      <c r="P82" s="2776"/>
      <c r="Q82" s="2776"/>
      <c r="R82" s="2776">
        <f t="shared" si="29"/>
        <v>0</v>
      </c>
      <c r="S82" s="2776"/>
      <c r="T82" s="2776">
        <f t="shared" si="29"/>
        <v>0</v>
      </c>
      <c r="U82" s="2776"/>
      <c r="V82" s="2776">
        <f t="shared" si="29"/>
        <v>0</v>
      </c>
      <c r="W82" s="2776"/>
      <c r="X82" s="2776">
        <f t="shared" si="29"/>
        <v>0</v>
      </c>
      <c r="Y82" s="2776"/>
      <c r="Z82" s="2776">
        <f t="shared" si="29"/>
        <v>0</v>
      </c>
      <c r="AA82" s="1590" t="s">
        <v>6554</v>
      </c>
    </row>
    <row r="83" spans="1:27">
      <c r="A83" s="1340" t="s">
        <v>750</v>
      </c>
      <c r="B83" s="2797" t="s">
        <v>751</v>
      </c>
      <c r="C83" s="2501"/>
      <c r="D83" s="2794"/>
      <c r="E83" s="2795"/>
      <c r="F83" s="2796"/>
      <c r="G83" s="2766"/>
      <c r="H83" s="1590"/>
      <c r="I83" s="1590"/>
      <c r="J83" s="1590"/>
      <c r="K83" s="1590"/>
      <c r="L83" s="1590"/>
      <c r="M83" s="1590"/>
      <c r="N83" s="1590"/>
      <c r="O83" s="1590"/>
      <c r="P83" s="1590"/>
      <c r="Q83" s="1590"/>
      <c r="R83" s="1590"/>
      <c r="S83" s="1590"/>
      <c r="T83" s="1590"/>
      <c r="U83" s="1590"/>
      <c r="V83" s="1590"/>
      <c r="W83" s="1590"/>
      <c r="X83" s="1590"/>
      <c r="Y83" s="1590"/>
      <c r="Z83" s="1590"/>
      <c r="AA83" s="2513" t="s">
        <v>6538</v>
      </c>
    </row>
    <row r="84" spans="1:27">
      <c r="A84" s="1340" t="s">
        <v>752</v>
      </c>
      <c r="B84" s="821" t="s">
        <v>753</v>
      </c>
      <c r="C84" s="2501"/>
      <c r="D84" s="2794"/>
      <c r="E84" s="2795"/>
      <c r="F84" s="2796"/>
      <c r="G84" s="2766"/>
      <c r="H84" s="1590"/>
      <c r="I84" s="1590"/>
      <c r="J84" s="1590"/>
      <c r="K84" s="1590"/>
      <c r="L84" s="1590"/>
      <c r="M84" s="1590"/>
      <c r="N84" s="1590"/>
      <c r="O84" s="1590"/>
      <c r="P84" s="1590"/>
      <c r="Q84" s="1590"/>
      <c r="R84" s="1590"/>
      <c r="S84" s="1590"/>
      <c r="T84" s="1590"/>
      <c r="U84" s="1590"/>
      <c r="V84" s="1590"/>
      <c r="W84" s="1590"/>
      <c r="X84" s="1590"/>
      <c r="Y84" s="1590"/>
      <c r="Z84" s="1590"/>
      <c r="AA84" s="2513" t="s">
        <v>6494</v>
      </c>
    </row>
    <row r="85" spans="1:27" ht="20.25" customHeight="1">
      <c r="A85" s="478">
        <v>26</v>
      </c>
      <c r="B85" s="479" t="s">
        <v>33</v>
      </c>
      <c r="C85" s="2757"/>
      <c r="D85" s="2758"/>
      <c r="E85" s="2759"/>
      <c r="F85" s="2758"/>
      <c r="G85" s="576">
        <f>SUM(G86:G88)</f>
        <v>0</v>
      </c>
      <c r="H85" s="482">
        <f t="shared" ref="H85:Z85" si="30">SUM(H86:H88)</f>
        <v>0</v>
      </c>
      <c r="I85" s="482"/>
      <c r="J85" s="482"/>
      <c r="K85" s="482"/>
      <c r="L85" s="482">
        <f t="shared" si="30"/>
        <v>0</v>
      </c>
      <c r="M85" s="482"/>
      <c r="N85" s="482">
        <f t="shared" si="30"/>
        <v>0</v>
      </c>
      <c r="O85" s="482"/>
      <c r="P85" s="482"/>
      <c r="Q85" s="482"/>
      <c r="R85" s="482">
        <f t="shared" si="30"/>
        <v>0</v>
      </c>
      <c r="S85" s="482"/>
      <c r="T85" s="482">
        <f t="shared" si="30"/>
        <v>0</v>
      </c>
      <c r="U85" s="482"/>
      <c r="V85" s="482">
        <f t="shared" si="30"/>
        <v>0</v>
      </c>
      <c r="W85" s="482"/>
      <c r="X85" s="482">
        <f t="shared" si="30"/>
        <v>0</v>
      </c>
      <c r="Y85" s="482"/>
      <c r="Z85" s="482">
        <f t="shared" si="30"/>
        <v>0</v>
      </c>
      <c r="AA85" s="1857"/>
    </row>
    <row r="86" spans="1:27" ht="30">
      <c r="A86" s="1340">
        <v>26.1</v>
      </c>
      <c r="B86" s="2797" t="s">
        <v>754</v>
      </c>
      <c r="C86" s="2783"/>
      <c r="D86" s="2784"/>
      <c r="E86" s="2530"/>
      <c r="F86" s="566"/>
      <c r="G86" s="2786"/>
      <c r="H86" s="563"/>
      <c r="I86" s="563"/>
      <c r="J86" s="563"/>
      <c r="K86" s="563"/>
      <c r="L86" s="563"/>
      <c r="M86" s="563"/>
      <c r="N86" s="563"/>
      <c r="O86" s="563"/>
      <c r="P86" s="563"/>
      <c r="Q86" s="563"/>
      <c r="R86" s="563"/>
      <c r="S86" s="563"/>
      <c r="T86" s="563"/>
      <c r="U86" s="563"/>
      <c r="V86" s="563"/>
      <c r="W86" s="563"/>
      <c r="X86" s="563"/>
      <c r="Y86" s="563"/>
      <c r="Z86" s="563"/>
      <c r="AA86" s="2775" t="s">
        <v>755</v>
      </c>
    </row>
    <row r="87" spans="1:27" ht="30">
      <c r="A87" s="1340">
        <v>26.2</v>
      </c>
      <c r="B87" s="2797" t="s">
        <v>756</v>
      </c>
      <c r="C87" s="2783"/>
      <c r="D87" s="2784"/>
      <c r="E87" s="2530"/>
      <c r="F87" s="566"/>
      <c r="G87" s="2786"/>
      <c r="H87" s="563"/>
      <c r="I87" s="563"/>
      <c r="J87" s="563"/>
      <c r="K87" s="563"/>
      <c r="L87" s="563"/>
      <c r="M87" s="563"/>
      <c r="N87" s="563"/>
      <c r="O87" s="563"/>
      <c r="P87" s="563"/>
      <c r="Q87" s="563"/>
      <c r="R87" s="563"/>
      <c r="S87" s="563"/>
      <c r="T87" s="563"/>
      <c r="U87" s="563"/>
      <c r="V87" s="563"/>
      <c r="W87" s="563"/>
      <c r="X87" s="563"/>
      <c r="Y87" s="563"/>
      <c r="Z87" s="563"/>
      <c r="AA87" s="2775" t="s">
        <v>755</v>
      </c>
    </row>
    <row r="88" spans="1:27">
      <c r="A88" s="1340">
        <v>26.3</v>
      </c>
      <c r="B88" s="1100" t="s">
        <v>757</v>
      </c>
      <c r="C88" s="2501"/>
      <c r="D88" s="723"/>
      <c r="E88" s="488"/>
      <c r="F88" s="722"/>
      <c r="G88" s="2711"/>
      <c r="H88" s="563"/>
      <c r="I88" s="563"/>
      <c r="J88" s="563"/>
      <c r="K88" s="563"/>
      <c r="L88" s="563"/>
      <c r="M88" s="563"/>
      <c r="N88" s="563"/>
      <c r="O88" s="563"/>
      <c r="P88" s="563"/>
      <c r="Q88" s="563"/>
      <c r="R88" s="563"/>
      <c r="S88" s="563"/>
      <c r="T88" s="563"/>
      <c r="U88" s="563"/>
      <c r="V88" s="563"/>
      <c r="W88" s="563"/>
      <c r="X88" s="563"/>
      <c r="Y88" s="563"/>
      <c r="Z88" s="563"/>
      <c r="AA88" s="2775" t="s">
        <v>6494</v>
      </c>
    </row>
    <row r="89" spans="1:27">
      <c r="A89" s="478">
        <v>27</v>
      </c>
      <c r="B89" s="479" t="s">
        <v>758</v>
      </c>
      <c r="C89" s="2757"/>
      <c r="D89" s="2758"/>
      <c r="E89" s="2759"/>
      <c r="F89" s="2758"/>
      <c r="G89" s="576">
        <f>G90+G91+G94+G95</f>
        <v>3</v>
      </c>
      <c r="H89" s="481">
        <f>H90+H91+H94+H95</f>
        <v>0</v>
      </c>
      <c r="I89" s="482"/>
      <c r="J89" s="482"/>
      <c r="K89" s="482"/>
      <c r="L89" s="481">
        <f>L90+L91+L94+L95</f>
        <v>0</v>
      </c>
      <c r="M89" s="482"/>
      <c r="N89" s="481">
        <f>N90+N91+N94+N95</f>
        <v>0</v>
      </c>
      <c r="O89" s="482"/>
      <c r="P89" s="482"/>
      <c r="Q89" s="482"/>
      <c r="R89" s="481">
        <f>R90+R91+R94+R95</f>
        <v>0</v>
      </c>
      <c r="S89" s="482"/>
      <c r="T89" s="481">
        <f>T90+T91+T94+T95</f>
        <v>0</v>
      </c>
      <c r="U89" s="482"/>
      <c r="V89" s="481">
        <f>V90+V91+V94+V95</f>
        <v>3</v>
      </c>
      <c r="W89" s="482"/>
      <c r="X89" s="481">
        <f>X90+X91+X94+X95</f>
        <v>0</v>
      </c>
      <c r="Y89" s="482"/>
      <c r="Z89" s="481">
        <f>Z90+Z91+Z94+Z95</f>
        <v>3</v>
      </c>
      <c r="AA89" s="1857"/>
    </row>
    <row r="90" spans="1:27" s="55" customFormat="1" ht="60">
      <c r="A90" s="1287">
        <v>27.1</v>
      </c>
      <c r="B90" s="1100" t="s">
        <v>759</v>
      </c>
      <c r="C90" s="2491"/>
      <c r="D90" s="1287"/>
      <c r="E90" s="2763"/>
      <c r="F90" s="1288"/>
      <c r="G90" s="2764"/>
      <c r="H90" s="693"/>
      <c r="I90" s="693"/>
      <c r="J90" s="693"/>
      <c r="K90" s="693"/>
      <c r="L90" s="693"/>
      <c r="M90" s="693"/>
      <c r="N90" s="693"/>
      <c r="O90" s="693"/>
      <c r="P90" s="693"/>
      <c r="Q90" s="693"/>
      <c r="R90" s="693"/>
      <c r="S90" s="693"/>
      <c r="T90" s="693"/>
      <c r="U90" s="693"/>
      <c r="V90" s="693"/>
      <c r="W90" s="693"/>
      <c r="X90" s="693"/>
      <c r="Y90" s="693"/>
      <c r="Z90" s="693"/>
      <c r="AA90" s="693" t="s">
        <v>4429</v>
      </c>
    </row>
    <row r="91" spans="1:27" s="55" customFormat="1" ht="30">
      <c r="A91" s="1287">
        <v>27.2</v>
      </c>
      <c r="B91" s="1100" t="s">
        <v>760</v>
      </c>
      <c r="C91" s="2491"/>
      <c r="D91" s="1287"/>
      <c r="E91" s="2763"/>
      <c r="F91" s="1288"/>
      <c r="G91" s="2764">
        <f>SUM(G92:G93)</f>
        <v>3</v>
      </c>
      <c r="H91" s="2798">
        <f t="shared" ref="H91:Z91" si="31">SUM(H92:H93)</f>
        <v>0</v>
      </c>
      <c r="I91" s="2798"/>
      <c r="J91" s="2798"/>
      <c r="K91" s="2798"/>
      <c r="L91" s="2798">
        <f t="shared" si="31"/>
        <v>0</v>
      </c>
      <c r="M91" s="2798"/>
      <c r="N91" s="2798">
        <f t="shared" si="31"/>
        <v>0</v>
      </c>
      <c r="O91" s="2798"/>
      <c r="P91" s="2798"/>
      <c r="Q91" s="2798"/>
      <c r="R91" s="2798">
        <f t="shared" si="31"/>
        <v>0</v>
      </c>
      <c r="S91" s="2798"/>
      <c r="T91" s="2798">
        <f t="shared" si="31"/>
        <v>0</v>
      </c>
      <c r="U91" s="2798"/>
      <c r="V91" s="2798">
        <f t="shared" si="31"/>
        <v>3</v>
      </c>
      <c r="W91" s="2798"/>
      <c r="X91" s="2798">
        <f t="shared" si="31"/>
        <v>0</v>
      </c>
      <c r="Y91" s="2798"/>
      <c r="Z91" s="2798">
        <f t="shared" si="31"/>
        <v>3</v>
      </c>
      <c r="AA91" s="693"/>
    </row>
    <row r="92" spans="1:27">
      <c r="A92" s="2741" t="s">
        <v>761</v>
      </c>
      <c r="B92" s="568" t="s">
        <v>762</v>
      </c>
      <c r="C92" s="2514"/>
      <c r="D92" s="566"/>
      <c r="E92" s="2524">
        <f t="shared" ref="E92:E93" si="32">D92/100000</f>
        <v>0</v>
      </c>
      <c r="F92" s="566"/>
      <c r="G92" s="2711">
        <f>F92*E92</f>
        <v>0</v>
      </c>
      <c r="H92" s="764"/>
      <c r="I92" s="764"/>
      <c r="J92" s="764"/>
      <c r="K92" s="764"/>
      <c r="L92" s="764"/>
      <c r="M92" s="764"/>
      <c r="N92" s="764"/>
      <c r="O92" s="764"/>
      <c r="P92" s="764"/>
      <c r="Q92" s="764"/>
      <c r="R92" s="764"/>
      <c r="S92" s="764"/>
      <c r="T92" s="764"/>
      <c r="U92" s="764"/>
      <c r="V92" s="764"/>
      <c r="W92" s="764"/>
      <c r="X92" s="764"/>
      <c r="Y92" s="764"/>
      <c r="Z92" s="764"/>
      <c r="AA92" s="764" t="s">
        <v>763</v>
      </c>
    </row>
    <row r="93" spans="1:27" ht="135">
      <c r="A93" s="2741" t="s">
        <v>764</v>
      </c>
      <c r="B93" s="568" t="s">
        <v>765</v>
      </c>
      <c r="C93" s="2514" t="s">
        <v>482</v>
      </c>
      <c r="D93" s="566">
        <v>600000</v>
      </c>
      <c r="E93" s="2524">
        <f t="shared" si="32"/>
        <v>6</v>
      </c>
      <c r="F93" s="566">
        <f>VLOOKUP($A$1,'[4]RCH-3_Child Health'!$B$6:$AJ$63,32,0)</f>
        <v>1</v>
      </c>
      <c r="G93" s="2711">
        <f>F93*E93*0.5</f>
        <v>3</v>
      </c>
      <c r="H93" s="764"/>
      <c r="I93" s="764"/>
      <c r="J93" s="764"/>
      <c r="K93" s="764"/>
      <c r="L93" s="764"/>
      <c r="M93" s="764"/>
      <c r="N93" s="764"/>
      <c r="O93" s="764"/>
      <c r="P93" s="764"/>
      <c r="Q93" s="764"/>
      <c r="R93" s="764"/>
      <c r="S93" s="764"/>
      <c r="T93" s="764"/>
      <c r="U93" s="764"/>
      <c r="V93" s="2799">
        <f>G93</f>
        <v>3</v>
      </c>
      <c r="W93" s="764"/>
      <c r="X93" s="764"/>
      <c r="Y93" s="764"/>
      <c r="Z93" s="2714">
        <f t="shared" ref="Z93:Z94" si="33">X93+V93+T93+R93+N93+L93+H93</f>
        <v>3</v>
      </c>
      <c r="AA93" s="764" t="s">
        <v>6555</v>
      </c>
    </row>
    <row r="94" spans="1:27" ht="150">
      <c r="A94" s="493">
        <v>27.3</v>
      </c>
      <c r="B94" s="532" t="s">
        <v>775</v>
      </c>
      <c r="C94" s="507" t="s">
        <v>407</v>
      </c>
      <c r="D94" s="2784">
        <v>50000</v>
      </c>
      <c r="E94" s="2524">
        <f>D94/100000</f>
        <v>0.5</v>
      </c>
      <c r="F94" s="489">
        <f>VLOOKUP($A$1,'[4]RCH-3_Child Health'!$B$6:$AJ$63,33,0)</f>
        <v>0</v>
      </c>
      <c r="G94" s="2711">
        <f>F94*E94</f>
        <v>0</v>
      </c>
      <c r="H94" s="1505"/>
      <c r="I94" s="1505"/>
      <c r="J94" s="1505"/>
      <c r="K94" s="1505"/>
      <c r="L94" s="1505"/>
      <c r="M94" s="1505"/>
      <c r="N94" s="1505"/>
      <c r="O94" s="1505"/>
      <c r="P94" s="1505"/>
      <c r="Q94" s="1505"/>
      <c r="R94" s="1505"/>
      <c r="S94" s="1505"/>
      <c r="T94" s="1505"/>
      <c r="U94" s="1505"/>
      <c r="V94" s="2800">
        <f t="shared" ref="V94" si="34">G94</f>
        <v>0</v>
      </c>
      <c r="W94" s="1505"/>
      <c r="X94" s="1505"/>
      <c r="Y94" s="1505"/>
      <c r="Z94" s="2732">
        <f t="shared" si="33"/>
        <v>0</v>
      </c>
      <c r="AA94" s="1505" t="s">
        <v>4418</v>
      </c>
    </row>
    <row r="95" spans="1:27" s="55" customFormat="1" ht="30.75" customHeight="1">
      <c r="A95" s="1287">
        <v>27.4</v>
      </c>
      <c r="B95" s="2722" t="s">
        <v>766</v>
      </c>
      <c r="C95" s="2801"/>
      <c r="D95" s="2802"/>
      <c r="E95" s="2493"/>
      <c r="F95" s="2719"/>
      <c r="G95" s="2720"/>
      <c r="H95" s="2803"/>
      <c r="I95" s="2803"/>
      <c r="J95" s="2803"/>
      <c r="K95" s="2803"/>
      <c r="L95" s="2803"/>
      <c r="M95" s="2803"/>
      <c r="N95" s="2803"/>
      <c r="O95" s="2803"/>
      <c r="P95" s="2803"/>
      <c r="Q95" s="2803"/>
      <c r="R95" s="2803"/>
      <c r="S95" s="2803"/>
      <c r="T95" s="2803"/>
      <c r="U95" s="2803"/>
      <c r="V95" s="2803"/>
      <c r="W95" s="2803"/>
      <c r="X95" s="2803"/>
      <c r="Y95" s="2803"/>
      <c r="Z95" s="2803"/>
      <c r="AA95" s="2804" t="s">
        <v>684</v>
      </c>
    </row>
    <row r="96" spans="1:27" ht="30">
      <c r="A96" s="478">
        <v>28</v>
      </c>
      <c r="B96" s="479" t="s">
        <v>10</v>
      </c>
      <c r="C96" s="2757"/>
      <c r="D96" s="2758"/>
      <c r="E96" s="2759"/>
      <c r="F96" s="2758"/>
      <c r="G96" s="576">
        <f>SUM(G97:G98)</f>
        <v>0</v>
      </c>
      <c r="H96" s="2805">
        <f t="shared" ref="H96:Z96" si="35">SUM(H97:H98)</f>
        <v>0</v>
      </c>
      <c r="I96" s="2805"/>
      <c r="J96" s="2805"/>
      <c r="K96" s="2805"/>
      <c r="L96" s="2805">
        <f t="shared" si="35"/>
        <v>0</v>
      </c>
      <c r="M96" s="2805"/>
      <c r="N96" s="2805">
        <f t="shared" si="35"/>
        <v>0</v>
      </c>
      <c r="O96" s="2805"/>
      <c r="P96" s="2805"/>
      <c r="Q96" s="2805"/>
      <c r="R96" s="2805">
        <f t="shared" si="35"/>
        <v>0</v>
      </c>
      <c r="S96" s="2805"/>
      <c r="T96" s="2805">
        <f t="shared" si="35"/>
        <v>0</v>
      </c>
      <c r="U96" s="2805"/>
      <c r="V96" s="2805">
        <f t="shared" si="35"/>
        <v>0</v>
      </c>
      <c r="W96" s="2805"/>
      <c r="X96" s="2805">
        <f t="shared" si="35"/>
        <v>0</v>
      </c>
      <c r="Y96" s="2805"/>
      <c r="Z96" s="2805">
        <f t="shared" si="35"/>
        <v>0</v>
      </c>
      <c r="AA96" s="1857"/>
    </row>
    <row r="97" spans="1:27" ht="35.25" customHeight="1">
      <c r="A97" s="1287">
        <v>28.1</v>
      </c>
      <c r="B97" s="821" t="s">
        <v>767</v>
      </c>
      <c r="C97" s="2535" t="s">
        <v>647</v>
      </c>
      <c r="D97" s="2806">
        <v>100</v>
      </c>
      <c r="E97" s="2530">
        <f>D97/100000</f>
        <v>1E-3</v>
      </c>
      <c r="F97" s="2806"/>
      <c r="G97" s="2715">
        <f>F97*E97</f>
        <v>0</v>
      </c>
      <c r="H97" s="689"/>
      <c r="I97" s="689"/>
      <c r="J97" s="689"/>
      <c r="K97" s="689"/>
      <c r="L97" s="689"/>
      <c r="M97" s="689"/>
      <c r="N97" s="689"/>
      <c r="O97" s="689"/>
      <c r="P97" s="689"/>
      <c r="Q97" s="689"/>
      <c r="R97" s="689"/>
      <c r="S97" s="689"/>
      <c r="T97" s="689"/>
      <c r="U97" s="689"/>
      <c r="V97" s="689"/>
      <c r="W97" s="689"/>
      <c r="X97" s="689"/>
      <c r="Y97" s="689"/>
      <c r="Z97" s="689"/>
      <c r="AA97" s="689" t="s">
        <v>768</v>
      </c>
    </row>
    <row r="98" spans="1:27" ht="60">
      <c r="A98" s="1287">
        <v>28.2</v>
      </c>
      <c r="B98" s="821" t="s">
        <v>769</v>
      </c>
      <c r="C98" s="1245"/>
      <c r="D98" s="2762"/>
      <c r="E98" s="2807"/>
      <c r="F98" s="2724"/>
      <c r="G98" s="2790">
        <v>0</v>
      </c>
      <c r="H98" s="2685"/>
      <c r="I98" s="2685"/>
      <c r="J98" s="2685"/>
      <c r="K98" s="2685"/>
      <c r="L98" s="2685"/>
      <c r="M98" s="2685"/>
      <c r="N98" s="2685"/>
      <c r="O98" s="2685"/>
      <c r="P98" s="2685"/>
      <c r="Q98" s="2685"/>
      <c r="R98" s="2685"/>
      <c r="S98" s="2685"/>
      <c r="T98" s="2685"/>
      <c r="U98" s="2685"/>
      <c r="V98" s="2685"/>
      <c r="W98" s="2685"/>
      <c r="X98" s="2685"/>
      <c r="Y98" s="2685"/>
      <c r="Z98" s="2685"/>
      <c r="AA98" s="2685" t="s">
        <v>770</v>
      </c>
    </row>
    <row r="99" spans="1:27" ht="33.75" customHeight="1">
      <c r="A99" s="478">
        <v>29</v>
      </c>
      <c r="B99" s="479" t="s">
        <v>771</v>
      </c>
      <c r="C99" s="2757"/>
      <c r="D99" s="2758"/>
      <c r="E99" s="2759"/>
      <c r="F99" s="2758"/>
      <c r="G99" s="576">
        <f>G100</f>
        <v>0</v>
      </c>
      <c r="H99" s="482">
        <f t="shared" ref="H99:Z99" si="36">H100</f>
        <v>0</v>
      </c>
      <c r="I99" s="482"/>
      <c r="J99" s="482"/>
      <c r="K99" s="482"/>
      <c r="L99" s="482">
        <f t="shared" si="36"/>
        <v>0</v>
      </c>
      <c r="M99" s="482"/>
      <c r="N99" s="482">
        <f t="shared" si="36"/>
        <v>0</v>
      </c>
      <c r="O99" s="482"/>
      <c r="P99" s="482"/>
      <c r="Q99" s="482"/>
      <c r="R99" s="482">
        <f t="shared" si="36"/>
        <v>0</v>
      </c>
      <c r="S99" s="482"/>
      <c r="T99" s="482">
        <f t="shared" si="36"/>
        <v>0</v>
      </c>
      <c r="U99" s="482"/>
      <c r="V99" s="482">
        <f t="shared" si="36"/>
        <v>0</v>
      </c>
      <c r="W99" s="482"/>
      <c r="X99" s="482">
        <f t="shared" si="36"/>
        <v>0</v>
      </c>
      <c r="Y99" s="482"/>
      <c r="Z99" s="482">
        <f t="shared" si="36"/>
        <v>0</v>
      </c>
      <c r="AA99" s="1857"/>
    </row>
    <row r="100" spans="1:27" ht="90">
      <c r="A100" s="1287">
        <v>29.1</v>
      </c>
      <c r="B100" s="1354" t="s">
        <v>772</v>
      </c>
      <c r="C100" s="2783" t="s">
        <v>403</v>
      </c>
      <c r="D100" s="2762">
        <v>500</v>
      </c>
      <c r="E100" s="2807">
        <f>D100/100000</f>
        <v>5.0000000000000001E-3</v>
      </c>
      <c r="F100" s="2806">
        <f>VLOOKUP($A$1,'[4]RCH-3_Child Health'!$B$6:$AJ$63,34,0)</f>
        <v>0</v>
      </c>
      <c r="G100" s="2720">
        <f>E100*F100</f>
        <v>0</v>
      </c>
      <c r="H100" s="2788"/>
      <c r="I100" s="2788"/>
      <c r="J100" s="2788"/>
      <c r="K100" s="2788"/>
      <c r="L100" s="2788"/>
      <c r="M100" s="2788"/>
      <c r="N100" s="2788"/>
      <c r="O100" s="2788"/>
      <c r="P100" s="2788"/>
      <c r="Q100" s="2788"/>
      <c r="R100" s="2788"/>
      <c r="S100" s="2788"/>
      <c r="T100" s="2788"/>
      <c r="U100" s="2788"/>
      <c r="V100" s="2787">
        <f>G100</f>
        <v>0</v>
      </c>
      <c r="W100" s="2788"/>
      <c r="X100" s="2788"/>
      <c r="Y100" s="2788"/>
      <c r="Z100" s="2714">
        <f t="shared" ref="Z100:Z105" si="37">X100+V100+T100+R100+N100+L100+H100</f>
        <v>0</v>
      </c>
      <c r="AA100" s="2788" t="s">
        <v>6556</v>
      </c>
    </row>
    <row r="101" spans="1:27" ht="23.25" customHeight="1">
      <c r="A101" s="478">
        <v>30</v>
      </c>
      <c r="B101" s="479" t="s">
        <v>35</v>
      </c>
      <c r="C101" s="2757"/>
      <c r="D101" s="2758"/>
      <c r="E101" s="2759"/>
      <c r="F101" s="2758"/>
      <c r="G101" s="576">
        <f>SUM(G102:G105)</f>
        <v>0.05</v>
      </c>
      <c r="H101" s="482">
        <f>SUM(H102:H105)</f>
        <v>0</v>
      </c>
      <c r="I101" s="482"/>
      <c r="J101" s="482"/>
      <c r="K101" s="482"/>
      <c r="L101" s="482">
        <f>SUM(L102:L105)</f>
        <v>0</v>
      </c>
      <c r="M101" s="482"/>
      <c r="N101" s="482">
        <f>SUM(N102:N105)</f>
        <v>0</v>
      </c>
      <c r="O101" s="482"/>
      <c r="P101" s="482"/>
      <c r="Q101" s="482"/>
      <c r="R101" s="482">
        <f>SUM(R102:R105)</f>
        <v>0</v>
      </c>
      <c r="S101" s="482"/>
      <c r="T101" s="482">
        <f>SUM(T102:T105)</f>
        <v>0</v>
      </c>
      <c r="U101" s="482"/>
      <c r="V101" s="482">
        <f>SUM(V102:V105)</f>
        <v>0.05</v>
      </c>
      <c r="W101" s="482"/>
      <c r="X101" s="482">
        <f>SUM(X102:X105)</f>
        <v>0</v>
      </c>
      <c r="Y101" s="482"/>
      <c r="Z101" s="482">
        <f>SUM(Z102:Z105)</f>
        <v>0.05</v>
      </c>
      <c r="AA101" s="1857"/>
    </row>
    <row r="102" spans="1:27" ht="31.5" customHeight="1">
      <c r="A102" s="1287">
        <v>30.1</v>
      </c>
      <c r="B102" s="2722" t="s">
        <v>773</v>
      </c>
      <c r="C102" s="831"/>
      <c r="D102" s="2762"/>
      <c r="E102" s="2530"/>
      <c r="F102" s="2762"/>
      <c r="G102" s="2715"/>
      <c r="H102" s="2808"/>
      <c r="I102" s="2808"/>
      <c r="J102" s="2808"/>
      <c r="K102" s="2808"/>
      <c r="L102" s="2808"/>
      <c r="M102" s="2808"/>
      <c r="N102" s="2808"/>
      <c r="O102" s="2808"/>
      <c r="P102" s="2808"/>
      <c r="Q102" s="2808"/>
      <c r="R102" s="2808"/>
      <c r="S102" s="2808"/>
      <c r="T102" s="2808"/>
      <c r="U102" s="2808"/>
      <c r="V102" s="2808"/>
      <c r="W102" s="2808"/>
      <c r="X102" s="2808"/>
      <c r="Y102" s="2808"/>
      <c r="Z102" s="2753">
        <f t="shared" si="37"/>
        <v>0</v>
      </c>
      <c r="AA102" s="2809" t="s">
        <v>6494</v>
      </c>
    </row>
    <row r="103" spans="1:27" ht="204.75" customHeight="1">
      <c r="A103" s="1287">
        <v>30.2</v>
      </c>
      <c r="B103" s="821" t="s">
        <v>774</v>
      </c>
      <c r="C103" s="831" t="s">
        <v>647</v>
      </c>
      <c r="D103" s="2784">
        <v>1000</v>
      </c>
      <c r="E103" s="2530">
        <f>D103/100000</f>
        <v>0.01</v>
      </c>
      <c r="F103" s="566">
        <f>VLOOKUP($A$1,'[4]RCH-3_Child Health'!$B$6:$AJ$63,35,0)</f>
        <v>5</v>
      </c>
      <c r="G103" s="2715">
        <f>F103*E103</f>
        <v>0.05</v>
      </c>
      <c r="H103" s="689"/>
      <c r="I103" s="689"/>
      <c r="J103" s="689"/>
      <c r="K103" s="689"/>
      <c r="L103" s="689"/>
      <c r="M103" s="689"/>
      <c r="N103" s="689"/>
      <c r="O103" s="689"/>
      <c r="P103" s="689"/>
      <c r="Q103" s="689"/>
      <c r="R103" s="689"/>
      <c r="S103" s="689"/>
      <c r="T103" s="689"/>
      <c r="U103" s="689"/>
      <c r="V103" s="2787">
        <f t="shared" ref="V103" si="38">G103</f>
        <v>0.05</v>
      </c>
      <c r="W103" s="689"/>
      <c r="X103" s="689"/>
      <c r="Y103" s="689"/>
      <c r="Z103" s="2714">
        <f t="shared" si="37"/>
        <v>0.05</v>
      </c>
      <c r="AA103" s="689" t="s">
        <v>6557</v>
      </c>
    </row>
    <row r="104" spans="1:27" ht="30">
      <c r="A104" s="493">
        <v>30.3</v>
      </c>
      <c r="B104" s="532" t="s">
        <v>775</v>
      </c>
      <c r="C104" s="507" t="s">
        <v>407</v>
      </c>
      <c r="D104" s="2784">
        <v>50000</v>
      </c>
      <c r="E104" s="2524">
        <f>D104/100000</f>
        <v>0.5</v>
      </c>
      <c r="F104" s="489"/>
      <c r="G104" s="496">
        <f>F104*E104</f>
        <v>0</v>
      </c>
      <c r="H104" s="1505"/>
      <c r="I104" s="1505"/>
      <c r="J104" s="1505"/>
      <c r="K104" s="1505"/>
      <c r="L104" s="1505"/>
      <c r="M104" s="1505"/>
      <c r="N104" s="1505"/>
      <c r="O104" s="1505"/>
      <c r="P104" s="1505"/>
      <c r="Q104" s="1505"/>
      <c r="R104" s="1505"/>
      <c r="S104" s="1505"/>
      <c r="T104" s="1505"/>
      <c r="U104" s="1505"/>
      <c r="V104" s="2800"/>
      <c r="W104" s="1505"/>
      <c r="X104" s="1505"/>
      <c r="Y104" s="1505"/>
      <c r="Z104" s="2732">
        <f t="shared" si="37"/>
        <v>0</v>
      </c>
      <c r="AA104" s="2810" t="s">
        <v>4417</v>
      </c>
    </row>
    <row r="105" spans="1:27" ht="90">
      <c r="A105" s="1340">
        <v>30.4</v>
      </c>
      <c r="B105" s="821" t="s">
        <v>776</v>
      </c>
      <c r="C105" s="2514"/>
      <c r="D105" s="2762"/>
      <c r="E105" s="2530"/>
      <c r="F105" s="1241"/>
      <c r="G105" s="2811"/>
      <c r="H105" s="563"/>
      <c r="I105" s="563"/>
      <c r="J105" s="563"/>
      <c r="K105" s="563"/>
      <c r="L105" s="563"/>
      <c r="M105" s="563"/>
      <c r="N105" s="563"/>
      <c r="O105" s="563"/>
      <c r="P105" s="563"/>
      <c r="Q105" s="563"/>
      <c r="R105" s="563"/>
      <c r="S105" s="563"/>
      <c r="T105" s="563"/>
      <c r="U105" s="563"/>
      <c r="V105" s="563"/>
      <c r="W105" s="563"/>
      <c r="X105" s="563"/>
      <c r="Y105" s="563"/>
      <c r="Z105" s="2753">
        <f t="shared" si="37"/>
        <v>0</v>
      </c>
      <c r="AA105" s="2691" t="s">
        <v>6510</v>
      </c>
    </row>
    <row r="106" spans="1:27" ht="18.75" customHeight="1">
      <c r="A106" s="478">
        <v>31</v>
      </c>
      <c r="B106" s="479" t="s">
        <v>777</v>
      </c>
      <c r="C106" s="2757"/>
      <c r="D106" s="2758"/>
      <c r="E106" s="2759"/>
      <c r="F106" s="2758"/>
      <c r="G106" s="576"/>
      <c r="H106" s="482"/>
      <c r="I106" s="482"/>
      <c r="J106" s="482"/>
      <c r="K106" s="482"/>
      <c r="L106" s="482"/>
      <c r="M106" s="482"/>
      <c r="N106" s="482"/>
      <c r="O106" s="482"/>
      <c r="P106" s="482"/>
      <c r="Q106" s="482"/>
      <c r="R106" s="482"/>
      <c r="S106" s="482"/>
      <c r="T106" s="482"/>
      <c r="U106" s="482"/>
      <c r="V106" s="482"/>
      <c r="W106" s="482"/>
      <c r="X106" s="482"/>
      <c r="Y106" s="482"/>
      <c r="Z106" s="482"/>
      <c r="AA106" s="1857"/>
    </row>
    <row r="107" spans="1:27" ht="22.5" customHeight="1">
      <c r="A107" s="2480"/>
      <c r="B107" s="2480" t="s">
        <v>618</v>
      </c>
      <c r="C107" s="2812"/>
      <c r="D107" s="2480"/>
      <c r="E107" s="2480"/>
      <c r="F107" s="2480"/>
      <c r="G107" s="2813">
        <f>G6</f>
        <v>159.869</v>
      </c>
      <c r="H107" s="2814"/>
      <c r="I107" s="2814"/>
      <c r="J107" s="2814"/>
      <c r="K107" s="2814"/>
      <c r="L107" s="2814"/>
      <c r="M107" s="2814"/>
      <c r="N107" s="2814"/>
      <c r="O107" s="2814"/>
      <c r="P107" s="2814"/>
      <c r="Q107" s="2814"/>
      <c r="R107" s="2814"/>
      <c r="S107" s="2814"/>
      <c r="T107" s="2814"/>
      <c r="U107" s="2814"/>
      <c r="V107" s="2814"/>
      <c r="W107" s="2814"/>
      <c r="X107" s="2814"/>
      <c r="Y107" s="2814"/>
      <c r="Z107" s="2649">
        <f>Z6</f>
        <v>159.869</v>
      </c>
      <c r="AA107" s="2814"/>
    </row>
  </sheetData>
  <autoFilter ref="A5:AA107"/>
  <mergeCells count="23">
    <mergeCell ref="AA71:AA7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61:AA63"/>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4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75"/>
  <cols>
    <col min="1" max="1" width="9.25" style="2932" customWidth="1"/>
    <col min="2" max="2" width="40.75" style="2815" customWidth="1"/>
    <col min="3" max="3" width="11.625" style="2815" customWidth="1"/>
    <col min="4" max="4" width="10.625" style="2815" customWidth="1"/>
    <col min="5" max="5" width="10.625" style="2816" customWidth="1"/>
    <col min="6" max="6" width="10.625" style="2815" customWidth="1"/>
    <col min="7" max="7" width="10.625" style="2816" customWidth="1"/>
    <col min="8" max="22" width="11" style="2815" hidden="1" customWidth="1"/>
    <col min="23" max="23" width="9.625" style="2815" hidden="1" customWidth="1"/>
    <col min="24" max="24" width="11" style="2815" hidden="1" customWidth="1"/>
    <col min="25" max="25" width="10" style="2815" hidden="1" customWidth="1"/>
    <col min="26" max="26" width="14" style="2815" hidden="1" customWidth="1"/>
    <col min="27" max="27" width="71" style="2815" customWidth="1"/>
    <col min="28" max="16384" width="7.625" style="2815"/>
  </cols>
  <sheetData>
    <row r="1" spans="1:27">
      <c r="A1" s="3892" t="s">
        <v>7339</v>
      </c>
    </row>
    <row r="2" spans="1:27" ht="18.75" customHeight="1">
      <c r="A2" s="4818" t="s">
        <v>784</v>
      </c>
      <c r="B2" s="4818"/>
      <c r="C2" s="4818"/>
      <c r="D2" s="4818"/>
      <c r="E2" s="4818"/>
      <c r="F2" s="4818"/>
      <c r="G2" s="4818"/>
      <c r="H2" s="4818"/>
      <c r="I2" s="4818"/>
      <c r="J2" s="4818"/>
      <c r="K2" s="4818"/>
      <c r="L2" s="4818"/>
      <c r="M2" s="4818"/>
      <c r="N2" s="4818"/>
      <c r="O2" s="4818"/>
      <c r="P2" s="4818"/>
      <c r="Q2" s="4818"/>
      <c r="R2" s="4818"/>
      <c r="S2" s="4818"/>
      <c r="T2" s="4818"/>
      <c r="U2" s="4818"/>
      <c r="V2" s="4818"/>
      <c r="W2" s="4818"/>
      <c r="X2" s="4818"/>
      <c r="Y2" s="4818"/>
      <c r="Z2" s="4818"/>
      <c r="AA2" s="4818"/>
    </row>
    <row r="3" spans="1:27" ht="18.75" customHeight="1">
      <c r="A3" s="4799" t="s">
        <v>1098</v>
      </c>
      <c r="B3" s="4799" t="s">
        <v>4</v>
      </c>
      <c r="C3" s="4799" t="s">
        <v>6451</v>
      </c>
      <c r="D3" s="4799"/>
      <c r="E3" s="4799"/>
      <c r="F3" s="4799"/>
      <c r="G3" s="4799"/>
      <c r="H3" s="4819" t="s">
        <v>242</v>
      </c>
      <c r="I3" s="4819"/>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7" t="s">
        <v>364</v>
      </c>
    </row>
    <row r="4" spans="1:27" ht="18" customHeight="1">
      <c r="A4" s="4799"/>
      <c r="B4" s="4799"/>
      <c r="C4" s="4801" t="s">
        <v>367</v>
      </c>
      <c r="D4" s="4801" t="s">
        <v>368</v>
      </c>
      <c r="E4" s="4801" t="s">
        <v>369</v>
      </c>
      <c r="F4" s="4799" t="s">
        <v>370</v>
      </c>
      <c r="G4" s="4799"/>
      <c r="H4" s="4819"/>
      <c r="I4" s="4819"/>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7"/>
    </row>
    <row r="5" spans="1:27" ht="34.5" customHeight="1">
      <c r="A5" s="4799"/>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7"/>
    </row>
    <row r="6" spans="1:27">
      <c r="A6" s="2817"/>
      <c r="B6" s="472" t="s">
        <v>785</v>
      </c>
      <c r="C6" s="474"/>
      <c r="D6" s="2818"/>
      <c r="E6" s="2819"/>
      <c r="F6" s="474"/>
      <c r="G6" s="2704">
        <f t="shared" ref="G6:Z6" si="0">G7+G48+G50+G54+G57+G58+G59+G60</f>
        <v>45.738087499999999</v>
      </c>
      <c r="H6" s="2704">
        <f t="shared" si="0"/>
        <v>0</v>
      </c>
      <c r="I6" s="2704">
        <f t="shared" si="0"/>
        <v>0</v>
      </c>
      <c r="J6" s="2704">
        <f t="shared" si="0"/>
        <v>0</v>
      </c>
      <c r="K6" s="2704">
        <f t="shared" si="0"/>
        <v>0</v>
      </c>
      <c r="L6" s="2704">
        <f t="shared" si="0"/>
        <v>0</v>
      </c>
      <c r="M6" s="2704">
        <f t="shared" si="0"/>
        <v>0</v>
      </c>
      <c r="N6" s="2704">
        <f t="shared" si="0"/>
        <v>0</v>
      </c>
      <c r="O6" s="2704">
        <f t="shared" si="0"/>
        <v>0</v>
      </c>
      <c r="P6" s="2704">
        <f t="shared" si="0"/>
        <v>0</v>
      </c>
      <c r="Q6" s="2704">
        <f t="shared" si="0"/>
        <v>0</v>
      </c>
      <c r="R6" s="2704">
        <f t="shared" si="0"/>
        <v>0</v>
      </c>
      <c r="S6" s="2704">
        <f t="shared" si="0"/>
        <v>0</v>
      </c>
      <c r="T6" s="2704">
        <f t="shared" si="0"/>
        <v>0</v>
      </c>
      <c r="U6" s="2704">
        <f t="shared" si="0"/>
        <v>0</v>
      </c>
      <c r="V6" s="2704">
        <f t="shared" si="0"/>
        <v>45.458087499999998</v>
      </c>
      <c r="W6" s="2704">
        <f t="shared" si="0"/>
        <v>0</v>
      </c>
      <c r="X6" s="2704">
        <f t="shared" si="0"/>
        <v>0.28000000000000003</v>
      </c>
      <c r="Y6" s="2704">
        <f t="shared" si="0"/>
        <v>0</v>
      </c>
      <c r="Z6" s="2704">
        <f t="shared" si="0"/>
        <v>45.738087499999999</v>
      </c>
      <c r="AA6" s="477"/>
    </row>
    <row r="7" spans="1:27">
      <c r="A7" s="478">
        <v>32</v>
      </c>
      <c r="B7" s="479" t="s">
        <v>786</v>
      </c>
      <c r="C7" s="479"/>
      <c r="D7" s="479"/>
      <c r="E7" s="2488"/>
      <c r="F7" s="479"/>
      <c r="G7" s="482">
        <f t="shared" ref="G7:Z7" si="1">G8+G10+G13+G16+G54+G35</f>
        <v>45.738087499999999</v>
      </c>
      <c r="H7" s="482">
        <f t="shared" si="1"/>
        <v>0</v>
      </c>
      <c r="I7" s="482">
        <f t="shared" si="1"/>
        <v>0</v>
      </c>
      <c r="J7" s="482">
        <f t="shared" si="1"/>
        <v>0</v>
      </c>
      <c r="K7" s="482">
        <f t="shared" si="1"/>
        <v>0</v>
      </c>
      <c r="L7" s="482">
        <f t="shared" si="1"/>
        <v>0</v>
      </c>
      <c r="M7" s="482">
        <f t="shared" si="1"/>
        <v>0</v>
      </c>
      <c r="N7" s="482">
        <f t="shared" si="1"/>
        <v>0</v>
      </c>
      <c r="O7" s="482">
        <f t="shared" si="1"/>
        <v>0</v>
      </c>
      <c r="P7" s="482">
        <f t="shared" si="1"/>
        <v>0</v>
      </c>
      <c r="Q7" s="482">
        <f t="shared" si="1"/>
        <v>0</v>
      </c>
      <c r="R7" s="482">
        <f t="shared" si="1"/>
        <v>0</v>
      </c>
      <c r="S7" s="482">
        <f t="shared" si="1"/>
        <v>0</v>
      </c>
      <c r="T7" s="482">
        <f t="shared" si="1"/>
        <v>0</v>
      </c>
      <c r="U7" s="482">
        <f t="shared" si="1"/>
        <v>0</v>
      </c>
      <c r="V7" s="482">
        <f t="shared" si="1"/>
        <v>45.458087499999998</v>
      </c>
      <c r="W7" s="482">
        <f t="shared" si="1"/>
        <v>0</v>
      </c>
      <c r="X7" s="482">
        <f t="shared" si="1"/>
        <v>0.28000000000000003</v>
      </c>
      <c r="Y7" s="482">
        <f t="shared" si="1"/>
        <v>0</v>
      </c>
      <c r="Z7" s="482">
        <f t="shared" si="1"/>
        <v>45.738087499999999</v>
      </c>
      <c r="AA7" s="561"/>
    </row>
    <row r="8" spans="1:27">
      <c r="A8" s="3799">
        <v>32.1</v>
      </c>
      <c r="B8" s="2820" t="s">
        <v>787</v>
      </c>
      <c r="C8" s="1317"/>
      <c r="D8" s="1317"/>
      <c r="E8" s="2821"/>
      <c r="F8" s="1317"/>
      <c r="G8" s="2822">
        <f>G9</f>
        <v>0</v>
      </c>
      <c r="H8" s="2822">
        <f t="shared" ref="H8:Z8" si="2">H9</f>
        <v>0</v>
      </c>
      <c r="I8" s="2822">
        <f t="shared" si="2"/>
        <v>0</v>
      </c>
      <c r="J8" s="2822">
        <f t="shared" si="2"/>
        <v>0</v>
      </c>
      <c r="K8" s="2822">
        <f t="shared" si="2"/>
        <v>0</v>
      </c>
      <c r="L8" s="2822">
        <f t="shared" si="2"/>
        <v>0</v>
      </c>
      <c r="M8" s="2822">
        <f t="shared" si="2"/>
        <v>0</v>
      </c>
      <c r="N8" s="2822">
        <f t="shared" si="2"/>
        <v>0</v>
      </c>
      <c r="O8" s="2822">
        <f t="shared" si="2"/>
        <v>0</v>
      </c>
      <c r="P8" s="2822">
        <f t="shared" si="2"/>
        <v>0</v>
      </c>
      <c r="Q8" s="2822">
        <f t="shared" si="2"/>
        <v>0</v>
      </c>
      <c r="R8" s="2822">
        <f t="shared" si="2"/>
        <v>0</v>
      </c>
      <c r="S8" s="2822">
        <f t="shared" si="2"/>
        <v>0</v>
      </c>
      <c r="T8" s="2822">
        <f t="shared" si="2"/>
        <v>0</v>
      </c>
      <c r="U8" s="2822">
        <f t="shared" si="2"/>
        <v>0</v>
      </c>
      <c r="V8" s="2822">
        <f t="shared" si="2"/>
        <v>0</v>
      </c>
      <c r="W8" s="2822">
        <f t="shared" si="2"/>
        <v>0</v>
      </c>
      <c r="X8" s="2822">
        <f t="shared" si="2"/>
        <v>0</v>
      </c>
      <c r="Y8" s="2822">
        <f t="shared" si="2"/>
        <v>0</v>
      </c>
      <c r="Z8" s="2822">
        <f t="shared" si="2"/>
        <v>0</v>
      </c>
      <c r="AA8" s="1285"/>
    </row>
    <row r="9" spans="1:27" ht="90">
      <c r="A9" s="1340" t="s">
        <v>788</v>
      </c>
      <c r="B9" s="2514" t="s">
        <v>789</v>
      </c>
      <c r="C9" s="1354"/>
      <c r="D9" s="1354"/>
      <c r="E9" s="2510"/>
      <c r="F9" s="1354"/>
      <c r="G9" s="2530"/>
      <c r="H9" s="2530"/>
      <c r="I9" s="2530"/>
      <c r="J9" s="2530"/>
      <c r="K9" s="2530"/>
      <c r="L9" s="2530"/>
      <c r="M9" s="2530"/>
      <c r="N9" s="2530"/>
      <c r="O9" s="2530"/>
      <c r="P9" s="2530"/>
      <c r="Q9" s="2530"/>
      <c r="R9" s="2530"/>
      <c r="S9" s="2530"/>
      <c r="T9" s="2530"/>
      <c r="U9" s="2530"/>
      <c r="V9" s="2530"/>
      <c r="W9" s="2530"/>
      <c r="X9" s="2530"/>
      <c r="Y9" s="2530"/>
      <c r="Z9" s="2530"/>
      <c r="AA9" s="568" t="s">
        <v>6558</v>
      </c>
    </row>
    <row r="10" spans="1:27">
      <c r="A10" s="3799">
        <v>32.200000000000003</v>
      </c>
      <c r="B10" s="2820" t="s">
        <v>790</v>
      </c>
      <c r="C10" s="1317"/>
      <c r="D10" s="1317"/>
      <c r="E10" s="2821"/>
      <c r="F10" s="1317"/>
      <c r="G10" s="2822">
        <f>SUM(G11:G12)</f>
        <v>0</v>
      </c>
      <c r="H10" s="2822">
        <f t="shared" ref="H10:Z10" si="3">SUM(H11:H12)</f>
        <v>0</v>
      </c>
      <c r="I10" s="2822">
        <f t="shared" si="3"/>
        <v>0</v>
      </c>
      <c r="J10" s="2822">
        <f t="shared" si="3"/>
        <v>0</v>
      </c>
      <c r="K10" s="2822">
        <f t="shared" si="3"/>
        <v>0</v>
      </c>
      <c r="L10" s="2822">
        <f t="shared" si="3"/>
        <v>0</v>
      </c>
      <c r="M10" s="2822">
        <f t="shared" si="3"/>
        <v>0</v>
      </c>
      <c r="N10" s="2822">
        <f t="shared" si="3"/>
        <v>0</v>
      </c>
      <c r="O10" s="2822">
        <f t="shared" si="3"/>
        <v>0</v>
      </c>
      <c r="P10" s="2822">
        <f t="shared" si="3"/>
        <v>0</v>
      </c>
      <c r="Q10" s="2822">
        <f t="shared" si="3"/>
        <v>0</v>
      </c>
      <c r="R10" s="2822">
        <f t="shared" si="3"/>
        <v>0</v>
      </c>
      <c r="S10" s="2822">
        <f t="shared" si="3"/>
        <v>0</v>
      </c>
      <c r="T10" s="2822">
        <f t="shared" si="3"/>
        <v>0</v>
      </c>
      <c r="U10" s="2822">
        <f t="shared" si="3"/>
        <v>0</v>
      </c>
      <c r="V10" s="2822">
        <f t="shared" si="3"/>
        <v>0</v>
      </c>
      <c r="W10" s="2822">
        <f t="shared" si="3"/>
        <v>0</v>
      </c>
      <c r="X10" s="2822">
        <f t="shared" si="3"/>
        <v>0</v>
      </c>
      <c r="Y10" s="2822">
        <f t="shared" si="3"/>
        <v>0</v>
      </c>
      <c r="Z10" s="2822">
        <f t="shared" si="3"/>
        <v>0</v>
      </c>
      <c r="AA10" s="1285"/>
    </row>
    <row r="11" spans="1:27" ht="210">
      <c r="A11" s="2823" t="s">
        <v>791</v>
      </c>
      <c r="B11" s="2640" t="s">
        <v>792</v>
      </c>
      <c r="C11" s="2824" t="s">
        <v>793</v>
      </c>
      <c r="D11" s="2825">
        <v>2000</v>
      </c>
      <c r="E11" s="2826">
        <f>D11/100000</f>
        <v>0.02</v>
      </c>
      <c r="F11" s="2825"/>
      <c r="G11" s="2827">
        <f>F11*E11</f>
        <v>0</v>
      </c>
      <c r="H11" s="2828"/>
      <c r="I11" s="2828"/>
      <c r="J11" s="2828"/>
      <c r="K11" s="2828"/>
      <c r="L11" s="2828"/>
      <c r="M11" s="2828"/>
      <c r="N11" s="2829">
        <f>G11</f>
        <v>0</v>
      </c>
      <c r="O11" s="2828"/>
      <c r="P11" s="2828"/>
      <c r="Q11" s="2828"/>
      <c r="R11" s="2828"/>
      <c r="S11" s="2828"/>
      <c r="T11" s="2828"/>
      <c r="U11" s="2828"/>
      <c r="V11" s="2828"/>
      <c r="W11" s="2828"/>
      <c r="X11" s="2828"/>
      <c r="Y11" s="2828"/>
      <c r="Z11" s="2830">
        <f>X11+V11+T11+R11+N11+L11+H11</f>
        <v>0</v>
      </c>
      <c r="AA11" s="2828" t="s">
        <v>6559</v>
      </c>
    </row>
    <row r="12" spans="1:27" ht="20.25" customHeight="1">
      <c r="A12" s="2823" t="s">
        <v>794</v>
      </c>
      <c r="B12" s="2514" t="s">
        <v>795</v>
      </c>
      <c r="C12" s="1354"/>
      <c r="D12" s="1354"/>
      <c r="E12" s="2510"/>
      <c r="F12" s="1354"/>
      <c r="G12" s="2530"/>
      <c r="H12" s="2530"/>
      <c r="I12" s="2530"/>
      <c r="J12" s="2530"/>
      <c r="K12" s="2530"/>
      <c r="L12" s="2530"/>
      <c r="M12" s="2530"/>
      <c r="N12" s="2530"/>
      <c r="O12" s="2530"/>
      <c r="P12" s="2530"/>
      <c r="Q12" s="2530"/>
      <c r="R12" s="2530"/>
      <c r="S12" s="2530"/>
      <c r="T12" s="2530"/>
      <c r="U12" s="2530"/>
      <c r="V12" s="2530"/>
      <c r="W12" s="2530"/>
      <c r="X12" s="2530"/>
      <c r="Y12" s="2530"/>
      <c r="Z12" s="2530"/>
      <c r="AA12" s="568" t="s">
        <v>796</v>
      </c>
    </row>
    <row r="13" spans="1:27" ht="30">
      <c r="A13" s="3799">
        <v>32.299999999999997</v>
      </c>
      <c r="B13" s="2820" t="s">
        <v>797</v>
      </c>
      <c r="C13" s="1317"/>
      <c r="D13" s="1317"/>
      <c r="E13" s="2821"/>
      <c r="F13" s="1317"/>
      <c r="G13" s="2822">
        <f>SUM(G14:G15)</f>
        <v>0</v>
      </c>
      <c r="H13" s="2822">
        <f t="shared" ref="H13:Z13" si="4">SUM(H14:H15)</f>
        <v>0</v>
      </c>
      <c r="I13" s="2822">
        <f t="shared" si="4"/>
        <v>0</v>
      </c>
      <c r="J13" s="2822">
        <f t="shared" si="4"/>
        <v>0</v>
      </c>
      <c r="K13" s="2822">
        <f t="shared" si="4"/>
        <v>0</v>
      </c>
      <c r="L13" s="2822">
        <f t="shared" si="4"/>
        <v>0</v>
      </c>
      <c r="M13" s="2822">
        <f t="shared" si="4"/>
        <v>0</v>
      </c>
      <c r="N13" s="2822">
        <f t="shared" si="4"/>
        <v>0</v>
      </c>
      <c r="O13" s="2822">
        <f t="shared" si="4"/>
        <v>0</v>
      </c>
      <c r="P13" s="2822">
        <f t="shared" si="4"/>
        <v>0</v>
      </c>
      <c r="Q13" s="2822">
        <f t="shared" si="4"/>
        <v>0</v>
      </c>
      <c r="R13" s="2822">
        <f t="shared" si="4"/>
        <v>0</v>
      </c>
      <c r="S13" s="2822">
        <f t="shared" si="4"/>
        <v>0</v>
      </c>
      <c r="T13" s="2822">
        <f t="shared" si="4"/>
        <v>0</v>
      </c>
      <c r="U13" s="2822">
        <f t="shared" si="4"/>
        <v>0</v>
      </c>
      <c r="V13" s="2822">
        <f t="shared" si="4"/>
        <v>0</v>
      </c>
      <c r="W13" s="2822">
        <f t="shared" si="4"/>
        <v>0</v>
      </c>
      <c r="X13" s="2822">
        <f t="shared" si="4"/>
        <v>0</v>
      </c>
      <c r="Y13" s="2822">
        <f t="shared" si="4"/>
        <v>0</v>
      </c>
      <c r="Z13" s="2822">
        <f t="shared" si="4"/>
        <v>0</v>
      </c>
      <c r="AA13" s="1285"/>
    </row>
    <row r="14" spans="1:27" ht="120">
      <c r="A14" s="2823" t="s">
        <v>798</v>
      </c>
      <c r="B14" s="2640" t="s">
        <v>799</v>
      </c>
      <c r="C14" s="2831" t="s">
        <v>800</v>
      </c>
      <c r="D14" s="2832"/>
      <c r="E14" s="2826">
        <f>D14/100000</f>
        <v>0</v>
      </c>
      <c r="F14" s="2833"/>
      <c r="G14" s="2827">
        <f>F14*E14</f>
        <v>0</v>
      </c>
      <c r="H14" s="2834"/>
      <c r="I14" s="2834"/>
      <c r="J14" s="2834"/>
      <c r="K14" s="2834"/>
      <c r="L14" s="2834"/>
      <c r="M14" s="2834"/>
      <c r="N14" s="2834"/>
      <c r="O14" s="2834"/>
      <c r="P14" s="2834"/>
      <c r="Q14" s="2834"/>
      <c r="R14" s="2834"/>
      <c r="S14" s="2834"/>
      <c r="T14" s="2834"/>
      <c r="U14" s="2834"/>
      <c r="V14" s="2834"/>
      <c r="W14" s="2834"/>
      <c r="X14" s="2834"/>
      <c r="Y14" s="2834"/>
      <c r="Z14" s="2830">
        <f t="shared" ref="Z14:Z22" si="5">X14+V14+T14+R14+N14+L14+H14</f>
        <v>0</v>
      </c>
      <c r="AA14" s="2834" t="s">
        <v>6101</v>
      </c>
    </row>
    <row r="15" spans="1:27">
      <c r="A15" s="2823" t="s">
        <v>6842</v>
      </c>
      <c r="B15" s="2640" t="s">
        <v>802</v>
      </c>
      <c r="C15" s="2831" t="s">
        <v>803</v>
      </c>
      <c r="D15" s="2832">
        <v>1500</v>
      </c>
      <c r="E15" s="2826">
        <f>D15/100000</f>
        <v>1.4999999999999999E-2</v>
      </c>
      <c r="F15" s="2832"/>
      <c r="G15" s="2827">
        <f>F15*E15</f>
        <v>0</v>
      </c>
      <c r="H15" s="2835"/>
      <c r="I15" s="2835"/>
      <c r="J15" s="2835"/>
      <c r="K15" s="2835"/>
      <c r="L15" s="2835"/>
      <c r="M15" s="2835"/>
      <c r="N15" s="2836"/>
      <c r="O15" s="2835"/>
      <c r="P15" s="2835"/>
      <c r="Q15" s="2835"/>
      <c r="R15" s="2835"/>
      <c r="S15" s="2835"/>
      <c r="T15" s="2837">
        <f>G15</f>
        <v>0</v>
      </c>
      <c r="U15" s="2835"/>
      <c r="V15" s="2835"/>
      <c r="W15" s="2835"/>
      <c r="X15" s="2835"/>
      <c r="Y15" s="2835"/>
      <c r="Z15" s="2830">
        <f t="shared" si="5"/>
        <v>0</v>
      </c>
      <c r="AA15" s="2838" t="s">
        <v>804</v>
      </c>
    </row>
    <row r="16" spans="1:27">
      <c r="A16" s="3799">
        <v>32.4</v>
      </c>
      <c r="B16" s="2820" t="s">
        <v>805</v>
      </c>
      <c r="C16" s="1317"/>
      <c r="D16" s="1317"/>
      <c r="E16" s="2821"/>
      <c r="F16" s="1317"/>
      <c r="G16" s="2822">
        <f>SUM(G17:G23)+G27+G28</f>
        <v>28.668687499999997</v>
      </c>
      <c r="H16" s="2822">
        <f t="shared" ref="H16:Z16" si="6">SUM(H17:H23)+H27+H28</f>
        <v>0</v>
      </c>
      <c r="I16" s="2822">
        <f t="shared" si="6"/>
        <v>0</v>
      </c>
      <c r="J16" s="2822">
        <f t="shared" si="6"/>
        <v>0</v>
      </c>
      <c r="K16" s="2822">
        <f t="shared" si="6"/>
        <v>0</v>
      </c>
      <c r="L16" s="2822">
        <f t="shared" si="6"/>
        <v>0</v>
      </c>
      <c r="M16" s="2822">
        <f t="shared" si="6"/>
        <v>0</v>
      </c>
      <c r="N16" s="2822">
        <f t="shared" si="6"/>
        <v>0</v>
      </c>
      <c r="O16" s="2822">
        <f t="shared" si="6"/>
        <v>0</v>
      </c>
      <c r="P16" s="2822">
        <f t="shared" si="6"/>
        <v>0</v>
      </c>
      <c r="Q16" s="2822">
        <f t="shared" si="6"/>
        <v>0</v>
      </c>
      <c r="R16" s="2822">
        <f t="shared" si="6"/>
        <v>0</v>
      </c>
      <c r="S16" s="2822">
        <f t="shared" si="6"/>
        <v>0</v>
      </c>
      <c r="T16" s="2822">
        <f t="shared" si="6"/>
        <v>0</v>
      </c>
      <c r="U16" s="2822">
        <f t="shared" si="6"/>
        <v>0</v>
      </c>
      <c r="V16" s="2822">
        <f t="shared" si="6"/>
        <v>28.668687499999997</v>
      </c>
      <c r="W16" s="2822">
        <f t="shared" si="6"/>
        <v>0</v>
      </c>
      <c r="X16" s="2822">
        <f t="shared" si="6"/>
        <v>0</v>
      </c>
      <c r="Y16" s="2822">
        <f t="shared" si="6"/>
        <v>0</v>
      </c>
      <c r="Z16" s="2822">
        <f t="shared" si="6"/>
        <v>28.668687499999997</v>
      </c>
      <c r="AA16" s="1285"/>
    </row>
    <row r="17" spans="1:27" ht="60">
      <c r="A17" s="1340" t="s">
        <v>806</v>
      </c>
      <c r="B17" s="2514" t="s">
        <v>807</v>
      </c>
      <c r="C17" s="2839"/>
      <c r="D17" s="2840"/>
      <c r="E17" s="1473"/>
      <c r="F17" s="2840"/>
      <c r="G17" s="410"/>
      <c r="H17" s="1260"/>
      <c r="I17" s="1260"/>
      <c r="J17" s="1260"/>
      <c r="K17" s="1260"/>
      <c r="L17" s="1260"/>
      <c r="M17" s="1260"/>
      <c r="N17" s="1260"/>
      <c r="O17" s="1260"/>
      <c r="P17" s="1260"/>
      <c r="Q17" s="1260"/>
      <c r="R17" s="1260"/>
      <c r="S17" s="1260"/>
      <c r="T17" s="1260"/>
      <c r="U17" s="1260"/>
      <c r="V17" s="2841"/>
      <c r="W17" s="1260"/>
      <c r="X17" s="1260"/>
      <c r="Y17" s="1260"/>
      <c r="Z17" s="2830">
        <f t="shared" si="5"/>
        <v>0</v>
      </c>
      <c r="AA17" s="2842" t="s">
        <v>808</v>
      </c>
    </row>
    <row r="18" spans="1:27" s="2847" customFormat="1" ht="60">
      <c r="A18" s="2823" t="s">
        <v>809</v>
      </c>
      <c r="B18" s="2528" t="s">
        <v>810</v>
      </c>
      <c r="C18" s="2843"/>
      <c r="D18" s="2844"/>
      <c r="E18" s="445"/>
      <c r="F18" s="2844"/>
      <c r="G18" s="1072"/>
      <c r="H18" s="1260"/>
      <c r="I18" s="1260"/>
      <c r="J18" s="1260"/>
      <c r="K18" s="1260"/>
      <c r="L18" s="1260"/>
      <c r="M18" s="1260"/>
      <c r="N18" s="1260"/>
      <c r="O18" s="1260"/>
      <c r="P18" s="1260"/>
      <c r="Q18" s="1260"/>
      <c r="R18" s="1260"/>
      <c r="S18" s="1260"/>
      <c r="T18" s="1260"/>
      <c r="U18" s="1260"/>
      <c r="V18" s="2845"/>
      <c r="W18" s="1260"/>
      <c r="X18" s="1260"/>
      <c r="Y18" s="1260"/>
      <c r="Z18" s="2846"/>
      <c r="AA18" s="1260" t="s">
        <v>811</v>
      </c>
    </row>
    <row r="19" spans="1:27" ht="30">
      <c r="A19" s="2823" t="s">
        <v>812</v>
      </c>
      <c r="B19" s="2848" t="s">
        <v>6560</v>
      </c>
      <c r="C19" s="2849" t="s">
        <v>793</v>
      </c>
      <c r="D19" s="2850">
        <v>100</v>
      </c>
      <c r="E19" s="2851">
        <f>D19/100000</f>
        <v>1E-3</v>
      </c>
      <c r="F19" s="2850">
        <f>VLOOKUP($A$1,'[4]RCH-4_Immunisation'!$B$6:$AA$63,2,0)</f>
        <v>409</v>
      </c>
      <c r="G19" s="2852">
        <f>E19*F19</f>
        <v>0.40900000000000003</v>
      </c>
      <c r="H19" s="2853"/>
      <c r="I19" s="2853"/>
      <c r="J19" s="2853"/>
      <c r="K19" s="2853"/>
      <c r="L19" s="2853"/>
      <c r="M19" s="2853"/>
      <c r="N19" s="2853"/>
      <c r="O19" s="2853"/>
      <c r="P19" s="2853"/>
      <c r="Q19" s="2853"/>
      <c r="R19" s="2853"/>
      <c r="S19" s="2853"/>
      <c r="T19" s="2853"/>
      <c r="U19" s="2853"/>
      <c r="V19" s="2841">
        <f>G19</f>
        <v>0.40900000000000003</v>
      </c>
      <c r="W19" s="2853"/>
      <c r="X19" s="2853"/>
      <c r="Y19" s="2853"/>
      <c r="Z19" s="2022">
        <f t="shared" si="5"/>
        <v>0.40900000000000003</v>
      </c>
      <c r="AA19" s="2854" t="s">
        <v>813</v>
      </c>
    </row>
    <row r="20" spans="1:27">
      <c r="A20" s="2823" t="s">
        <v>814</v>
      </c>
      <c r="B20" s="2848" t="s">
        <v>815</v>
      </c>
      <c r="C20" s="2849" t="s">
        <v>461</v>
      </c>
      <c r="D20" s="2855">
        <v>1000</v>
      </c>
      <c r="E20" s="2851">
        <f>D20/100000</f>
        <v>0.01</v>
      </c>
      <c r="F20" s="2850">
        <f>VLOOKUP($A$1,'[4]RCH-4_Immunisation'!$B$6:$AA$63,3,0)</f>
        <v>13</v>
      </c>
      <c r="G20" s="2852">
        <f>E20*F20</f>
        <v>0.13</v>
      </c>
      <c r="H20" s="2856"/>
      <c r="I20" s="2856"/>
      <c r="J20" s="2856"/>
      <c r="K20" s="2856"/>
      <c r="L20" s="2856"/>
      <c r="M20" s="2856"/>
      <c r="N20" s="2856"/>
      <c r="O20" s="2856"/>
      <c r="P20" s="2856"/>
      <c r="Q20" s="2856"/>
      <c r="R20" s="2856"/>
      <c r="S20" s="2856"/>
      <c r="T20" s="2856"/>
      <c r="U20" s="2856"/>
      <c r="V20" s="2841">
        <f t="shared" ref="V20:V22" si="7">G20</f>
        <v>0.13</v>
      </c>
      <c r="W20" s="2856"/>
      <c r="X20" s="2856"/>
      <c r="Y20" s="2856"/>
      <c r="Z20" s="2022">
        <f t="shared" si="5"/>
        <v>0.13</v>
      </c>
      <c r="AA20" s="2856" t="s">
        <v>816</v>
      </c>
    </row>
    <row r="21" spans="1:27" ht="30">
      <c r="A21" s="2823" t="s">
        <v>817</v>
      </c>
      <c r="B21" s="2848" t="s">
        <v>818</v>
      </c>
      <c r="C21" s="2849" t="s">
        <v>819</v>
      </c>
      <c r="D21" s="2855">
        <v>2000</v>
      </c>
      <c r="E21" s="2851">
        <f>D21/100000</f>
        <v>0.02</v>
      </c>
      <c r="F21" s="2850">
        <f>VLOOKUP($A$1,'[4]RCH-4_Immunisation'!$B$6:$AA$63,4,0)</f>
        <v>1</v>
      </c>
      <c r="G21" s="2852">
        <f>E21*F21</f>
        <v>0.02</v>
      </c>
      <c r="H21" s="2856"/>
      <c r="I21" s="2856"/>
      <c r="J21" s="2856"/>
      <c r="K21" s="2856"/>
      <c r="L21" s="2856"/>
      <c r="M21" s="2856"/>
      <c r="N21" s="2856"/>
      <c r="O21" s="2856"/>
      <c r="P21" s="2856"/>
      <c r="Q21" s="2856"/>
      <c r="R21" s="2856"/>
      <c r="S21" s="2856"/>
      <c r="T21" s="2856"/>
      <c r="U21" s="2856"/>
      <c r="V21" s="2841">
        <f t="shared" si="7"/>
        <v>0.02</v>
      </c>
      <c r="W21" s="2856"/>
      <c r="X21" s="2856"/>
      <c r="Y21" s="2856"/>
      <c r="Z21" s="2022">
        <f t="shared" si="5"/>
        <v>0.02</v>
      </c>
      <c r="AA21" s="2856" t="s">
        <v>820</v>
      </c>
    </row>
    <row r="22" spans="1:27" ht="150">
      <c r="A22" s="1340" t="s">
        <v>821</v>
      </c>
      <c r="B22" s="2514" t="s">
        <v>822</v>
      </c>
      <c r="C22" s="2839" t="s">
        <v>378</v>
      </c>
      <c r="D22" s="2840">
        <v>300</v>
      </c>
      <c r="E22" s="1473">
        <f>D22/100000</f>
        <v>3.0000000000000001E-3</v>
      </c>
      <c r="F22" s="2850">
        <f>VLOOKUP($A$1,'[4]RCH-4_Immunisation'!$B$6:$AA$63,5,0)</f>
        <v>0</v>
      </c>
      <c r="G22" s="410">
        <f>E22*F22</f>
        <v>0</v>
      </c>
      <c r="H22" s="1260"/>
      <c r="I22" s="1260"/>
      <c r="J22" s="1260"/>
      <c r="K22" s="1260"/>
      <c r="L22" s="1260"/>
      <c r="M22" s="1260"/>
      <c r="N22" s="1260"/>
      <c r="O22" s="1260"/>
      <c r="P22" s="1260"/>
      <c r="Q22" s="1260"/>
      <c r="R22" s="1260"/>
      <c r="S22" s="1260"/>
      <c r="T22" s="1260"/>
      <c r="U22" s="1260"/>
      <c r="V22" s="2841">
        <f t="shared" si="7"/>
        <v>0</v>
      </c>
      <c r="W22" s="1260"/>
      <c r="X22" s="1260"/>
      <c r="Y22" s="1260"/>
      <c r="Z22" s="2857">
        <f t="shared" si="5"/>
        <v>0</v>
      </c>
      <c r="AA22" s="1260" t="s">
        <v>6102</v>
      </c>
    </row>
    <row r="23" spans="1:27" ht="195">
      <c r="A23" s="2858" t="s">
        <v>6843</v>
      </c>
      <c r="B23" s="2859" t="s">
        <v>823</v>
      </c>
      <c r="C23" s="2859"/>
      <c r="D23" s="2860"/>
      <c r="E23" s="2861"/>
      <c r="F23" s="2860"/>
      <c r="G23" s="2862">
        <f>SUM(G24:G26)</f>
        <v>23.846249999999998</v>
      </c>
      <c r="H23" s="2862">
        <f t="shared" ref="H23:Z23" si="8">SUM(H24:H26)</f>
        <v>0</v>
      </c>
      <c r="I23" s="2862">
        <f t="shared" si="8"/>
        <v>0</v>
      </c>
      <c r="J23" s="2862">
        <f t="shared" si="8"/>
        <v>0</v>
      </c>
      <c r="K23" s="2862">
        <f t="shared" si="8"/>
        <v>0</v>
      </c>
      <c r="L23" s="2862">
        <f t="shared" si="8"/>
        <v>0</v>
      </c>
      <c r="M23" s="2862">
        <f t="shared" si="8"/>
        <v>0</v>
      </c>
      <c r="N23" s="2862">
        <f t="shared" si="8"/>
        <v>0</v>
      </c>
      <c r="O23" s="2862">
        <f t="shared" si="8"/>
        <v>0</v>
      </c>
      <c r="P23" s="2862">
        <f t="shared" si="8"/>
        <v>0</v>
      </c>
      <c r="Q23" s="2862">
        <f t="shared" si="8"/>
        <v>0</v>
      </c>
      <c r="R23" s="2862">
        <f t="shared" si="8"/>
        <v>0</v>
      </c>
      <c r="S23" s="2862">
        <f t="shared" si="8"/>
        <v>0</v>
      </c>
      <c r="T23" s="2862">
        <f t="shared" si="8"/>
        <v>0</v>
      </c>
      <c r="U23" s="2862">
        <f t="shared" si="8"/>
        <v>0</v>
      </c>
      <c r="V23" s="2862">
        <f t="shared" si="8"/>
        <v>23.846249999999998</v>
      </c>
      <c r="W23" s="2862">
        <f t="shared" si="8"/>
        <v>0</v>
      </c>
      <c r="X23" s="2862">
        <f t="shared" si="8"/>
        <v>0</v>
      </c>
      <c r="Y23" s="2862">
        <f t="shared" si="8"/>
        <v>0</v>
      </c>
      <c r="Z23" s="2862">
        <f t="shared" si="8"/>
        <v>23.846249999999998</v>
      </c>
      <c r="AA23" s="2859" t="s">
        <v>6561</v>
      </c>
    </row>
    <row r="24" spans="1:27">
      <c r="A24" s="1613" t="s">
        <v>6844</v>
      </c>
      <c r="B24" s="1512" t="s">
        <v>824</v>
      </c>
      <c r="C24" s="2863" t="s">
        <v>378</v>
      </c>
      <c r="D24" s="726">
        <v>200</v>
      </c>
      <c r="E24" s="1473">
        <f t="shared" ref="E24:E34" si="9">D24/100000</f>
        <v>2E-3</v>
      </c>
      <c r="F24" s="726">
        <f>VLOOKUP($A$1,'[4]RCH-4_Immunisation'!$B$6:$AA$63,6,0)</f>
        <v>1200</v>
      </c>
      <c r="G24" s="410">
        <f>E24*F24</f>
        <v>2.4</v>
      </c>
      <c r="H24" s="2864"/>
      <c r="I24" s="2864"/>
      <c r="J24" s="2864"/>
      <c r="K24" s="2864"/>
      <c r="L24" s="2864"/>
      <c r="M24" s="2864"/>
      <c r="N24" s="2864"/>
      <c r="O24" s="2864"/>
      <c r="P24" s="2864"/>
      <c r="Q24" s="2864"/>
      <c r="R24" s="2864"/>
      <c r="S24" s="2864"/>
      <c r="T24" s="2864"/>
      <c r="U24" s="2864"/>
      <c r="V24" s="2865">
        <f t="shared" ref="V24:V34" si="10">G24</f>
        <v>2.4</v>
      </c>
      <c r="W24" s="2864"/>
      <c r="X24" s="2864"/>
      <c r="Y24" s="2864"/>
      <c r="Z24" s="2866">
        <f t="shared" ref="Z24:Z34" si="11">X24+V24+T24+R24+N24+L24+H24</f>
        <v>2.4</v>
      </c>
      <c r="AA24" s="2867" t="s">
        <v>6562</v>
      </c>
    </row>
    <row r="25" spans="1:27" ht="30">
      <c r="A25" s="1613" t="s">
        <v>6845</v>
      </c>
      <c r="B25" s="1512" t="s">
        <v>825</v>
      </c>
      <c r="C25" s="2863" t="s">
        <v>378</v>
      </c>
      <c r="D25" s="726">
        <v>450</v>
      </c>
      <c r="E25" s="1473">
        <f t="shared" si="9"/>
        <v>4.4999999999999997E-3</v>
      </c>
      <c r="F25" s="726">
        <f>VLOOKUP($A$1,'[4]RCH-4_Immunisation'!$B$6:$AA$63,7,0)</f>
        <v>600</v>
      </c>
      <c r="G25" s="410">
        <f>E25*F25</f>
        <v>2.6999999999999997</v>
      </c>
      <c r="H25" s="2864"/>
      <c r="I25" s="2864"/>
      <c r="J25" s="2864"/>
      <c r="K25" s="2864"/>
      <c r="L25" s="2864"/>
      <c r="M25" s="2864"/>
      <c r="N25" s="2864"/>
      <c r="O25" s="2864"/>
      <c r="P25" s="2864"/>
      <c r="Q25" s="2864"/>
      <c r="R25" s="2864"/>
      <c r="S25" s="2864"/>
      <c r="T25" s="2864"/>
      <c r="U25" s="2864"/>
      <c r="V25" s="2865">
        <f t="shared" si="10"/>
        <v>2.6999999999999997</v>
      </c>
      <c r="W25" s="2864"/>
      <c r="X25" s="2864"/>
      <c r="Y25" s="2864"/>
      <c r="Z25" s="2866">
        <f t="shared" si="11"/>
        <v>2.6999999999999997</v>
      </c>
      <c r="AA25" s="2867" t="s">
        <v>6562</v>
      </c>
    </row>
    <row r="26" spans="1:27" ht="33.75" customHeight="1">
      <c r="A26" s="1613" t="s">
        <v>6846</v>
      </c>
      <c r="B26" s="1512" t="s">
        <v>826</v>
      </c>
      <c r="C26" s="2863" t="s">
        <v>378</v>
      </c>
      <c r="D26" s="726">
        <v>125</v>
      </c>
      <c r="E26" s="1473">
        <f t="shared" si="9"/>
        <v>1.25E-3</v>
      </c>
      <c r="F26" s="726">
        <f>VLOOKUP($A$1,'[4]RCH-4_Immunisation'!$B$6:$AA$63,8,0)</f>
        <v>14997</v>
      </c>
      <c r="G26" s="410">
        <f>E26*F26</f>
        <v>18.74625</v>
      </c>
      <c r="H26" s="2864"/>
      <c r="I26" s="2864"/>
      <c r="J26" s="2864"/>
      <c r="K26" s="2864"/>
      <c r="L26" s="2864"/>
      <c r="M26" s="2864"/>
      <c r="N26" s="2864"/>
      <c r="O26" s="2864"/>
      <c r="P26" s="2864"/>
      <c r="Q26" s="2864"/>
      <c r="R26" s="2864"/>
      <c r="S26" s="2864"/>
      <c r="T26" s="2864"/>
      <c r="U26" s="2864"/>
      <c r="V26" s="2865">
        <f t="shared" si="10"/>
        <v>18.74625</v>
      </c>
      <c r="W26" s="2864"/>
      <c r="X26" s="2864"/>
      <c r="Y26" s="2864"/>
      <c r="Z26" s="2866">
        <f t="shared" si="11"/>
        <v>18.74625</v>
      </c>
      <c r="AA26" s="2864"/>
    </row>
    <row r="27" spans="1:27" ht="60">
      <c r="A27" s="1613" t="s">
        <v>6847</v>
      </c>
      <c r="B27" s="1512" t="s">
        <v>827</v>
      </c>
      <c r="C27" s="2863" t="s">
        <v>828</v>
      </c>
      <c r="D27" s="726">
        <v>250000</v>
      </c>
      <c r="E27" s="1473">
        <f t="shared" si="9"/>
        <v>2.5</v>
      </c>
      <c r="F27" s="726">
        <f>VLOOKUP($A$1,'[4]RCH-4_Immunisation'!$B$6:$AA$63,9,0)</f>
        <v>1</v>
      </c>
      <c r="G27" s="410">
        <f>E27*F27</f>
        <v>2.5</v>
      </c>
      <c r="H27" s="2868"/>
      <c r="I27" s="2868"/>
      <c r="J27" s="2868"/>
      <c r="K27" s="2868"/>
      <c r="L27" s="2868"/>
      <c r="M27" s="2868"/>
      <c r="N27" s="2868"/>
      <c r="O27" s="2868"/>
      <c r="P27" s="2868"/>
      <c r="Q27" s="2868"/>
      <c r="R27" s="2868"/>
      <c r="S27" s="2868"/>
      <c r="T27" s="2869"/>
      <c r="U27" s="2868"/>
      <c r="V27" s="2869">
        <f>G27</f>
        <v>2.5</v>
      </c>
      <c r="W27" s="2868"/>
      <c r="X27" s="2868"/>
      <c r="Y27" s="2868"/>
      <c r="Z27" s="2866">
        <f t="shared" si="11"/>
        <v>2.5</v>
      </c>
      <c r="AA27" s="2868" t="s">
        <v>6563</v>
      </c>
    </row>
    <row r="28" spans="1:27" ht="45">
      <c r="A28" s="2870" t="s">
        <v>6848</v>
      </c>
      <c r="B28" s="2871" t="s">
        <v>829</v>
      </c>
      <c r="C28" s="2872"/>
      <c r="D28" s="2873"/>
      <c r="E28" s="1658">
        <f t="shared" si="9"/>
        <v>0</v>
      </c>
      <c r="F28" s="2873"/>
      <c r="G28" s="2874">
        <f>SUM(G29:G34)</f>
        <v>1.7634375</v>
      </c>
      <c r="H28" s="2874">
        <f>SUM(H29:H34)</f>
        <v>0</v>
      </c>
      <c r="I28" s="2874">
        <f t="shared" ref="I28:Z28" si="12">SUM(I29:I34)</f>
        <v>0</v>
      </c>
      <c r="J28" s="2874">
        <f t="shared" si="12"/>
        <v>0</v>
      </c>
      <c r="K28" s="2874">
        <f t="shared" si="12"/>
        <v>0</v>
      </c>
      <c r="L28" s="2874">
        <f t="shared" si="12"/>
        <v>0</v>
      </c>
      <c r="M28" s="2874">
        <f t="shared" si="12"/>
        <v>0</v>
      </c>
      <c r="N28" s="2874">
        <f t="shared" si="12"/>
        <v>0</v>
      </c>
      <c r="O28" s="2874">
        <f t="shared" si="12"/>
        <v>0</v>
      </c>
      <c r="P28" s="2874">
        <f t="shared" si="12"/>
        <v>0</v>
      </c>
      <c r="Q28" s="2874">
        <f t="shared" si="12"/>
        <v>0</v>
      </c>
      <c r="R28" s="2874">
        <f t="shared" si="12"/>
        <v>0</v>
      </c>
      <c r="S28" s="2874">
        <f t="shared" si="12"/>
        <v>0</v>
      </c>
      <c r="T28" s="2874">
        <f t="shared" si="12"/>
        <v>0</v>
      </c>
      <c r="U28" s="2874">
        <f t="shared" si="12"/>
        <v>0</v>
      </c>
      <c r="V28" s="2874">
        <f t="shared" si="12"/>
        <v>1.7634375</v>
      </c>
      <c r="W28" s="2874">
        <f t="shared" si="12"/>
        <v>0</v>
      </c>
      <c r="X28" s="2874">
        <f t="shared" si="12"/>
        <v>0</v>
      </c>
      <c r="Y28" s="2874">
        <f t="shared" si="12"/>
        <v>0</v>
      </c>
      <c r="Z28" s="2874">
        <f t="shared" si="12"/>
        <v>1.7634375</v>
      </c>
      <c r="AA28" s="2875" t="s">
        <v>6103</v>
      </c>
    </row>
    <row r="29" spans="1:27">
      <c r="A29" s="2870" t="s">
        <v>6849</v>
      </c>
      <c r="B29" s="2876" t="s">
        <v>830</v>
      </c>
      <c r="C29" s="2877" t="s">
        <v>831</v>
      </c>
      <c r="D29" s="2878">
        <v>150000</v>
      </c>
      <c r="E29" s="2879">
        <f t="shared" si="9"/>
        <v>1.5</v>
      </c>
      <c r="F29" s="2880">
        <f>VLOOKUP($A$1,'[4]RCH-4_Immunisation'!$B$6:$AA$63,10,0)</f>
        <v>0</v>
      </c>
      <c r="G29" s="2881">
        <f t="shared" ref="G29:G34" si="13">E29*F29</f>
        <v>0</v>
      </c>
      <c r="H29" s="2877"/>
      <c r="I29" s="2877"/>
      <c r="J29" s="2877"/>
      <c r="K29" s="2877"/>
      <c r="L29" s="2877"/>
      <c r="M29" s="2877"/>
      <c r="N29" s="2877"/>
      <c r="O29" s="2877"/>
      <c r="P29" s="2877"/>
      <c r="Q29" s="2877"/>
      <c r="R29" s="2877"/>
      <c r="S29" s="2877"/>
      <c r="T29" s="2877"/>
      <c r="U29" s="2877"/>
      <c r="V29" s="2882">
        <f t="shared" si="10"/>
        <v>0</v>
      </c>
      <c r="W29" s="2877"/>
      <c r="X29" s="2877"/>
      <c r="Y29" s="2877"/>
      <c r="Z29" s="2883">
        <f t="shared" si="11"/>
        <v>0</v>
      </c>
      <c r="AA29" s="2877" t="s">
        <v>832</v>
      </c>
    </row>
    <row r="30" spans="1:27" ht="45">
      <c r="A30" s="2870" t="s">
        <v>6850</v>
      </c>
      <c r="B30" s="2876" t="s">
        <v>6564</v>
      </c>
      <c r="C30" s="2877" t="s">
        <v>833</v>
      </c>
      <c r="D30" s="2878">
        <v>93750</v>
      </c>
      <c r="E30" s="2879">
        <f t="shared" si="9"/>
        <v>0.9375</v>
      </c>
      <c r="F30" s="2880">
        <f>VLOOKUP($A$1,'[4]RCH-4_Immunisation'!$B$6:$AA$63,11,0)</f>
        <v>1</v>
      </c>
      <c r="G30" s="2881">
        <f t="shared" si="13"/>
        <v>0.9375</v>
      </c>
      <c r="H30" s="2877"/>
      <c r="I30" s="2877"/>
      <c r="J30" s="2877"/>
      <c r="K30" s="2877"/>
      <c r="L30" s="2877"/>
      <c r="M30" s="2877"/>
      <c r="N30" s="2877"/>
      <c r="O30" s="2877"/>
      <c r="P30" s="2877"/>
      <c r="Q30" s="2877"/>
      <c r="R30" s="2877"/>
      <c r="S30" s="2877"/>
      <c r="T30" s="2877"/>
      <c r="U30" s="2877"/>
      <c r="V30" s="2882">
        <f t="shared" si="10"/>
        <v>0.9375</v>
      </c>
      <c r="W30" s="2877"/>
      <c r="X30" s="2877"/>
      <c r="Y30" s="2877"/>
      <c r="Z30" s="2883">
        <f t="shared" si="11"/>
        <v>0.9375</v>
      </c>
      <c r="AA30" s="2877" t="s">
        <v>6565</v>
      </c>
    </row>
    <row r="31" spans="1:27">
      <c r="A31" s="2870" t="s">
        <v>6851</v>
      </c>
      <c r="B31" s="2876" t="s">
        <v>4388</v>
      </c>
      <c r="C31" s="2877" t="s">
        <v>803</v>
      </c>
      <c r="D31" s="2878">
        <v>1000</v>
      </c>
      <c r="E31" s="2879">
        <f t="shared" si="9"/>
        <v>0.01</v>
      </c>
      <c r="F31" s="2880">
        <f>VLOOKUP($A$1,'[4]RCH-4_Immunisation'!$B$6:$AA$63,12,0)</f>
        <v>65</v>
      </c>
      <c r="G31" s="2881">
        <f t="shared" si="13"/>
        <v>0.65</v>
      </c>
      <c r="H31" s="2877"/>
      <c r="I31" s="2877"/>
      <c r="J31" s="2877"/>
      <c r="K31" s="2877"/>
      <c r="L31" s="2877"/>
      <c r="M31" s="2877"/>
      <c r="N31" s="2877"/>
      <c r="O31" s="2877"/>
      <c r="P31" s="2877"/>
      <c r="Q31" s="2877"/>
      <c r="R31" s="2877"/>
      <c r="S31" s="2877"/>
      <c r="T31" s="2877"/>
      <c r="U31" s="2877"/>
      <c r="V31" s="2882">
        <f t="shared" si="10"/>
        <v>0.65</v>
      </c>
      <c r="W31" s="2877"/>
      <c r="X31" s="2877"/>
      <c r="Y31" s="2877"/>
      <c r="Z31" s="2883">
        <f t="shared" si="11"/>
        <v>0.65</v>
      </c>
      <c r="AA31" s="2884" t="s">
        <v>4392</v>
      </c>
    </row>
    <row r="32" spans="1:27" ht="45">
      <c r="A32" s="2870" t="s">
        <v>6852</v>
      </c>
      <c r="B32" s="2876" t="s">
        <v>4389</v>
      </c>
      <c r="C32" s="2877" t="s">
        <v>833</v>
      </c>
      <c r="D32" s="2878">
        <v>17593.75</v>
      </c>
      <c r="E32" s="2879">
        <f t="shared" si="9"/>
        <v>0.1759375</v>
      </c>
      <c r="F32" s="2880">
        <f>VLOOKUP($A$1,'[4]RCH-4_Immunisation'!$B$6:$AA$63,13,0)</f>
        <v>1</v>
      </c>
      <c r="G32" s="2881">
        <f t="shared" si="13"/>
        <v>0.1759375</v>
      </c>
      <c r="H32" s="2877"/>
      <c r="I32" s="2877"/>
      <c r="J32" s="2877"/>
      <c r="K32" s="2877"/>
      <c r="L32" s="2877"/>
      <c r="M32" s="2877"/>
      <c r="N32" s="2877"/>
      <c r="O32" s="2877"/>
      <c r="P32" s="2877"/>
      <c r="Q32" s="2877"/>
      <c r="R32" s="2877"/>
      <c r="S32" s="2877"/>
      <c r="T32" s="2877"/>
      <c r="U32" s="2877"/>
      <c r="V32" s="2882">
        <f t="shared" si="10"/>
        <v>0.1759375</v>
      </c>
      <c r="W32" s="2877"/>
      <c r="X32" s="2877"/>
      <c r="Y32" s="2877"/>
      <c r="Z32" s="2883">
        <f t="shared" si="11"/>
        <v>0.1759375</v>
      </c>
      <c r="AA32" s="2884" t="s">
        <v>6566</v>
      </c>
    </row>
    <row r="33" spans="1:27">
      <c r="A33" s="2870" t="s">
        <v>6853</v>
      </c>
      <c r="B33" s="2876" t="s">
        <v>4390</v>
      </c>
      <c r="C33" s="2877" t="s">
        <v>482</v>
      </c>
      <c r="D33" s="2878">
        <v>50000</v>
      </c>
      <c r="E33" s="2879">
        <f t="shared" si="9"/>
        <v>0.5</v>
      </c>
      <c r="F33" s="2880">
        <f>VLOOKUP($A$1,'[4]RCH-4_Immunisation'!$B$6:$AA$63,14,0)</f>
        <v>0</v>
      </c>
      <c r="G33" s="2885">
        <f t="shared" si="13"/>
        <v>0</v>
      </c>
      <c r="H33" s="2877"/>
      <c r="I33" s="2877"/>
      <c r="J33" s="2877"/>
      <c r="K33" s="2877"/>
      <c r="L33" s="2877"/>
      <c r="M33" s="2877"/>
      <c r="N33" s="2877"/>
      <c r="O33" s="2877"/>
      <c r="P33" s="2877"/>
      <c r="Q33" s="2877"/>
      <c r="R33" s="2877"/>
      <c r="S33" s="2877"/>
      <c r="T33" s="2877"/>
      <c r="U33" s="2877"/>
      <c r="V33" s="2882">
        <f t="shared" si="10"/>
        <v>0</v>
      </c>
      <c r="W33" s="2877"/>
      <c r="X33" s="2877"/>
      <c r="Y33" s="2877"/>
      <c r="Z33" s="2883">
        <f t="shared" si="11"/>
        <v>0</v>
      </c>
      <c r="AA33" s="2884" t="s">
        <v>4391</v>
      </c>
    </row>
    <row r="34" spans="1:27" ht="30">
      <c r="A34" s="2870" t="s">
        <v>6854</v>
      </c>
      <c r="B34" s="2876" t="s">
        <v>6567</v>
      </c>
      <c r="C34" s="2877" t="s">
        <v>407</v>
      </c>
      <c r="D34" s="2878">
        <v>30000</v>
      </c>
      <c r="E34" s="2879">
        <f t="shared" si="9"/>
        <v>0.3</v>
      </c>
      <c r="F34" s="2880">
        <f>VLOOKUP($A$1,'[4]RCH-4_Immunisation'!$B$6:$AA$63,15,0)</f>
        <v>0</v>
      </c>
      <c r="G34" s="2881">
        <f t="shared" si="13"/>
        <v>0</v>
      </c>
      <c r="H34" s="2877"/>
      <c r="I34" s="2877"/>
      <c r="J34" s="2877"/>
      <c r="K34" s="2877"/>
      <c r="L34" s="2877"/>
      <c r="M34" s="2877"/>
      <c r="N34" s="2877"/>
      <c r="O34" s="2877"/>
      <c r="P34" s="2877"/>
      <c r="Q34" s="2877"/>
      <c r="R34" s="2877"/>
      <c r="S34" s="2877"/>
      <c r="T34" s="2877"/>
      <c r="U34" s="2877"/>
      <c r="V34" s="2882">
        <f t="shared" si="10"/>
        <v>0</v>
      </c>
      <c r="W34" s="2877"/>
      <c r="X34" s="2877"/>
      <c r="Y34" s="2877"/>
      <c r="Z34" s="2883">
        <f t="shared" si="11"/>
        <v>0</v>
      </c>
      <c r="AA34" s="2884"/>
    </row>
    <row r="35" spans="1:27" ht="30">
      <c r="A35" s="3799">
        <v>32.5</v>
      </c>
      <c r="B35" s="2820" t="s">
        <v>834</v>
      </c>
      <c r="C35" s="1317"/>
      <c r="D35" s="1317"/>
      <c r="E35" s="2821"/>
      <c r="F35" s="1317"/>
      <c r="G35" s="2822">
        <f>SUM(G36:G39)+G44</f>
        <v>17.069400000000002</v>
      </c>
      <c r="H35" s="2822">
        <f t="shared" ref="H35:Z35" si="14">SUM(H36:H39)+H44</f>
        <v>0</v>
      </c>
      <c r="I35" s="2822">
        <f t="shared" si="14"/>
        <v>0</v>
      </c>
      <c r="J35" s="2822">
        <f t="shared" si="14"/>
        <v>0</v>
      </c>
      <c r="K35" s="2822">
        <f t="shared" si="14"/>
        <v>0</v>
      </c>
      <c r="L35" s="2822">
        <f t="shared" si="14"/>
        <v>0</v>
      </c>
      <c r="M35" s="2822">
        <f t="shared" si="14"/>
        <v>0</v>
      </c>
      <c r="N35" s="2822">
        <f t="shared" si="14"/>
        <v>0</v>
      </c>
      <c r="O35" s="2822">
        <f t="shared" si="14"/>
        <v>0</v>
      </c>
      <c r="P35" s="2822">
        <f t="shared" si="14"/>
        <v>0</v>
      </c>
      <c r="Q35" s="2822">
        <f t="shared" si="14"/>
        <v>0</v>
      </c>
      <c r="R35" s="2822">
        <f t="shared" si="14"/>
        <v>0</v>
      </c>
      <c r="S35" s="2822">
        <f t="shared" si="14"/>
        <v>0</v>
      </c>
      <c r="T35" s="2822">
        <f t="shared" si="14"/>
        <v>0</v>
      </c>
      <c r="U35" s="2822">
        <f t="shared" si="14"/>
        <v>0</v>
      </c>
      <c r="V35" s="2822">
        <f t="shared" si="14"/>
        <v>16.789400000000001</v>
      </c>
      <c r="W35" s="2822">
        <f t="shared" si="14"/>
        <v>0</v>
      </c>
      <c r="X35" s="2822">
        <f t="shared" si="14"/>
        <v>0.28000000000000003</v>
      </c>
      <c r="Y35" s="2822">
        <f t="shared" si="14"/>
        <v>0</v>
      </c>
      <c r="Z35" s="2822">
        <f t="shared" si="14"/>
        <v>17.069400000000002</v>
      </c>
      <c r="AA35" s="1285"/>
    </row>
    <row r="36" spans="1:27" ht="60">
      <c r="A36" s="2006" t="s">
        <v>6855</v>
      </c>
      <c r="B36" s="1587" t="s">
        <v>836</v>
      </c>
      <c r="C36" s="2886" t="s">
        <v>837</v>
      </c>
      <c r="D36" s="2887">
        <v>500</v>
      </c>
      <c r="E36" s="2888">
        <f t="shared" ref="E36:E38" si="15">D36/100000</f>
        <v>5.0000000000000001E-3</v>
      </c>
      <c r="F36" s="2887">
        <f>VLOOKUP($A$1,'[4]RCH-4_Immunisation'!$B$6:$AA$63,16,0)</f>
        <v>0</v>
      </c>
      <c r="G36" s="2889">
        <f>E36*F36</f>
        <v>0</v>
      </c>
      <c r="H36" s="2890"/>
      <c r="I36" s="2890"/>
      <c r="J36" s="2890"/>
      <c r="K36" s="2890"/>
      <c r="L36" s="2890"/>
      <c r="M36" s="2890"/>
      <c r="N36" s="2890"/>
      <c r="O36" s="2890"/>
      <c r="P36" s="2890"/>
      <c r="Q36" s="2890"/>
      <c r="R36" s="2890"/>
      <c r="S36" s="2890"/>
      <c r="T36" s="2890"/>
      <c r="U36" s="2890"/>
      <c r="V36" s="2890"/>
      <c r="W36" s="2890"/>
      <c r="X36" s="2891">
        <f>G36</f>
        <v>0</v>
      </c>
      <c r="Y36" s="2890"/>
      <c r="Z36" s="2892">
        <f t="shared" ref="Z36:Z38" si="16">X36+V36+T36+R36+N36+L36+H36</f>
        <v>0</v>
      </c>
      <c r="AA36" s="1577" t="s">
        <v>6568</v>
      </c>
    </row>
    <row r="37" spans="1:27" ht="60">
      <c r="A37" s="2006" t="s">
        <v>6856</v>
      </c>
      <c r="B37" s="1587" t="s">
        <v>839</v>
      </c>
      <c r="C37" s="2886" t="s">
        <v>837</v>
      </c>
      <c r="D37" s="2887">
        <v>150</v>
      </c>
      <c r="E37" s="2888">
        <f t="shared" si="15"/>
        <v>1.5E-3</v>
      </c>
      <c r="F37" s="2887">
        <f>VLOOKUP($A$1,'[4]RCH-4_Immunisation'!$B$6:$AA$63,17,0)</f>
        <v>0</v>
      </c>
      <c r="G37" s="2889">
        <f>E37*F37</f>
        <v>0</v>
      </c>
      <c r="H37" s="2890"/>
      <c r="I37" s="2890"/>
      <c r="J37" s="2890"/>
      <c r="K37" s="2890"/>
      <c r="L37" s="2890"/>
      <c r="M37" s="2890"/>
      <c r="N37" s="2890"/>
      <c r="O37" s="2890"/>
      <c r="P37" s="2890"/>
      <c r="Q37" s="2890"/>
      <c r="R37" s="2890"/>
      <c r="S37" s="2890"/>
      <c r="T37" s="2890"/>
      <c r="U37" s="2890"/>
      <c r="V37" s="2890"/>
      <c r="W37" s="2890"/>
      <c r="X37" s="2891">
        <f>G37</f>
        <v>0</v>
      </c>
      <c r="Y37" s="2890"/>
      <c r="Z37" s="2892">
        <f t="shared" si="16"/>
        <v>0</v>
      </c>
      <c r="AA37" s="1577" t="s">
        <v>6569</v>
      </c>
    </row>
    <row r="38" spans="1:27" ht="75">
      <c r="A38" s="2006" t="s">
        <v>6857</v>
      </c>
      <c r="B38" s="1587" t="s">
        <v>840</v>
      </c>
      <c r="C38" s="2886" t="s">
        <v>841</v>
      </c>
      <c r="D38" s="2887">
        <v>3000</v>
      </c>
      <c r="E38" s="2888">
        <f t="shared" si="15"/>
        <v>0.03</v>
      </c>
      <c r="F38" s="2887">
        <f>VLOOKUP($A$1,'[4]RCH-4_Immunisation'!$B$6:$AA$63,18,0)</f>
        <v>0</v>
      </c>
      <c r="G38" s="2889">
        <f>E38*F38</f>
        <v>0</v>
      </c>
      <c r="H38" s="2890"/>
      <c r="I38" s="2890"/>
      <c r="J38" s="2890"/>
      <c r="K38" s="2890"/>
      <c r="L38" s="2890"/>
      <c r="M38" s="2890"/>
      <c r="N38" s="2890"/>
      <c r="O38" s="2890"/>
      <c r="P38" s="2890"/>
      <c r="Q38" s="2890"/>
      <c r="R38" s="2890"/>
      <c r="S38" s="2890"/>
      <c r="T38" s="2890"/>
      <c r="U38" s="2890"/>
      <c r="V38" s="2890"/>
      <c r="W38" s="2890"/>
      <c r="X38" s="2891">
        <f>G38</f>
        <v>0</v>
      </c>
      <c r="Y38" s="2890"/>
      <c r="Z38" s="2892">
        <f t="shared" si="16"/>
        <v>0</v>
      </c>
      <c r="AA38" s="1577" t="s">
        <v>6570</v>
      </c>
    </row>
    <row r="39" spans="1:27" s="2847" customFormat="1">
      <c r="A39" s="2893" t="s">
        <v>6858</v>
      </c>
      <c r="B39" s="2894" t="s">
        <v>842</v>
      </c>
      <c r="C39" s="2895" t="s">
        <v>407</v>
      </c>
      <c r="D39" s="2896"/>
      <c r="E39" s="2861"/>
      <c r="F39" s="2897"/>
      <c r="G39" s="1929">
        <f>SUM(G40:G43)</f>
        <v>0.28000000000000003</v>
      </c>
      <c r="H39" s="2898">
        <f t="shared" ref="H39:Z39" si="17">SUM(H40:H43)</f>
        <v>0</v>
      </c>
      <c r="I39" s="2898">
        <f t="shared" si="17"/>
        <v>0</v>
      </c>
      <c r="J39" s="2898">
        <f t="shared" si="17"/>
        <v>0</v>
      </c>
      <c r="K39" s="2898">
        <f t="shared" si="17"/>
        <v>0</v>
      </c>
      <c r="L39" s="2898">
        <f t="shared" si="17"/>
        <v>0</v>
      </c>
      <c r="M39" s="2898">
        <f t="shared" si="17"/>
        <v>0</v>
      </c>
      <c r="N39" s="2898">
        <f t="shared" si="17"/>
        <v>0</v>
      </c>
      <c r="O39" s="2898">
        <f t="shared" si="17"/>
        <v>0</v>
      </c>
      <c r="P39" s="2898">
        <f t="shared" si="17"/>
        <v>0</v>
      </c>
      <c r="Q39" s="2898">
        <f t="shared" si="17"/>
        <v>0</v>
      </c>
      <c r="R39" s="2898">
        <f t="shared" si="17"/>
        <v>0</v>
      </c>
      <c r="S39" s="2898">
        <f t="shared" si="17"/>
        <v>0</v>
      </c>
      <c r="T39" s="2898">
        <f t="shared" si="17"/>
        <v>0</v>
      </c>
      <c r="U39" s="2898">
        <f t="shared" si="17"/>
        <v>0</v>
      </c>
      <c r="V39" s="2898">
        <f t="shared" si="17"/>
        <v>0</v>
      </c>
      <c r="W39" s="2898">
        <f t="shared" si="17"/>
        <v>0</v>
      </c>
      <c r="X39" s="2898">
        <f t="shared" si="17"/>
        <v>0.28000000000000003</v>
      </c>
      <c r="Y39" s="2898">
        <f t="shared" si="17"/>
        <v>0</v>
      </c>
      <c r="Z39" s="2898">
        <f t="shared" si="17"/>
        <v>0.28000000000000003</v>
      </c>
      <c r="AA39" s="2895"/>
    </row>
    <row r="40" spans="1:27">
      <c r="A40" s="2823" t="s">
        <v>6859</v>
      </c>
      <c r="B40" s="2640" t="s">
        <v>843</v>
      </c>
      <c r="C40" s="2899" t="s">
        <v>693</v>
      </c>
      <c r="D40" s="2855">
        <v>10000</v>
      </c>
      <c r="E40" s="2851">
        <f t="shared" ref="E40:E43" si="18">D40/100000</f>
        <v>0.1</v>
      </c>
      <c r="F40" s="2825">
        <f>VLOOKUP($A$1,'[4]RCH-4_Immunisation'!$B$6:$AA$63,19,0)</f>
        <v>0</v>
      </c>
      <c r="G40" s="2852">
        <f>E40*F40</f>
        <v>0</v>
      </c>
      <c r="H40" s="2895"/>
      <c r="I40" s="2895"/>
      <c r="J40" s="2895"/>
      <c r="K40" s="2895"/>
      <c r="L40" s="2895"/>
      <c r="M40" s="2895"/>
      <c r="N40" s="2895"/>
      <c r="O40" s="2895"/>
      <c r="P40" s="2895"/>
      <c r="Q40" s="2895"/>
      <c r="R40" s="2895"/>
      <c r="S40" s="2895"/>
      <c r="T40" s="2895"/>
      <c r="U40" s="2895"/>
      <c r="V40" s="2900"/>
      <c r="W40" s="2895"/>
      <c r="X40" s="2901">
        <f>G40</f>
        <v>0</v>
      </c>
      <c r="Y40" s="2895"/>
      <c r="Z40" s="2866">
        <f t="shared" ref="Z40:Z43" si="19">X40+V40+T40+R40+N40+L40+H40</f>
        <v>0</v>
      </c>
      <c r="AA40" s="2899" t="s">
        <v>844</v>
      </c>
    </row>
    <row r="41" spans="1:27">
      <c r="A41" s="2823" t="s">
        <v>6860</v>
      </c>
      <c r="B41" s="2640" t="s">
        <v>845</v>
      </c>
      <c r="C41" s="2899" t="s">
        <v>693</v>
      </c>
      <c r="D41" s="2855">
        <v>10000</v>
      </c>
      <c r="E41" s="2851">
        <f t="shared" si="18"/>
        <v>0.1</v>
      </c>
      <c r="F41" s="2825">
        <f>VLOOKUP($A$1,'[4]RCH-4_Immunisation'!$B$6:$AA$63,20,0)</f>
        <v>0</v>
      </c>
      <c r="G41" s="2852">
        <f>E41*F41</f>
        <v>0</v>
      </c>
      <c r="H41" s="2895"/>
      <c r="I41" s="2895"/>
      <c r="J41" s="2895"/>
      <c r="K41" s="2895"/>
      <c r="L41" s="2895"/>
      <c r="M41" s="2895"/>
      <c r="N41" s="2895"/>
      <c r="O41" s="2895"/>
      <c r="P41" s="2895"/>
      <c r="Q41" s="2895"/>
      <c r="R41" s="2895"/>
      <c r="S41" s="2895"/>
      <c r="T41" s="2895"/>
      <c r="U41" s="2895"/>
      <c r="V41" s="2900"/>
      <c r="W41" s="2895"/>
      <c r="X41" s="2901">
        <f t="shared" ref="X41:X43" si="20">G41</f>
        <v>0</v>
      </c>
      <c r="Y41" s="2895"/>
      <c r="Z41" s="2866">
        <f t="shared" si="19"/>
        <v>0</v>
      </c>
      <c r="AA41" s="2899" t="s">
        <v>844</v>
      </c>
    </row>
    <row r="42" spans="1:27">
      <c r="A42" s="2823" t="s">
        <v>6861</v>
      </c>
      <c r="B42" s="2640" t="s">
        <v>846</v>
      </c>
      <c r="C42" s="2899" t="s">
        <v>693</v>
      </c>
      <c r="D42" s="2855">
        <v>10000</v>
      </c>
      <c r="E42" s="2851">
        <f t="shared" si="18"/>
        <v>0.1</v>
      </c>
      <c r="F42" s="2825">
        <f>VLOOKUP($A$1,'[4]RCH-4_Immunisation'!$B$6:$AA$63,21,0)</f>
        <v>1</v>
      </c>
      <c r="G42" s="2852">
        <f>E42*F42</f>
        <v>0.1</v>
      </c>
      <c r="H42" s="2895"/>
      <c r="I42" s="2895"/>
      <c r="J42" s="2895"/>
      <c r="K42" s="2895"/>
      <c r="L42" s="2895"/>
      <c r="M42" s="2895"/>
      <c r="N42" s="2895"/>
      <c r="O42" s="2895"/>
      <c r="P42" s="2895"/>
      <c r="Q42" s="2895"/>
      <c r="R42" s="2895"/>
      <c r="S42" s="2895"/>
      <c r="T42" s="2895"/>
      <c r="U42" s="2895"/>
      <c r="V42" s="2900"/>
      <c r="W42" s="2895"/>
      <c r="X42" s="2901">
        <f t="shared" si="20"/>
        <v>0.1</v>
      </c>
      <c r="Y42" s="2895"/>
      <c r="Z42" s="2866">
        <f t="shared" si="19"/>
        <v>0.1</v>
      </c>
      <c r="AA42" s="2899" t="s">
        <v>844</v>
      </c>
    </row>
    <row r="43" spans="1:27" ht="51" customHeight="1">
      <c r="A43" s="2823" t="s">
        <v>6862</v>
      </c>
      <c r="B43" s="2640" t="s">
        <v>847</v>
      </c>
      <c r="C43" s="2899" t="s">
        <v>693</v>
      </c>
      <c r="D43" s="2855">
        <v>6000</v>
      </c>
      <c r="E43" s="2851">
        <f t="shared" si="18"/>
        <v>0.06</v>
      </c>
      <c r="F43" s="2825">
        <f>VLOOKUP($A$1,'[4]RCH-4_Immunisation'!$B$6:$AA$63,22,0)</f>
        <v>3</v>
      </c>
      <c r="G43" s="2852">
        <f>E43*F43</f>
        <v>0.18</v>
      </c>
      <c r="H43" s="2902"/>
      <c r="I43" s="2902"/>
      <c r="J43" s="2902"/>
      <c r="K43" s="2902"/>
      <c r="L43" s="2902"/>
      <c r="M43" s="2902"/>
      <c r="N43" s="2902"/>
      <c r="O43" s="2902"/>
      <c r="P43" s="2902"/>
      <c r="Q43" s="2902"/>
      <c r="R43" s="2902"/>
      <c r="S43" s="2902"/>
      <c r="T43" s="2902"/>
      <c r="U43" s="2902"/>
      <c r="V43" s="2900"/>
      <c r="W43" s="2902"/>
      <c r="X43" s="2901">
        <f t="shared" si="20"/>
        <v>0.18</v>
      </c>
      <c r="Y43" s="2902"/>
      <c r="Z43" s="2866">
        <f t="shared" si="19"/>
        <v>0.18</v>
      </c>
      <c r="AA43" s="2902" t="s">
        <v>848</v>
      </c>
    </row>
    <row r="44" spans="1:27" s="2847" customFormat="1" ht="51" customHeight="1">
      <c r="A44" s="3799">
        <v>32.6</v>
      </c>
      <c r="B44" s="2820" t="s">
        <v>6571</v>
      </c>
      <c r="C44" s="1317"/>
      <c r="D44" s="1317"/>
      <c r="E44" s="2821"/>
      <c r="F44" s="1317"/>
      <c r="G44" s="2822">
        <f>SUM(G45:G47)</f>
        <v>16.789400000000001</v>
      </c>
      <c r="H44" s="2822">
        <f t="shared" ref="H44:Z44" si="21">SUM(H45:H47)</f>
        <v>0</v>
      </c>
      <c r="I44" s="2822">
        <f t="shared" si="21"/>
        <v>0</v>
      </c>
      <c r="J44" s="2822">
        <f t="shared" si="21"/>
        <v>0</v>
      </c>
      <c r="K44" s="2822">
        <f t="shared" si="21"/>
        <v>0</v>
      </c>
      <c r="L44" s="2822">
        <f t="shared" si="21"/>
        <v>0</v>
      </c>
      <c r="M44" s="2822">
        <f t="shared" si="21"/>
        <v>0</v>
      </c>
      <c r="N44" s="2822">
        <f t="shared" si="21"/>
        <v>0</v>
      </c>
      <c r="O44" s="2822">
        <f t="shared" si="21"/>
        <v>0</v>
      </c>
      <c r="P44" s="2822">
        <f t="shared" si="21"/>
        <v>0</v>
      </c>
      <c r="Q44" s="2822">
        <f t="shared" si="21"/>
        <v>0</v>
      </c>
      <c r="R44" s="2822">
        <f t="shared" si="21"/>
        <v>0</v>
      </c>
      <c r="S44" s="2822">
        <f t="shared" si="21"/>
        <v>0</v>
      </c>
      <c r="T44" s="2822">
        <f t="shared" si="21"/>
        <v>0</v>
      </c>
      <c r="U44" s="2822">
        <f t="shared" si="21"/>
        <v>0</v>
      </c>
      <c r="V44" s="2822">
        <f t="shared" si="21"/>
        <v>16.789400000000001</v>
      </c>
      <c r="W44" s="2822">
        <f t="shared" si="21"/>
        <v>0</v>
      </c>
      <c r="X44" s="2822">
        <f t="shared" si="21"/>
        <v>0</v>
      </c>
      <c r="Y44" s="2822">
        <f t="shared" si="21"/>
        <v>0</v>
      </c>
      <c r="Z44" s="2822">
        <f t="shared" si="21"/>
        <v>16.789400000000001</v>
      </c>
      <c r="AA44" s="1285"/>
    </row>
    <row r="45" spans="1:27" ht="45">
      <c r="A45" s="1613" t="s">
        <v>835</v>
      </c>
      <c r="B45" s="1513" t="s">
        <v>850</v>
      </c>
      <c r="C45" s="1518" t="s">
        <v>407</v>
      </c>
      <c r="D45" s="2903">
        <v>2904000</v>
      </c>
      <c r="E45" s="2904">
        <f t="shared" ref="E45:E46" si="22">D45/100000</f>
        <v>29.04</v>
      </c>
      <c r="F45" s="2903">
        <f>VLOOKUP($A$1,'[4]RCH-4_Immunisation'!$B$6:$AA$63,23,0)</f>
        <v>0</v>
      </c>
      <c r="G45" s="2905">
        <f t="shared" ref="G45:G47" si="23">E45*F45</f>
        <v>0</v>
      </c>
      <c r="H45" s="1862"/>
      <c r="I45" s="1862"/>
      <c r="J45" s="1862"/>
      <c r="K45" s="1862"/>
      <c r="L45" s="1862"/>
      <c r="M45" s="1862"/>
      <c r="N45" s="1862"/>
      <c r="O45" s="1862"/>
      <c r="P45" s="1862"/>
      <c r="Q45" s="1862"/>
      <c r="R45" s="1862"/>
      <c r="S45" s="1862"/>
      <c r="T45" s="1862"/>
      <c r="U45" s="1862"/>
      <c r="V45" s="2377">
        <f>G45</f>
        <v>0</v>
      </c>
      <c r="W45" s="1862"/>
      <c r="X45" s="1862"/>
      <c r="Y45" s="1862"/>
      <c r="Z45" s="2866">
        <f t="shared" ref="Z45:Z47" si="24">X45+V45+T45+R45+N45+L45+H45</f>
        <v>0</v>
      </c>
      <c r="AA45" s="1862" t="s">
        <v>6572</v>
      </c>
    </row>
    <row r="46" spans="1:27" ht="30">
      <c r="A46" s="2906" t="s">
        <v>838</v>
      </c>
      <c r="B46" s="2907" t="s">
        <v>851</v>
      </c>
      <c r="C46" s="2908" t="s">
        <v>407</v>
      </c>
      <c r="D46" s="2840">
        <v>2200000</v>
      </c>
      <c r="E46" s="1473">
        <f t="shared" si="22"/>
        <v>22</v>
      </c>
      <c r="F46" s="2825">
        <f>VLOOKUP($A$1,'[4]RCH-4_Immunisation'!$B$6:$AA$63,24,0)</f>
        <v>0</v>
      </c>
      <c r="G46" s="410">
        <f t="shared" si="23"/>
        <v>0</v>
      </c>
      <c r="H46" s="2623"/>
      <c r="I46" s="2623"/>
      <c r="J46" s="2623"/>
      <c r="K46" s="2623"/>
      <c r="L46" s="2623"/>
      <c r="M46" s="2623"/>
      <c r="N46" s="2623"/>
      <c r="O46" s="2623"/>
      <c r="P46" s="2623"/>
      <c r="Q46" s="2623"/>
      <c r="R46" s="2623"/>
      <c r="S46" s="2623"/>
      <c r="T46" s="2623"/>
      <c r="U46" s="2623"/>
      <c r="V46" s="2909">
        <f>G46</f>
        <v>0</v>
      </c>
      <c r="W46" s="2623"/>
      <c r="X46" s="2623"/>
      <c r="Y46" s="2623"/>
      <c r="Z46" s="2866">
        <f t="shared" si="24"/>
        <v>0</v>
      </c>
      <c r="AA46" s="2623" t="s">
        <v>6573</v>
      </c>
    </row>
    <row r="47" spans="1:27" ht="60">
      <c r="A47" s="2870" t="s">
        <v>801</v>
      </c>
      <c r="B47" s="2876" t="s">
        <v>4467</v>
      </c>
      <c r="C47" s="2910" t="s">
        <v>407</v>
      </c>
      <c r="D47" s="2911">
        <f>E47*100000</f>
        <v>1678940</v>
      </c>
      <c r="E47" s="1658">
        <f>VLOOKUP($A$1,'[4]RCH-4_Immunisation'!$B$6:$AA$63,25,0)</f>
        <v>16.789400000000001</v>
      </c>
      <c r="F47" s="2912">
        <v>1</v>
      </c>
      <c r="G47" s="2913">
        <f t="shared" si="23"/>
        <v>16.789400000000001</v>
      </c>
      <c r="H47" s="2914"/>
      <c r="I47" s="2914"/>
      <c r="J47" s="2914"/>
      <c r="K47" s="2914"/>
      <c r="L47" s="2914"/>
      <c r="M47" s="2914"/>
      <c r="N47" s="2914"/>
      <c r="O47" s="2914"/>
      <c r="P47" s="2914"/>
      <c r="Q47" s="2914"/>
      <c r="R47" s="2914"/>
      <c r="S47" s="2914"/>
      <c r="T47" s="2914"/>
      <c r="U47" s="2914"/>
      <c r="V47" s="2915">
        <f>G47</f>
        <v>16.789400000000001</v>
      </c>
      <c r="W47" s="2914"/>
      <c r="X47" s="2914"/>
      <c r="Y47" s="2914"/>
      <c r="Z47" s="2883">
        <f t="shared" si="24"/>
        <v>16.789400000000001</v>
      </c>
      <c r="AA47" s="2914" t="s">
        <v>6574</v>
      </c>
    </row>
    <row r="48" spans="1:27">
      <c r="A48" s="478">
        <v>33</v>
      </c>
      <c r="B48" s="479" t="s">
        <v>319</v>
      </c>
      <c r="C48" s="479"/>
      <c r="D48" s="479"/>
      <c r="E48" s="2488"/>
      <c r="F48" s="479"/>
      <c r="G48" s="482">
        <f>G49</f>
        <v>0</v>
      </c>
      <c r="H48" s="482">
        <f t="shared" ref="H48:Z48" si="25">H49</f>
        <v>0</v>
      </c>
      <c r="I48" s="482">
        <f t="shared" si="25"/>
        <v>0</v>
      </c>
      <c r="J48" s="482">
        <f t="shared" si="25"/>
        <v>0</v>
      </c>
      <c r="K48" s="482">
        <f t="shared" si="25"/>
        <v>0</v>
      </c>
      <c r="L48" s="482">
        <f t="shared" si="25"/>
        <v>0</v>
      </c>
      <c r="M48" s="482">
        <f t="shared" si="25"/>
        <v>0</v>
      </c>
      <c r="N48" s="482">
        <f t="shared" si="25"/>
        <v>0</v>
      </c>
      <c r="O48" s="482">
        <f t="shared" si="25"/>
        <v>0</v>
      </c>
      <c r="P48" s="482">
        <f t="shared" si="25"/>
        <v>0</v>
      </c>
      <c r="Q48" s="482">
        <f t="shared" si="25"/>
        <v>0</v>
      </c>
      <c r="R48" s="482">
        <f t="shared" si="25"/>
        <v>0</v>
      </c>
      <c r="S48" s="482">
        <f t="shared" si="25"/>
        <v>0</v>
      </c>
      <c r="T48" s="482">
        <f t="shared" si="25"/>
        <v>0</v>
      </c>
      <c r="U48" s="482">
        <f t="shared" si="25"/>
        <v>0</v>
      </c>
      <c r="V48" s="482">
        <f t="shared" si="25"/>
        <v>0</v>
      </c>
      <c r="W48" s="482">
        <f t="shared" si="25"/>
        <v>0</v>
      </c>
      <c r="X48" s="482">
        <f t="shared" si="25"/>
        <v>0</v>
      </c>
      <c r="Y48" s="482">
        <f t="shared" si="25"/>
        <v>0</v>
      </c>
      <c r="Z48" s="482">
        <f t="shared" si="25"/>
        <v>0</v>
      </c>
      <c r="AA48" s="561"/>
    </row>
    <row r="49" spans="1:27" ht="30">
      <c r="A49" s="2823">
        <v>33.1</v>
      </c>
      <c r="B49" s="2640" t="s">
        <v>852</v>
      </c>
      <c r="C49" s="1262" t="s">
        <v>407</v>
      </c>
      <c r="D49" s="2825">
        <v>31193000</v>
      </c>
      <c r="E49" s="2851">
        <f>D49/100000</f>
        <v>311.93</v>
      </c>
      <c r="F49" s="2825">
        <f>VLOOKUP($A$1,'[4]RCH-4_Immunisation'!$B$6:$AA$63,26,0)</f>
        <v>0</v>
      </c>
      <c r="G49" s="410">
        <f>E49*F49</f>
        <v>0</v>
      </c>
      <c r="H49" s="2916"/>
      <c r="I49" s="2916"/>
      <c r="J49" s="2916"/>
      <c r="K49" s="2916"/>
      <c r="L49" s="2916"/>
      <c r="M49" s="2916"/>
      <c r="N49" s="2916"/>
      <c r="O49" s="2916"/>
      <c r="P49" s="2916"/>
      <c r="Q49" s="2916"/>
      <c r="R49" s="2916"/>
      <c r="S49" s="2916"/>
      <c r="T49" s="2916"/>
      <c r="U49" s="2916"/>
      <c r="V49" s="2917">
        <f>G49</f>
        <v>0</v>
      </c>
      <c r="W49" s="2916"/>
      <c r="X49" s="2916"/>
      <c r="Y49" s="2916"/>
      <c r="Z49" s="2866">
        <f t="shared" ref="Z49:Z53" si="26">X49+V49+T49+R49+N49+L49+H49</f>
        <v>0</v>
      </c>
      <c r="AA49" s="2916" t="s">
        <v>6104</v>
      </c>
    </row>
    <row r="50" spans="1:27">
      <c r="A50" s="478">
        <v>34</v>
      </c>
      <c r="B50" s="479" t="s">
        <v>39</v>
      </c>
      <c r="C50" s="479"/>
      <c r="D50" s="479"/>
      <c r="E50" s="2488"/>
      <c r="F50" s="479"/>
      <c r="G50" s="482">
        <f t="shared" ref="G50:Z50" si="27">SUM(G51:G53)</f>
        <v>0</v>
      </c>
      <c r="H50" s="482">
        <f t="shared" si="27"/>
        <v>0</v>
      </c>
      <c r="I50" s="482">
        <f t="shared" si="27"/>
        <v>0</v>
      </c>
      <c r="J50" s="482">
        <f t="shared" si="27"/>
        <v>0</v>
      </c>
      <c r="K50" s="482">
        <f t="shared" si="27"/>
        <v>0</v>
      </c>
      <c r="L50" s="482">
        <f t="shared" si="27"/>
        <v>0</v>
      </c>
      <c r="M50" s="482">
        <f t="shared" si="27"/>
        <v>0</v>
      </c>
      <c r="N50" s="482">
        <f t="shared" si="27"/>
        <v>0</v>
      </c>
      <c r="O50" s="482">
        <f t="shared" si="27"/>
        <v>0</v>
      </c>
      <c r="P50" s="482">
        <f t="shared" si="27"/>
        <v>0</v>
      </c>
      <c r="Q50" s="482">
        <f t="shared" si="27"/>
        <v>0</v>
      </c>
      <c r="R50" s="482">
        <f t="shared" si="27"/>
        <v>0</v>
      </c>
      <c r="S50" s="482">
        <f t="shared" si="27"/>
        <v>0</v>
      </c>
      <c r="T50" s="482">
        <f t="shared" si="27"/>
        <v>0</v>
      </c>
      <c r="U50" s="482">
        <f t="shared" si="27"/>
        <v>0</v>
      </c>
      <c r="V50" s="482">
        <f t="shared" si="27"/>
        <v>0</v>
      </c>
      <c r="W50" s="482">
        <f t="shared" si="27"/>
        <v>0</v>
      </c>
      <c r="X50" s="482">
        <f t="shared" si="27"/>
        <v>0</v>
      </c>
      <c r="Y50" s="482">
        <f t="shared" si="27"/>
        <v>0</v>
      </c>
      <c r="Z50" s="482">
        <f t="shared" si="27"/>
        <v>0</v>
      </c>
      <c r="AA50" s="561" t="s">
        <v>853</v>
      </c>
    </row>
    <row r="51" spans="1:27">
      <c r="A51" s="2906">
        <v>34.1</v>
      </c>
      <c r="B51" s="1260" t="s">
        <v>854</v>
      </c>
      <c r="C51" s="2908"/>
      <c r="D51" s="2840"/>
      <c r="E51" s="1473"/>
      <c r="F51" s="2840"/>
      <c r="G51" s="410">
        <f>E51*F51</f>
        <v>0</v>
      </c>
      <c r="H51" s="2918"/>
      <c r="I51" s="2918"/>
      <c r="J51" s="2918"/>
      <c r="K51" s="2918"/>
      <c r="L51" s="2918"/>
      <c r="M51" s="2918"/>
      <c r="N51" s="2918"/>
      <c r="O51" s="2918"/>
      <c r="P51" s="2918"/>
      <c r="Q51" s="2918"/>
      <c r="R51" s="2918"/>
      <c r="S51" s="2918"/>
      <c r="T51" s="2918"/>
      <c r="U51" s="2918"/>
      <c r="V51" s="2918"/>
      <c r="W51" s="2918"/>
      <c r="X51" s="2918"/>
      <c r="Y51" s="2918"/>
      <c r="Z51" s="2830">
        <f t="shared" si="26"/>
        <v>0</v>
      </c>
      <c r="AA51" s="2918"/>
    </row>
    <row r="52" spans="1:27" ht="30">
      <c r="A52" s="2906" t="s">
        <v>855</v>
      </c>
      <c r="B52" s="2907" t="s">
        <v>856</v>
      </c>
      <c r="C52" s="700" t="s">
        <v>857</v>
      </c>
      <c r="D52" s="2919"/>
      <c r="E52" s="2920"/>
      <c r="F52" s="2906"/>
      <c r="G52" s="2921"/>
      <c r="H52" s="700"/>
      <c r="I52" s="700"/>
      <c r="J52" s="700"/>
      <c r="K52" s="700"/>
      <c r="L52" s="700"/>
      <c r="M52" s="700"/>
      <c r="N52" s="700"/>
      <c r="O52" s="700"/>
      <c r="P52" s="700"/>
      <c r="Q52" s="700"/>
      <c r="R52" s="700"/>
      <c r="S52" s="700"/>
      <c r="T52" s="700"/>
      <c r="U52" s="700"/>
      <c r="V52" s="700"/>
      <c r="W52" s="700"/>
      <c r="X52" s="700"/>
      <c r="Y52" s="700"/>
      <c r="Z52" s="2830">
        <f t="shared" si="26"/>
        <v>0</v>
      </c>
      <c r="AA52" s="700" t="s">
        <v>858</v>
      </c>
    </row>
    <row r="53" spans="1:27">
      <c r="A53" s="1340">
        <v>34.200000000000003</v>
      </c>
      <c r="B53" s="2491" t="s">
        <v>859</v>
      </c>
      <c r="C53" s="2908"/>
      <c r="D53" s="2840"/>
      <c r="E53" s="1473"/>
      <c r="F53" s="2840"/>
      <c r="G53" s="410"/>
      <c r="H53" s="2775"/>
      <c r="I53" s="2775"/>
      <c r="J53" s="2775"/>
      <c r="K53" s="2775"/>
      <c r="L53" s="2775"/>
      <c r="M53" s="2775"/>
      <c r="N53" s="2775"/>
      <c r="O53" s="2775"/>
      <c r="P53" s="2775"/>
      <c r="Q53" s="2775"/>
      <c r="R53" s="2775"/>
      <c r="S53" s="2775"/>
      <c r="T53" s="2775"/>
      <c r="U53" s="2775"/>
      <c r="V53" s="2775"/>
      <c r="W53" s="2775"/>
      <c r="X53" s="2775"/>
      <c r="Y53" s="2775"/>
      <c r="Z53" s="2830">
        <f t="shared" si="26"/>
        <v>0</v>
      </c>
      <c r="AA53" s="2781" t="s">
        <v>727</v>
      </c>
    </row>
    <row r="54" spans="1:27">
      <c r="A54" s="478">
        <v>194</v>
      </c>
      <c r="B54" s="479" t="s">
        <v>860</v>
      </c>
      <c r="C54" s="479"/>
      <c r="D54" s="479"/>
      <c r="E54" s="2488"/>
      <c r="F54" s="479"/>
      <c r="G54" s="482">
        <f>SUM(G56:G56)</f>
        <v>0</v>
      </c>
      <c r="H54" s="482">
        <f t="shared" ref="H54:Z54" si="28">SUM(H56:H56)</f>
        <v>0</v>
      </c>
      <c r="I54" s="482">
        <f t="shared" si="28"/>
        <v>0</v>
      </c>
      <c r="J54" s="482">
        <f t="shared" si="28"/>
        <v>0</v>
      </c>
      <c r="K54" s="482">
        <f t="shared" si="28"/>
        <v>0</v>
      </c>
      <c r="L54" s="482">
        <f t="shared" si="28"/>
        <v>0</v>
      </c>
      <c r="M54" s="482">
        <f t="shared" si="28"/>
        <v>0</v>
      </c>
      <c r="N54" s="482">
        <f t="shared" si="28"/>
        <v>0</v>
      </c>
      <c r="O54" s="482">
        <f t="shared" si="28"/>
        <v>0</v>
      </c>
      <c r="P54" s="482">
        <f t="shared" si="28"/>
        <v>0</v>
      </c>
      <c r="Q54" s="482">
        <f t="shared" si="28"/>
        <v>0</v>
      </c>
      <c r="R54" s="482">
        <f t="shared" si="28"/>
        <v>0</v>
      </c>
      <c r="S54" s="482">
        <f t="shared" si="28"/>
        <v>0</v>
      </c>
      <c r="T54" s="482">
        <f t="shared" si="28"/>
        <v>0</v>
      </c>
      <c r="U54" s="482">
        <f t="shared" si="28"/>
        <v>0</v>
      </c>
      <c r="V54" s="482">
        <f t="shared" si="28"/>
        <v>0</v>
      </c>
      <c r="W54" s="482">
        <f t="shared" si="28"/>
        <v>0</v>
      </c>
      <c r="X54" s="482">
        <f t="shared" si="28"/>
        <v>0</v>
      </c>
      <c r="Y54" s="482">
        <f t="shared" si="28"/>
        <v>0</v>
      </c>
      <c r="Z54" s="482">
        <f t="shared" si="28"/>
        <v>0</v>
      </c>
      <c r="AA54" s="561" t="s">
        <v>861</v>
      </c>
    </row>
    <row r="55" spans="1:27" ht="45">
      <c r="A55" s="1340"/>
      <c r="B55" s="2528" t="s">
        <v>862</v>
      </c>
      <c r="C55" s="1248"/>
      <c r="D55" s="1248"/>
      <c r="E55" s="2492"/>
      <c r="F55" s="1248"/>
      <c r="G55" s="2493"/>
      <c r="H55" s="2493"/>
      <c r="I55" s="2493"/>
      <c r="J55" s="2493"/>
      <c r="K55" s="2493"/>
      <c r="L55" s="2493"/>
      <c r="M55" s="2493"/>
      <c r="N55" s="2493"/>
      <c r="O55" s="2493"/>
      <c r="P55" s="2493"/>
      <c r="Q55" s="2493"/>
      <c r="R55" s="2493"/>
      <c r="S55" s="2493"/>
      <c r="T55" s="2493"/>
      <c r="U55" s="2493"/>
      <c r="V55" s="2493"/>
      <c r="W55" s="2493"/>
      <c r="X55" s="2493"/>
      <c r="Y55" s="2493"/>
      <c r="Z55" s="2493"/>
      <c r="AA55" s="2922" t="s">
        <v>6575</v>
      </c>
    </row>
    <row r="56" spans="1:27" s="2847" customFormat="1" ht="45">
      <c r="A56" s="1340"/>
      <c r="B56" s="2528" t="s">
        <v>863</v>
      </c>
      <c r="C56" s="2895"/>
      <c r="D56" s="2896"/>
      <c r="E56" s="2861"/>
      <c r="F56" s="2897"/>
      <c r="G56" s="2898"/>
      <c r="H56" s="2923"/>
      <c r="I56" s="2923"/>
      <c r="J56" s="2923"/>
      <c r="K56" s="2923"/>
      <c r="L56" s="2923"/>
      <c r="M56" s="2923"/>
      <c r="N56" s="2923"/>
      <c r="O56" s="2923"/>
      <c r="P56" s="2923"/>
      <c r="Q56" s="2923"/>
      <c r="R56" s="2923"/>
      <c r="S56" s="2923"/>
      <c r="T56" s="2923"/>
      <c r="U56" s="2923"/>
      <c r="V56" s="2923"/>
      <c r="W56" s="2923"/>
      <c r="X56" s="2923"/>
      <c r="Y56" s="2923"/>
      <c r="Z56" s="2846"/>
      <c r="AA56" s="2902" t="s">
        <v>6576</v>
      </c>
    </row>
    <row r="57" spans="1:27">
      <c r="A57" s="2924">
        <v>201</v>
      </c>
      <c r="B57" s="2925" t="s">
        <v>485</v>
      </c>
      <c r="C57" s="2925"/>
      <c r="D57" s="2925"/>
      <c r="E57" s="2926"/>
      <c r="F57" s="2925"/>
      <c r="G57" s="2927"/>
      <c r="H57" s="2927"/>
      <c r="I57" s="2927"/>
      <c r="J57" s="2927"/>
      <c r="K57" s="2927"/>
      <c r="L57" s="2927"/>
      <c r="M57" s="2927"/>
      <c r="N57" s="2927"/>
      <c r="O57" s="2927"/>
      <c r="P57" s="2927"/>
      <c r="Q57" s="2927"/>
      <c r="R57" s="2927"/>
      <c r="S57" s="2927"/>
      <c r="T57" s="2927"/>
      <c r="U57" s="2927"/>
      <c r="V57" s="2927"/>
      <c r="W57" s="2927"/>
      <c r="X57" s="2927"/>
      <c r="Y57" s="2927"/>
      <c r="Z57" s="2927"/>
      <c r="AA57" s="2928" t="s">
        <v>634</v>
      </c>
    </row>
    <row r="58" spans="1:27">
      <c r="A58" s="2924">
        <v>202</v>
      </c>
      <c r="B58" s="2925" t="s">
        <v>864</v>
      </c>
      <c r="C58" s="2925"/>
      <c r="D58" s="2925"/>
      <c r="E58" s="2926"/>
      <c r="F58" s="2925"/>
      <c r="G58" s="2927"/>
      <c r="H58" s="2927"/>
      <c r="I58" s="2927"/>
      <c r="J58" s="2927"/>
      <c r="K58" s="2927"/>
      <c r="L58" s="2927"/>
      <c r="M58" s="2927"/>
      <c r="N58" s="2927"/>
      <c r="O58" s="2927"/>
      <c r="P58" s="2927"/>
      <c r="Q58" s="2927"/>
      <c r="R58" s="2927"/>
      <c r="S58" s="2927"/>
      <c r="T58" s="2927"/>
      <c r="U58" s="2927"/>
      <c r="V58" s="2927"/>
      <c r="W58" s="2927"/>
      <c r="X58" s="2927"/>
      <c r="Y58" s="2927"/>
      <c r="Z58" s="2927"/>
      <c r="AA58" s="2928" t="s">
        <v>865</v>
      </c>
    </row>
    <row r="59" spans="1:27" ht="45">
      <c r="A59" s="2924">
        <v>203</v>
      </c>
      <c r="B59" s="2925" t="s">
        <v>306</v>
      </c>
      <c r="C59" s="2925"/>
      <c r="D59" s="2925"/>
      <c r="E59" s="2926"/>
      <c r="F59" s="2925"/>
      <c r="G59" s="2927"/>
      <c r="H59" s="2927"/>
      <c r="I59" s="2927"/>
      <c r="J59" s="2927"/>
      <c r="K59" s="2927"/>
      <c r="L59" s="2927"/>
      <c r="M59" s="2927"/>
      <c r="N59" s="2927"/>
      <c r="O59" s="2927"/>
      <c r="P59" s="2927"/>
      <c r="Q59" s="2927"/>
      <c r="R59" s="2927"/>
      <c r="S59" s="2927"/>
      <c r="T59" s="2927"/>
      <c r="U59" s="2927"/>
      <c r="V59" s="2927"/>
      <c r="W59" s="2927"/>
      <c r="X59" s="2927"/>
      <c r="Y59" s="2927"/>
      <c r="Z59" s="2927"/>
      <c r="AA59" s="2928" t="s">
        <v>6577</v>
      </c>
    </row>
    <row r="60" spans="1:27">
      <c r="A60" s="2924">
        <v>204</v>
      </c>
      <c r="B60" s="2925" t="s">
        <v>610</v>
      </c>
      <c r="C60" s="2925"/>
      <c r="D60" s="2925"/>
      <c r="E60" s="2926"/>
      <c r="F60" s="2925"/>
      <c r="G60" s="2927"/>
      <c r="H60" s="2927"/>
      <c r="I60" s="2927"/>
      <c r="J60" s="2927"/>
      <c r="K60" s="2927"/>
      <c r="L60" s="2927"/>
      <c r="M60" s="2927"/>
      <c r="N60" s="2927"/>
      <c r="O60" s="2927"/>
      <c r="P60" s="2927"/>
      <c r="Q60" s="2927"/>
      <c r="R60" s="2927"/>
      <c r="S60" s="2927"/>
      <c r="T60" s="2927"/>
      <c r="U60" s="2927"/>
      <c r="V60" s="2927"/>
      <c r="W60" s="2927"/>
      <c r="X60" s="2927"/>
      <c r="Y60" s="2927"/>
      <c r="Z60" s="2927"/>
      <c r="AA60" s="2928" t="s">
        <v>390</v>
      </c>
    </row>
    <row r="61" spans="1:27" s="2847" customFormat="1">
      <c r="A61" s="2647"/>
      <c r="B61" s="2929" t="s">
        <v>785</v>
      </c>
      <c r="C61" s="2930"/>
      <c r="D61" s="2930"/>
      <c r="E61" s="2931"/>
      <c r="F61" s="2930"/>
      <c r="G61" s="2698">
        <f t="shared" ref="G61:Z61" si="29">G7+G48+G50+G54+G57+G58+G59+G60</f>
        <v>45.738087499999999</v>
      </c>
      <c r="H61" s="2698">
        <f t="shared" si="29"/>
        <v>0</v>
      </c>
      <c r="I61" s="2698">
        <f t="shared" si="29"/>
        <v>0</v>
      </c>
      <c r="J61" s="2698">
        <f t="shared" si="29"/>
        <v>0</v>
      </c>
      <c r="K61" s="2698">
        <f t="shared" si="29"/>
        <v>0</v>
      </c>
      <c r="L61" s="2698">
        <f t="shared" si="29"/>
        <v>0</v>
      </c>
      <c r="M61" s="2698">
        <f t="shared" si="29"/>
        <v>0</v>
      </c>
      <c r="N61" s="2698">
        <f t="shared" si="29"/>
        <v>0</v>
      </c>
      <c r="O61" s="2698">
        <f t="shared" si="29"/>
        <v>0</v>
      </c>
      <c r="P61" s="2698">
        <f t="shared" si="29"/>
        <v>0</v>
      </c>
      <c r="Q61" s="2698">
        <f t="shared" si="29"/>
        <v>0</v>
      </c>
      <c r="R61" s="2698">
        <f t="shared" si="29"/>
        <v>0</v>
      </c>
      <c r="S61" s="2698">
        <f t="shared" si="29"/>
        <v>0</v>
      </c>
      <c r="T61" s="2698">
        <f t="shared" si="29"/>
        <v>0</v>
      </c>
      <c r="U61" s="2698">
        <f t="shared" si="29"/>
        <v>0</v>
      </c>
      <c r="V61" s="2698">
        <f t="shared" si="29"/>
        <v>45.458087499999998</v>
      </c>
      <c r="W61" s="2698">
        <f t="shared" si="29"/>
        <v>0</v>
      </c>
      <c r="X61" s="2698">
        <f t="shared" si="29"/>
        <v>0.28000000000000003</v>
      </c>
      <c r="Y61" s="2698">
        <f t="shared" si="29"/>
        <v>0</v>
      </c>
      <c r="Z61" s="2698">
        <f t="shared" si="29"/>
        <v>45.738087499999999</v>
      </c>
      <c r="AA61" s="2814"/>
    </row>
  </sheetData>
  <protectedRanges>
    <protectedRange password="FD7E" sqref="F19:F22" name="Range2_1"/>
    <protectedRange password="FD7E" sqref="C19:D21" name="Range1_1"/>
  </protectedRanges>
  <autoFilter ref="A5:AA6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2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7339</v>
      </c>
    </row>
    <row r="2" spans="1:27" ht="18.75" customHeight="1">
      <c r="A2" s="4798" t="s">
        <v>6578</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s="2933" customFormat="1" ht="18.75" customHeight="1">
      <c r="A3" s="4797"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6" t="s">
        <v>364</v>
      </c>
    </row>
    <row r="4" spans="1:27" s="40" customFormat="1" ht="18" customHeight="1">
      <c r="A4" s="4797"/>
      <c r="B4" s="4799"/>
      <c r="C4" s="4801" t="s">
        <v>367</v>
      </c>
      <c r="D4" s="4801" t="s">
        <v>368</v>
      </c>
      <c r="E4" s="4801" t="s">
        <v>369</v>
      </c>
      <c r="F4" s="4799" t="s">
        <v>370</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6"/>
    </row>
    <row r="5" spans="1:27" s="40" customFormat="1" ht="34.5" customHeight="1">
      <c r="A5" s="4797"/>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6"/>
    </row>
    <row r="6" spans="1:27">
      <c r="A6" s="2934"/>
      <c r="B6" s="2935" t="s">
        <v>867</v>
      </c>
      <c r="C6" s="2818"/>
      <c r="D6" s="2818"/>
      <c r="E6" s="2818"/>
      <c r="F6" s="474"/>
      <c r="G6" s="2704">
        <f>+G7+G17+G21+G25+G33+G37+G39</f>
        <v>13.1904</v>
      </c>
      <c r="H6" s="476">
        <f>+H7+H17+H21+H25+H33+H37+H39</f>
        <v>0</v>
      </c>
      <c r="I6" s="476"/>
      <c r="J6" s="476">
        <f>+J7+J17+J21+J25+J33+J37+J39</f>
        <v>0</v>
      </c>
      <c r="K6" s="476">
        <f>+K7+K17+K21+K25+K33+K37+K39</f>
        <v>0</v>
      </c>
      <c r="L6" s="476">
        <f>+L7+L17+L21+L25+L33+L37+L39</f>
        <v>0</v>
      </c>
      <c r="M6" s="476"/>
      <c r="N6" s="476">
        <f>+N7+N17+N21+N25+N33+N37+N39</f>
        <v>0</v>
      </c>
      <c r="O6" s="476"/>
      <c r="P6" s="476">
        <f>+P7+P17+P21+P25+P33+P37+P39</f>
        <v>0</v>
      </c>
      <c r="Q6" s="476">
        <f>+Q7+Q17+Q21+Q25+Q33+Q37+Q39</f>
        <v>0</v>
      </c>
      <c r="R6" s="476">
        <f>+R7+R17+R21+R25+R33+R37+R39</f>
        <v>0</v>
      </c>
      <c r="S6" s="476"/>
      <c r="T6" s="476">
        <f>+T7+T17+T21+T25+T33+T37+T39</f>
        <v>0</v>
      </c>
      <c r="U6" s="476"/>
      <c r="V6" s="476">
        <f>+V7+V17+V21+V25+V33+V37+V39</f>
        <v>13.1904</v>
      </c>
      <c r="W6" s="476"/>
      <c r="X6" s="476">
        <f>+X7+X17+X21+X25+X33+X37+X39</f>
        <v>0</v>
      </c>
      <c r="Y6" s="476"/>
      <c r="Z6" s="476">
        <f>+Z7+Z17+Z21+Z25+Z33+Z37+Z39</f>
        <v>13.1904</v>
      </c>
      <c r="AA6" s="477"/>
    </row>
    <row r="7" spans="1:27">
      <c r="A7" s="478">
        <v>35</v>
      </c>
      <c r="B7" s="479" t="s">
        <v>320</v>
      </c>
      <c r="C7" s="480"/>
      <c r="D7" s="2488"/>
      <c r="E7" s="479"/>
      <c r="F7" s="2489"/>
      <c r="G7" s="481">
        <f>SUM(G8:G16)</f>
        <v>2.5200000000000005</v>
      </c>
      <c r="H7" s="2570">
        <f>SUM(H8:H16)</f>
        <v>0</v>
      </c>
      <c r="I7" s="2570"/>
      <c r="J7" s="2570">
        <f t="shared" ref="J7:Z7" si="0">SUM(J8:J16)</f>
        <v>0</v>
      </c>
      <c r="K7" s="2570">
        <f t="shared" si="0"/>
        <v>0</v>
      </c>
      <c r="L7" s="2570">
        <f t="shared" si="0"/>
        <v>0</v>
      </c>
      <c r="M7" s="2570"/>
      <c r="N7" s="2570">
        <f t="shared" si="0"/>
        <v>0</v>
      </c>
      <c r="O7" s="2570"/>
      <c r="P7" s="2570">
        <f t="shared" si="0"/>
        <v>0</v>
      </c>
      <c r="Q7" s="2570">
        <f t="shared" si="0"/>
        <v>0</v>
      </c>
      <c r="R7" s="2570">
        <f t="shared" si="0"/>
        <v>0</v>
      </c>
      <c r="S7" s="2570"/>
      <c r="T7" s="2570">
        <f t="shared" si="0"/>
        <v>0</v>
      </c>
      <c r="U7" s="2570"/>
      <c r="V7" s="2570">
        <f t="shared" si="0"/>
        <v>2.5200000000000005</v>
      </c>
      <c r="W7" s="2570"/>
      <c r="X7" s="2570">
        <f t="shared" si="0"/>
        <v>0</v>
      </c>
      <c r="Y7" s="2570"/>
      <c r="Z7" s="481">
        <f t="shared" si="0"/>
        <v>2.5200000000000005</v>
      </c>
      <c r="AA7" s="1857"/>
    </row>
    <row r="8" spans="1:27" ht="105">
      <c r="A8" s="2936">
        <v>35.1</v>
      </c>
      <c r="B8" s="2937" t="s">
        <v>868</v>
      </c>
      <c r="C8" s="2495"/>
      <c r="D8" s="2938">
        <v>0</v>
      </c>
      <c r="E8" s="2939">
        <v>0</v>
      </c>
      <c r="F8" s="2940"/>
      <c r="G8" s="2939">
        <f>E8*F8</f>
        <v>0</v>
      </c>
      <c r="H8" s="1325"/>
      <c r="I8" s="1325"/>
      <c r="J8" s="1325"/>
      <c r="K8" s="1325"/>
      <c r="L8" s="1325"/>
      <c r="M8" s="1325"/>
      <c r="N8" s="1325"/>
      <c r="O8" s="1325"/>
      <c r="P8" s="1325"/>
      <c r="Q8" s="1325"/>
      <c r="R8" s="1325"/>
      <c r="S8" s="1325"/>
      <c r="T8" s="1325"/>
      <c r="U8" s="1325"/>
      <c r="V8" s="1325"/>
      <c r="W8" s="1325"/>
      <c r="X8" s="1325"/>
      <c r="Y8" s="1325"/>
      <c r="Z8" s="1325"/>
      <c r="AA8" s="1074" t="s">
        <v>9478</v>
      </c>
    </row>
    <row r="9" spans="1:27" ht="33.75" customHeight="1">
      <c r="A9" s="2941">
        <v>35.200000000000003</v>
      </c>
      <c r="B9" s="2942" t="s">
        <v>869</v>
      </c>
      <c r="C9" s="2943"/>
      <c r="D9" s="408"/>
      <c r="E9" s="2944"/>
      <c r="F9" s="409"/>
      <c r="G9" s="2944"/>
      <c r="H9" s="1217"/>
      <c r="I9" s="1217"/>
      <c r="J9" s="1217"/>
      <c r="K9" s="1217"/>
      <c r="L9" s="1217"/>
      <c r="M9" s="1217"/>
      <c r="N9" s="1217"/>
      <c r="O9" s="1217"/>
      <c r="P9" s="1217"/>
      <c r="Q9" s="1217"/>
      <c r="R9" s="1217"/>
      <c r="S9" s="1217"/>
      <c r="T9" s="1217"/>
      <c r="U9" s="1217"/>
      <c r="V9" s="2607"/>
      <c r="W9" s="1217"/>
      <c r="X9" s="1217"/>
      <c r="Y9" s="1217"/>
      <c r="Z9" s="2607"/>
      <c r="AA9" s="543" t="s">
        <v>6579</v>
      </c>
    </row>
    <row r="10" spans="1:27" ht="42.75" customHeight="1">
      <c r="A10" s="2945" t="s">
        <v>6580</v>
      </c>
      <c r="B10" s="1607" t="s">
        <v>6581</v>
      </c>
      <c r="C10" s="2943" t="s">
        <v>6582</v>
      </c>
      <c r="D10" s="408">
        <v>1000</v>
      </c>
      <c r="E10" s="2944">
        <f t="shared" ref="E10:E12" si="1">D10/100000</f>
        <v>0.01</v>
      </c>
      <c r="F10" s="409">
        <f>VLOOKUP($A$1,'[4]RCH-5_Adolescent Health'!$B$6:$I$63,2,0)</f>
        <v>1</v>
      </c>
      <c r="G10" s="2944">
        <f>E10*F10*12</f>
        <v>0.12</v>
      </c>
      <c r="H10" s="1217"/>
      <c r="I10" s="1217"/>
      <c r="J10" s="1217"/>
      <c r="K10" s="1217"/>
      <c r="L10" s="1217"/>
      <c r="M10" s="1217"/>
      <c r="N10" s="1217"/>
      <c r="O10" s="1217"/>
      <c r="P10" s="1217"/>
      <c r="Q10" s="1217"/>
      <c r="R10" s="1217"/>
      <c r="S10" s="1217"/>
      <c r="T10" s="1217"/>
      <c r="U10" s="1217"/>
      <c r="V10" s="2607">
        <f t="shared" ref="V10:V12" si="2">G10</f>
        <v>0.12</v>
      </c>
      <c r="W10" s="1217"/>
      <c r="X10" s="1217"/>
      <c r="Y10" s="1217"/>
      <c r="Z10" s="2607">
        <f t="shared" ref="Z10:Z12" si="3">X10+V10+T10+R10+N10+L10+H10</f>
        <v>0.12</v>
      </c>
      <c r="AA10" s="543" t="s">
        <v>6583</v>
      </c>
    </row>
    <row r="11" spans="1:27" ht="42.75" customHeight="1">
      <c r="A11" s="2946" t="s">
        <v>6584</v>
      </c>
      <c r="B11" s="2947" t="s">
        <v>6585</v>
      </c>
      <c r="C11" s="2948" t="s">
        <v>6582</v>
      </c>
      <c r="D11" s="2949">
        <v>1000</v>
      </c>
      <c r="E11" s="2950">
        <f t="shared" si="1"/>
        <v>0.01</v>
      </c>
      <c r="F11" s="2155">
        <f>VLOOKUP($A$1,'[4]RCH-5_Adolescent Health'!$B$6:$I$63,3,0)</f>
        <v>18</v>
      </c>
      <c r="G11" s="2950">
        <f t="shared" ref="G11:G12" si="4">E11*F11*12</f>
        <v>2.16</v>
      </c>
      <c r="H11" s="2618"/>
      <c r="I11" s="2618"/>
      <c r="J11" s="2618"/>
      <c r="K11" s="2618"/>
      <c r="L11" s="2618"/>
      <c r="M11" s="2618"/>
      <c r="N11" s="2618"/>
      <c r="O11" s="2618"/>
      <c r="P11" s="2618"/>
      <c r="Q11" s="2618"/>
      <c r="R11" s="2618"/>
      <c r="S11" s="2618"/>
      <c r="T11" s="2618"/>
      <c r="U11" s="2618"/>
      <c r="V11" s="2951">
        <f t="shared" si="2"/>
        <v>2.16</v>
      </c>
      <c r="W11" s="2618"/>
      <c r="X11" s="2618"/>
      <c r="Y11" s="2618"/>
      <c r="Z11" s="2951">
        <f t="shared" si="3"/>
        <v>2.16</v>
      </c>
      <c r="AA11" s="2952" t="s">
        <v>6586</v>
      </c>
    </row>
    <row r="12" spans="1:27" ht="42.75" customHeight="1">
      <c r="A12" s="2945" t="s">
        <v>6587</v>
      </c>
      <c r="B12" s="1607" t="s">
        <v>6588</v>
      </c>
      <c r="C12" s="2943" t="s">
        <v>6582</v>
      </c>
      <c r="D12" s="408">
        <v>500</v>
      </c>
      <c r="E12" s="2944">
        <f t="shared" si="1"/>
        <v>5.0000000000000001E-3</v>
      </c>
      <c r="F12" s="409">
        <f>VLOOKUP($A$1,'[4]RCH-5_Adolescent Health'!$B$6:$I$63,4,0)</f>
        <v>4</v>
      </c>
      <c r="G12" s="2944">
        <f t="shared" si="4"/>
        <v>0.24</v>
      </c>
      <c r="H12" s="1217"/>
      <c r="I12" s="1217"/>
      <c r="J12" s="1217"/>
      <c r="K12" s="1217"/>
      <c r="L12" s="1217"/>
      <c r="M12" s="1217"/>
      <c r="N12" s="1217"/>
      <c r="O12" s="1217"/>
      <c r="P12" s="1217"/>
      <c r="Q12" s="1217"/>
      <c r="R12" s="1217"/>
      <c r="S12" s="1217"/>
      <c r="T12" s="1217"/>
      <c r="U12" s="1217"/>
      <c r="V12" s="2607">
        <f t="shared" si="2"/>
        <v>0.24</v>
      </c>
      <c r="W12" s="1217"/>
      <c r="X12" s="1217"/>
      <c r="Y12" s="1217"/>
      <c r="Z12" s="2607">
        <f t="shared" si="3"/>
        <v>0.24</v>
      </c>
      <c r="AA12" s="543" t="s">
        <v>6589</v>
      </c>
    </row>
    <row r="13" spans="1:27" s="66" customFormat="1" ht="36.75" customHeight="1">
      <c r="A13" s="1287">
        <v>35.299999999999997</v>
      </c>
      <c r="B13" s="1100" t="s">
        <v>870</v>
      </c>
      <c r="C13" s="2771"/>
      <c r="D13" s="2953"/>
      <c r="E13" s="1085"/>
      <c r="F13" s="2954"/>
      <c r="G13" s="1085"/>
      <c r="H13" s="2551"/>
      <c r="I13" s="2551"/>
      <c r="J13" s="2551"/>
      <c r="K13" s="2551"/>
      <c r="L13" s="2551"/>
      <c r="M13" s="2551"/>
      <c r="N13" s="2551"/>
      <c r="O13" s="2551"/>
      <c r="P13" s="2551"/>
      <c r="Q13" s="2551"/>
      <c r="R13" s="2551"/>
      <c r="S13" s="2551"/>
      <c r="T13" s="2551"/>
      <c r="U13" s="2551"/>
      <c r="V13" s="2551"/>
      <c r="W13" s="2551"/>
      <c r="X13" s="2551"/>
      <c r="Y13" s="2551"/>
      <c r="Z13" s="2551"/>
      <c r="AA13" s="1074"/>
    </row>
    <row r="14" spans="1:27" s="66" customFormat="1" ht="36.75" customHeight="1">
      <c r="A14" s="1287" t="s">
        <v>871</v>
      </c>
      <c r="B14" s="1100" t="s">
        <v>872</v>
      </c>
      <c r="C14" s="2801" t="s">
        <v>873</v>
      </c>
      <c r="D14" s="1070"/>
      <c r="E14" s="2955">
        <f t="shared" ref="E14" si="5">D14/100000</f>
        <v>0</v>
      </c>
      <c r="F14" s="2954"/>
      <c r="G14" s="2956">
        <f t="shared" ref="G14" si="6">E14*F14</f>
        <v>0</v>
      </c>
      <c r="H14" s="2551"/>
      <c r="I14" s="2551"/>
      <c r="J14" s="2551"/>
      <c r="K14" s="2551"/>
      <c r="L14" s="2551"/>
      <c r="M14" s="2551"/>
      <c r="N14" s="2551"/>
      <c r="O14" s="2551"/>
      <c r="P14" s="2551"/>
      <c r="Q14" s="2551"/>
      <c r="R14" s="2551"/>
      <c r="S14" s="2551"/>
      <c r="T14" s="2551"/>
      <c r="U14" s="2551"/>
      <c r="V14" s="2551"/>
      <c r="W14" s="2551"/>
      <c r="X14" s="2551"/>
      <c r="Y14" s="2551"/>
      <c r="Z14" s="2551"/>
      <c r="AA14" s="2573" t="s">
        <v>576</v>
      </c>
    </row>
    <row r="15" spans="1:27" s="66" customFormat="1" ht="30">
      <c r="A15" s="1287" t="s">
        <v>874</v>
      </c>
      <c r="B15" s="1100" t="s">
        <v>875</v>
      </c>
      <c r="C15" s="2801"/>
      <c r="D15" s="2953"/>
      <c r="E15" s="2955"/>
      <c r="F15" s="2954"/>
      <c r="G15" s="2956"/>
      <c r="H15" s="2551"/>
      <c r="I15" s="2551"/>
      <c r="J15" s="2551"/>
      <c r="K15" s="2551"/>
      <c r="L15" s="2551"/>
      <c r="M15" s="2551"/>
      <c r="N15" s="2551"/>
      <c r="O15" s="2551"/>
      <c r="P15" s="2551"/>
      <c r="Q15" s="2551"/>
      <c r="R15" s="2551"/>
      <c r="S15" s="2551"/>
      <c r="T15" s="2551"/>
      <c r="U15" s="2551"/>
      <c r="V15" s="2551"/>
      <c r="W15" s="2551"/>
      <c r="X15" s="2551"/>
      <c r="Y15" s="2551"/>
      <c r="Z15" s="2551"/>
      <c r="AA15" s="2957" t="s">
        <v>6590</v>
      </c>
    </row>
    <row r="16" spans="1:27" ht="90">
      <c r="A16" s="1340">
        <v>35.4</v>
      </c>
      <c r="B16" s="2958" t="s">
        <v>575</v>
      </c>
      <c r="C16" s="2693"/>
      <c r="D16" s="2693"/>
      <c r="E16" s="2959"/>
      <c r="F16" s="818"/>
      <c r="G16" s="2960"/>
      <c r="H16" s="1325"/>
      <c r="I16" s="1325"/>
      <c r="J16" s="1325"/>
      <c r="K16" s="1325"/>
      <c r="L16" s="1325"/>
      <c r="M16" s="1325"/>
      <c r="N16" s="1325"/>
      <c r="O16" s="1325"/>
      <c r="P16" s="1325"/>
      <c r="Q16" s="1325"/>
      <c r="R16" s="1325"/>
      <c r="S16" s="1325"/>
      <c r="T16" s="1325"/>
      <c r="U16" s="1325"/>
      <c r="V16" s="1325"/>
      <c r="W16" s="1325"/>
      <c r="X16" s="1325"/>
      <c r="Y16" s="1325"/>
      <c r="Z16" s="1325"/>
      <c r="AA16" s="2691" t="s">
        <v>9479</v>
      </c>
    </row>
    <row r="17" spans="1:27">
      <c r="A17" s="478">
        <v>36</v>
      </c>
      <c r="B17" s="479" t="s">
        <v>346</v>
      </c>
      <c r="C17" s="480"/>
      <c r="D17" s="2488"/>
      <c r="E17" s="479"/>
      <c r="F17" s="2489"/>
      <c r="G17" s="482">
        <f>SUM(G18:G20)</f>
        <v>0</v>
      </c>
      <c r="H17" s="482">
        <f t="shared" ref="H17:Z17" si="7">SUM(H18:H20)</f>
        <v>0</v>
      </c>
      <c r="I17" s="482"/>
      <c r="J17" s="482">
        <f t="shared" si="7"/>
        <v>0</v>
      </c>
      <c r="K17" s="482">
        <f t="shared" si="7"/>
        <v>0</v>
      </c>
      <c r="L17" s="482">
        <f t="shared" si="7"/>
        <v>0</v>
      </c>
      <c r="M17" s="482"/>
      <c r="N17" s="482">
        <f t="shared" si="7"/>
        <v>0</v>
      </c>
      <c r="O17" s="482"/>
      <c r="P17" s="482">
        <f t="shared" si="7"/>
        <v>0</v>
      </c>
      <c r="Q17" s="482">
        <f t="shared" si="7"/>
        <v>0</v>
      </c>
      <c r="R17" s="482">
        <f t="shared" si="7"/>
        <v>0</v>
      </c>
      <c r="S17" s="482"/>
      <c r="T17" s="482">
        <f t="shared" si="7"/>
        <v>0</v>
      </c>
      <c r="U17" s="482"/>
      <c r="V17" s="482">
        <f t="shared" si="7"/>
        <v>0</v>
      </c>
      <c r="W17" s="482"/>
      <c r="X17" s="482">
        <f t="shared" si="7"/>
        <v>0</v>
      </c>
      <c r="Y17" s="482"/>
      <c r="Z17" s="482">
        <f t="shared" si="7"/>
        <v>0</v>
      </c>
      <c r="AA17" s="1857"/>
    </row>
    <row r="18" spans="1:27" ht="339.75" customHeight="1">
      <c r="A18" s="2936">
        <v>36.1</v>
      </c>
      <c r="B18" s="2961" t="s">
        <v>876</v>
      </c>
      <c r="C18" s="2761" t="s">
        <v>420</v>
      </c>
      <c r="D18" s="2761">
        <v>0.12</v>
      </c>
      <c r="E18" s="2752">
        <f>D18/100000</f>
        <v>1.1999999999999999E-6</v>
      </c>
      <c r="F18" s="2716"/>
      <c r="G18" s="2962">
        <f>F18*E18</f>
        <v>0</v>
      </c>
      <c r="H18" s="1325"/>
      <c r="I18" s="1325"/>
      <c r="J18" s="1325"/>
      <c r="K18" s="1325"/>
      <c r="L18" s="1325"/>
      <c r="M18" s="1325"/>
      <c r="N18" s="1325"/>
      <c r="O18" s="1325"/>
      <c r="P18" s="1325"/>
      <c r="Q18" s="1325"/>
      <c r="R18" s="1325"/>
      <c r="S18" s="1325"/>
      <c r="T18" s="1325"/>
      <c r="U18" s="1325"/>
      <c r="V18" s="1325"/>
      <c r="W18" s="1325"/>
      <c r="X18" s="1325"/>
      <c r="Y18" s="1325"/>
      <c r="Z18" s="1325"/>
      <c r="AA18" s="2963" t="s">
        <v>6591</v>
      </c>
    </row>
    <row r="19" spans="1:27" ht="224.25" customHeight="1">
      <c r="A19" s="2741">
        <v>36.200000000000003</v>
      </c>
      <c r="B19" s="2964" t="s">
        <v>877</v>
      </c>
      <c r="C19" s="2965" t="s">
        <v>420</v>
      </c>
      <c r="D19" s="2966">
        <v>1.5</v>
      </c>
      <c r="E19" s="2752">
        <f>D19/100000</f>
        <v>1.5E-5</v>
      </c>
      <c r="F19" s="2716"/>
      <c r="G19" s="2962">
        <f>F19*E19</f>
        <v>0</v>
      </c>
      <c r="H19" s="1325"/>
      <c r="I19" s="1325"/>
      <c r="J19" s="1325"/>
      <c r="K19" s="1325"/>
      <c r="L19" s="1325"/>
      <c r="M19" s="1325"/>
      <c r="N19" s="1325"/>
      <c r="O19" s="1325"/>
      <c r="P19" s="1325"/>
      <c r="Q19" s="1325"/>
      <c r="R19" s="1325"/>
      <c r="S19" s="1325"/>
      <c r="T19" s="1325"/>
      <c r="U19" s="1325"/>
      <c r="V19" s="1325"/>
      <c r="W19" s="1325"/>
      <c r="X19" s="1325"/>
      <c r="Y19" s="1325"/>
      <c r="Z19" s="1325"/>
      <c r="AA19" s="2543" t="s">
        <v>6592</v>
      </c>
    </row>
    <row r="20" spans="1:27" ht="50.25" customHeight="1">
      <c r="A20" s="493">
        <v>36.299999999999997</v>
      </c>
      <c r="B20" s="1483" t="s">
        <v>878</v>
      </c>
      <c r="C20" s="2864"/>
      <c r="D20" s="2967"/>
      <c r="E20" s="2944"/>
      <c r="F20" s="726"/>
      <c r="G20" s="2944"/>
      <c r="H20" s="1217"/>
      <c r="I20" s="1217"/>
      <c r="J20" s="1217"/>
      <c r="K20" s="1217"/>
      <c r="L20" s="1217"/>
      <c r="M20" s="1217"/>
      <c r="N20" s="1217"/>
      <c r="O20" s="1217"/>
      <c r="P20" s="1217"/>
      <c r="Q20" s="1217"/>
      <c r="R20" s="1217"/>
      <c r="S20" s="1217"/>
      <c r="T20" s="1217"/>
      <c r="U20" s="1217"/>
      <c r="V20" s="1217"/>
      <c r="W20" s="1217"/>
      <c r="X20" s="1217"/>
      <c r="Y20" s="1217"/>
      <c r="Z20" s="1217"/>
      <c r="AA20" s="961" t="s">
        <v>6593</v>
      </c>
    </row>
    <row r="21" spans="1:27">
      <c r="A21" s="478">
        <v>37</v>
      </c>
      <c r="B21" s="479" t="s">
        <v>42</v>
      </c>
      <c r="C21" s="480"/>
      <c r="D21" s="2488"/>
      <c r="E21" s="479"/>
      <c r="F21" s="2489"/>
      <c r="G21" s="481">
        <f>SUM(G22:G24)</f>
        <v>0</v>
      </c>
      <c r="H21" s="482">
        <f t="shared" ref="H21:Z21" si="8">SUM(H22:H24)</f>
        <v>0</v>
      </c>
      <c r="I21" s="482"/>
      <c r="J21" s="482">
        <f t="shared" si="8"/>
        <v>0</v>
      </c>
      <c r="K21" s="482">
        <f t="shared" si="8"/>
        <v>0</v>
      </c>
      <c r="L21" s="482">
        <f t="shared" si="8"/>
        <v>0</v>
      </c>
      <c r="M21" s="482"/>
      <c r="N21" s="482">
        <f t="shared" si="8"/>
        <v>0</v>
      </c>
      <c r="O21" s="482"/>
      <c r="P21" s="482">
        <f t="shared" si="8"/>
        <v>0</v>
      </c>
      <c r="Q21" s="482">
        <f t="shared" si="8"/>
        <v>0</v>
      </c>
      <c r="R21" s="482">
        <f>P21+Q21</f>
        <v>0</v>
      </c>
      <c r="S21" s="482"/>
      <c r="T21" s="482">
        <f t="shared" si="8"/>
        <v>0</v>
      </c>
      <c r="U21" s="482"/>
      <c r="V21" s="482">
        <f t="shared" si="8"/>
        <v>0</v>
      </c>
      <c r="W21" s="482"/>
      <c r="X21" s="482">
        <f t="shared" si="8"/>
        <v>0</v>
      </c>
      <c r="Y21" s="482"/>
      <c r="Z21" s="482">
        <f t="shared" si="8"/>
        <v>0</v>
      </c>
      <c r="AA21" s="1857"/>
    </row>
    <row r="22" spans="1:27" ht="237" customHeight="1">
      <c r="A22" s="2741">
        <v>37.1</v>
      </c>
      <c r="B22" s="819" t="s">
        <v>6594</v>
      </c>
      <c r="C22" s="1093" t="s">
        <v>879</v>
      </c>
      <c r="D22" s="2761">
        <v>12.18</v>
      </c>
      <c r="E22" s="2752">
        <f>D22/100000</f>
        <v>1.2179999999999999E-4</v>
      </c>
      <c r="F22" s="2968">
        <f>VLOOKUP($A$1,'[4]RCH-5_Adolescent Health'!$B$6:$I$63,5,0)</f>
        <v>0</v>
      </c>
      <c r="G22" s="2962">
        <f>F22*E22</f>
        <v>0</v>
      </c>
      <c r="H22" s="1325"/>
      <c r="I22" s="1325"/>
      <c r="J22" s="1325"/>
      <c r="K22" s="1325"/>
      <c r="L22" s="1325"/>
      <c r="M22" s="1325"/>
      <c r="N22" s="1325"/>
      <c r="O22" s="1325"/>
      <c r="P22" s="1325"/>
      <c r="Q22" s="2526">
        <f>G22</f>
        <v>0</v>
      </c>
      <c r="R22" s="2493">
        <f>P22+Q22</f>
        <v>0</v>
      </c>
      <c r="S22" s="1325"/>
      <c r="T22" s="1325"/>
      <c r="U22" s="1325"/>
      <c r="V22" s="1325"/>
      <c r="W22" s="1325"/>
      <c r="X22" s="1325"/>
      <c r="Y22" s="1325"/>
      <c r="Z22" s="2607">
        <f>X22+V22+T22+R22+N22+L22+H22</f>
        <v>0</v>
      </c>
      <c r="AA22" s="2969" t="s">
        <v>880</v>
      </c>
    </row>
    <row r="23" spans="1:27" s="66" customFormat="1" ht="44.25" customHeight="1">
      <c r="A23" s="1340">
        <v>37.200000000000003</v>
      </c>
      <c r="B23" s="1100" t="s">
        <v>881</v>
      </c>
      <c r="C23" s="2970"/>
      <c r="D23" s="2953"/>
      <c r="E23" s="2955">
        <f>D23/100000</f>
        <v>0</v>
      </c>
      <c r="F23" s="2971"/>
      <c r="G23" s="2956">
        <f>E23*F23</f>
        <v>0</v>
      </c>
      <c r="H23" s="2551"/>
      <c r="I23" s="2551"/>
      <c r="J23" s="2551"/>
      <c r="K23" s="2551"/>
      <c r="L23" s="2551"/>
      <c r="M23" s="2551"/>
      <c r="N23" s="2551"/>
      <c r="O23" s="2551"/>
      <c r="P23" s="2551"/>
      <c r="Q23" s="2551"/>
      <c r="R23" s="2551"/>
      <c r="S23" s="2551"/>
      <c r="T23" s="2551"/>
      <c r="U23" s="2551"/>
      <c r="V23" s="2551"/>
      <c r="W23" s="2551"/>
      <c r="X23" s="2551"/>
      <c r="Y23" s="2551"/>
      <c r="Z23" s="2551"/>
      <c r="AA23" s="2972" t="s">
        <v>882</v>
      </c>
    </row>
    <row r="24" spans="1:27" s="66" customFormat="1" ht="60">
      <c r="A24" s="1340">
        <v>37.299999999999997</v>
      </c>
      <c r="B24" s="1100" t="s">
        <v>883</v>
      </c>
      <c r="C24" s="2970" t="s">
        <v>884</v>
      </c>
      <c r="D24" s="2953"/>
      <c r="E24" s="2955">
        <f t="shared" ref="E24" si="9">D24/100000</f>
        <v>0</v>
      </c>
      <c r="F24" s="2971"/>
      <c r="G24" s="2956">
        <f t="shared" ref="G24" si="10">E24*F24</f>
        <v>0</v>
      </c>
      <c r="H24" s="2551"/>
      <c r="I24" s="2551"/>
      <c r="J24" s="2551"/>
      <c r="K24" s="2551"/>
      <c r="L24" s="2551"/>
      <c r="M24" s="2551"/>
      <c r="N24" s="2551"/>
      <c r="O24" s="2551"/>
      <c r="P24" s="2551"/>
      <c r="Q24" s="2551"/>
      <c r="R24" s="2551"/>
      <c r="S24" s="2551"/>
      <c r="T24" s="2551"/>
      <c r="U24" s="2551"/>
      <c r="V24" s="2551"/>
      <c r="W24" s="2551"/>
      <c r="X24" s="2551"/>
      <c r="Y24" s="2551"/>
      <c r="Z24" s="2551"/>
      <c r="AA24" s="764" t="s">
        <v>885</v>
      </c>
    </row>
    <row r="25" spans="1:27" ht="42" customHeight="1">
      <c r="A25" s="478">
        <v>38</v>
      </c>
      <c r="B25" s="479" t="s">
        <v>296</v>
      </c>
      <c r="C25" s="480"/>
      <c r="D25" s="2488"/>
      <c r="E25" s="479"/>
      <c r="F25" s="2489"/>
      <c r="G25" s="481">
        <f>SUM(G26:G32)</f>
        <v>10.670400000000001</v>
      </c>
      <c r="H25" s="545">
        <f t="shared" ref="H25:X25" si="11">SUM(H26:H32)</f>
        <v>0</v>
      </c>
      <c r="I25" s="545"/>
      <c r="J25" s="545">
        <f t="shared" si="11"/>
        <v>0</v>
      </c>
      <c r="K25" s="545">
        <f t="shared" si="11"/>
        <v>0</v>
      </c>
      <c r="L25" s="545">
        <f t="shared" si="11"/>
        <v>0</v>
      </c>
      <c r="M25" s="545"/>
      <c r="N25" s="545">
        <f t="shared" si="11"/>
        <v>0</v>
      </c>
      <c r="O25" s="545"/>
      <c r="P25" s="545">
        <f t="shared" si="11"/>
        <v>0</v>
      </c>
      <c r="Q25" s="545">
        <f t="shared" si="11"/>
        <v>0</v>
      </c>
      <c r="R25" s="545">
        <f t="shared" si="11"/>
        <v>0</v>
      </c>
      <c r="S25" s="545"/>
      <c r="T25" s="545">
        <f t="shared" si="11"/>
        <v>0</v>
      </c>
      <c r="U25" s="545"/>
      <c r="V25" s="545">
        <f t="shared" si="11"/>
        <v>10.670400000000001</v>
      </c>
      <c r="W25" s="545"/>
      <c r="X25" s="545">
        <f t="shared" si="11"/>
        <v>0</v>
      </c>
      <c r="Y25" s="545"/>
      <c r="Z25" s="545">
        <f>SUM(Z26:Z32)</f>
        <v>10.670400000000001</v>
      </c>
      <c r="AA25" s="1857" t="s">
        <v>886</v>
      </c>
    </row>
    <row r="26" spans="1:27" ht="205.5" customHeight="1">
      <c r="A26" s="2006">
        <v>38.1</v>
      </c>
      <c r="B26" s="2153" t="s">
        <v>887</v>
      </c>
      <c r="C26" s="2973" t="s">
        <v>888</v>
      </c>
      <c r="D26" s="2973">
        <v>1900</v>
      </c>
      <c r="E26" s="2950">
        <f t="shared" ref="E26:E31" si="12">D26/100000</f>
        <v>1.9E-2</v>
      </c>
      <c r="F26" s="2974">
        <f>VLOOKUP($A$1,'[4]RCH-5_Adolescent Health'!$B$6:$I$63,6,0)</f>
        <v>702</v>
      </c>
      <c r="G26" s="2950">
        <f>E26*F26*0.8</f>
        <v>10.670400000000001</v>
      </c>
      <c r="H26" s="2618"/>
      <c r="I26" s="2618"/>
      <c r="J26" s="2618"/>
      <c r="K26" s="2618"/>
      <c r="L26" s="2618"/>
      <c r="M26" s="2618"/>
      <c r="N26" s="2618"/>
      <c r="O26" s="2618"/>
      <c r="P26" s="2618"/>
      <c r="Q26" s="2618"/>
      <c r="R26" s="2618"/>
      <c r="S26" s="2618"/>
      <c r="T26" s="2618"/>
      <c r="U26" s="2618"/>
      <c r="V26" s="2951">
        <f>G26</f>
        <v>10.670400000000001</v>
      </c>
      <c r="W26" s="2618"/>
      <c r="X26" s="2618"/>
      <c r="Y26" s="2618"/>
      <c r="Z26" s="2951">
        <f t="shared" ref="Z26:Z27" si="13">X26+V26+T26+R26+N26+L26+H26</f>
        <v>10.670400000000001</v>
      </c>
      <c r="AA26" s="2975" t="s">
        <v>6595</v>
      </c>
    </row>
    <row r="27" spans="1:27" ht="105">
      <c r="A27" s="2741">
        <v>38.200000000000003</v>
      </c>
      <c r="B27" s="819" t="s">
        <v>6596</v>
      </c>
      <c r="C27" s="2656" t="s">
        <v>889</v>
      </c>
      <c r="D27" s="2938">
        <v>500</v>
      </c>
      <c r="E27" s="2976">
        <f t="shared" si="12"/>
        <v>5.0000000000000001E-3</v>
      </c>
      <c r="F27" s="2968">
        <f>VLOOKUP($A$1,'[4]RCH-5_Adolescent Health'!$B$6:$I$63,7,0)</f>
        <v>0</v>
      </c>
      <c r="G27" s="2944">
        <f>E27*F27*0.8</f>
        <v>0</v>
      </c>
      <c r="H27" s="1325"/>
      <c r="I27" s="1325"/>
      <c r="J27" s="1325"/>
      <c r="K27" s="1325"/>
      <c r="L27" s="1325"/>
      <c r="M27" s="1325"/>
      <c r="N27" s="1325"/>
      <c r="O27" s="1325"/>
      <c r="P27" s="1325"/>
      <c r="Q27" s="1325"/>
      <c r="R27" s="1325"/>
      <c r="S27" s="1325"/>
      <c r="T27" s="1325"/>
      <c r="U27" s="1325"/>
      <c r="V27" s="2498">
        <f>G27</f>
        <v>0</v>
      </c>
      <c r="W27" s="1325"/>
      <c r="X27" s="1325"/>
      <c r="Y27" s="1325"/>
      <c r="Z27" s="2607">
        <f t="shared" si="13"/>
        <v>0</v>
      </c>
      <c r="AA27" s="2712" t="s">
        <v>6597</v>
      </c>
    </row>
    <row r="28" spans="1:27" ht="30">
      <c r="A28" s="1340">
        <v>38.299999999999997</v>
      </c>
      <c r="B28" s="1354" t="s">
        <v>890</v>
      </c>
      <c r="C28" s="2656" t="s">
        <v>891</v>
      </c>
      <c r="D28" s="2656">
        <v>150</v>
      </c>
      <c r="E28" s="2944">
        <f>D28/100000</f>
        <v>1.5E-3</v>
      </c>
      <c r="F28" s="818"/>
      <c r="G28" s="2977">
        <f>E28*F28*0.8</f>
        <v>0</v>
      </c>
      <c r="H28" s="1325"/>
      <c r="I28" s="1325"/>
      <c r="J28" s="1325"/>
      <c r="K28" s="1325"/>
      <c r="L28" s="1325"/>
      <c r="M28" s="1325"/>
      <c r="N28" s="1325"/>
      <c r="O28" s="1325"/>
      <c r="P28" s="1325"/>
      <c r="Q28" s="1325"/>
      <c r="R28" s="1325"/>
      <c r="S28" s="1325"/>
      <c r="T28" s="1325"/>
      <c r="U28" s="1325"/>
      <c r="V28" s="1325"/>
      <c r="W28" s="1325"/>
      <c r="X28" s="1325"/>
      <c r="Y28" s="1325"/>
      <c r="Z28" s="1325"/>
      <c r="AA28" s="2775" t="s">
        <v>6456</v>
      </c>
    </row>
    <row r="29" spans="1:27" ht="30">
      <c r="A29" s="1287">
        <v>38.4</v>
      </c>
      <c r="B29" s="1100" t="s">
        <v>892</v>
      </c>
      <c r="C29" s="2453"/>
      <c r="D29" s="2938"/>
      <c r="E29" s="2959"/>
      <c r="F29" s="818"/>
      <c r="G29" s="2960"/>
      <c r="H29" s="1325"/>
      <c r="I29" s="1325"/>
      <c r="J29" s="1325"/>
      <c r="K29" s="1325"/>
      <c r="L29" s="1325"/>
      <c r="M29" s="1325"/>
      <c r="N29" s="1325"/>
      <c r="O29" s="1325"/>
      <c r="P29" s="1325"/>
      <c r="Q29" s="1325"/>
      <c r="R29" s="1325"/>
      <c r="S29" s="1325"/>
      <c r="T29" s="1325"/>
      <c r="U29" s="1325"/>
      <c r="V29" s="1325"/>
      <c r="W29" s="1325"/>
      <c r="X29" s="1325"/>
      <c r="Y29" s="1325"/>
      <c r="Z29" s="1325"/>
      <c r="AA29" s="1338" t="s">
        <v>6512</v>
      </c>
    </row>
    <row r="30" spans="1:27">
      <c r="A30" s="2741">
        <v>38.5</v>
      </c>
      <c r="B30" s="2978" t="s">
        <v>893</v>
      </c>
      <c r="C30" s="2979" t="s">
        <v>557</v>
      </c>
      <c r="D30" s="2980">
        <v>200</v>
      </c>
      <c r="E30" s="2959">
        <f t="shared" si="12"/>
        <v>2E-3</v>
      </c>
      <c r="F30" s="723"/>
      <c r="G30" s="2960">
        <f t="shared" ref="G30:G31" si="14">E30*F30</f>
        <v>0</v>
      </c>
      <c r="H30" s="1325"/>
      <c r="I30" s="1325"/>
      <c r="J30" s="1325"/>
      <c r="K30" s="1325"/>
      <c r="L30" s="1325"/>
      <c r="M30" s="1325"/>
      <c r="N30" s="1325"/>
      <c r="O30" s="1325"/>
      <c r="P30" s="1325"/>
      <c r="Q30" s="1325"/>
      <c r="R30" s="1325"/>
      <c r="S30" s="1325"/>
      <c r="T30" s="1325"/>
      <c r="U30" s="1325"/>
      <c r="V30" s="1325"/>
      <c r="W30" s="1325"/>
      <c r="X30" s="1325"/>
      <c r="Y30" s="1325"/>
      <c r="Z30" s="1325"/>
      <c r="AA30" s="1326" t="s">
        <v>894</v>
      </c>
    </row>
    <row r="31" spans="1:27" ht="30">
      <c r="A31" s="2741">
        <v>38.6</v>
      </c>
      <c r="B31" s="2978" t="s">
        <v>895</v>
      </c>
      <c r="C31" s="2979" t="s">
        <v>896</v>
      </c>
      <c r="D31" s="2980">
        <v>250</v>
      </c>
      <c r="E31" s="2959">
        <f t="shared" si="12"/>
        <v>2.5000000000000001E-3</v>
      </c>
      <c r="F31" s="723"/>
      <c r="G31" s="2960">
        <f t="shared" si="14"/>
        <v>0</v>
      </c>
      <c r="H31" s="1325"/>
      <c r="I31" s="1325"/>
      <c r="J31" s="1325"/>
      <c r="K31" s="1325"/>
      <c r="L31" s="1325"/>
      <c r="M31" s="1325"/>
      <c r="N31" s="1325"/>
      <c r="O31" s="1325"/>
      <c r="P31" s="1325"/>
      <c r="Q31" s="1325"/>
      <c r="R31" s="1325"/>
      <c r="S31" s="1325"/>
      <c r="T31" s="1325"/>
      <c r="U31" s="1325"/>
      <c r="V31" s="1325"/>
      <c r="W31" s="1325"/>
      <c r="X31" s="1325"/>
      <c r="Y31" s="1325"/>
      <c r="Z31" s="1325"/>
      <c r="AA31" s="1326" t="s">
        <v>894</v>
      </c>
    </row>
    <row r="32" spans="1:27" ht="120">
      <c r="A32" s="2741">
        <v>38.700000000000003</v>
      </c>
      <c r="B32" s="568" t="s">
        <v>897</v>
      </c>
      <c r="C32" s="2656" t="s">
        <v>898</v>
      </c>
      <c r="D32" s="2656">
        <v>600</v>
      </c>
      <c r="E32" s="2976">
        <f>D32/100000</f>
        <v>6.0000000000000001E-3</v>
      </c>
      <c r="F32" s="2968">
        <f>VLOOKUP($A$1,'[4]RCH-5_Adolescent Health'!$B$6:$I$63,8,0)</f>
        <v>0</v>
      </c>
      <c r="G32" s="2981">
        <f>E32*F32*0.8</f>
        <v>0</v>
      </c>
      <c r="H32" s="1325"/>
      <c r="I32" s="1325"/>
      <c r="J32" s="1325"/>
      <c r="K32" s="1325"/>
      <c r="L32" s="1325"/>
      <c r="M32" s="1325"/>
      <c r="N32" s="1325"/>
      <c r="O32" s="1325"/>
      <c r="P32" s="1325"/>
      <c r="Q32" s="1325"/>
      <c r="R32" s="1325"/>
      <c r="S32" s="1325"/>
      <c r="T32" s="1325"/>
      <c r="U32" s="1325"/>
      <c r="V32" s="2498">
        <f>G32</f>
        <v>0</v>
      </c>
      <c r="W32" s="1325"/>
      <c r="X32" s="1325"/>
      <c r="Y32" s="1325"/>
      <c r="Z32" s="2607">
        <f t="shared" ref="Z32" si="15">X32+V32+T32+R32+N32+L32+H32</f>
        <v>0</v>
      </c>
      <c r="AA32" s="2969" t="s">
        <v>899</v>
      </c>
    </row>
    <row r="33" spans="1:27" ht="126.75" customHeight="1">
      <c r="A33" s="478">
        <v>39</v>
      </c>
      <c r="B33" s="479" t="s">
        <v>43</v>
      </c>
      <c r="C33" s="480"/>
      <c r="D33" s="2488"/>
      <c r="E33" s="479"/>
      <c r="F33" s="2489"/>
      <c r="G33" s="2570">
        <f>SUM(G34:G36)</f>
        <v>0</v>
      </c>
      <c r="H33" s="482">
        <f t="shared" ref="H33:Z33" si="16">SUM(H34:H36)</f>
        <v>0</v>
      </c>
      <c r="I33" s="482"/>
      <c r="J33" s="482">
        <f t="shared" si="16"/>
        <v>0</v>
      </c>
      <c r="K33" s="482">
        <f t="shared" si="16"/>
        <v>0</v>
      </c>
      <c r="L33" s="482">
        <f t="shared" si="16"/>
        <v>0</v>
      </c>
      <c r="M33" s="482"/>
      <c r="N33" s="482">
        <f t="shared" si="16"/>
        <v>0</v>
      </c>
      <c r="O33" s="482"/>
      <c r="P33" s="482">
        <f t="shared" si="16"/>
        <v>0</v>
      </c>
      <c r="Q33" s="482">
        <f t="shared" si="16"/>
        <v>0</v>
      </c>
      <c r="R33" s="482">
        <f t="shared" si="16"/>
        <v>0</v>
      </c>
      <c r="S33" s="482"/>
      <c r="T33" s="482">
        <f t="shared" si="16"/>
        <v>0</v>
      </c>
      <c r="U33" s="482"/>
      <c r="V33" s="482">
        <f t="shared" si="16"/>
        <v>0</v>
      </c>
      <c r="W33" s="482"/>
      <c r="X33" s="482">
        <f t="shared" si="16"/>
        <v>0</v>
      </c>
      <c r="Y33" s="482"/>
      <c r="Z33" s="482">
        <f t="shared" si="16"/>
        <v>0</v>
      </c>
      <c r="AA33" s="2982" t="s">
        <v>6598</v>
      </c>
    </row>
    <row r="34" spans="1:27" ht="15" customHeight="1">
      <c r="A34" s="1287">
        <v>39.1</v>
      </c>
      <c r="B34" s="1100" t="s">
        <v>598</v>
      </c>
      <c r="C34" s="2693"/>
      <c r="D34" s="2693"/>
      <c r="E34" s="2752"/>
      <c r="F34" s="566"/>
      <c r="G34" s="2960"/>
      <c r="H34" s="1325"/>
      <c r="I34" s="1325"/>
      <c r="J34" s="1325"/>
      <c r="K34" s="1325"/>
      <c r="L34" s="1325"/>
      <c r="M34" s="1325"/>
      <c r="N34" s="1325"/>
      <c r="O34" s="1325"/>
      <c r="P34" s="1325"/>
      <c r="Q34" s="1325"/>
      <c r="R34" s="1325"/>
      <c r="S34" s="1325"/>
      <c r="T34" s="1325"/>
      <c r="U34" s="1325"/>
      <c r="V34" s="1325"/>
      <c r="W34" s="1325"/>
      <c r="X34" s="1325"/>
      <c r="Y34" s="1325"/>
      <c r="Z34" s="1325"/>
      <c r="AA34" s="2983" t="s">
        <v>6512</v>
      </c>
    </row>
    <row r="35" spans="1:27" ht="30">
      <c r="A35" s="1340">
        <v>39.200000000000003</v>
      </c>
      <c r="B35" s="1100" t="s">
        <v>900</v>
      </c>
      <c r="C35" s="2693"/>
      <c r="D35" s="2693"/>
      <c r="E35" s="2752"/>
      <c r="F35" s="566"/>
      <c r="G35" s="2960"/>
      <c r="H35" s="1325"/>
      <c r="I35" s="1325"/>
      <c r="J35" s="1325"/>
      <c r="K35" s="1325"/>
      <c r="L35" s="1325"/>
      <c r="M35" s="1325"/>
      <c r="N35" s="1325"/>
      <c r="O35" s="1325"/>
      <c r="P35" s="1325"/>
      <c r="Q35" s="1325"/>
      <c r="R35" s="1325"/>
      <c r="S35" s="1325"/>
      <c r="T35" s="1325"/>
      <c r="U35" s="1325"/>
      <c r="V35" s="1325"/>
      <c r="W35" s="1325"/>
      <c r="X35" s="1325"/>
      <c r="Y35" s="1325"/>
      <c r="Z35" s="1325"/>
      <c r="AA35" s="2984" t="s">
        <v>6494</v>
      </c>
    </row>
    <row r="36" spans="1:27" ht="30">
      <c r="A36" s="1340">
        <v>39.299999999999997</v>
      </c>
      <c r="B36" s="568" t="s">
        <v>901</v>
      </c>
      <c r="C36" s="2693"/>
      <c r="D36" s="2693"/>
      <c r="E36" s="2752"/>
      <c r="F36" s="566"/>
      <c r="G36" s="2960"/>
      <c r="H36" s="1325"/>
      <c r="I36" s="1325"/>
      <c r="J36" s="1325"/>
      <c r="K36" s="1325"/>
      <c r="L36" s="1325"/>
      <c r="M36" s="1325"/>
      <c r="N36" s="1325"/>
      <c r="O36" s="1325"/>
      <c r="P36" s="1325"/>
      <c r="Q36" s="1325"/>
      <c r="R36" s="1325"/>
      <c r="S36" s="1325"/>
      <c r="T36" s="1325"/>
      <c r="U36" s="1325"/>
      <c r="V36" s="1325"/>
      <c r="W36" s="1325"/>
      <c r="X36" s="1325"/>
      <c r="Y36" s="1325"/>
      <c r="Z36" s="1325"/>
      <c r="AA36" s="2985" t="s">
        <v>902</v>
      </c>
    </row>
    <row r="37" spans="1:27">
      <c r="A37" s="478">
        <v>40</v>
      </c>
      <c r="B37" s="479" t="s">
        <v>44</v>
      </c>
      <c r="C37" s="480"/>
      <c r="D37" s="2488"/>
      <c r="E37" s="479"/>
      <c r="F37" s="2489"/>
      <c r="G37" s="481">
        <f>G38</f>
        <v>0</v>
      </c>
      <c r="H37" s="482">
        <f t="shared" ref="H37:Z37" si="17">H38</f>
        <v>0</v>
      </c>
      <c r="I37" s="482"/>
      <c r="J37" s="482">
        <f t="shared" si="17"/>
        <v>0</v>
      </c>
      <c r="K37" s="482">
        <f t="shared" si="17"/>
        <v>0</v>
      </c>
      <c r="L37" s="482">
        <f t="shared" si="17"/>
        <v>0</v>
      </c>
      <c r="M37" s="482"/>
      <c r="N37" s="482">
        <f t="shared" si="17"/>
        <v>0</v>
      </c>
      <c r="O37" s="482"/>
      <c r="P37" s="482">
        <f t="shared" si="17"/>
        <v>0</v>
      </c>
      <c r="Q37" s="482">
        <f t="shared" si="17"/>
        <v>0</v>
      </c>
      <c r="R37" s="482">
        <f t="shared" si="17"/>
        <v>0</v>
      </c>
      <c r="S37" s="482"/>
      <c r="T37" s="482">
        <f t="shared" si="17"/>
        <v>0</v>
      </c>
      <c r="U37" s="482"/>
      <c r="V37" s="482">
        <f t="shared" si="17"/>
        <v>0</v>
      </c>
      <c r="W37" s="482"/>
      <c r="X37" s="482">
        <f t="shared" si="17"/>
        <v>0</v>
      </c>
      <c r="Y37" s="482"/>
      <c r="Z37" s="482">
        <f t="shared" si="17"/>
        <v>0</v>
      </c>
      <c r="AA37" s="1857"/>
    </row>
    <row r="38" spans="1:27" ht="14.25" customHeight="1">
      <c r="A38" s="1340">
        <v>40.1</v>
      </c>
      <c r="B38" s="1100" t="s">
        <v>903</v>
      </c>
      <c r="C38" s="1325"/>
      <c r="D38" s="1325"/>
      <c r="E38" s="2752"/>
      <c r="F38" s="2670"/>
      <c r="G38" s="2960"/>
      <c r="H38" s="1325"/>
      <c r="I38" s="1325"/>
      <c r="J38" s="1325"/>
      <c r="K38" s="1325"/>
      <c r="L38" s="1325"/>
      <c r="M38" s="1325"/>
      <c r="N38" s="1325"/>
      <c r="O38" s="1325"/>
      <c r="P38" s="1325"/>
      <c r="Q38" s="1325"/>
      <c r="R38" s="1325"/>
      <c r="S38" s="1325"/>
      <c r="T38" s="1325"/>
      <c r="U38" s="1325"/>
      <c r="V38" s="1325"/>
      <c r="W38" s="1325"/>
      <c r="X38" s="1325"/>
      <c r="Y38" s="1325"/>
      <c r="Z38" s="1325"/>
      <c r="AA38" s="1347" t="s">
        <v>6494</v>
      </c>
    </row>
    <row r="39" spans="1:27">
      <c r="A39" s="478">
        <v>41</v>
      </c>
      <c r="B39" s="479" t="s">
        <v>22</v>
      </c>
      <c r="C39" s="480"/>
      <c r="D39" s="2488"/>
      <c r="E39" s="479"/>
      <c r="F39" s="2489"/>
      <c r="G39" s="2570">
        <v>0</v>
      </c>
      <c r="H39" s="1857"/>
      <c r="I39" s="1857"/>
      <c r="J39" s="1857"/>
      <c r="K39" s="1857"/>
      <c r="L39" s="1857"/>
      <c r="M39" s="1857"/>
      <c r="N39" s="1857"/>
      <c r="O39" s="1857"/>
      <c r="P39" s="1857"/>
      <c r="Q39" s="1857"/>
      <c r="R39" s="1857"/>
      <c r="S39" s="1857"/>
      <c r="T39" s="1857"/>
      <c r="U39" s="1857"/>
      <c r="V39" s="1857"/>
      <c r="W39" s="1857"/>
      <c r="X39" s="1857"/>
      <c r="Y39" s="1857"/>
      <c r="Z39" s="1857"/>
      <c r="AA39" s="2986" t="s">
        <v>576</v>
      </c>
    </row>
    <row r="40" spans="1:27" s="66" customFormat="1">
      <c r="A40" s="2987"/>
      <c r="B40" s="2988" t="s">
        <v>867</v>
      </c>
      <c r="C40" s="2989"/>
      <c r="D40" s="2989"/>
      <c r="E40" s="2989"/>
      <c r="F40" s="2990"/>
      <c r="G40" s="2696">
        <f>+G7+G17+G21+G25+G33+G37+G39</f>
        <v>13.1904</v>
      </c>
      <c r="H40" s="2991">
        <f t="shared" ref="H40:Z40" si="18">+H7+H17+H21+H25+H33+H37+H39</f>
        <v>0</v>
      </c>
      <c r="I40" s="2991">
        <f t="shared" si="18"/>
        <v>0</v>
      </c>
      <c r="J40" s="2991">
        <f t="shared" si="18"/>
        <v>0</v>
      </c>
      <c r="K40" s="2991">
        <f t="shared" si="18"/>
        <v>0</v>
      </c>
      <c r="L40" s="2991">
        <f t="shared" si="18"/>
        <v>0</v>
      </c>
      <c r="M40" s="2991">
        <f t="shared" si="18"/>
        <v>0</v>
      </c>
      <c r="N40" s="2991">
        <f t="shared" si="18"/>
        <v>0</v>
      </c>
      <c r="O40" s="2991">
        <f t="shared" si="18"/>
        <v>0</v>
      </c>
      <c r="P40" s="2991">
        <f t="shared" si="18"/>
        <v>0</v>
      </c>
      <c r="Q40" s="2991">
        <f t="shared" si="18"/>
        <v>0</v>
      </c>
      <c r="R40" s="2991">
        <f t="shared" si="18"/>
        <v>0</v>
      </c>
      <c r="S40" s="2991">
        <f t="shared" si="18"/>
        <v>0</v>
      </c>
      <c r="T40" s="2991">
        <f t="shared" si="18"/>
        <v>0</v>
      </c>
      <c r="U40" s="2991">
        <f t="shared" si="18"/>
        <v>0</v>
      </c>
      <c r="V40" s="2991">
        <f t="shared" si="18"/>
        <v>13.1904</v>
      </c>
      <c r="W40" s="2991">
        <f t="shared" si="18"/>
        <v>0</v>
      </c>
      <c r="X40" s="2991">
        <f t="shared" si="18"/>
        <v>0</v>
      </c>
      <c r="Y40" s="2991">
        <f t="shared" si="18"/>
        <v>0</v>
      </c>
      <c r="Z40" s="2991">
        <f t="shared" si="18"/>
        <v>13.1904</v>
      </c>
      <c r="AA40" s="2989"/>
    </row>
  </sheetData>
  <autoFilter ref="A5:H40"/>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AA6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c r="A1" s="3892" t="s">
        <v>7339</v>
      </c>
    </row>
    <row r="2" spans="1:27" ht="18.75" customHeight="1">
      <c r="A2" s="4824" t="s">
        <v>6599</v>
      </c>
      <c r="B2" s="4824"/>
      <c r="C2" s="4824"/>
      <c r="D2" s="4824"/>
      <c r="E2" s="4824"/>
      <c r="F2" s="4824"/>
      <c r="G2" s="4824"/>
      <c r="H2" s="4824"/>
      <c r="I2" s="4824"/>
      <c r="J2" s="4824"/>
      <c r="K2" s="4824"/>
      <c r="L2" s="4824"/>
      <c r="M2" s="4824"/>
      <c r="N2" s="4824"/>
      <c r="O2" s="4824"/>
      <c r="P2" s="4824"/>
      <c r="Q2" s="4824"/>
      <c r="R2" s="4824"/>
      <c r="S2" s="4824"/>
      <c r="T2" s="4824"/>
      <c r="U2" s="4824"/>
      <c r="V2" s="4824"/>
      <c r="W2" s="4824"/>
      <c r="X2" s="4824"/>
      <c r="Y2" s="4824"/>
      <c r="Z2" s="4824"/>
      <c r="AA2" s="4824"/>
    </row>
    <row r="3" spans="1:27" ht="18.75" customHeight="1">
      <c r="A3" s="4799" t="s">
        <v>1098</v>
      </c>
      <c r="B3" s="480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806" t="s">
        <v>281</v>
      </c>
      <c r="AA3" s="4821" t="s">
        <v>364</v>
      </c>
    </row>
    <row r="4" spans="1:27" ht="18" customHeight="1">
      <c r="A4" s="4799"/>
      <c r="B4" s="4810"/>
      <c r="C4" s="4825" t="s">
        <v>367</v>
      </c>
      <c r="D4" s="4801" t="s">
        <v>368</v>
      </c>
      <c r="E4" s="4801" t="s">
        <v>369</v>
      </c>
      <c r="F4" s="4799" t="s">
        <v>370</v>
      </c>
      <c r="G4" s="4799"/>
      <c r="H4" s="4796"/>
      <c r="I4" s="4796"/>
      <c r="J4" s="2419" t="s">
        <v>343</v>
      </c>
      <c r="K4" s="2419" t="s">
        <v>245</v>
      </c>
      <c r="L4" s="4802" t="s">
        <v>253</v>
      </c>
      <c r="M4" s="4804" t="s">
        <v>249</v>
      </c>
      <c r="N4" s="4796"/>
      <c r="O4" s="4796"/>
      <c r="P4" s="2419" t="s">
        <v>359</v>
      </c>
      <c r="Q4" s="2419" t="s">
        <v>246</v>
      </c>
      <c r="R4" s="4802" t="s">
        <v>253</v>
      </c>
      <c r="S4" s="4804" t="s">
        <v>249</v>
      </c>
      <c r="T4" s="4796"/>
      <c r="U4" s="4796"/>
      <c r="V4" s="4796"/>
      <c r="W4" s="4796"/>
      <c r="X4" s="4796"/>
      <c r="Y4" s="4796"/>
      <c r="Z4" s="4807"/>
      <c r="AA4" s="4822"/>
    </row>
    <row r="5" spans="1:27" ht="34.5" customHeight="1">
      <c r="A5" s="4799"/>
      <c r="B5" s="4811"/>
      <c r="C5" s="4826"/>
      <c r="D5" s="4801"/>
      <c r="E5" s="4801"/>
      <c r="F5" s="2480" t="s">
        <v>371</v>
      </c>
      <c r="G5" s="2480" t="s">
        <v>372</v>
      </c>
      <c r="H5" s="923" t="s">
        <v>248</v>
      </c>
      <c r="I5" s="1283" t="s">
        <v>249</v>
      </c>
      <c r="J5" s="923" t="s">
        <v>248</v>
      </c>
      <c r="K5" s="923" t="s">
        <v>248</v>
      </c>
      <c r="L5" s="4803"/>
      <c r="M5" s="4805"/>
      <c r="N5" s="923" t="s">
        <v>248</v>
      </c>
      <c r="O5" s="1283" t="s">
        <v>249</v>
      </c>
      <c r="P5" s="923" t="s">
        <v>351</v>
      </c>
      <c r="Q5" s="923" t="s">
        <v>248</v>
      </c>
      <c r="R5" s="4803"/>
      <c r="S5" s="4805"/>
      <c r="T5" s="923" t="s">
        <v>248</v>
      </c>
      <c r="U5" s="1283" t="s">
        <v>249</v>
      </c>
      <c r="V5" s="923" t="s">
        <v>248</v>
      </c>
      <c r="W5" s="1283" t="s">
        <v>249</v>
      </c>
      <c r="X5" s="923" t="s">
        <v>248</v>
      </c>
      <c r="Y5" s="1283" t="s">
        <v>249</v>
      </c>
      <c r="Z5" s="4808"/>
      <c r="AA5" s="4823"/>
    </row>
    <row r="6" spans="1:27" ht="45">
      <c r="A6" s="2934"/>
      <c r="B6" s="2992" t="s">
        <v>907</v>
      </c>
      <c r="C6" s="2818"/>
      <c r="D6" s="474"/>
      <c r="E6" s="474"/>
      <c r="F6" s="474"/>
      <c r="G6" s="475">
        <f>+G7+G18+G25+G36+G41+G46+G49+G52+G53+G72</f>
        <v>108.89999999999999</v>
      </c>
      <c r="H6" s="476">
        <f>+H7+H18+H25+H36+H41+H46+H49+H52+H53+H72</f>
        <v>28.132000000000001</v>
      </c>
      <c r="I6" s="476"/>
      <c r="J6" s="476"/>
      <c r="K6" s="476"/>
      <c r="L6" s="476">
        <f>+L7+L18+L25+L36+L41+L46+L49+L52+L53+L72</f>
        <v>0</v>
      </c>
      <c r="M6" s="476"/>
      <c r="N6" s="476">
        <f>+N7+N18+N25+N36+N41+N46+N49+N52+N53+N72</f>
        <v>0</v>
      </c>
      <c r="O6" s="476"/>
      <c r="P6" s="476"/>
      <c r="Q6" s="476"/>
      <c r="R6" s="476">
        <f>+R7+R18+R25+R36+R41+R46+R49+R52+R53+R72</f>
        <v>0</v>
      </c>
      <c r="S6" s="476"/>
      <c r="T6" s="476">
        <f>+T7+T18+T25+T36+T41+T46+T49+T52+T53+T72</f>
        <v>0</v>
      </c>
      <c r="U6" s="476"/>
      <c r="V6" s="476">
        <f>+V7+V18+V25+V36+V41+V46+V49+V52+V53+V72</f>
        <v>80.768000000000001</v>
      </c>
      <c r="W6" s="476"/>
      <c r="X6" s="476">
        <f>+X7+X18+X25+X36+X41+X46+X49+X52+X53+X72</f>
        <v>0</v>
      </c>
      <c r="Y6" s="476"/>
      <c r="Z6" s="476">
        <f>+Z7+Z18+Z25+Z36+Z41+Z46+Z49+Z52+Z53+Z72</f>
        <v>108.89999999999999</v>
      </c>
      <c r="AA6" s="473" t="s">
        <v>6600</v>
      </c>
    </row>
    <row r="7" spans="1:27" ht="90.75" customHeight="1">
      <c r="A7" s="478">
        <v>42</v>
      </c>
      <c r="B7" s="479" t="s">
        <v>47</v>
      </c>
      <c r="C7" s="479"/>
      <c r="D7" s="478"/>
      <c r="E7" s="479"/>
      <c r="F7" s="478"/>
      <c r="G7" s="545">
        <f>G8+G9+G13+G14+G15+G16+G17</f>
        <v>70.677999999999997</v>
      </c>
      <c r="H7" s="545">
        <f>H8+H9+H13+H14+H15+H16+H17</f>
        <v>0</v>
      </c>
      <c r="I7" s="2993"/>
      <c r="J7" s="2993"/>
      <c r="K7" s="2993"/>
      <c r="L7" s="545">
        <f>L8+L9+L13+L14+L15+L16+L17</f>
        <v>0</v>
      </c>
      <c r="M7" s="2993"/>
      <c r="N7" s="545">
        <f>N8+N9+N13+N14+N15+N16+N17</f>
        <v>0</v>
      </c>
      <c r="O7" s="2993"/>
      <c r="P7" s="2993"/>
      <c r="Q7" s="2993"/>
      <c r="R7" s="545">
        <f>R8+R9+R13+R14+R15+R16+R17</f>
        <v>0</v>
      </c>
      <c r="S7" s="2993"/>
      <c r="T7" s="545">
        <f>T8+T9+T13+T14+T15+T16+T17</f>
        <v>0</v>
      </c>
      <c r="U7" s="2993"/>
      <c r="V7" s="545">
        <f>V8+V9+V13+V14+V15+V16+V17</f>
        <v>70.677999999999997</v>
      </c>
      <c r="W7" s="2993"/>
      <c r="X7" s="545">
        <f>X8+X9+X13+X14+X15+X16+X17</f>
        <v>0</v>
      </c>
      <c r="Y7" s="2993"/>
      <c r="Z7" s="545">
        <f>Z8+Z9+Z13+Z14+Z15+Z16+Z17</f>
        <v>70.677999999999997</v>
      </c>
      <c r="AA7" s="2994" t="s">
        <v>6601</v>
      </c>
    </row>
    <row r="8" spans="1:27" ht="120">
      <c r="A8" s="1340">
        <v>42.1</v>
      </c>
      <c r="B8" s="1354" t="s">
        <v>908</v>
      </c>
      <c r="C8" s="1325"/>
      <c r="D8" s="2670"/>
      <c r="E8" s="2283">
        <f t="shared" ref="E8:E15" si="0">D8/100000</f>
        <v>0</v>
      </c>
      <c r="F8" s="2995"/>
      <c r="G8" s="2283">
        <f>F8*E8</f>
        <v>0</v>
      </c>
      <c r="H8" s="2514"/>
      <c r="I8" s="2514"/>
      <c r="J8" s="2514"/>
      <c r="K8" s="2514"/>
      <c r="L8" s="2514"/>
      <c r="M8" s="2514"/>
      <c r="N8" s="2514"/>
      <c r="O8" s="2514"/>
      <c r="P8" s="2514"/>
      <c r="Q8" s="2514"/>
      <c r="R8" s="2514"/>
      <c r="S8" s="2514"/>
      <c r="T8" s="2514"/>
      <c r="U8" s="2514"/>
      <c r="V8" s="2514"/>
      <c r="W8" s="2514"/>
      <c r="X8" s="2514"/>
      <c r="Y8" s="2514"/>
      <c r="Z8" s="2514"/>
      <c r="AA8" s="2514" t="s">
        <v>909</v>
      </c>
    </row>
    <row r="9" spans="1:27" ht="28.5" customHeight="1">
      <c r="A9" s="493">
        <v>42.2</v>
      </c>
      <c r="B9" s="2942" t="s">
        <v>910</v>
      </c>
      <c r="C9" s="2996"/>
      <c r="D9" s="2997"/>
      <c r="E9" s="2283"/>
      <c r="F9" s="396"/>
      <c r="G9" s="1072">
        <f>SUM(G10:G12)</f>
        <v>59.368000000000002</v>
      </c>
      <c r="H9" s="1072">
        <f>SUM(H10:H12)</f>
        <v>0</v>
      </c>
      <c r="I9" s="2996"/>
      <c r="J9" s="2996"/>
      <c r="K9" s="2996"/>
      <c r="L9" s="1072">
        <f>SUM(L10:L12)</f>
        <v>0</v>
      </c>
      <c r="M9" s="2996"/>
      <c r="N9" s="1072">
        <f>SUM(N10:N12)</f>
        <v>0</v>
      </c>
      <c r="O9" s="2996"/>
      <c r="P9" s="2996"/>
      <c r="Q9" s="2996"/>
      <c r="R9" s="1072">
        <f>SUM(R10:R12)</f>
        <v>0</v>
      </c>
      <c r="S9" s="2996"/>
      <c r="T9" s="1072">
        <f>SUM(T10:T12)</f>
        <v>0</v>
      </c>
      <c r="U9" s="2996"/>
      <c r="V9" s="1072">
        <f>SUM(V10:V12)</f>
        <v>59.368000000000002</v>
      </c>
      <c r="W9" s="2996"/>
      <c r="X9" s="1072">
        <f>SUM(X10:X12)</f>
        <v>0</v>
      </c>
      <c r="Y9" s="2996"/>
      <c r="Z9" s="1072">
        <f>SUM(Z10:Z12)</f>
        <v>59.368000000000002</v>
      </c>
      <c r="AA9" s="4820" t="s">
        <v>6602</v>
      </c>
    </row>
    <row r="10" spans="1:27" ht="30" customHeight="1">
      <c r="A10" s="493" t="s">
        <v>911</v>
      </c>
      <c r="B10" s="1607" t="s">
        <v>912</v>
      </c>
      <c r="C10" s="2943" t="s">
        <v>393</v>
      </c>
      <c r="D10" s="2998">
        <v>2000</v>
      </c>
      <c r="E10" s="1473">
        <f t="shared" si="0"/>
        <v>0.02</v>
      </c>
      <c r="F10" s="409">
        <f>VLOOKUP($A$1,'[4]RCH-6_Family Planning'!$B$6:$Q$63,2,0)</f>
        <v>3064</v>
      </c>
      <c r="G10" s="1473">
        <f>F10*E10*0.8</f>
        <v>49.024000000000001</v>
      </c>
      <c r="H10" s="2999"/>
      <c r="I10" s="2996"/>
      <c r="J10" s="2996"/>
      <c r="K10" s="2996"/>
      <c r="L10" s="2996"/>
      <c r="M10" s="2996"/>
      <c r="N10" s="2996"/>
      <c r="O10" s="2996"/>
      <c r="P10" s="2996"/>
      <c r="Q10" s="2996"/>
      <c r="R10" s="2996"/>
      <c r="S10" s="2996"/>
      <c r="T10" s="2996"/>
      <c r="U10" s="2996"/>
      <c r="V10" s="3000">
        <f>G10</f>
        <v>49.024000000000001</v>
      </c>
      <c r="W10" s="2996"/>
      <c r="X10" s="2996"/>
      <c r="Y10" s="2996"/>
      <c r="Z10" s="2999">
        <f>X10+V10+T10+R10+N10+L10+H10</f>
        <v>49.024000000000001</v>
      </c>
      <c r="AA10" s="4820"/>
    </row>
    <row r="11" spans="1:27" ht="30" customHeight="1">
      <c r="A11" s="493" t="s">
        <v>913</v>
      </c>
      <c r="B11" s="1607" t="s">
        <v>914</v>
      </c>
      <c r="C11" s="2943" t="s">
        <v>393</v>
      </c>
      <c r="D11" s="2998">
        <v>3000</v>
      </c>
      <c r="E11" s="1473">
        <f t="shared" si="0"/>
        <v>0.03</v>
      </c>
      <c r="F11" s="409">
        <f>VLOOKUP($A$1,'[4]RCH-6_Family Planning'!$B$6:$Q$63,3,0)</f>
        <v>244</v>
      </c>
      <c r="G11" s="1473">
        <f>F11*E11*0.8</f>
        <v>5.8559999999999999</v>
      </c>
      <c r="H11" s="2999"/>
      <c r="I11" s="2996"/>
      <c r="J11" s="2996"/>
      <c r="K11" s="2996"/>
      <c r="L11" s="2996"/>
      <c r="M11" s="2996"/>
      <c r="N11" s="2996"/>
      <c r="O11" s="2996"/>
      <c r="P11" s="2996"/>
      <c r="Q11" s="2996"/>
      <c r="R11" s="2996"/>
      <c r="S11" s="2996"/>
      <c r="T11" s="2996"/>
      <c r="U11" s="2996"/>
      <c r="V11" s="3000">
        <f t="shared" ref="V11:V12" si="1">G11</f>
        <v>5.8559999999999999</v>
      </c>
      <c r="W11" s="2996"/>
      <c r="X11" s="2996"/>
      <c r="Y11" s="2996"/>
      <c r="Z11" s="2999">
        <f t="shared" ref="Z11:Z12" si="2">X11+V11+T11+R11+N11+L11+H11</f>
        <v>5.8559999999999999</v>
      </c>
      <c r="AA11" s="4820"/>
    </row>
    <row r="12" spans="1:27" ht="30" customHeight="1">
      <c r="A12" s="493" t="s">
        <v>915</v>
      </c>
      <c r="B12" s="1607" t="s">
        <v>916</v>
      </c>
      <c r="C12" s="2943" t="s">
        <v>393</v>
      </c>
      <c r="D12" s="2998">
        <v>3000</v>
      </c>
      <c r="E12" s="1473">
        <f t="shared" si="0"/>
        <v>0.03</v>
      </c>
      <c r="F12" s="409">
        <f>VLOOKUP($A$1,'[4]RCH-6_Family Planning'!$B$6:$Q$63,4,0)</f>
        <v>187</v>
      </c>
      <c r="G12" s="1473">
        <f>F12*E12*0.8</f>
        <v>4.4879999999999995</v>
      </c>
      <c r="H12" s="2999"/>
      <c r="I12" s="2996"/>
      <c r="J12" s="2996"/>
      <c r="K12" s="2996"/>
      <c r="L12" s="2996"/>
      <c r="M12" s="2996"/>
      <c r="N12" s="2996"/>
      <c r="O12" s="2996"/>
      <c r="P12" s="2996"/>
      <c r="Q12" s="2996"/>
      <c r="R12" s="2996"/>
      <c r="S12" s="2996"/>
      <c r="T12" s="2996"/>
      <c r="U12" s="2996"/>
      <c r="V12" s="3000">
        <f t="shared" si="1"/>
        <v>4.4879999999999995</v>
      </c>
      <c r="W12" s="2996"/>
      <c r="X12" s="2996"/>
      <c r="Y12" s="2996"/>
      <c r="Z12" s="2999">
        <f t="shared" si="2"/>
        <v>4.4879999999999995</v>
      </c>
      <c r="AA12" s="4820"/>
    </row>
    <row r="13" spans="1:27">
      <c r="A13" s="493">
        <v>42.3</v>
      </c>
      <c r="B13" s="1607" t="s">
        <v>917</v>
      </c>
      <c r="C13" s="2045" t="s">
        <v>557</v>
      </c>
      <c r="D13" s="409">
        <v>5000</v>
      </c>
      <c r="E13" s="3001">
        <f t="shared" si="0"/>
        <v>0.05</v>
      </c>
      <c r="F13" s="409"/>
      <c r="G13" s="2533">
        <f>F13*E13</f>
        <v>0</v>
      </c>
      <c r="H13" s="560"/>
      <c r="I13" s="560"/>
      <c r="J13" s="560"/>
      <c r="K13" s="560"/>
      <c r="L13" s="560"/>
      <c r="M13" s="560"/>
      <c r="N13" s="560"/>
      <c r="O13" s="560"/>
      <c r="P13" s="560"/>
      <c r="Q13" s="560"/>
      <c r="R13" s="560"/>
      <c r="S13" s="560"/>
      <c r="T13" s="560"/>
      <c r="U13" s="560"/>
      <c r="V13" s="560"/>
      <c r="W13" s="560"/>
      <c r="X13" s="560"/>
      <c r="Y13" s="560"/>
      <c r="Z13" s="560"/>
      <c r="AA13" s="560" t="s">
        <v>918</v>
      </c>
    </row>
    <row r="14" spans="1:27" ht="33" customHeight="1">
      <c r="A14" s="493">
        <v>42.4</v>
      </c>
      <c r="B14" s="1607" t="s">
        <v>919</v>
      </c>
      <c r="C14" s="2045" t="s">
        <v>920</v>
      </c>
      <c r="D14" s="409">
        <v>1500000</v>
      </c>
      <c r="E14" s="3001">
        <f t="shared" si="0"/>
        <v>15</v>
      </c>
      <c r="F14" s="409"/>
      <c r="G14" s="2533">
        <f>F14*E14</f>
        <v>0</v>
      </c>
      <c r="H14" s="555"/>
      <c r="I14" s="555"/>
      <c r="J14" s="555"/>
      <c r="K14" s="555"/>
      <c r="L14" s="555"/>
      <c r="M14" s="555"/>
      <c r="N14" s="555"/>
      <c r="O14" s="555"/>
      <c r="P14" s="555"/>
      <c r="Q14" s="555"/>
      <c r="R14" s="555"/>
      <c r="S14" s="555"/>
      <c r="T14" s="555"/>
      <c r="U14" s="555"/>
      <c r="V14" s="555"/>
      <c r="W14" s="555"/>
      <c r="X14" s="555"/>
      <c r="Y14" s="555"/>
      <c r="Z14" s="555"/>
      <c r="AA14" s="555" t="s">
        <v>921</v>
      </c>
    </row>
    <row r="15" spans="1:27" ht="75">
      <c r="A15" s="493">
        <v>42.5</v>
      </c>
      <c r="B15" s="3002" t="s">
        <v>922</v>
      </c>
      <c r="C15" s="517" t="s">
        <v>403</v>
      </c>
      <c r="D15" s="3003">
        <v>250</v>
      </c>
      <c r="E15" s="3004">
        <f t="shared" si="0"/>
        <v>2.5000000000000001E-3</v>
      </c>
      <c r="F15" s="409">
        <f>VLOOKUP($A$1,'[4]RCH-6_Family Planning'!$B$6:$Q$63,5,0)</f>
        <v>4524</v>
      </c>
      <c r="G15" s="3005">
        <f t="shared" ref="G15" si="3">E15*F15</f>
        <v>11.31</v>
      </c>
      <c r="H15" s="3006"/>
      <c r="I15" s="543"/>
      <c r="J15" s="543"/>
      <c r="K15" s="543"/>
      <c r="L15" s="543"/>
      <c r="M15" s="543"/>
      <c r="N15" s="543"/>
      <c r="O15" s="543"/>
      <c r="P15" s="543"/>
      <c r="Q15" s="543"/>
      <c r="R15" s="543"/>
      <c r="S15" s="543"/>
      <c r="T15" s="543"/>
      <c r="U15" s="543"/>
      <c r="V15" s="3000">
        <f t="shared" ref="V15" si="4">G15</f>
        <v>11.31</v>
      </c>
      <c r="W15" s="543"/>
      <c r="X15" s="543"/>
      <c r="Y15" s="543"/>
      <c r="Z15" s="2999">
        <f>X15+V15+T15+R15+N15+L15+H15</f>
        <v>11.31</v>
      </c>
      <c r="AA15" s="543" t="s">
        <v>4440</v>
      </c>
    </row>
    <row r="16" spans="1:27" s="66" customFormat="1" ht="30">
      <c r="A16" s="1287">
        <v>42.6</v>
      </c>
      <c r="B16" s="1100" t="s">
        <v>923</v>
      </c>
      <c r="C16" s="1070"/>
      <c r="D16" s="2954"/>
      <c r="E16" s="3007"/>
      <c r="F16" s="2954"/>
      <c r="G16" s="2956"/>
      <c r="H16" s="673"/>
      <c r="I16" s="673"/>
      <c r="J16" s="673"/>
      <c r="K16" s="673"/>
      <c r="L16" s="673"/>
      <c r="M16" s="673"/>
      <c r="N16" s="673"/>
      <c r="O16" s="673"/>
      <c r="P16" s="673"/>
      <c r="Q16" s="673"/>
      <c r="R16" s="673"/>
      <c r="S16" s="673"/>
      <c r="T16" s="673"/>
      <c r="U16" s="673"/>
      <c r="V16" s="673"/>
      <c r="W16" s="673"/>
      <c r="X16" s="673"/>
      <c r="Y16" s="673"/>
      <c r="Z16" s="673"/>
      <c r="AA16" s="2804" t="s">
        <v>6517</v>
      </c>
    </row>
    <row r="17" spans="1:27" s="66" customFormat="1" ht="30">
      <c r="A17" s="1287">
        <v>42.7</v>
      </c>
      <c r="B17" s="1100" t="s">
        <v>6603</v>
      </c>
      <c r="C17" s="3008"/>
      <c r="D17" s="2684"/>
      <c r="E17" s="3009"/>
      <c r="F17" s="3010"/>
      <c r="G17" s="2626"/>
      <c r="H17" s="2513"/>
      <c r="I17" s="2513"/>
      <c r="J17" s="2513"/>
      <c r="K17" s="2513"/>
      <c r="L17" s="2513"/>
      <c r="M17" s="2513"/>
      <c r="N17" s="2513"/>
      <c r="O17" s="2513"/>
      <c r="P17" s="2513"/>
      <c r="Q17" s="2513"/>
      <c r="R17" s="2513"/>
      <c r="S17" s="2513"/>
      <c r="T17" s="2513"/>
      <c r="U17" s="2513"/>
      <c r="V17" s="2513"/>
      <c r="W17" s="2513"/>
      <c r="X17" s="2513"/>
      <c r="Y17" s="2513"/>
      <c r="Z17" s="2513"/>
      <c r="AA17" s="2513" t="s">
        <v>6494</v>
      </c>
    </row>
    <row r="18" spans="1:27" ht="24.75" customHeight="1">
      <c r="A18" s="478">
        <v>43</v>
      </c>
      <c r="B18" s="479" t="s">
        <v>48</v>
      </c>
      <c r="C18" s="479"/>
      <c r="D18" s="478"/>
      <c r="E18" s="479"/>
      <c r="F18" s="478"/>
      <c r="G18" s="545">
        <f>SUM(G19:G24)</f>
        <v>2.8889999999999998</v>
      </c>
      <c r="H18" s="2993">
        <f t="shared" ref="H18:Z18" si="5">SUM(H19:H24)</f>
        <v>2.8889999999999998</v>
      </c>
      <c r="I18" s="2993"/>
      <c r="J18" s="2993"/>
      <c r="K18" s="2993"/>
      <c r="L18" s="2993">
        <f t="shared" si="5"/>
        <v>0</v>
      </c>
      <c r="M18" s="2993"/>
      <c r="N18" s="2993">
        <f t="shared" si="5"/>
        <v>0</v>
      </c>
      <c r="O18" s="2993"/>
      <c r="P18" s="2993"/>
      <c r="Q18" s="2993"/>
      <c r="R18" s="2993">
        <f t="shared" si="5"/>
        <v>0</v>
      </c>
      <c r="S18" s="2993"/>
      <c r="T18" s="2993">
        <f t="shared" si="5"/>
        <v>0</v>
      </c>
      <c r="U18" s="2993"/>
      <c r="V18" s="2993">
        <f t="shared" si="5"/>
        <v>0</v>
      </c>
      <c r="W18" s="2993"/>
      <c r="X18" s="2993">
        <f t="shared" si="5"/>
        <v>0</v>
      </c>
      <c r="Y18" s="2993"/>
      <c r="Z18" s="2993">
        <f t="shared" si="5"/>
        <v>2.8889999999999998</v>
      </c>
      <c r="AA18" s="2994" t="s">
        <v>925</v>
      </c>
    </row>
    <row r="19" spans="1:27" ht="120">
      <c r="A19" s="2741">
        <v>43.1</v>
      </c>
      <c r="B19" s="1354" t="s">
        <v>926</v>
      </c>
      <c r="C19" s="1325"/>
      <c r="D19" s="2670"/>
      <c r="E19" s="1473"/>
      <c r="F19" s="2670"/>
      <c r="G19" s="1473">
        <f>F19*E19</f>
        <v>0</v>
      </c>
      <c r="H19" s="2514"/>
      <c r="I19" s="2514"/>
      <c r="J19" s="2514"/>
      <c r="K19" s="2514"/>
      <c r="L19" s="2514"/>
      <c r="M19" s="2514"/>
      <c r="N19" s="2514"/>
      <c r="O19" s="2514"/>
      <c r="P19" s="2514"/>
      <c r="Q19" s="2514"/>
      <c r="R19" s="2514"/>
      <c r="S19" s="2514"/>
      <c r="T19" s="2514"/>
      <c r="U19" s="2514"/>
      <c r="V19" s="2514"/>
      <c r="W19" s="2514"/>
      <c r="X19" s="2514"/>
      <c r="Y19" s="2514"/>
      <c r="Z19" s="2514"/>
      <c r="AA19" s="2514" t="s">
        <v>927</v>
      </c>
    </row>
    <row r="20" spans="1:27" ht="30">
      <c r="A20" s="2741">
        <v>43.2</v>
      </c>
      <c r="B20" s="819" t="s">
        <v>928</v>
      </c>
      <c r="C20" s="2495" t="s">
        <v>393</v>
      </c>
      <c r="D20" s="818">
        <v>2700</v>
      </c>
      <c r="E20" s="1918">
        <f t="shared" ref="E20:E23" si="6">D20/100000</f>
        <v>2.7E-2</v>
      </c>
      <c r="F20" s="818">
        <f>VLOOKUP($A$1,'[4]RCH-6_Family Planning'!$B$6:$Q$63,6,0)</f>
        <v>107</v>
      </c>
      <c r="G20" s="1473">
        <f>F20*E20</f>
        <v>2.8889999999999998</v>
      </c>
      <c r="H20" s="2799">
        <f>G20</f>
        <v>2.8889999999999998</v>
      </c>
      <c r="I20" s="563"/>
      <c r="J20" s="563"/>
      <c r="K20" s="563"/>
      <c r="L20" s="563"/>
      <c r="M20" s="563"/>
      <c r="N20" s="563"/>
      <c r="O20" s="563"/>
      <c r="P20" s="563"/>
      <c r="Q20" s="563"/>
      <c r="R20" s="563"/>
      <c r="S20" s="563"/>
      <c r="T20" s="563"/>
      <c r="U20" s="563"/>
      <c r="V20" s="563"/>
      <c r="W20" s="563"/>
      <c r="X20" s="563"/>
      <c r="Y20" s="563"/>
      <c r="Z20" s="3011">
        <f>X20+V20+T20+R20+N20+L20+H20</f>
        <v>2.8889999999999998</v>
      </c>
      <c r="AA20" s="563" t="s">
        <v>6604</v>
      </c>
    </row>
    <row r="21" spans="1:27" ht="18" customHeight="1">
      <c r="A21" s="2741">
        <v>43.3</v>
      </c>
      <c r="B21" s="819" t="s">
        <v>929</v>
      </c>
      <c r="C21" s="2965"/>
      <c r="D21" s="818"/>
      <c r="E21" s="3012"/>
      <c r="F21" s="818"/>
      <c r="G21" s="2540"/>
      <c r="H21" s="2543"/>
      <c r="I21" s="2543"/>
      <c r="J21" s="2543"/>
      <c r="K21" s="2543"/>
      <c r="L21" s="2543"/>
      <c r="M21" s="2543"/>
      <c r="N21" s="2543"/>
      <c r="O21" s="2543"/>
      <c r="P21" s="2543"/>
      <c r="Q21" s="2543"/>
      <c r="R21" s="2543"/>
      <c r="S21" s="2543"/>
      <c r="T21" s="2543"/>
      <c r="U21" s="2543"/>
      <c r="V21" s="2543"/>
      <c r="W21" s="2543"/>
      <c r="X21" s="2543"/>
      <c r="Y21" s="2543"/>
      <c r="Z21" s="2543"/>
      <c r="AA21" s="2543" t="s">
        <v>918</v>
      </c>
    </row>
    <row r="22" spans="1:27">
      <c r="A22" s="1340">
        <v>43.4</v>
      </c>
      <c r="B22" s="1100" t="s">
        <v>930</v>
      </c>
      <c r="C22" s="2693"/>
      <c r="D22" s="3013"/>
      <c r="E22" s="3012"/>
      <c r="F22" s="818"/>
      <c r="G22" s="2960"/>
      <c r="H22" s="2788"/>
      <c r="I22" s="2788"/>
      <c r="J22" s="2788"/>
      <c r="K22" s="2788"/>
      <c r="L22" s="2788"/>
      <c r="M22" s="2788"/>
      <c r="N22" s="2788"/>
      <c r="O22" s="2788"/>
      <c r="P22" s="2788"/>
      <c r="Q22" s="2788"/>
      <c r="R22" s="2788"/>
      <c r="S22" s="2788"/>
      <c r="T22" s="2788"/>
      <c r="U22" s="2788"/>
      <c r="V22" s="2788"/>
      <c r="W22" s="2788"/>
      <c r="X22" s="2788"/>
      <c r="Y22" s="2788"/>
      <c r="Z22" s="2788"/>
      <c r="AA22" s="2804" t="s">
        <v>6517</v>
      </c>
    </row>
    <row r="23" spans="1:27" ht="135">
      <c r="A23" s="1340">
        <v>43.5</v>
      </c>
      <c r="B23" s="562" t="s">
        <v>931</v>
      </c>
      <c r="C23" s="2943" t="s">
        <v>932</v>
      </c>
      <c r="D23" s="409">
        <v>0</v>
      </c>
      <c r="E23" s="1473">
        <f t="shared" si="6"/>
        <v>0</v>
      </c>
      <c r="F23" s="409"/>
      <c r="G23" s="1473">
        <f>F23*E23</f>
        <v>0</v>
      </c>
      <c r="H23" s="2733">
        <f>G23</f>
        <v>0</v>
      </c>
      <c r="I23" s="1505"/>
      <c r="J23" s="1505"/>
      <c r="K23" s="1505"/>
      <c r="L23" s="1505"/>
      <c r="M23" s="1505"/>
      <c r="N23" s="1505"/>
      <c r="O23" s="1505"/>
      <c r="P23" s="1505"/>
      <c r="Q23" s="1505"/>
      <c r="R23" s="1505"/>
      <c r="S23" s="1505"/>
      <c r="T23" s="1505"/>
      <c r="U23" s="1505"/>
      <c r="V23" s="2733"/>
      <c r="W23" s="1505"/>
      <c r="X23" s="1505"/>
      <c r="Y23" s="1505"/>
      <c r="Z23" s="2999">
        <f>X23+V23+T23+R23+N23+L23+H23</f>
        <v>0</v>
      </c>
      <c r="AA23" s="1505" t="s">
        <v>4442</v>
      </c>
    </row>
    <row r="24" spans="1:27">
      <c r="A24" s="1340">
        <v>43.6</v>
      </c>
      <c r="B24" s="1100" t="s">
        <v>933</v>
      </c>
      <c r="C24" s="2688"/>
      <c r="D24" s="2690"/>
      <c r="E24" s="410"/>
      <c r="F24" s="2690"/>
      <c r="G24" s="2944"/>
      <c r="H24" s="3014"/>
      <c r="I24" s="3014"/>
      <c r="J24" s="3014"/>
      <c r="K24" s="3014"/>
      <c r="L24" s="3014"/>
      <c r="M24" s="3014"/>
      <c r="N24" s="3014"/>
      <c r="O24" s="3014"/>
      <c r="P24" s="3014"/>
      <c r="Q24" s="3014"/>
      <c r="R24" s="3014"/>
      <c r="S24" s="3014"/>
      <c r="T24" s="3014"/>
      <c r="U24" s="3014"/>
      <c r="V24" s="3014"/>
      <c r="W24" s="3014"/>
      <c r="X24" s="3014"/>
      <c r="Y24" s="3014"/>
      <c r="Z24" s="3014"/>
      <c r="AA24" s="3014" t="s">
        <v>934</v>
      </c>
    </row>
    <row r="25" spans="1:27" ht="26.25" customHeight="1">
      <c r="A25" s="478">
        <v>44</v>
      </c>
      <c r="B25" s="479" t="s">
        <v>49</v>
      </c>
      <c r="C25" s="479"/>
      <c r="D25" s="478"/>
      <c r="E25" s="479"/>
      <c r="F25" s="478"/>
      <c r="G25" s="545">
        <f>SUM(G26:G35)</f>
        <v>19.443000000000001</v>
      </c>
      <c r="H25" s="2993">
        <f>SUM(H26:H35)</f>
        <v>19.443000000000001</v>
      </c>
      <c r="I25" s="2993"/>
      <c r="J25" s="2993"/>
      <c r="K25" s="2993"/>
      <c r="L25" s="2993">
        <f>SUM(L26:L35)</f>
        <v>0</v>
      </c>
      <c r="M25" s="2993"/>
      <c r="N25" s="2993">
        <f>SUM(N26:N35)</f>
        <v>0</v>
      </c>
      <c r="O25" s="2993"/>
      <c r="P25" s="2993"/>
      <c r="Q25" s="2993"/>
      <c r="R25" s="2993">
        <f>SUM(R26:R35)</f>
        <v>0</v>
      </c>
      <c r="S25" s="2993"/>
      <c r="T25" s="2993">
        <f>SUM(T26:T35)</f>
        <v>0</v>
      </c>
      <c r="U25" s="2993"/>
      <c r="V25" s="2993">
        <f>SUM(V26:V35)</f>
        <v>0</v>
      </c>
      <c r="W25" s="2993"/>
      <c r="X25" s="2993">
        <f>SUM(X26:X35)</f>
        <v>0</v>
      </c>
      <c r="Y25" s="2993"/>
      <c r="Z25" s="2993">
        <f>SUM(Z26:Z35)</f>
        <v>19.443000000000001</v>
      </c>
      <c r="AA25" s="2994"/>
    </row>
    <row r="26" spans="1:27">
      <c r="A26" s="2741">
        <v>44.1</v>
      </c>
      <c r="B26" s="819" t="s">
        <v>935</v>
      </c>
      <c r="C26" s="2551"/>
      <c r="D26" s="2661"/>
      <c r="E26" s="2551"/>
      <c r="F26" s="2661"/>
      <c r="G26" s="1473">
        <f>F26*E26</f>
        <v>0</v>
      </c>
      <c r="H26" s="2543"/>
      <c r="I26" s="2543"/>
      <c r="J26" s="2543"/>
      <c r="K26" s="2543"/>
      <c r="L26" s="2543"/>
      <c r="M26" s="2543"/>
      <c r="N26" s="2543"/>
      <c r="O26" s="2543"/>
      <c r="P26" s="2543"/>
      <c r="Q26" s="2543"/>
      <c r="R26" s="2543"/>
      <c r="S26" s="2543"/>
      <c r="T26" s="2543"/>
      <c r="U26" s="2543"/>
      <c r="V26" s="2543"/>
      <c r="W26" s="2543"/>
      <c r="X26" s="2543"/>
      <c r="Y26" s="2543"/>
      <c r="Z26" s="2543"/>
      <c r="AA26" s="2543" t="s">
        <v>918</v>
      </c>
    </row>
    <row r="27" spans="1:27" ht="45">
      <c r="A27" s="2741">
        <v>44.2</v>
      </c>
      <c r="B27" s="819" t="s">
        <v>936</v>
      </c>
      <c r="C27" s="2495" t="s">
        <v>403</v>
      </c>
      <c r="D27" s="818">
        <v>75</v>
      </c>
      <c r="E27" s="1918">
        <f t="shared" ref="E27:E32" si="7">D27/100000</f>
        <v>7.5000000000000002E-4</v>
      </c>
      <c r="F27" s="818"/>
      <c r="G27" s="1473">
        <f>F27*E27</f>
        <v>0</v>
      </c>
      <c r="H27" s="2775"/>
      <c r="I27" s="2775"/>
      <c r="J27" s="2775"/>
      <c r="K27" s="2775"/>
      <c r="L27" s="2775"/>
      <c r="M27" s="2775"/>
      <c r="N27" s="2775"/>
      <c r="O27" s="2775"/>
      <c r="P27" s="2775"/>
      <c r="Q27" s="2775"/>
      <c r="R27" s="2775"/>
      <c r="S27" s="2775"/>
      <c r="T27" s="2775"/>
      <c r="U27" s="2775"/>
      <c r="V27" s="2775"/>
      <c r="W27" s="2775"/>
      <c r="X27" s="2775"/>
      <c r="Y27" s="2775"/>
      <c r="Z27" s="2775"/>
      <c r="AA27" s="2775" t="s">
        <v>937</v>
      </c>
    </row>
    <row r="28" spans="1:27" ht="45">
      <c r="A28" s="1340">
        <v>44.3</v>
      </c>
      <c r="B28" s="1354" t="s">
        <v>938</v>
      </c>
      <c r="C28" s="2495" t="s">
        <v>403</v>
      </c>
      <c r="D28" s="818">
        <v>300</v>
      </c>
      <c r="E28" s="1918">
        <f t="shared" si="7"/>
        <v>3.0000000000000001E-3</v>
      </c>
      <c r="F28" s="818">
        <f>VLOOKUP($A$1,'[4]RCH-6_Family Planning'!$B$6:$Q$63,7,0)</f>
        <v>6169</v>
      </c>
      <c r="G28" s="1473">
        <f>F28*E28</f>
        <v>18.507000000000001</v>
      </c>
      <c r="H28" s="3015">
        <f>G28</f>
        <v>18.507000000000001</v>
      </c>
      <c r="I28" s="764"/>
      <c r="J28" s="764"/>
      <c r="K28" s="764"/>
      <c r="L28" s="764"/>
      <c r="M28" s="764"/>
      <c r="N28" s="764"/>
      <c r="O28" s="764"/>
      <c r="P28" s="764"/>
      <c r="Q28" s="764"/>
      <c r="R28" s="764"/>
      <c r="S28" s="764"/>
      <c r="T28" s="764"/>
      <c r="U28" s="764"/>
      <c r="V28" s="764"/>
      <c r="W28" s="764"/>
      <c r="X28" s="764"/>
      <c r="Y28" s="764"/>
      <c r="Z28" s="3011">
        <f t="shared" ref="Z28:Z29" si="8">X28+V28+T28+R28+N28+L28+H28</f>
        <v>18.507000000000001</v>
      </c>
      <c r="AA28" s="764" t="s">
        <v>6605</v>
      </c>
    </row>
    <row r="29" spans="1:27" ht="45">
      <c r="A29" s="1340">
        <v>44.4</v>
      </c>
      <c r="B29" s="1354" t="s">
        <v>939</v>
      </c>
      <c r="C29" s="2495" t="s">
        <v>403</v>
      </c>
      <c r="D29" s="818">
        <v>300</v>
      </c>
      <c r="E29" s="1918">
        <f t="shared" si="7"/>
        <v>3.0000000000000001E-3</v>
      </c>
      <c r="F29" s="818">
        <f>VLOOKUP($A$1,'[4]RCH-6_Family Planning'!$B$6:$Q$63,8,0)</f>
        <v>312</v>
      </c>
      <c r="G29" s="1473">
        <f>F29*E29</f>
        <v>0.93600000000000005</v>
      </c>
      <c r="H29" s="3015">
        <f>G29</f>
        <v>0.93600000000000005</v>
      </c>
      <c r="I29" s="3016"/>
      <c r="J29" s="3016"/>
      <c r="K29" s="3016"/>
      <c r="L29" s="3016"/>
      <c r="M29" s="3016"/>
      <c r="N29" s="3016"/>
      <c r="O29" s="3016"/>
      <c r="P29" s="3016"/>
      <c r="Q29" s="3016"/>
      <c r="R29" s="3016"/>
      <c r="S29" s="3016"/>
      <c r="T29" s="3016"/>
      <c r="U29" s="3016"/>
      <c r="V29" s="3016"/>
      <c r="W29" s="3016"/>
      <c r="X29" s="3016"/>
      <c r="Y29" s="3016"/>
      <c r="Z29" s="3011">
        <f t="shared" si="8"/>
        <v>0.93600000000000005</v>
      </c>
      <c r="AA29" s="3016" t="s">
        <v>6606</v>
      </c>
    </row>
    <row r="30" spans="1:27" ht="30">
      <c r="A30" s="1340">
        <v>44.5</v>
      </c>
      <c r="B30" s="1354" t="s">
        <v>940</v>
      </c>
      <c r="C30" s="2656"/>
      <c r="D30" s="566"/>
      <c r="E30" s="410"/>
      <c r="F30" s="566"/>
      <c r="G30" s="488"/>
      <c r="H30" s="2712"/>
      <c r="I30" s="2712"/>
      <c r="J30" s="2712"/>
      <c r="K30" s="2712"/>
      <c r="L30" s="2712"/>
      <c r="M30" s="2712"/>
      <c r="N30" s="2712"/>
      <c r="O30" s="2712"/>
      <c r="P30" s="2712"/>
      <c r="Q30" s="2712"/>
      <c r="R30" s="2712"/>
      <c r="S30" s="2712"/>
      <c r="T30" s="2712"/>
      <c r="U30" s="2712"/>
      <c r="V30" s="2712"/>
      <c r="W30" s="2712"/>
      <c r="X30" s="2712"/>
      <c r="Y30" s="2712"/>
      <c r="Z30" s="2712"/>
      <c r="AA30" s="2691" t="s">
        <v>6607</v>
      </c>
    </row>
    <row r="31" spans="1:27" ht="30">
      <c r="A31" s="1340">
        <v>44.6</v>
      </c>
      <c r="B31" s="819" t="s">
        <v>941</v>
      </c>
      <c r="C31" s="2965"/>
      <c r="D31" s="818"/>
      <c r="E31" s="3012"/>
      <c r="F31" s="818"/>
      <c r="G31" s="2540">
        <f>F31*E31</f>
        <v>0</v>
      </c>
      <c r="H31" s="689"/>
      <c r="I31" s="689"/>
      <c r="J31" s="689"/>
      <c r="K31" s="689"/>
      <c r="L31" s="689"/>
      <c r="M31" s="689"/>
      <c r="N31" s="689"/>
      <c r="O31" s="689"/>
      <c r="P31" s="689"/>
      <c r="Q31" s="689"/>
      <c r="R31" s="689"/>
      <c r="S31" s="689"/>
      <c r="T31" s="689"/>
      <c r="U31" s="689"/>
      <c r="V31" s="689"/>
      <c r="W31" s="689"/>
      <c r="X31" s="689"/>
      <c r="Y31" s="689"/>
      <c r="Z31" s="689"/>
      <c r="AA31" s="689" t="s">
        <v>942</v>
      </c>
    </row>
    <row r="32" spans="1:27" ht="27.75" customHeight="1">
      <c r="A32" s="1340">
        <v>44.7</v>
      </c>
      <c r="B32" s="819" t="s">
        <v>943</v>
      </c>
      <c r="C32" s="2965" t="s">
        <v>482</v>
      </c>
      <c r="D32" s="818">
        <v>2000</v>
      </c>
      <c r="E32" s="3012">
        <f t="shared" si="7"/>
        <v>0.02</v>
      </c>
      <c r="F32" s="818"/>
      <c r="G32" s="2540">
        <f>F32*E32</f>
        <v>0</v>
      </c>
      <c r="H32" s="2543"/>
      <c r="I32" s="2543"/>
      <c r="J32" s="2543"/>
      <c r="K32" s="2543"/>
      <c r="L32" s="2543"/>
      <c r="M32" s="2543"/>
      <c r="N32" s="2543"/>
      <c r="O32" s="2543"/>
      <c r="P32" s="2543"/>
      <c r="Q32" s="2543"/>
      <c r="R32" s="2543"/>
      <c r="S32" s="2543"/>
      <c r="T32" s="2543"/>
      <c r="U32" s="2543"/>
      <c r="V32" s="2543"/>
      <c r="W32" s="2543"/>
      <c r="X32" s="2543"/>
      <c r="Y32" s="2543"/>
      <c r="Z32" s="2543"/>
      <c r="AA32" s="2543" t="s">
        <v>918</v>
      </c>
    </row>
    <row r="33" spans="1:27" ht="30">
      <c r="A33" s="1340">
        <v>44.8</v>
      </c>
      <c r="B33" s="821" t="s">
        <v>944</v>
      </c>
      <c r="C33" s="2693"/>
      <c r="D33" s="818"/>
      <c r="E33" s="3012"/>
      <c r="F33" s="818"/>
      <c r="G33" s="2960"/>
      <c r="H33" s="2712"/>
      <c r="I33" s="2712"/>
      <c r="J33" s="2712"/>
      <c r="K33" s="2712"/>
      <c r="L33" s="2712"/>
      <c r="M33" s="2712"/>
      <c r="N33" s="2712"/>
      <c r="O33" s="2712"/>
      <c r="P33" s="2712"/>
      <c r="Q33" s="2712"/>
      <c r="R33" s="2712"/>
      <c r="S33" s="2712"/>
      <c r="T33" s="2712"/>
      <c r="U33" s="2712"/>
      <c r="V33" s="2712"/>
      <c r="W33" s="2712"/>
      <c r="X33" s="2712"/>
      <c r="Y33" s="2712"/>
      <c r="Z33" s="2712"/>
      <c r="AA33" s="2691" t="s">
        <v>945</v>
      </c>
    </row>
    <row r="34" spans="1:27" ht="30">
      <c r="A34" s="1340">
        <v>44.9</v>
      </c>
      <c r="B34" s="821" t="s">
        <v>946</v>
      </c>
      <c r="C34" s="2693"/>
      <c r="D34" s="3013"/>
      <c r="E34" s="3012"/>
      <c r="F34" s="818"/>
      <c r="G34" s="2960"/>
      <c r="H34" s="2712"/>
      <c r="I34" s="2712"/>
      <c r="J34" s="2712"/>
      <c r="K34" s="2712"/>
      <c r="L34" s="2712"/>
      <c r="M34" s="2712"/>
      <c r="N34" s="2712"/>
      <c r="O34" s="2712"/>
      <c r="P34" s="2712"/>
      <c r="Q34" s="2712"/>
      <c r="R34" s="2712"/>
      <c r="S34" s="2712"/>
      <c r="T34" s="2712"/>
      <c r="U34" s="2712"/>
      <c r="V34" s="2712"/>
      <c r="W34" s="2712"/>
      <c r="X34" s="2712"/>
      <c r="Y34" s="2712"/>
      <c r="Z34" s="2712"/>
      <c r="AA34" s="2691" t="s">
        <v>6517</v>
      </c>
    </row>
    <row r="35" spans="1:27" s="66" customFormat="1" ht="30">
      <c r="A35" s="2604">
        <v>44.1</v>
      </c>
      <c r="B35" s="1100" t="s">
        <v>947</v>
      </c>
      <c r="C35" s="3008"/>
      <c r="D35" s="2684"/>
      <c r="E35" s="3009"/>
      <c r="F35" s="3010"/>
      <c r="G35" s="2626"/>
      <c r="H35" s="2723"/>
      <c r="I35" s="2723"/>
      <c r="J35" s="2723"/>
      <c r="K35" s="2723"/>
      <c r="L35" s="2723"/>
      <c r="M35" s="2723"/>
      <c r="N35" s="2723"/>
      <c r="O35" s="2723"/>
      <c r="P35" s="2723"/>
      <c r="Q35" s="2723"/>
      <c r="R35" s="2723"/>
      <c r="S35" s="2723"/>
      <c r="T35" s="2723"/>
      <c r="U35" s="2723"/>
      <c r="V35" s="2723"/>
      <c r="W35" s="2723"/>
      <c r="X35" s="2723"/>
      <c r="Y35" s="2723"/>
      <c r="Z35" s="2723"/>
      <c r="AA35" s="3017" t="s">
        <v>6494</v>
      </c>
    </row>
    <row r="36" spans="1:27">
      <c r="A36" s="478">
        <v>45</v>
      </c>
      <c r="B36" s="479" t="s">
        <v>50</v>
      </c>
      <c r="C36" s="479"/>
      <c r="D36" s="478"/>
      <c r="E36" s="479"/>
      <c r="F36" s="478"/>
      <c r="G36" s="545">
        <f>SUM(G37:G40)</f>
        <v>5.8</v>
      </c>
      <c r="H36" s="2993">
        <f>SUM(H37:H40)</f>
        <v>5.8</v>
      </c>
      <c r="I36" s="2993"/>
      <c r="J36" s="2993"/>
      <c r="K36" s="2993"/>
      <c r="L36" s="2993">
        <f>SUM(L37:L40)</f>
        <v>0</v>
      </c>
      <c r="M36" s="2993"/>
      <c r="N36" s="2993">
        <f>SUM(N37:N40)</f>
        <v>0</v>
      </c>
      <c r="O36" s="2993"/>
      <c r="P36" s="2993"/>
      <c r="Q36" s="2993"/>
      <c r="R36" s="2993">
        <f>SUM(R37:R40)</f>
        <v>0</v>
      </c>
      <c r="S36" s="2993"/>
      <c r="T36" s="2993">
        <f>SUM(T37:T40)</f>
        <v>0</v>
      </c>
      <c r="U36" s="2993"/>
      <c r="V36" s="2993">
        <f>SUM(V37:V40)</f>
        <v>0</v>
      </c>
      <c r="W36" s="2993"/>
      <c r="X36" s="2993">
        <f>SUM(X37:X40)</f>
        <v>0</v>
      </c>
      <c r="Y36" s="2993"/>
      <c r="Z36" s="2993">
        <f>SUM(Z37:Z40)</f>
        <v>5.8</v>
      </c>
      <c r="AA36" s="3018" t="s">
        <v>6608</v>
      </c>
    </row>
    <row r="37" spans="1:27" ht="30">
      <c r="A37" s="1340">
        <v>45.1</v>
      </c>
      <c r="B37" s="819" t="s">
        <v>948</v>
      </c>
      <c r="C37" s="2495" t="s">
        <v>949</v>
      </c>
      <c r="D37" s="818">
        <v>100</v>
      </c>
      <c r="E37" s="1473">
        <f t="shared" ref="E37" si="9">D37/100000</f>
        <v>1E-3</v>
      </c>
      <c r="F37" s="818">
        <f>VLOOKUP($A$1,'[4]RCH-6_Family Planning'!$B$6:$Q$63,9,0)</f>
        <v>5800</v>
      </c>
      <c r="G37" s="1473">
        <f>F37*E37</f>
        <v>5.8</v>
      </c>
      <c r="H37" s="3015">
        <f>G37</f>
        <v>5.8</v>
      </c>
      <c r="I37" s="563"/>
      <c r="J37" s="563"/>
      <c r="K37" s="563"/>
      <c r="L37" s="563"/>
      <c r="M37" s="563"/>
      <c r="N37" s="563"/>
      <c r="O37" s="563"/>
      <c r="P37" s="563"/>
      <c r="Q37" s="563"/>
      <c r="R37" s="563"/>
      <c r="S37" s="563"/>
      <c r="T37" s="563"/>
      <c r="U37" s="563"/>
      <c r="V37" s="563"/>
      <c r="W37" s="563"/>
      <c r="X37" s="563"/>
      <c r="Y37" s="563"/>
      <c r="Z37" s="3011">
        <f t="shared" ref="Z37" si="10">X37+V37+T37+R37+N37+L37+H37</f>
        <v>5.8</v>
      </c>
      <c r="AA37" s="563" t="s">
        <v>6609</v>
      </c>
    </row>
    <row r="38" spans="1:27" s="66" customFormat="1">
      <c r="A38" s="1340">
        <v>45.2</v>
      </c>
      <c r="B38" s="1248" t="s">
        <v>950</v>
      </c>
      <c r="C38" s="2771"/>
      <c r="D38" s="2954"/>
      <c r="E38" s="1072"/>
      <c r="F38" s="2954"/>
      <c r="G38" s="445"/>
      <c r="H38" s="764"/>
      <c r="I38" s="764"/>
      <c r="J38" s="764"/>
      <c r="K38" s="764"/>
      <c r="L38" s="764"/>
      <c r="M38" s="764"/>
      <c r="N38" s="764"/>
      <c r="O38" s="764"/>
      <c r="P38" s="764"/>
      <c r="Q38" s="764"/>
      <c r="R38" s="764"/>
      <c r="S38" s="764"/>
      <c r="T38" s="764"/>
      <c r="U38" s="764"/>
      <c r="V38" s="764"/>
      <c r="W38" s="764"/>
      <c r="X38" s="764"/>
      <c r="Y38" s="764"/>
      <c r="Z38" s="764"/>
      <c r="AA38" s="2775" t="s">
        <v>6607</v>
      </c>
    </row>
    <row r="39" spans="1:27" ht="36.6" customHeight="1">
      <c r="A39" s="1340">
        <v>45.3</v>
      </c>
      <c r="B39" s="1100" t="s">
        <v>951</v>
      </c>
      <c r="C39" s="3019"/>
      <c r="D39" s="818"/>
      <c r="E39" s="3012"/>
      <c r="F39" s="818"/>
      <c r="G39" s="2960"/>
      <c r="H39" s="2788"/>
      <c r="I39" s="2788"/>
      <c r="J39" s="2788"/>
      <c r="K39" s="2788"/>
      <c r="L39" s="2788"/>
      <c r="M39" s="2788"/>
      <c r="N39" s="2788"/>
      <c r="O39" s="2788"/>
      <c r="P39" s="2788"/>
      <c r="Q39" s="2788"/>
      <c r="R39" s="2788"/>
      <c r="S39" s="2788"/>
      <c r="T39" s="2788"/>
      <c r="U39" s="2788"/>
      <c r="V39" s="2788"/>
      <c r="W39" s="2788"/>
      <c r="X39" s="2788"/>
      <c r="Y39" s="2788"/>
      <c r="Z39" s="2788"/>
      <c r="AA39" s="2691" t="s">
        <v>6517</v>
      </c>
    </row>
    <row r="40" spans="1:27" s="66" customFormat="1">
      <c r="A40" s="1340">
        <v>45.4</v>
      </c>
      <c r="B40" s="1100" t="s">
        <v>952</v>
      </c>
      <c r="C40" s="3008"/>
      <c r="D40" s="2684"/>
      <c r="E40" s="3009"/>
      <c r="F40" s="3010"/>
      <c r="G40" s="2626"/>
      <c r="H40" s="3020"/>
      <c r="I40" s="3020"/>
      <c r="J40" s="3020"/>
      <c r="K40" s="3020"/>
      <c r="L40" s="3020"/>
      <c r="M40" s="3020"/>
      <c r="N40" s="3020"/>
      <c r="O40" s="3020"/>
      <c r="P40" s="3020"/>
      <c r="Q40" s="3020"/>
      <c r="R40" s="3020"/>
      <c r="S40" s="3020"/>
      <c r="T40" s="3020"/>
      <c r="U40" s="3020"/>
      <c r="V40" s="3020"/>
      <c r="W40" s="3020"/>
      <c r="X40" s="3020"/>
      <c r="Y40" s="3020"/>
      <c r="Z40" s="3020"/>
      <c r="AA40" s="3017" t="s">
        <v>6494</v>
      </c>
    </row>
    <row r="41" spans="1:27" ht="27" customHeight="1">
      <c r="A41" s="478">
        <v>46</v>
      </c>
      <c r="B41" s="479" t="s">
        <v>321</v>
      </c>
      <c r="C41" s="479"/>
      <c r="D41" s="478"/>
      <c r="E41" s="479"/>
      <c r="F41" s="478"/>
      <c r="G41" s="545">
        <f>SUM(G42:G45)</f>
        <v>0</v>
      </c>
      <c r="H41" s="2993">
        <f t="shared" ref="H41:Z41" si="11">SUM(H42:H45)</f>
        <v>0</v>
      </c>
      <c r="I41" s="2993"/>
      <c r="J41" s="2993"/>
      <c r="K41" s="2993"/>
      <c r="L41" s="2993">
        <f t="shared" si="11"/>
        <v>0</v>
      </c>
      <c r="M41" s="2993"/>
      <c r="N41" s="2993">
        <f t="shared" si="11"/>
        <v>0</v>
      </c>
      <c r="O41" s="2993"/>
      <c r="P41" s="2993"/>
      <c r="Q41" s="2993"/>
      <c r="R41" s="2993">
        <f t="shared" si="11"/>
        <v>0</v>
      </c>
      <c r="S41" s="2993"/>
      <c r="T41" s="2993">
        <f t="shared" si="11"/>
        <v>0</v>
      </c>
      <c r="U41" s="2993"/>
      <c r="V41" s="2993">
        <f t="shared" si="11"/>
        <v>0</v>
      </c>
      <c r="W41" s="2993"/>
      <c r="X41" s="2993">
        <f t="shared" si="11"/>
        <v>0</v>
      </c>
      <c r="Y41" s="2993"/>
      <c r="Z41" s="2993">
        <f t="shared" si="11"/>
        <v>0</v>
      </c>
      <c r="AA41" s="2994"/>
    </row>
    <row r="42" spans="1:27">
      <c r="A42" s="1340">
        <v>46.1</v>
      </c>
      <c r="B42" s="821" t="s">
        <v>953</v>
      </c>
      <c r="C42" s="2761"/>
      <c r="D42" s="566"/>
      <c r="E42" s="2530"/>
      <c r="F42" s="566"/>
      <c r="G42" s="2540"/>
      <c r="H42" s="2775"/>
      <c r="I42" s="2775"/>
      <c r="J42" s="2775"/>
      <c r="K42" s="2775"/>
      <c r="L42" s="2775"/>
      <c r="M42" s="2775"/>
      <c r="N42" s="2775"/>
      <c r="O42" s="2775"/>
      <c r="P42" s="2775"/>
      <c r="Q42" s="2775"/>
      <c r="R42" s="2775"/>
      <c r="S42" s="2775"/>
      <c r="T42" s="2775"/>
      <c r="U42" s="2775"/>
      <c r="V42" s="2775"/>
      <c r="W42" s="2775"/>
      <c r="X42" s="2775"/>
      <c r="Y42" s="2775"/>
      <c r="Z42" s="2775"/>
      <c r="AA42" s="4440" t="s">
        <v>954</v>
      </c>
    </row>
    <row r="43" spans="1:27">
      <c r="A43" s="1340">
        <v>46.2</v>
      </c>
      <c r="B43" s="1354" t="s">
        <v>955</v>
      </c>
      <c r="C43" s="2656"/>
      <c r="D43" s="566"/>
      <c r="E43" s="488"/>
      <c r="F43" s="566"/>
      <c r="G43" s="488"/>
      <c r="H43" s="2775"/>
      <c r="I43" s="2775"/>
      <c r="J43" s="2775"/>
      <c r="K43" s="2775"/>
      <c r="L43" s="2775"/>
      <c r="M43" s="2775"/>
      <c r="N43" s="2775"/>
      <c r="O43" s="2775"/>
      <c r="P43" s="2775"/>
      <c r="Q43" s="2775"/>
      <c r="R43" s="2775"/>
      <c r="S43" s="2775"/>
      <c r="T43" s="2775"/>
      <c r="U43" s="2775"/>
      <c r="V43" s="2775"/>
      <c r="W43" s="2775"/>
      <c r="X43" s="2775"/>
      <c r="Y43" s="2775"/>
      <c r="Z43" s="2775"/>
      <c r="AA43" s="4440" t="s">
        <v>954</v>
      </c>
    </row>
    <row r="44" spans="1:27" ht="30">
      <c r="A44" s="1340">
        <v>46.3</v>
      </c>
      <c r="B44" s="821" t="s">
        <v>956</v>
      </c>
      <c r="C44" s="2656"/>
      <c r="D44" s="566"/>
      <c r="E44" s="488">
        <f>D44/100000</f>
        <v>0</v>
      </c>
      <c r="F44" s="566"/>
      <c r="G44" s="488">
        <f>E44*F44</f>
        <v>0</v>
      </c>
      <c r="H44" s="563"/>
      <c r="I44" s="563"/>
      <c r="J44" s="563"/>
      <c r="K44" s="563"/>
      <c r="L44" s="563"/>
      <c r="M44" s="563"/>
      <c r="N44" s="563"/>
      <c r="O44" s="563"/>
      <c r="P44" s="563"/>
      <c r="Q44" s="563"/>
      <c r="R44" s="563"/>
      <c r="S44" s="563"/>
      <c r="T44" s="563"/>
      <c r="U44" s="563"/>
      <c r="V44" s="563"/>
      <c r="W44" s="563"/>
      <c r="X44" s="563"/>
      <c r="Y44" s="563"/>
      <c r="Z44" s="563"/>
      <c r="AA44" s="4440" t="s">
        <v>954</v>
      </c>
    </row>
    <row r="45" spans="1:27" ht="45">
      <c r="A45" s="1340">
        <v>46.4</v>
      </c>
      <c r="B45" s="821" t="s">
        <v>957</v>
      </c>
      <c r="C45" s="2656"/>
      <c r="D45" s="566"/>
      <c r="E45" s="488"/>
      <c r="F45" s="566"/>
      <c r="G45" s="488"/>
      <c r="H45" s="2775"/>
      <c r="I45" s="2775"/>
      <c r="J45" s="2775"/>
      <c r="K45" s="2775"/>
      <c r="L45" s="2775"/>
      <c r="M45" s="2775"/>
      <c r="N45" s="2775"/>
      <c r="O45" s="2775"/>
      <c r="P45" s="2775"/>
      <c r="Q45" s="2775"/>
      <c r="R45" s="2775"/>
      <c r="S45" s="2775"/>
      <c r="T45" s="2775"/>
      <c r="U45" s="2775"/>
      <c r="V45" s="2775"/>
      <c r="W45" s="2775"/>
      <c r="X45" s="2775"/>
      <c r="Y45" s="2775"/>
      <c r="Z45" s="2775"/>
      <c r="AA45" s="4440" t="s">
        <v>954</v>
      </c>
    </row>
    <row r="46" spans="1:27" ht="33" customHeight="1">
      <c r="A46" s="478">
        <v>47</v>
      </c>
      <c r="B46" s="479" t="s">
        <v>958</v>
      </c>
      <c r="C46" s="479"/>
      <c r="D46" s="478"/>
      <c r="E46" s="479"/>
      <c r="F46" s="478"/>
      <c r="G46" s="545">
        <f>SUM(G47:G48)</f>
        <v>0</v>
      </c>
      <c r="H46" s="2993">
        <f t="shared" ref="H46:Z46" si="12">SUM(H47:H48)</f>
        <v>0</v>
      </c>
      <c r="I46" s="2993"/>
      <c r="J46" s="2993"/>
      <c r="K46" s="2993"/>
      <c r="L46" s="2993">
        <f t="shared" si="12"/>
        <v>0</v>
      </c>
      <c r="M46" s="2993"/>
      <c r="N46" s="2993">
        <f t="shared" si="12"/>
        <v>0</v>
      </c>
      <c r="O46" s="2993"/>
      <c r="P46" s="545">
        <f t="shared" ref="P46:Q46" si="13">SUM(P47:P48)</f>
        <v>0</v>
      </c>
      <c r="Q46" s="545">
        <f t="shared" si="13"/>
        <v>0</v>
      </c>
      <c r="R46" s="2993">
        <f>P46+Q46</f>
        <v>0</v>
      </c>
      <c r="S46" s="2993"/>
      <c r="T46" s="2993">
        <f t="shared" si="12"/>
        <v>0</v>
      </c>
      <c r="U46" s="2993"/>
      <c r="V46" s="2993">
        <f t="shared" si="12"/>
        <v>0</v>
      </c>
      <c r="W46" s="2993"/>
      <c r="X46" s="2993">
        <f t="shared" si="12"/>
        <v>0</v>
      </c>
      <c r="Y46" s="2993"/>
      <c r="Z46" s="2993">
        <f t="shared" si="12"/>
        <v>0</v>
      </c>
      <c r="AA46" s="2994"/>
    </row>
    <row r="47" spans="1:27" ht="177.75" customHeight="1">
      <c r="A47" s="1340">
        <v>47.1</v>
      </c>
      <c r="B47" s="1607" t="s">
        <v>51</v>
      </c>
      <c r="C47" s="2943" t="s">
        <v>647</v>
      </c>
      <c r="D47" s="409">
        <v>50</v>
      </c>
      <c r="E47" s="1473">
        <f>D47/100000</f>
        <v>5.0000000000000001E-4</v>
      </c>
      <c r="F47" s="409">
        <f>VLOOKUP($A$1,'[4]RCH-6_Family Planning'!$B$6:$Q$63,10,0)</f>
        <v>0</v>
      </c>
      <c r="G47" s="2524">
        <f>F47*E47</f>
        <v>0</v>
      </c>
      <c r="H47" s="1863"/>
      <c r="I47" s="1863"/>
      <c r="J47" s="1863"/>
      <c r="K47" s="1863"/>
      <c r="L47" s="1863"/>
      <c r="M47" s="1863"/>
      <c r="N47" s="1863"/>
      <c r="O47" s="1863"/>
      <c r="P47" s="1863"/>
      <c r="Q47" s="3021">
        <f>G47</f>
        <v>0</v>
      </c>
      <c r="R47" s="3022">
        <f>P47+Q47</f>
        <v>0</v>
      </c>
      <c r="S47" s="1863"/>
      <c r="T47" s="1863"/>
      <c r="U47" s="1863"/>
      <c r="V47" s="1863"/>
      <c r="W47" s="1863"/>
      <c r="X47" s="1863"/>
      <c r="Y47" s="1863"/>
      <c r="Z47" s="2999">
        <f>X47+V47+T47+R47+N47+L47+H47</f>
        <v>0</v>
      </c>
      <c r="AA47" s="1863" t="s">
        <v>6610</v>
      </c>
    </row>
    <row r="48" spans="1:27" ht="30">
      <c r="A48" s="1340">
        <v>47.2</v>
      </c>
      <c r="B48" s="821" t="s">
        <v>959</v>
      </c>
      <c r="C48" s="2688"/>
      <c r="D48" s="2690"/>
      <c r="E48" s="410">
        <f>D48/100000</f>
        <v>0</v>
      </c>
      <c r="F48" s="2690"/>
      <c r="G48" s="2944">
        <f>E48*F48</f>
        <v>0</v>
      </c>
      <c r="H48" s="2504"/>
      <c r="I48" s="2504"/>
      <c r="J48" s="2504"/>
      <c r="K48" s="2504"/>
      <c r="L48" s="2504"/>
      <c r="M48" s="2504"/>
      <c r="N48" s="2504"/>
      <c r="O48" s="2504"/>
      <c r="P48" s="2504"/>
      <c r="Q48" s="2504"/>
      <c r="R48" s="2504"/>
      <c r="S48" s="2504"/>
      <c r="T48" s="2504"/>
      <c r="U48" s="2504"/>
      <c r="V48" s="2504"/>
      <c r="W48" s="2504"/>
      <c r="X48" s="2504"/>
      <c r="Y48" s="2504"/>
      <c r="Z48" s="2504"/>
      <c r="AA48" s="2513" t="s">
        <v>960</v>
      </c>
    </row>
    <row r="49" spans="1:27" ht="29.25" customHeight="1">
      <c r="A49" s="478">
        <v>48</v>
      </c>
      <c r="B49" s="479" t="s">
        <v>52</v>
      </c>
      <c r="C49" s="479"/>
      <c r="D49" s="478"/>
      <c r="E49" s="479"/>
      <c r="F49" s="478"/>
      <c r="G49" s="545">
        <f>SUM(G50:G51)</f>
        <v>0</v>
      </c>
      <c r="H49" s="2993">
        <f>SUM(H50:H51)</f>
        <v>0</v>
      </c>
      <c r="I49" s="2993"/>
      <c r="J49" s="2993"/>
      <c r="K49" s="2993"/>
      <c r="L49" s="2993">
        <f>SUM(L50:L51)</f>
        <v>0</v>
      </c>
      <c r="M49" s="2993"/>
      <c r="N49" s="2993">
        <f>SUM(N50:N51)</f>
        <v>0</v>
      </c>
      <c r="O49" s="2993"/>
      <c r="P49" s="2993"/>
      <c r="Q49" s="2993"/>
      <c r="R49" s="2993">
        <f>SUM(R50:R51)</f>
        <v>0</v>
      </c>
      <c r="S49" s="2993"/>
      <c r="T49" s="2993">
        <f>SUM(T50:T51)</f>
        <v>0</v>
      </c>
      <c r="U49" s="2993"/>
      <c r="V49" s="2993">
        <f>SUM(V50:V51)</f>
        <v>0</v>
      </c>
      <c r="W49" s="2993"/>
      <c r="X49" s="2993">
        <f>SUM(X50:X51)</f>
        <v>0</v>
      </c>
      <c r="Y49" s="2993"/>
      <c r="Z49" s="2993">
        <f>SUM(Z50:Z51)</f>
        <v>0</v>
      </c>
      <c r="AA49" s="2994"/>
    </row>
    <row r="50" spans="1:27" ht="20.25" customHeight="1">
      <c r="A50" s="1340">
        <v>48.1</v>
      </c>
      <c r="B50" s="1100" t="s">
        <v>961</v>
      </c>
      <c r="C50" s="3019"/>
      <c r="D50" s="818"/>
      <c r="E50" s="3012"/>
      <c r="F50" s="818"/>
      <c r="G50" s="2956"/>
      <c r="H50" s="2788"/>
      <c r="I50" s="2788"/>
      <c r="J50" s="2788"/>
      <c r="K50" s="2788"/>
      <c r="L50" s="2788"/>
      <c r="M50" s="2788"/>
      <c r="N50" s="2788"/>
      <c r="O50" s="2788"/>
      <c r="P50" s="2788"/>
      <c r="Q50" s="2788"/>
      <c r="R50" s="2788"/>
      <c r="S50" s="2788"/>
      <c r="T50" s="2788"/>
      <c r="U50" s="2788"/>
      <c r="V50" s="2788"/>
      <c r="W50" s="2788"/>
      <c r="X50" s="2788"/>
      <c r="Y50" s="2788"/>
      <c r="Z50" s="2788"/>
      <c r="AA50" s="3023" t="s">
        <v>6517</v>
      </c>
    </row>
    <row r="51" spans="1:27">
      <c r="A51" s="1340">
        <v>48.2</v>
      </c>
      <c r="B51" s="821" t="s">
        <v>962</v>
      </c>
      <c r="C51" s="1354"/>
      <c r="D51" s="3013"/>
      <c r="E51" s="2566"/>
      <c r="F51" s="2555"/>
      <c r="G51" s="2674"/>
      <c r="H51" s="3024"/>
      <c r="I51" s="3024"/>
      <c r="J51" s="3024"/>
      <c r="K51" s="3024"/>
      <c r="L51" s="3024"/>
      <c r="M51" s="3024"/>
      <c r="N51" s="3024"/>
      <c r="O51" s="3024"/>
      <c r="P51" s="3024"/>
      <c r="Q51" s="3024"/>
      <c r="R51" s="3024"/>
      <c r="S51" s="3024"/>
      <c r="T51" s="3024"/>
      <c r="U51" s="3024"/>
      <c r="V51" s="3024"/>
      <c r="W51" s="3024"/>
      <c r="X51" s="3024"/>
      <c r="Y51" s="3024"/>
      <c r="Z51" s="3024"/>
      <c r="AA51" s="3023" t="s">
        <v>963</v>
      </c>
    </row>
    <row r="52" spans="1:27" ht="41.25" customHeight="1">
      <c r="A52" s="478">
        <v>49</v>
      </c>
      <c r="B52" s="479" t="s">
        <v>322</v>
      </c>
      <c r="C52" s="479"/>
      <c r="D52" s="478"/>
      <c r="E52" s="479"/>
      <c r="F52" s="478"/>
      <c r="G52" s="545">
        <v>0</v>
      </c>
      <c r="H52" s="2993"/>
      <c r="I52" s="2993"/>
      <c r="J52" s="2993"/>
      <c r="K52" s="2993"/>
      <c r="L52" s="2993"/>
      <c r="M52" s="2993"/>
      <c r="N52" s="2993"/>
      <c r="O52" s="2993"/>
      <c r="P52" s="2993"/>
      <c r="Q52" s="2993"/>
      <c r="R52" s="2993"/>
      <c r="S52" s="2993"/>
      <c r="T52" s="2993"/>
      <c r="U52" s="2993"/>
      <c r="V52" s="2993"/>
      <c r="W52" s="2993"/>
      <c r="X52" s="2993"/>
      <c r="Y52" s="2993"/>
      <c r="Z52" s="2993"/>
      <c r="AA52" s="3025" t="s">
        <v>6611</v>
      </c>
    </row>
    <row r="53" spans="1:27" ht="30" customHeight="1">
      <c r="A53" s="478">
        <v>50</v>
      </c>
      <c r="B53" s="479" t="s">
        <v>53</v>
      </c>
      <c r="C53" s="479"/>
      <c r="D53" s="478"/>
      <c r="E53" s="479"/>
      <c r="F53" s="478"/>
      <c r="G53" s="545">
        <f>SUM(G54:G71)</f>
        <v>10.09</v>
      </c>
      <c r="H53" s="545">
        <f>SUM(H54:H71)</f>
        <v>0</v>
      </c>
      <c r="I53" s="2993"/>
      <c r="J53" s="2993"/>
      <c r="K53" s="2993"/>
      <c r="L53" s="545">
        <f>SUM(L54:L71)</f>
        <v>0</v>
      </c>
      <c r="M53" s="2993"/>
      <c r="N53" s="545">
        <f>SUM(N54:N71)</f>
        <v>0</v>
      </c>
      <c r="O53" s="2993"/>
      <c r="P53" s="545">
        <f t="shared" ref="P53:Q53" si="14">SUM(P54:P71)</f>
        <v>0</v>
      </c>
      <c r="Q53" s="545">
        <f t="shared" si="14"/>
        <v>0</v>
      </c>
      <c r="R53" s="545">
        <f t="shared" ref="R53:R65" si="15">P53+Q53</f>
        <v>0</v>
      </c>
      <c r="S53" s="2993"/>
      <c r="T53" s="545">
        <f>SUM(T54:T71)</f>
        <v>0</v>
      </c>
      <c r="U53" s="2993"/>
      <c r="V53" s="545">
        <f>SUM(V54:V71)</f>
        <v>10.09</v>
      </c>
      <c r="W53" s="2993"/>
      <c r="X53" s="545">
        <f>SUM(X54:X71)</f>
        <v>0</v>
      </c>
      <c r="Y53" s="2993"/>
      <c r="Z53" s="545">
        <f>SUM(Z54:Z71)</f>
        <v>10.09</v>
      </c>
      <c r="AA53" s="2994"/>
    </row>
    <row r="54" spans="1:27" ht="90">
      <c r="A54" s="1340">
        <v>50.1</v>
      </c>
      <c r="B54" s="1354" t="s">
        <v>965</v>
      </c>
      <c r="C54" s="2495"/>
      <c r="D54" s="818"/>
      <c r="E54" s="1473"/>
      <c r="F54" s="818"/>
      <c r="G54" s="1473">
        <f>F54*E54</f>
        <v>0</v>
      </c>
      <c r="H54" s="563"/>
      <c r="I54" s="563"/>
      <c r="J54" s="563"/>
      <c r="K54" s="563"/>
      <c r="L54" s="563"/>
      <c r="M54" s="563"/>
      <c r="N54" s="563"/>
      <c r="O54" s="563"/>
      <c r="P54" s="563"/>
      <c r="Q54" s="563"/>
      <c r="R54" s="2739">
        <f t="shared" si="15"/>
        <v>0</v>
      </c>
      <c r="S54" s="563"/>
      <c r="T54" s="563"/>
      <c r="U54" s="563"/>
      <c r="V54" s="563"/>
      <c r="W54" s="563"/>
      <c r="X54" s="563"/>
      <c r="Y54" s="563"/>
      <c r="Z54" s="563"/>
      <c r="AA54" s="563" t="s">
        <v>966</v>
      </c>
    </row>
    <row r="55" spans="1:27" ht="60">
      <c r="A55" s="1340">
        <v>50.2</v>
      </c>
      <c r="B55" s="2985" t="s">
        <v>967</v>
      </c>
      <c r="C55" s="2656" t="s">
        <v>819</v>
      </c>
      <c r="D55" s="818">
        <v>50000</v>
      </c>
      <c r="E55" s="1473">
        <f>D55/100000</f>
        <v>0.5</v>
      </c>
      <c r="F55" s="818">
        <f>VLOOKUP($A$1,'[4]RCH-6_Family Planning'!$B$6:$Q$63,11,0)</f>
        <v>1</v>
      </c>
      <c r="G55" s="1473">
        <f>E55*F55</f>
        <v>0.5</v>
      </c>
      <c r="H55" s="2656"/>
      <c r="I55" s="2656"/>
      <c r="J55" s="2656"/>
      <c r="K55" s="2656"/>
      <c r="L55" s="2656"/>
      <c r="M55" s="2656"/>
      <c r="N55" s="2656"/>
      <c r="O55" s="2656"/>
      <c r="P55" s="2656"/>
      <c r="Q55" s="2656"/>
      <c r="R55" s="2739">
        <f t="shared" si="15"/>
        <v>0</v>
      </c>
      <c r="S55" s="2656"/>
      <c r="T55" s="2656"/>
      <c r="U55" s="2656"/>
      <c r="V55" s="2713">
        <f>G55</f>
        <v>0.5</v>
      </c>
      <c r="W55" s="2656"/>
      <c r="X55" s="2656"/>
      <c r="Y55" s="2656"/>
      <c r="Z55" s="3011">
        <f t="shared" ref="Z55:Z58" si="16">X55+V55+T55+R55+N55+L55+H55</f>
        <v>0.5</v>
      </c>
      <c r="AA55" s="2656" t="s">
        <v>968</v>
      </c>
    </row>
    <row r="56" spans="1:27" ht="90">
      <c r="A56" s="1340">
        <v>50.3</v>
      </c>
      <c r="B56" s="2985" t="s">
        <v>969</v>
      </c>
      <c r="C56" s="2656" t="s">
        <v>407</v>
      </c>
      <c r="D56" s="818">
        <v>400000</v>
      </c>
      <c r="E56" s="1473">
        <f>D56/100000</f>
        <v>4</v>
      </c>
      <c r="F56" s="818">
        <f>VLOOKUP($A$1,'[4]RCH-6_Family Planning'!$B$6:$Q$63,12,0)</f>
        <v>0</v>
      </c>
      <c r="G56" s="1473">
        <f>E56*F56</f>
        <v>0</v>
      </c>
      <c r="H56" s="2656"/>
      <c r="I56" s="2656"/>
      <c r="J56" s="2656"/>
      <c r="K56" s="2656"/>
      <c r="L56" s="2656"/>
      <c r="M56" s="2656"/>
      <c r="N56" s="2656"/>
      <c r="O56" s="2656"/>
      <c r="P56" s="2656"/>
      <c r="Q56" s="2656"/>
      <c r="R56" s="2739">
        <f t="shared" si="15"/>
        <v>0</v>
      </c>
      <c r="S56" s="2656"/>
      <c r="T56" s="2656"/>
      <c r="U56" s="2656"/>
      <c r="V56" s="2713">
        <f t="shared" ref="V56:V57" si="17">G56</f>
        <v>0</v>
      </c>
      <c r="W56" s="2656"/>
      <c r="X56" s="2656"/>
      <c r="Y56" s="2656"/>
      <c r="Z56" s="3011">
        <f t="shared" si="16"/>
        <v>0</v>
      </c>
      <c r="AA56" s="2656" t="s">
        <v>970</v>
      </c>
    </row>
    <row r="57" spans="1:27" ht="120">
      <c r="A57" s="1340">
        <v>50.4</v>
      </c>
      <c r="B57" s="2985" t="s">
        <v>971</v>
      </c>
      <c r="C57" s="2656" t="s">
        <v>972</v>
      </c>
      <c r="D57" s="818">
        <v>8000</v>
      </c>
      <c r="E57" s="1473">
        <f>D57/100000</f>
        <v>0.08</v>
      </c>
      <c r="F57" s="818">
        <f>VLOOKUP($A$1,'[4]RCH-6_Family Planning'!$B$6:$Q$63,13,0)</f>
        <v>13</v>
      </c>
      <c r="G57" s="1473">
        <f>E57*F57</f>
        <v>1.04</v>
      </c>
      <c r="H57" s="563"/>
      <c r="I57" s="563"/>
      <c r="J57" s="563"/>
      <c r="K57" s="563"/>
      <c r="L57" s="563"/>
      <c r="M57" s="563"/>
      <c r="N57" s="563"/>
      <c r="O57" s="563"/>
      <c r="P57" s="563"/>
      <c r="Q57" s="563"/>
      <c r="R57" s="2739">
        <f t="shared" si="15"/>
        <v>0</v>
      </c>
      <c r="S57" s="563"/>
      <c r="T57" s="563"/>
      <c r="U57" s="563"/>
      <c r="V57" s="2713">
        <f t="shared" si="17"/>
        <v>1.04</v>
      </c>
      <c r="W57" s="563"/>
      <c r="X57" s="563"/>
      <c r="Y57" s="563"/>
      <c r="Z57" s="3011">
        <f t="shared" si="16"/>
        <v>1.04</v>
      </c>
      <c r="AA57" s="563" t="s">
        <v>973</v>
      </c>
    </row>
    <row r="58" spans="1:27" ht="60">
      <c r="A58" s="1340">
        <v>50.5</v>
      </c>
      <c r="B58" s="2985" t="s">
        <v>974</v>
      </c>
      <c r="C58" s="2656" t="s">
        <v>407</v>
      </c>
      <c r="D58" s="818">
        <v>400000</v>
      </c>
      <c r="E58" s="1473">
        <f>D58/100000</f>
        <v>4</v>
      </c>
      <c r="F58" s="818">
        <f>VLOOKUP($A$1,'[4]RCH-6_Family Planning'!$B$6:$Q$63,14,0)</f>
        <v>0</v>
      </c>
      <c r="G58" s="1473">
        <f>E58*F58</f>
        <v>0</v>
      </c>
      <c r="H58" s="2656"/>
      <c r="I58" s="2656"/>
      <c r="J58" s="2656"/>
      <c r="K58" s="2656"/>
      <c r="L58" s="2656"/>
      <c r="M58" s="2656"/>
      <c r="N58" s="2656"/>
      <c r="O58" s="2656"/>
      <c r="P58" s="2656"/>
      <c r="Q58" s="2656"/>
      <c r="R58" s="2739">
        <f t="shared" si="15"/>
        <v>0</v>
      </c>
      <c r="S58" s="2656"/>
      <c r="T58" s="2656"/>
      <c r="U58" s="2656"/>
      <c r="V58" s="2713">
        <f>G58</f>
        <v>0</v>
      </c>
      <c r="W58" s="2656"/>
      <c r="X58" s="2656"/>
      <c r="Y58" s="2656"/>
      <c r="Z58" s="3011">
        <f t="shared" si="16"/>
        <v>0</v>
      </c>
      <c r="AA58" s="2656" t="s">
        <v>975</v>
      </c>
    </row>
    <row r="59" spans="1:27" ht="29.25" customHeight="1">
      <c r="A59" s="1287">
        <v>50.6</v>
      </c>
      <c r="B59" s="1248" t="s">
        <v>976</v>
      </c>
      <c r="C59" s="2656"/>
      <c r="D59" s="566"/>
      <c r="E59" s="488"/>
      <c r="F59" s="2719"/>
      <c r="G59" s="492"/>
      <c r="H59" s="492"/>
      <c r="I59" s="492"/>
      <c r="J59" s="492"/>
      <c r="K59" s="492"/>
      <c r="L59" s="492"/>
      <c r="M59" s="492"/>
      <c r="N59" s="492"/>
      <c r="O59" s="492"/>
      <c r="P59" s="492"/>
      <c r="Q59" s="492"/>
      <c r="R59" s="2739">
        <f t="shared" si="15"/>
        <v>0</v>
      </c>
      <c r="S59" s="492"/>
      <c r="T59" s="492"/>
      <c r="U59" s="492"/>
      <c r="V59" s="492"/>
      <c r="W59" s="492"/>
      <c r="X59" s="492"/>
      <c r="Y59" s="492"/>
      <c r="Z59" s="492"/>
      <c r="AA59" s="2507" t="s">
        <v>977</v>
      </c>
    </row>
    <row r="60" spans="1:27" s="66" customFormat="1" ht="30">
      <c r="A60" s="1287">
        <v>50.7</v>
      </c>
      <c r="B60" s="1100" t="s">
        <v>978</v>
      </c>
      <c r="C60" s="2681"/>
      <c r="D60" s="2684"/>
      <c r="E60" s="3009"/>
      <c r="F60" s="3010"/>
      <c r="G60" s="2626">
        <f>E60*F60</f>
        <v>0</v>
      </c>
      <c r="H60" s="2686"/>
      <c r="I60" s="2686"/>
      <c r="J60" s="2686"/>
      <c r="K60" s="2686"/>
      <c r="L60" s="2686"/>
      <c r="M60" s="2686"/>
      <c r="N60" s="2686"/>
      <c r="O60" s="2686"/>
      <c r="P60" s="2686"/>
      <c r="Q60" s="2686"/>
      <c r="R60" s="2739">
        <f t="shared" si="15"/>
        <v>0</v>
      </c>
      <c r="S60" s="2686"/>
      <c r="T60" s="2686"/>
      <c r="U60" s="2686"/>
      <c r="V60" s="2686"/>
      <c r="W60" s="2686"/>
      <c r="X60" s="2686"/>
      <c r="Y60" s="2686"/>
      <c r="Z60" s="2686"/>
      <c r="AA60" s="2686" t="s">
        <v>6612</v>
      </c>
    </row>
    <row r="61" spans="1:27">
      <c r="A61" s="2598">
        <v>50.8</v>
      </c>
      <c r="B61" s="1100" t="s">
        <v>979</v>
      </c>
      <c r="C61" s="3026"/>
      <c r="D61" s="3027"/>
      <c r="E61" s="1085"/>
      <c r="F61" s="3027"/>
      <c r="G61" s="414"/>
      <c r="H61" s="2686"/>
      <c r="I61" s="2686"/>
      <c r="J61" s="2686"/>
      <c r="K61" s="2686"/>
      <c r="L61" s="2686"/>
      <c r="M61" s="2686"/>
      <c r="N61" s="2686"/>
      <c r="O61" s="2686"/>
      <c r="P61" s="2686"/>
      <c r="Q61" s="2686"/>
      <c r="R61" s="2739">
        <f t="shared" si="15"/>
        <v>0</v>
      </c>
      <c r="S61" s="2686"/>
      <c r="T61" s="2686"/>
      <c r="U61" s="2686"/>
      <c r="V61" s="2686"/>
      <c r="W61" s="2686"/>
      <c r="X61" s="2686"/>
      <c r="Y61" s="2686"/>
      <c r="Z61" s="2686"/>
      <c r="AA61" s="3028" t="s">
        <v>6611</v>
      </c>
    </row>
    <row r="62" spans="1:27" ht="60">
      <c r="A62" s="1340">
        <v>50.9</v>
      </c>
      <c r="B62" s="1260" t="s">
        <v>980</v>
      </c>
      <c r="C62" s="3029"/>
      <c r="D62" s="3030"/>
      <c r="E62" s="1473">
        <f>D62/100000</f>
        <v>0</v>
      </c>
      <c r="F62" s="2840"/>
      <c r="G62" s="3031"/>
      <c r="H62" s="1598"/>
      <c r="I62" s="1598"/>
      <c r="J62" s="1598"/>
      <c r="K62" s="1598"/>
      <c r="L62" s="1598"/>
      <c r="M62" s="1598"/>
      <c r="N62" s="1598"/>
      <c r="O62" s="1598"/>
      <c r="P62" s="1598"/>
      <c r="Q62" s="1598"/>
      <c r="R62" s="2739">
        <f t="shared" si="15"/>
        <v>0</v>
      </c>
      <c r="S62" s="1598"/>
      <c r="T62" s="1598"/>
      <c r="U62" s="1598"/>
      <c r="V62" s="1598"/>
      <c r="W62" s="1598"/>
      <c r="X62" s="1598"/>
      <c r="Y62" s="1598"/>
      <c r="Z62" s="1598"/>
      <c r="AA62" s="3032" t="s">
        <v>6613</v>
      </c>
    </row>
    <row r="63" spans="1:27" ht="90">
      <c r="A63" s="2604">
        <v>50.1</v>
      </c>
      <c r="B63" s="2958" t="s">
        <v>575</v>
      </c>
      <c r="C63" s="3029"/>
      <c r="D63" s="3030"/>
      <c r="E63" s="1473"/>
      <c r="F63" s="2840"/>
      <c r="G63" s="3033"/>
      <c r="H63" s="1598"/>
      <c r="I63" s="1598"/>
      <c r="J63" s="1598"/>
      <c r="K63" s="1598"/>
      <c r="L63" s="1598"/>
      <c r="M63" s="1598"/>
      <c r="N63" s="1598"/>
      <c r="O63" s="1598"/>
      <c r="P63" s="1598"/>
      <c r="Q63" s="1598"/>
      <c r="R63" s="2739">
        <f t="shared" si="15"/>
        <v>0</v>
      </c>
      <c r="S63" s="1598"/>
      <c r="T63" s="1598"/>
      <c r="U63" s="1598"/>
      <c r="V63" s="1598"/>
      <c r="W63" s="1598"/>
      <c r="X63" s="1598"/>
      <c r="Y63" s="1598"/>
      <c r="Z63" s="1598"/>
      <c r="AA63" s="2691" t="s">
        <v>6510</v>
      </c>
    </row>
    <row r="64" spans="1:27" ht="30">
      <c r="A64" s="1340">
        <v>50.11</v>
      </c>
      <c r="B64" s="821" t="s">
        <v>981</v>
      </c>
      <c r="C64" s="2693" t="s">
        <v>982</v>
      </c>
      <c r="D64" s="875">
        <v>2000000</v>
      </c>
      <c r="E64" s="3012">
        <f t="shared" ref="E64:E71" si="18">D64/100000</f>
        <v>20</v>
      </c>
      <c r="F64" s="875"/>
      <c r="G64" s="2960">
        <f>E64*F64</f>
        <v>0</v>
      </c>
      <c r="H64" s="2978"/>
      <c r="I64" s="2978"/>
      <c r="J64" s="2978"/>
      <c r="K64" s="2978"/>
      <c r="L64" s="2978"/>
      <c r="M64" s="2978"/>
      <c r="N64" s="2978"/>
      <c r="O64" s="2978"/>
      <c r="P64" s="2978"/>
      <c r="Q64" s="2978"/>
      <c r="R64" s="2739">
        <f t="shared" si="15"/>
        <v>0</v>
      </c>
      <c r="S64" s="2978"/>
      <c r="T64" s="2978"/>
      <c r="U64" s="2978"/>
      <c r="V64" s="2978"/>
      <c r="W64" s="2978"/>
      <c r="X64" s="2978"/>
      <c r="Y64" s="2978"/>
      <c r="Z64" s="2978"/>
      <c r="AA64" s="2978" t="s">
        <v>983</v>
      </c>
    </row>
    <row r="65" spans="1:27" ht="48.75" customHeight="1">
      <c r="A65" s="2604">
        <v>50.12</v>
      </c>
      <c r="B65" s="821" t="s">
        <v>984</v>
      </c>
      <c r="C65" s="2693" t="s">
        <v>407</v>
      </c>
      <c r="D65" s="875">
        <v>966000</v>
      </c>
      <c r="E65" s="3012">
        <f t="shared" si="18"/>
        <v>9.66</v>
      </c>
      <c r="F65" s="875"/>
      <c r="G65" s="2960">
        <f>E65*F65</f>
        <v>0</v>
      </c>
      <c r="H65" s="2978"/>
      <c r="I65" s="2978"/>
      <c r="J65" s="2978"/>
      <c r="K65" s="2978"/>
      <c r="L65" s="2978"/>
      <c r="M65" s="2978"/>
      <c r="N65" s="2978"/>
      <c r="O65" s="2978"/>
      <c r="P65" s="2978"/>
      <c r="Q65" s="2978"/>
      <c r="R65" s="2739">
        <f t="shared" si="15"/>
        <v>0</v>
      </c>
      <c r="S65" s="2978"/>
      <c r="T65" s="2978"/>
      <c r="U65" s="2978"/>
      <c r="V65" s="2978"/>
      <c r="W65" s="2978"/>
      <c r="X65" s="2978"/>
      <c r="Y65" s="2978"/>
      <c r="Z65" s="2978"/>
      <c r="AA65" s="2978" t="s">
        <v>985</v>
      </c>
    </row>
    <row r="66" spans="1:27" ht="135">
      <c r="A66" s="493">
        <v>50.13</v>
      </c>
      <c r="B66" s="1607" t="s">
        <v>953</v>
      </c>
      <c r="C66" s="2729" t="s">
        <v>986</v>
      </c>
      <c r="D66" s="409">
        <v>200</v>
      </c>
      <c r="E66" s="3001">
        <f t="shared" si="18"/>
        <v>2E-3</v>
      </c>
      <c r="F66" s="409"/>
      <c r="G66" s="2533">
        <f>F66*E66</f>
        <v>0</v>
      </c>
      <c r="H66" s="1505"/>
      <c r="I66" s="1505"/>
      <c r="J66" s="1505"/>
      <c r="K66" s="1505"/>
      <c r="L66" s="1505"/>
      <c r="M66" s="1505"/>
      <c r="N66" s="1505"/>
      <c r="O66" s="1505"/>
      <c r="P66" s="1505"/>
      <c r="Q66" s="3034">
        <f>G66</f>
        <v>0</v>
      </c>
      <c r="R66" s="3035">
        <f>P66+Q66</f>
        <v>0</v>
      </c>
      <c r="S66" s="1505"/>
      <c r="T66" s="1505"/>
      <c r="U66" s="1505"/>
      <c r="V66" s="1505"/>
      <c r="W66" s="1505"/>
      <c r="X66" s="1505"/>
      <c r="Y66" s="1505"/>
      <c r="Z66" s="2999">
        <f t="shared" ref="Z66" si="19">X66+V66+T66+R66+N66+L66+H66</f>
        <v>0</v>
      </c>
      <c r="AA66" s="1505" t="s">
        <v>4441</v>
      </c>
    </row>
    <row r="67" spans="1:27">
      <c r="A67" s="2604">
        <v>50.14</v>
      </c>
      <c r="B67" s="1354" t="s">
        <v>955</v>
      </c>
      <c r="C67" s="2656"/>
      <c r="D67" s="818"/>
      <c r="E67" s="410"/>
      <c r="F67" s="818"/>
      <c r="G67" s="488"/>
      <c r="H67" s="563"/>
      <c r="I67" s="563"/>
      <c r="J67" s="563"/>
      <c r="K67" s="563"/>
      <c r="L67" s="563"/>
      <c r="M67" s="563"/>
      <c r="N67" s="563"/>
      <c r="O67" s="563"/>
      <c r="P67" s="563"/>
      <c r="Q67" s="563"/>
      <c r="R67" s="2739">
        <f t="shared" ref="R67:R71" si="20">P67+Q67</f>
        <v>0</v>
      </c>
      <c r="S67" s="563"/>
      <c r="T67" s="563"/>
      <c r="U67" s="563"/>
      <c r="V67" s="563"/>
      <c r="W67" s="563"/>
      <c r="X67" s="563"/>
      <c r="Y67" s="563"/>
      <c r="Z67" s="563"/>
      <c r="AA67" s="2775" t="s">
        <v>6614</v>
      </c>
    </row>
    <row r="68" spans="1:27" ht="30">
      <c r="A68" s="1340">
        <v>50.15</v>
      </c>
      <c r="B68" s="1354" t="s">
        <v>956</v>
      </c>
      <c r="C68" s="2656"/>
      <c r="D68" s="818"/>
      <c r="E68" s="410">
        <f t="shared" si="18"/>
        <v>0</v>
      </c>
      <c r="F68" s="818"/>
      <c r="G68" s="488">
        <f>E68*F68</f>
        <v>0</v>
      </c>
      <c r="H68" s="563"/>
      <c r="I68" s="563"/>
      <c r="J68" s="563"/>
      <c r="K68" s="563"/>
      <c r="L68" s="563"/>
      <c r="M68" s="563"/>
      <c r="N68" s="563"/>
      <c r="O68" s="563"/>
      <c r="P68" s="563"/>
      <c r="Q68" s="563"/>
      <c r="R68" s="2739">
        <f t="shared" si="20"/>
        <v>0</v>
      </c>
      <c r="S68" s="563"/>
      <c r="T68" s="563"/>
      <c r="U68" s="563"/>
      <c r="V68" s="563"/>
      <c r="W68" s="563"/>
      <c r="X68" s="563"/>
      <c r="Y68" s="563"/>
      <c r="Z68" s="563"/>
      <c r="AA68" s="563" t="s">
        <v>987</v>
      </c>
    </row>
    <row r="69" spans="1:27" ht="75">
      <c r="A69" s="2604">
        <v>50.16</v>
      </c>
      <c r="B69" s="821" t="s">
        <v>957</v>
      </c>
      <c r="C69" s="2656" t="s">
        <v>841</v>
      </c>
      <c r="D69" s="566">
        <v>1500</v>
      </c>
      <c r="E69" s="488">
        <f t="shared" si="18"/>
        <v>1.4999999999999999E-2</v>
      </c>
      <c r="F69" s="566">
        <f>VLOOKUP($A$1,'[4]RCH-6_Family Planning'!$B$6:$Q$63,15,0)</f>
        <v>570</v>
      </c>
      <c r="G69" s="488">
        <f>E69*F69</f>
        <v>8.5499999999999989</v>
      </c>
      <c r="H69" s="563"/>
      <c r="I69" s="563"/>
      <c r="J69" s="563"/>
      <c r="K69" s="563"/>
      <c r="L69" s="563"/>
      <c r="M69" s="563"/>
      <c r="N69" s="563"/>
      <c r="O69" s="563"/>
      <c r="P69" s="563"/>
      <c r="Q69" s="563"/>
      <c r="R69" s="2739">
        <f t="shared" si="20"/>
        <v>0</v>
      </c>
      <c r="S69" s="563"/>
      <c r="T69" s="563"/>
      <c r="U69" s="563"/>
      <c r="V69" s="2799">
        <f>G69</f>
        <v>8.5499999999999989</v>
      </c>
      <c r="W69" s="563"/>
      <c r="X69" s="563"/>
      <c r="Y69" s="563"/>
      <c r="Z69" s="3011">
        <f t="shared" ref="Z69:Z71" si="21">X69+V69+T69+R69+N69+L69+H69</f>
        <v>8.5499999999999989</v>
      </c>
      <c r="AA69" s="563" t="s">
        <v>6615</v>
      </c>
    </row>
    <row r="70" spans="1:27" ht="30">
      <c r="A70" s="2006">
        <v>50.17</v>
      </c>
      <c r="B70" s="1653" t="s">
        <v>988</v>
      </c>
      <c r="C70" s="2973" t="s">
        <v>989</v>
      </c>
      <c r="D70" s="2154">
        <v>300</v>
      </c>
      <c r="E70" s="3036">
        <f t="shared" si="18"/>
        <v>3.0000000000000001E-3</v>
      </c>
      <c r="F70" s="2154">
        <f>VLOOKUP($A$1,'[4]RCH-6_Family Planning'!$B$6:$Q$63,16,0)</f>
        <v>0</v>
      </c>
      <c r="G70" s="1628">
        <f>E70*F70</f>
        <v>0</v>
      </c>
      <c r="H70" s="2975"/>
      <c r="I70" s="2975"/>
      <c r="J70" s="2975"/>
      <c r="K70" s="2975"/>
      <c r="L70" s="2975"/>
      <c r="M70" s="2975"/>
      <c r="N70" s="2975"/>
      <c r="O70" s="2975"/>
      <c r="P70" s="2975"/>
      <c r="Q70" s="2975"/>
      <c r="R70" s="3037">
        <f t="shared" si="20"/>
        <v>0</v>
      </c>
      <c r="S70" s="2975"/>
      <c r="T70" s="2975"/>
      <c r="U70" s="2975"/>
      <c r="V70" s="3038">
        <f>G70</f>
        <v>0</v>
      </c>
      <c r="W70" s="2975"/>
      <c r="X70" s="2975"/>
      <c r="Y70" s="2975"/>
      <c r="Z70" s="3039">
        <f t="shared" si="21"/>
        <v>0</v>
      </c>
      <c r="AA70" s="3040" t="s">
        <v>6616</v>
      </c>
    </row>
    <row r="71" spans="1:27" ht="215.25" customHeight="1">
      <c r="A71" s="1694">
        <v>50.18</v>
      </c>
      <c r="B71" s="1483" t="s">
        <v>990</v>
      </c>
      <c r="C71" s="517" t="s">
        <v>991</v>
      </c>
      <c r="D71" s="489">
        <v>300</v>
      </c>
      <c r="E71" s="2760">
        <f t="shared" si="18"/>
        <v>3.0000000000000001E-3</v>
      </c>
      <c r="F71" s="489"/>
      <c r="G71" s="488">
        <f>E71*F71</f>
        <v>0</v>
      </c>
      <c r="H71" s="1505"/>
      <c r="I71" s="1505"/>
      <c r="J71" s="1505"/>
      <c r="K71" s="1505"/>
      <c r="L71" s="1505"/>
      <c r="M71" s="1505"/>
      <c r="N71" s="1505"/>
      <c r="O71" s="1505"/>
      <c r="P71" s="1505"/>
      <c r="Q71" s="1505"/>
      <c r="R71" s="3035">
        <f t="shared" si="20"/>
        <v>0</v>
      </c>
      <c r="S71" s="1505"/>
      <c r="T71" s="1505"/>
      <c r="U71" s="1505"/>
      <c r="V71" s="2733">
        <f>G71</f>
        <v>0</v>
      </c>
      <c r="W71" s="1505"/>
      <c r="X71" s="1505"/>
      <c r="Y71" s="1505"/>
      <c r="Z71" s="2999">
        <f t="shared" si="21"/>
        <v>0</v>
      </c>
      <c r="AA71" s="1505" t="s">
        <v>6617</v>
      </c>
    </row>
    <row r="72" spans="1:27" ht="18.75" customHeight="1">
      <c r="A72" s="478">
        <v>51</v>
      </c>
      <c r="B72" s="479" t="s">
        <v>22</v>
      </c>
      <c r="C72" s="479"/>
      <c r="D72" s="478"/>
      <c r="E72" s="479"/>
      <c r="F72" s="478"/>
      <c r="G72" s="545"/>
      <c r="H72" s="2994"/>
      <c r="I72" s="2994"/>
      <c r="J72" s="2994"/>
      <c r="K72" s="2994"/>
      <c r="L72" s="2994"/>
      <c r="M72" s="2994"/>
      <c r="N72" s="2994"/>
      <c r="O72" s="2994"/>
      <c r="P72" s="2994"/>
      <c r="Q72" s="2994"/>
      <c r="R72" s="2994"/>
      <c r="S72" s="2994"/>
      <c r="T72" s="2994"/>
      <c r="U72" s="2994"/>
      <c r="V72" s="2994"/>
      <c r="W72" s="2994"/>
      <c r="X72" s="2994"/>
      <c r="Y72" s="2994"/>
      <c r="Z72" s="2994"/>
      <c r="AA72" s="2994"/>
    </row>
    <row r="73" spans="1:27" s="81" customFormat="1" ht="20.25" customHeight="1">
      <c r="A73" s="2987"/>
      <c r="B73" s="2989" t="s">
        <v>907</v>
      </c>
      <c r="C73" s="2989"/>
      <c r="D73" s="2990"/>
      <c r="E73" s="2989"/>
      <c r="F73" s="2990"/>
      <c r="G73" s="2696">
        <f>+G7+G18+G25+G36+G41+G46+G49+G52+G53+G72</f>
        <v>108.89999999999999</v>
      </c>
      <c r="H73" s="2989"/>
      <c r="I73" s="2989"/>
      <c r="J73" s="2989"/>
      <c r="K73" s="2989"/>
      <c r="L73" s="2989"/>
      <c r="M73" s="2989"/>
      <c r="N73" s="2989"/>
      <c r="O73" s="2989"/>
      <c r="P73" s="2989"/>
      <c r="Q73" s="2989"/>
      <c r="R73" s="2989"/>
      <c r="S73" s="2989"/>
      <c r="T73" s="2989"/>
      <c r="U73" s="2989"/>
      <c r="V73" s="2989"/>
      <c r="W73" s="2989"/>
      <c r="X73" s="2989"/>
      <c r="Y73" s="2989"/>
      <c r="Z73" s="2991">
        <f>+Z7+Z18+Z25+Z36+Z41+Z46+Z49+Z52+Z53+Z72</f>
        <v>108.89999999999999</v>
      </c>
      <c r="AA73" s="2989"/>
    </row>
    <row r="75" spans="1:27">
      <c r="G75" s="82"/>
    </row>
  </sheetData>
  <autoFilter ref="A5:G73"/>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9:AA12"/>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SheetLayoutView="100" workbookViewId="0">
      <pane xSplit="2" ySplit="5" topLeftCell="C6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c r="A1" s="3892" t="s">
        <v>7339</v>
      </c>
    </row>
    <row r="2" spans="1:27" ht="18.75" customHeight="1">
      <c r="A2" s="4836" t="s">
        <v>6618</v>
      </c>
      <c r="B2" s="4836"/>
      <c r="C2" s="4836"/>
      <c r="D2" s="4836"/>
      <c r="E2" s="4836"/>
      <c r="F2" s="4836"/>
      <c r="G2" s="4836"/>
      <c r="H2" s="4836"/>
      <c r="I2" s="4836"/>
      <c r="J2" s="4836"/>
      <c r="K2" s="4836"/>
      <c r="L2" s="4836"/>
      <c r="M2" s="4836"/>
      <c r="N2" s="4836"/>
      <c r="O2" s="4836"/>
      <c r="P2" s="4836"/>
      <c r="Q2" s="4836"/>
      <c r="R2" s="4836"/>
      <c r="S2" s="4836"/>
      <c r="T2" s="4836"/>
      <c r="U2" s="4836"/>
      <c r="V2" s="4836"/>
      <c r="W2" s="4836"/>
      <c r="X2" s="4836"/>
      <c r="Y2" s="4836"/>
      <c r="Z2" s="4836"/>
      <c r="AA2" s="4836"/>
    </row>
    <row r="3" spans="1:27" s="40" customFormat="1" ht="18.75" customHeight="1">
      <c r="A3" s="4799" t="s">
        <v>1098</v>
      </c>
      <c r="B3" s="480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821" t="s">
        <v>281</v>
      </c>
      <c r="AA3" s="4825" t="s">
        <v>998</v>
      </c>
    </row>
    <row r="4" spans="1:27" s="40" customFormat="1" ht="18" customHeight="1">
      <c r="A4" s="4799"/>
      <c r="B4" s="4810"/>
      <c r="C4" s="4801" t="s">
        <v>367</v>
      </c>
      <c r="D4" s="4801" t="s">
        <v>368</v>
      </c>
      <c r="E4" s="4801" t="s">
        <v>369</v>
      </c>
      <c r="F4" s="4799" t="s">
        <v>370</v>
      </c>
      <c r="G4" s="4799"/>
      <c r="H4" s="4797"/>
      <c r="I4" s="4797"/>
      <c r="J4" s="2700" t="s">
        <v>343</v>
      </c>
      <c r="K4" s="2700" t="s">
        <v>245</v>
      </c>
      <c r="L4" s="4833" t="s">
        <v>253</v>
      </c>
      <c r="M4" s="4825" t="s">
        <v>249</v>
      </c>
      <c r="N4" s="4797"/>
      <c r="O4" s="4797"/>
      <c r="P4" s="2700" t="s">
        <v>359</v>
      </c>
      <c r="Q4" s="2700" t="s">
        <v>246</v>
      </c>
      <c r="R4" s="4833" t="s">
        <v>253</v>
      </c>
      <c r="S4" s="4825" t="s">
        <v>249</v>
      </c>
      <c r="T4" s="4797"/>
      <c r="U4" s="4797"/>
      <c r="V4" s="4797"/>
      <c r="W4" s="4797"/>
      <c r="X4" s="4797"/>
      <c r="Y4" s="4797"/>
      <c r="Z4" s="4822"/>
      <c r="AA4" s="4835"/>
    </row>
    <row r="5" spans="1:27" s="40" customFormat="1" ht="34.5" customHeight="1">
      <c r="A5" s="4799"/>
      <c r="B5" s="4811"/>
      <c r="C5" s="4801"/>
      <c r="D5" s="4801"/>
      <c r="E5" s="4801"/>
      <c r="F5" s="2480" t="s">
        <v>371</v>
      </c>
      <c r="G5" s="2480" t="s">
        <v>372</v>
      </c>
      <c r="H5" s="2701" t="s">
        <v>248</v>
      </c>
      <c r="I5" s="2480" t="s">
        <v>249</v>
      </c>
      <c r="J5" s="2701" t="s">
        <v>248</v>
      </c>
      <c r="K5" s="2701" t="s">
        <v>248</v>
      </c>
      <c r="L5" s="4834"/>
      <c r="M5" s="4826"/>
      <c r="N5" s="2701" t="s">
        <v>248</v>
      </c>
      <c r="O5" s="2480" t="s">
        <v>249</v>
      </c>
      <c r="P5" s="2701" t="s">
        <v>351</v>
      </c>
      <c r="Q5" s="2701" t="s">
        <v>248</v>
      </c>
      <c r="R5" s="4834"/>
      <c r="S5" s="4826"/>
      <c r="T5" s="2701" t="s">
        <v>248</v>
      </c>
      <c r="U5" s="2480" t="s">
        <v>249</v>
      </c>
      <c r="V5" s="2701" t="s">
        <v>248</v>
      </c>
      <c r="W5" s="2480" t="s">
        <v>249</v>
      </c>
      <c r="X5" s="2701" t="s">
        <v>248</v>
      </c>
      <c r="Y5" s="2480" t="s">
        <v>249</v>
      </c>
      <c r="Z5" s="4823"/>
      <c r="AA5" s="4826"/>
    </row>
    <row r="6" spans="1:27" ht="22.5" customHeight="1">
      <c r="A6" s="472"/>
      <c r="B6" s="472" t="s">
        <v>999</v>
      </c>
      <c r="C6" s="474"/>
      <c r="D6" s="474"/>
      <c r="E6" s="474"/>
      <c r="F6" s="474"/>
      <c r="G6" s="475">
        <f>+G7+G22+G31+G39+G43+G49+G58+G62+G63+G67</f>
        <v>61.05</v>
      </c>
      <c r="H6" s="476">
        <f>+H7+H22+H31+H39+H43+H49+H58+H62+H63+H67</f>
        <v>0</v>
      </c>
      <c r="I6" s="476"/>
      <c r="J6" s="476">
        <f>+J7+J22+J31+J39+J43+J49+J58+J62+J63+J67</f>
        <v>0</v>
      </c>
      <c r="K6" s="476">
        <f>+K7+K22+K31+K39+K43+K49+K58+K62+K63+K67</f>
        <v>0</v>
      </c>
      <c r="L6" s="476">
        <f>+L7+L22+L31+L39+L43+L49+L58+L62+L63+L67</f>
        <v>0</v>
      </c>
      <c r="M6" s="476"/>
      <c r="N6" s="476">
        <f>+N7+N22+N31+N39+N43+N49+N58+N62+N63+N67</f>
        <v>0</v>
      </c>
      <c r="O6" s="476"/>
      <c r="P6" s="476">
        <f>+P7+P22+P31+P39+P43+P49+P58+P62+P63+P67</f>
        <v>0</v>
      </c>
      <c r="Q6" s="476">
        <f>+Q7+Q22+Q31+Q39+Q43+Q49+Q58+Q62+Q63+Q67</f>
        <v>0</v>
      </c>
      <c r="R6" s="476">
        <f>+R7+R22+R31+R39+R43+R49+R58+R62+R63+R67</f>
        <v>0</v>
      </c>
      <c r="S6" s="476"/>
      <c r="T6" s="476">
        <f>+T7+T22+T31+T39+T43+T49+T58+T62+T63+T67</f>
        <v>0</v>
      </c>
      <c r="U6" s="476"/>
      <c r="V6" s="476">
        <f>+V7+V22+V31+V39+V43+V49+V58+V62+V63+V67</f>
        <v>61.05</v>
      </c>
      <c r="W6" s="476"/>
      <c r="X6" s="476">
        <f>+X7+X22+X31+X39+X43+X49+X58+X62+X63+X67</f>
        <v>0</v>
      </c>
      <c r="Y6" s="476"/>
      <c r="Z6" s="476">
        <f>+Z7+Z22+Z31+Z39+Z43+Z49+Z58+Z62+Z63+Z67</f>
        <v>61.05</v>
      </c>
      <c r="AA6" s="477"/>
    </row>
    <row r="7" spans="1:27" ht="116.25" customHeight="1">
      <c r="A7" s="478">
        <v>52</v>
      </c>
      <c r="B7" s="479" t="s">
        <v>56</v>
      </c>
      <c r="C7" s="479"/>
      <c r="D7" s="480"/>
      <c r="E7" s="479"/>
      <c r="F7" s="478"/>
      <c r="G7" s="482">
        <f>SUM(G8:G21)</f>
        <v>0</v>
      </c>
      <c r="H7" s="3041">
        <f t="shared" ref="H7:Z7" si="0">SUM(H8:H21)</f>
        <v>0</v>
      </c>
      <c r="I7" s="3041"/>
      <c r="J7" s="3041">
        <f t="shared" si="0"/>
        <v>0</v>
      </c>
      <c r="K7" s="3041">
        <f t="shared" si="0"/>
        <v>0</v>
      </c>
      <c r="L7" s="3041">
        <f t="shared" si="0"/>
        <v>0</v>
      </c>
      <c r="M7" s="3041"/>
      <c r="N7" s="3041">
        <f t="shared" si="0"/>
        <v>0</v>
      </c>
      <c r="O7" s="3041"/>
      <c r="P7" s="3041">
        <f t="shared" si="0"/>
        <v>0</v>
      </c>
      <c r="Q7" s="3041">
        <f t="shared" si="0"/>
        <v>0</v>
      </c>
      <c r="R7" s="3041">
        <f>P7+Q7</f>
        <v>0</v>
      </c>
      <c r="S7" s="3041"/>
      <c r="T7" s="3041">
        <f t="shared" si="0"/>
        <v>0</v>
      </c>
      <c r="U7" s="3041"/>
      <c r="V7" s="3041">
        <f t="shared" si="0"/>
        <v>0</v>
      </c>
      <c r="W7" s="3041"/>
      <c r="X7" s="3041">
        <f t="shared" si="0"/>
        <v>0</v>
      </c>
      <c r="Y7" s="3041"/>
      <c r="Z7" s="3041">
        <f t="shared" si="0"/>
        <v>0</v>
      </c>
      <c r="AA7" s="3042" t="s">
        <v>1000</v>
      </c>
    </row>
    <row r="8" spans="1:27" s="66" customFormat="1" ht="24" customHeight="1">
      <c r="A8" s="2007">
        <v>52.1</v>
      </c>
      <c r="B8" s="1100" t="s">
        <v>1001</v>
      </c>
      <c r="C8" s="1248"/>
      <c r="D8" s="2491"/>
      <c r="E8" s="2763">
        <f t="shared" ref="E8" si="1">D8/100000</f>
        <v>0</v>
      </c>
      <c r="F8" s="1288"/>
      <c r="G8" s="2626">
        <f>E8*F8</f>
        <v>0</v>
      </c>
      <c r="H8" s="2553"/>
      <c r="I8" s="2553"/>
      <c r="J8" s="2553"/>
      <c r="K8" s="2553"/>
      <c r="L8" s="2553"/>
      <c r="M8" s="2553"/>
      <c r="N8" s="2553"/>
      <c r="O8" s="2553"/>
      <c r="P8" s="2553"/>
      <c r="Q8" s="2553"/>
      <c r="R8" s="3043">
        <f t="shared" ref="R8:R20" si="2">P8+Q8</f>
        <v>0</v>
      </c>
      <c r="S8" s="2553"/>
      <c r="T8" s="2553"/>
      <c r="U8" s="2553"/>
      <c r="V8" s="2553"/>
      <c r="W8" s="2553"/>
      <c r="X8" s="2553"/>
      <c r="Y8" s="2553"/>
      <c r="Z8" s="2553"/>
      <c r="AA8" s="2553"/>
    </row>
    <row r="9" spans="1:27" ht="223.5" customHeight="1">
      <c r="A9" s="1340" t="s">
        <v>1002</v>
      </c>
      <c r="B9" s="2964" t="s">
        <v>1003</v>
      </c>
      <c r="C9" s="2761"/>
      <c r="D9" s="3044"/>
      <c r="E9" s="2530"/>
      <c r="F9" s="2806"/>
      <c r="G9" s="2540">
        <f t="shared" ref="G9:G14" si="3">F9*E9</f>
        <v>0</v>
      </c>
      <c r="H9" s="689"/>
      <c r="I9" s="689"/>
      <c r="J9" s="689"/>
      <c r="K9" s="689"/>
      <c r="L9" s="689"/>
      <c r="M9" s="689"/>
      <c r="N9" s="689"/>
      <c r="O9" s="689"/>
      <c r="P9" s="689"/>
      <c r="Q9" s="689"/>
      <c r="R9" s="3043">
        <f t="shared" si="2"/>
        <v>0</v>
      </c>
      <c r="S9" s="689"/>
      <c r="T9" s="689"/>
      <c r="U9" s="689"/>
      <c r="V9" s="689"/>
      <c r="W9" s="689"/>
      <c r="X9" s="689"/>
      <c r="Y9" s="689"/>
      <c r="Z9" s="689"/>
      <c r="AA9" s="689" t="s">
        <v>1004</v>
      </c>
    </row>
    <row r="10" spans="1:27" ht="180">
      <c r="A10" s="1340" t="s">
        <v>1005</v>
      </c>
      <c r="B10" s="2964" t="s">
        <v>1006</v>
      </c>
      <c r="C10" s="2761"/>
      <c r="D10" s="3044"/>
      <c r="E10" s="2530"/>
      <c r="F10" s="2806"/>
      <c r="G10" s="2540">
        <f t="shared" si="3"/>
        <v>0</v>
      </c>
      <c r="H10" s="689"/>
      <c r="I10" s="689"/>
      <c r="J10" s="689"/>
      <c r="K10" s="689"/>
      <c r="L10" s="689"/>
      <c r="M10" s="689"/>
      <c r="N10" s="689"/>
      <c r="O10" s="689"/>
      <c r="P10" s="689"/>
      <c r="Q10" s="689"/>
      <c r="R10" s="3043">
        <f t="shared" si="2"/>
        <v>0</v>
      </c>
      <c r="S10" s="689"/>
      <c r="T10" s="689"/>
      <c r="U10" s="689"/>
      <c r="V10" s="689"/>
      <c r="W10" s="689"/>
      <c r="X10" s="689"/>
      <c r="Y10" s="689"/>
      <c r="Z10" s="689"/>
      <c r="AA10" s="689" t="s">
        <v>1007</v>
      </c>
    </row>
    <row r="11" spans="1:27" ht="285">
      <c r="A11" s="1340" t="s">
        <v>1008</v>
      </c>
      <c r="B11" s="2964" t="s">
        <v>1009</v>
      </c>
      <c r="C11" s="2761"/>
      <c r="D11" s="3044"/>
      <c r="E11" s="2530"/>
      <c r="F11" s="2806"/>
      <c r="G11" s="2540">
        <f t="shared" si="3"/>
        <v>0</v>
      </c>
      <c r="H11" s="2597"/>
      <c r="I11" s="2597"/>
      <c r="J11" s="2597"/>
      <c r="K11" s="2597"/>
      <c r="L11" s="2597"/>
      <c r="M11" s="2597"/>
      <c r="N11" s="2597"/>
      <c r="O11" s="2597"/>
      <c r="P11" s="2597"/>
      <c r="Q11" s="2597"/>
      <c r="R11" s="3043">
        <f t="shared" si="2"/>
        <v>0</v>
      </c>
      <c r="S11" s="2597"/>
      <c r="T11" s="2597"/>
      <c r="U11" s="2597"/>
      <c r="V11" s="2597"/>
      <c r="W11" s="2597"/>
      <c r="X11" s="2597"/>
      <c r="Y11" s="2597"/>
      <c r="Z11" s="2597"/>
      <c r="AA11" s="2597" t="s">
        <v>1010</v>
      </c>
    </row>
    <row r="12" spans="1:27" ht="344.25" customHeight="1">
      <c r="A12" s="1340" t="s">
        <v>1011</v>
      </c>
      <c r="B12" s="821" t="s">
        <v>419</v>
      </c>
      <c r="C12" s="2535"/>
      <c r="D12" s="2536"/>
      <c r="E12" s="2530"/>
      <c r="F12" s="2806"/>
      <c r="G12" s="2540">
        <f>F12*E12</f>
        <v>0</v>
      </c>
      <c r="H12" s="689"/>
      <c r="I12" s="689"/>
      <c r="J12" s="689"/>
      <c r="K12" s="689"/>
      <c r="L12" s="689"/>
      <c r="M12" s="689"/>
      <c r="N12" s="689"/>
      <c r="O12" s="689"/>
      <c r="P12" s="689"/>
      <c r="Q12" s="689"/>
      <c r="R12" s="3043">
        <f t="shared" si="2"/>
        <v>0</v>
      </c>
      <c r="S12" s="689"/>
      <c r="T12" s="689"/>
      <c r="U12" s="689"/>
      <c r="V12" s="689"/>
      <c r="W12" s="689"/>
      <c r="X12" s="689"/>
      <c r="Y12" s="689"/>
      <c r="Z12" s="689"/>
      <c r="AA12" s="689" t="s">
        <v>1012</v>
      </c>
    </row>
    <row r="13" spans="1:27" ht="114.75" customHeight="1">
      <c r="A13" s="1340" t="s">
        <v>1013</v>
      </c>
      <c r="B13" s="2964" t="s">
        <v>1014</v>
      </c>
      <c r="C13" s="2761"/>
      <c r="D13" s="2783"/>
      <c r="E13" s="2530"/>
      <c r="F13" s="2806"/>
      <c r="G13" s="2540">
        <f t="shared" si="3"/>
        <v>0</v>
      </c>
      <c r="H13" s="563"/>
      <c r="I13" s="563"/>
      <c r="J13" s="563"/>
      <c r="K13" s="563"/>
      <c r="L13" s="563"/>
      <c r="M13" s="563"/>
      <c r="N13" s="563"/>
      <c r="O13" s="563"/>
      <c r="P13" s="563"/>
      <c r="Q13" s="563"/>
      <c r="R13" s="3043">
        <f t="shared" si="2"/>
        <v>0</v>
      </c>
      <c r="S13" s="563"/>
      <c r="T13" s="563"/>
      <c r="U13" s="563"/>
      <c r="V13" s="563"/>
      <c r="W13" s="563"/>
      <c r="X13" s="563"/>
      <c r="Y13" s="563"/>
      <c r="Z13" s="563"/>
      <c r="AA13" s="563" t="s">
        <v>6085</v>
      </c>
    </row>
    <row r="14" spans="1:27" ht="163.5" customHeight="1">
      <c r="A14" s="1340" t="s">
        <v>1015</v>
      </c>
      <c r="B14" s="821" t="s">
        <v>1016</v>
      </c>
      <c r="C14" s="2535"/>
      <c r="D14" s="2536"/>
      <c r="E14" s="2530"/>
      <c r="F14" s="3045"/>
      <c r="G14" s="2540">
        <f t="shared" si="3"/>
        <v>0</v>
      </c>
      <c r="H14" s="2627"/>
      <c r="I14" s="2627"/>
      <c r="J14" s="2627"/>
      <c r="K14" s="2627"/>
      <c r="L14" s="2627"/>
      <c r="M14" s="2627"/>
      <c r="N14" s="2627"/>
      <c r="O14" s="2627"/>
      <c r="P14" s="2627"/>
      <c r="Q14" s="2627"/>
      <c r="R14" s="3043">
        <f t="shared" si="2"/>
        <v>0</v>
      </c>
      <c r="S14" s="2627"/>
      <c r="T14" s="2627"/>
      <c r="U14" s="2627"/>
      <c r="V14" s="2627"/>
      <c r="W14" s="2627"/>
      <c r="X14" s="2627"/>
      <c r="Y14" s="2627"/>
      <c r="Z14" s="2627"/>
      <c r="AA14" s="2627" t="s">
        <v>6086</v>
      </c>
    </row>
    <row r="15" spans="1:27" ht="189.75" customHeight="1">
      <c r="A15" s="1340" t="s">
        <v>1017</v>
      </c>
      <c r="B15" s="821" t="s">
        <v>1018</v>
      </c>
      <c r="C15" s="2979"/>
      <c r="D15" s="3046"/>
      <c r="E15" s="488"/>
      <c r="F15" s="3047"/>
      <c r="G15" s="2540">
        <f>E15*F15</f>
        <v>0</v>
      </c>
      <c r="H15" s="689"/>
      <c r="I15" s="689"/>
      <c r="J15" s="689"/>
      <c r="K15" s="689"/>
      <c r="L15" s="689"/>
      <c r="M15" s="689"/>
      <c r="N15" s="689"/>
      <c r="O15" s="689"/>
      <c r="P15" s="689"/>
      <c r="Q15" s="689"/>
      <c r="R15" s="3043">
        <f t="shared" si="2"/>
        <v>0</v>
      </c>
      <c r="S15" s="689"/>
      <c r="T15" s="689"/>
      <c r="U15" s="689"/>
      <c r="V15" s="689"/>
      <c r="W15" s="689"/>
      <c r="X15" s="689"/>
      <c r="Y15" s="689"/>
      <c r="Z15" s="689"/>
      <c r="AA15" s="689" t="s">
        <v>6619</v>
      </c>
    </row>
    <row r="16" spans="1:27" ht="38.25" customHeight="1">
      <c r="A16" s="2741">
        <v>52.2</v>
      </c>
      <c r="B16" s="821" t="s">
        <v>6620</v>
      </c>
      <c r="C16" s="1354"/>
      <c r="D16" s="1257"/>
      <c r="E16" s="3048"/>
      <c r="F16" s="1343"/>
      <c r="G16" s="2540">
        <f>E16*F16</f>
        <v>0</v>
      </c>
      <c r="H16" s="700"/>
      <c r="I16" s="700"/>
      <c r="J16" s="700"/>
      <c r="K16" s="700"/>
      <c r="L16" s="700"/>
      <c r="M16" s="700"/>
      <c r="N16" s="700"/>
      <c r="O16" s="700"/>
      <c r="P16" s="700"/>
      <c r="Q16" s="700"/>
      <c r="R16" s="3043">
        <f t="shared" si="2"/>
        <v>0</v>
      </c>
      <c r="S16" s="700"/>
      <c r="T16" s="700"/>
      <c r="U16" s="700"/>
      <c r="V16" s="700"/>
      <c r="W16" s="700"/>
      <c r="X16" s="700"/>
      <c r="Y16" s="700"/>
      <c r="Z16" s="700"/>
      <c r="AA16" s="700" t="s">
        <v>1019</v>
      </c>
    </row>
    <row r="17" spans="1:27" s="66" customFormat="1" ht="20.25" customHeight="1">
      <c r="A17" s="1287">
        <v>52.3</v>
      </c>
      <c r="B17" s="1100" t="s">
        <v>485</v>
      </c>
      <c r="C17" s="1248"/>
      <c r="D17" s="2491"/>
      <c r="E17" s="2763"/>
      <c r="F17" s="1288"/>
      <c r="G17" s="2626"/>
      <c r="H17" s="2553"/>
      <c r="I17" s="2553"/>
      <c r="J17" s="2553"/>
      <c r="K17" s="2553"/>
      <c r="L17" s="2553"/>
      <c r="M17" s="2553"/>
      <c r="N17" s="2553"/>
      <c r="O17" s="2553"/>
      <c r="P17" s="2553"/>
      <c r="Q17" s="2553"/>
      <c r="R17" s="3043">
        <f t="shared" si="2"/>
        <v>0</v>
      </c>
      <c r="S17" s="2553"/>
      <c r="T17" s="2553"/>
      <c r="U17" s="2553"/>
      <c r="V17" s="2553"/>
      <c r="W17" s="2553"/>
      <c r="X17" s="2553"/>
      <c r="Y17" s="2553"/>
      <c r="Z17" s="2553"/>
      <c r="AA17" s="2507" t="s">
        <v>1020</v>
      </c>
    </row>
    <row r="18" spans="1:27" ht="40.5" customHeight="1">
      <c r="A18" s="1340">
        <v>52.4</v>
      </c>
      <c r="B18" s="821" t="s">
        <v>1021</v>
      </c>
      <c r="C18" s="2979"/>
      <c r="D18" s="3046"/>
      <c r="E18" s="488">
        <f t="shared" ref="E18" si="4">D18/100000</f>
        <v>0</v>
      </c>
      <c r="F18" s="723"/>
      <c r="G18" s="3049">
        <f>E18*F18</f>
        <v>0</v>
      </c>
      <c r="H18" s="689"/>
      <c r="I18" s="689"/>
      <c r="J18" s="689"/>
      <c r="K18" s="689"/>
      <c r="L18" s="689"/>
      <c r="M18" s="689"/>
      <c r="N18" s="689"/>
      <c r="O18" s="689"/>
      <c r="P18" s="689"/>
      <c r="Q18" s="689"/>
      <c r="R18" s="3043">
        <f t="shared" si="2"/>
        <v>0</v>
      </c>
      <c r="S18" s="689"/>
      <c r="T18" s="689"/>
      <c r="U18" s="689"/>
      <c r="V18" s="689"/>
      <c r="W18" s="689"/>
      <c r="X18" s="689"/>
      <c r="Y18" s="689"/>
      <c r="Z18" s="689"/>
      <c r="AA18" s="2538" t="s">
        <v>1022</v>
      </c>
    </row>
    <row r="19" spans="1:27" ht="49.5" customHeight="1">
      <c r="A19" s="1340">
        <v>52.5</v>
      </c>
      <c r="B19" s="1354" t="s">
        <v>1023</v>
      </c>
      <c r="C19" s="699"/>
      <c r="D19" s="1245"/>
      <c r="E19" s="1647"/>
      <c r="F19" s="2724"/>
      <c r="G19" s="3049"/>
      <c r="H19" s="688"/>
      <c r="I19" s="688"/>
      <c r="J19" s="688"/>
      <c r="K19" s="688"/>
      <c r="L19" s="688"/>
      <c r="M19" s="688"/>
      <c r="N19" s="688"/>
      <c r="O19" s="688"/>
      <c r="P19" s="688"/>
      <c r="Q19" s="688"/>
      <c r="R19" s="3043">
        <f t="shared" si="2"/>
        <v>0</v>
      </c>
      <c r="S19" s="688"/>
      <c r="T19" s="688"/>
      <c r="U19" s="688"/>
      <c r="V19" s="688"/>
      <c r="W19" s="688"/>
      <c r="X19" s="688"/>
      <c r="Y19" s="688"/>
      <c r="Z19" s="688"/>
      <c r="AA19" s="2507" t="s">
        <v>388</v>
      </c>
    </row>
    <row r="20" spans="1:27" ht="270">
      <c r="A20" s="493">
        <v>52.6</v>
      </c>
      <c r="B20" s="1483" t="s">
        <v>1024</v>
      </c>
      <c r="C20" s="1080" t="s">
        <v>1025</v>
      </c>
      <c r="D20" s="3050">
        <v>50000</v>
      </c>
      <c r="E20" s="1647">
        <f t="shared" ref="E20:E21" si="5">D20/100000</f>
        <v>0.5</v>
      </c>
      <c r="F20" s="1526"/>
      <c r="G20" s="1647">
        <f>E20*F20</f>
        <v>0</v>
      </c>
      <c r="H20" s="1497"/>
      <c r="I20" s="1497"/>
      <c r="J20" s="1497"/>
      <c r="K20" s="1497"/>
      <c r="L20" s="1497"/>
      <c r="M20" s="1497"/>
      <c r="N20" s="1497"/>
      <c r="O20" s="1497"/>
      <c r="P20" s="1497"/>
      <c r="Q20" s="1497"/>
      <c r="R20" s="3051">
        <f t="shared" si="2"/>
        <v>0</v>
      </c>
      <c r="S20" s="1497"/>
      <c r="T20" s="1497"/>
      <c r="U20" s="1497"/>
      <c r="V20" s="2378">
        <f>G20</f>
        <v>0</v>
      </c>
      <c r="W20" s="1497"/>
      <c r="X20" s="1497"/>
      <c r="Y20" s="1497"/>
      <c r="Z20" s="2378">
        <f>X20+V20+T20+R20+N20+L20+H20</f>
        <v>0</v>
      </c>
      <c r="AA20" s="1497" t="s">
        <v>6621</v>
      </c>
    </row>
    <row r="21" spans="1:27" ht="240">
      <c r="A21" s="1340">
        <v>52.7</v>
      </c>
      <c r="B21" s="821" t="s">
        <v>560</v>
      </c>
      <c r="C21" s="2535" t="s">
        <v>561</v>
      </c>
      <c r="D21" s="2536">
        <v>184</v>
      </c>
      <c r="E21" s="2620">
        <f t="shared" si="5"/>
        <v>1.8400000000000001E-3</v>
      </c>
      <c r="F21" s="1274">
        <f>VLOOKUP($A$1,'[4]RCH-7_Nutrition'!$B$6:$I$63,2,0)</f>
        <v>0</v>
      </c>
      <c r="G21" s="3052">
        <f t="shared" ref="G21" si="6">F21*E21</f>
        <v>0</v>
      </c>
      <c r="H21" s="2541"/>
      <c r="I21" s="2541"/>
      <c r="J21" s="2541"/>
      <c r="K21" s="2541"/>
      <c r="L21" s="2541"/>
      <c r="M21" s="2541"/>
      <c r="N21" s="2541"/>
      <c r="O21" s="2541"/>
      <c r="P21" s="2541"/>
      <c r="Q21" s="3043">
        <f>G21</f>
        <v>0</v>
      </c>
      <c r="R21" s="3043">
        <f>P21+Q21</f>
        <v>0</v>
      </c>
      <c r="S21" s="2541"/>
      <c r="T21" s="2541"/>
      <c r="U21" s="2541"/>
      <c r="V21" s="2541"/>
      <c r="W21" s="2541"/>
      <c r="X21" s="2541"/>
      <c r="Y21" s="2541"/>
      <c r="Z21" s="3053">
        <f>X21+V21+T21+R21+N21+L21+H21</f>
        <v>0</v>
      </c>
      <c r="AA21" s="2541" t="s">
        <v>6622</v>
      </c>
    </row>
    <row r="22" spans="1:27" ht="75">
      <c r="A22" s="478">
        <v>53</v>
      </c>
      <c r="B22" s="479" t="s">
        <v>57</v>
      </c>
      <c r="C22" s="479"/>
      <c r="D22" s="480"/>
      <c r="E22" s="479"/>
      <c r="F22" s="478"/>
      <c r="G22" s="482">
        <f>SUM(G23:G30)</f>
        <v>0</v>
      </c>
      <c r="H22" s="3041">
        <f t="shared" ref="H22:Z22" si="7">SUM(H23:H30)</f>
        <v>0</v>
      </c>
      <c r="I22" s="3041"/>
      <c r="J22" s="3041">
        <f t="shared" si="7"/>
        <v>0</v>
      </c>
      <c r="K22" s="3041">
        <f t="shared" si="7"/>
        <v>0</v>
      </c>
      <c r="L22" s="3041">
        <f t="shared" si="7"/>
        <v>0</v>
      </c>
      <c r="M22" s="3041"/>
      <c r="N22" s="3041">
        <f t="shared" si="7"/>
        <v>0</v>
      </c>
      <c r="O22" s="3041"/>
      <c r="P22" s="3041">
        <f t="shared" si="7"/>
        <v>0</v>
      </c>
      <c r="Q22" s="3041">
        <f t="shared" si="7"/>
        <v>0</v>
      </c>
      <c r="R22" s="3041">
        <f t="shared" si="7"/>
        <v>0</v>
      </c>
      <c r="S22" s="3041"/>
      <c r="T22" s="3041">
        <f t="shared" si="7"/>
        <v>0</v>
      </c>
      <c r="U22" s="3041"/>
      <c r="V22" s="3041">
        <f t="shared" si="7"/>
        <v>0</v>
      </c>
      <c r="W22" s="3041"/>
      <c r="X22" s="3041">
        <f t="shared" si="7"/>
        <v>0</v>
      </c>
      <c r="Y22" s="3041"/>
      <c r="Z22" s="3041">
        <f t="shared" si="7"/>
        <v>0</v>
      </c>
      <c r="AA22" s="3042" t="s">
        <v>1026</v>
      </c>
    </row>
    <row r="23" spans="1:27" s="66" customFormat="1">
      <c r="A23" s="2007">
        <v>53.1</v>
      </c>
      <c r="B23" s="1100" t="s">
        <v>1001</v>
      </c>
      <c r="C23" s="1248"/>
      <c r="D23" s="2491"/>
      <c r="E23" s="2763">
        <f t="shared" ref="E23" si="8">D23/100000</f>
        <v>0</v>
      </c>
      <c r="F23" s="1288"/>
      <c r="G23" s="2626">
        <f>E23*F23</f>
        <v>0</v>
      </c>
      <c r="H23" s="2553"/>
      <c r="I23" s="2553"/>
      <c r="J23" s="2553"/>
      <c r="K23" s="2553"/>
      <c r="L23" s="2553"/>
      <c r="M23" s="2553"/>
      <c r="N23" s="2553"/>
      <c r="O23" s="2553"/>
      <c r="P23" s="2553"/>
      <c r="Q23" s="2553"/>
      <c r="R23" s="2553"/>
      <c r="S23" s="2553"/>
      <c r="T23" s="2553"/>
      <c r="U23" s="2553"/>
      <c r="V23" s="2553"/>
      <c r="W23" s="2553"/>
      <c r="X23" s="2553"/>
      <c r="Y23" s="2553"/>
      <c r="Z23" s="2553"/>
      <c r="AA23" s="2553"/>
    </row>
    <row r="24" spans="1:27" ht="161.25" customHeight="1">
      <c r="A24" s="1340" t="s">
        <v>1027</v>
      </c>
      <c r="B24" s="2964" t="s">
        <v>6623</v>
      </c>
      <c r="C24" s="831"/>
      <c r="D24" s="2783"/>
      <c r="E24" s="2530"/>
      <c r="F24" s="3054"/>
      <c r="G24" s="2540">
        <f>F24*E24*0.712586924104996</f>
        <v>0</v>
      </c>
      <c r="H24" s="689"/>
      <c r="I24" s="689"/>
      <c r="J24" s="689"/>
      <c r="K24" s="689"/>
      <c r="L24" s="689"/>
      <c r="M24" s="689"/>
      <c r="N24" s="689"/>
      <c r="O24" s="689"/>
      <c r="P24" s="689"/>
      <c r="Q24" s="689"/>
      <c r="R24" s="689"/>
      <c r="S24" s="689"/>
      <c r="T24" s="689"/>
      <c r="U24" s="689"/>
      <c r="V24" s="689"/>
      <c r="W24" s="689"/>
      <c r="X24" s="689"/>
      <c r="Y24" s="689"/>
      <c r="Z24" s="689"/>
      <c r="AA24" s="689" t="s">
        <v>6087</v>
      </c>
    </row>
    <row r="25" spans="1:27" ht="106.5" customHeight="1">
      <c r="A25" s="1340" t="s">
        <v>1028</v>
      </c>
      <c r="B25" s="2964" t="s">
        <v>1029</v>
      </c>
      <c r="C25" s="2761"/>
      <c r="D25" s="3044"/>
      <c r="E25" s="2530"/>
      <c r="F25" s="2539"/>
      <c r="G25" s="2540">
        <f>F25*E25*0.712586924104996</f>
        <v>0</v>
      </c>
      <c r="H25" s="689"/>
      <c r="I25" s="689"/>
      <c r="J25" s="689"/>
      <c r="K25" s="689"/>
      <c r="L25" s="689"/>
      <c r="M25" s="689"/>
      <c r="N25" s="689"/>
      <c r="O25" s="689"/>
      <c r="P25" s="689"/>
      <c r="Q25" s="689"/>
      <c r="R25" s="689"/>
      <c r="S25" s="689"/>
      <c r="T25" s="689"/>
      <c r="U25" s="689"/>
      <c r="V25" s="689"/>
      <c r="W25" s="689"/>
      <c r="X25" s="689"/>
      <c r="Y25" s="689"/>
      <c r="Z25" s="689"/>
      <c r="AA25" s="689" t="s">
        <v>1030</v>
      </c>
    </row>
    <row r="26" spans="1:27" ht="107.25" customHeight="1">
      <c r="A26" s="1340" t="s">
        <v>1031</v>
      </c>
      <c r="B26" s="2964" t="s">
        <v>1032</v>
      </c>
      <c r="C26" s="831"/>
      <c r="D26" s="3055"/>
      <c r="E26" s="2530"/>
      <c r="F26" s="2806"/>
      <c r="G26" s="2540">
        <f>F26*E26*0.712586924104996</f>
        <v>0</v>
      </c>
      <c r="H26" s="2543"/>
      <c r="I26" s="2543"/>
      <c r="J26" s="2543"/>
      <c r="K26" s="2543"/>
      <c r="L26" s="2543"/>
      <c r="M26" s="2543"/>
      <c r="N26" s="2543"/>
      <c r="O26" s="2543"/>
      <c r="P26" s="2543"/>
      <c r="Q26" s="2543"/>
      <c r="R26" s="2543"/>
      <c r="S26" s="2543"/>
      <c r="T26" s="2543"/>
      <c r="U26" s="2543"/>
      <c r="V26" s="2543"/>
      <c r="W26" s="2543"/>
      <c r="X26" s="2543"/>
      <c r="Y26" s="2543"/>
      <c r="Z26" s="2543"/>
      <c r="AA26" s="2543" t="s">
        <v>1033</v>
      </c>
    </row>
    <row r="27" spans="1:27" ht="139.5" customHeight="1">
      <c r="A27" s="1340" t="s">
        <v>1034</v>
      </c>
      <c r="B27" s="2964" t="s">
        <v>1014</v>
      </c>
      <c r="C27" s="2761"/>
      <c r="D27" s="2783"/>
      <c r="E27" s="2530"/>
      <c r="F27" s="2806"/>
      <c r="G27" s="2540">
        <f>F27*E27*0.712586924104996</f>
        <v>0</v>
      </c>
      <c r="H27" s="2528"/>
      <c r="I27" s="2528"/>
      <c r="J27" s="2528"/>
      <c r="K27" s="2528"/>
      <c r="L27" s="2528"/>
      <c r="M27" s="2528"/>
      <c r="N27" s="2528"/>
      <c r="O27" s="2528"/>
      <c r="P27" s="2528"/>
      <c r="Q27" s="2528"/>
      <c r="R27" s="2528"/>
      <c r="S27" s="2528"/>
      <c r="T27" s="2528"/>
      <c r="U27" s="2528"/>
      <c r="V27" s="2528"/>
      <c r="W27" s="2528"/>
      <c r="X27" s="2528"/>
      <c r="Y27" s="2528"/>
      <c r="Z27" s="2528"/>
      <c r="AA27" s="2528" t="s">
        <v>6088</v>
      </c>
    </row>
    <row r="28" spans="1:27" ht="26.25" customHeight="1">
      <c r="A28" s="1340">
        <v>53.2</v>
      </c>
      <c r="B28" s="821" t="s">
        <v>1035</v>
      </c>
      <c r="C28" s="2693"/>
      <c r="D28" s="2783"/>
      <c r="E28" s="2530"/>
      <c r="F28" s="3013"/>
      <c r="G28" s="3049"/>
      <c r="H28" s="1903"/>
      <c r="I28" s="1903"/>
      <c r="J28" s="1903"/>
      <c r="K28" s="1903"/>
      <c r="L28" s="1903"/>
      <c r="M28" s="1903"/>
      <c r="N28" s="1903"/>
      <c r="O28" s="1903"/>
      <c r="P28" s="1903"/>
      <c r="Q28" s="1903"/>
      <c r="R28" s="1903"/>
      <c r="S28" s="1903"/>
      <c r="T28" s="1903"/>
      <c r="U28" s="1903"/>
      <c r="V28" s="1903"/>
      <c r="W28" s="1903"/>
      <c r="X28" s="1903"/>
      <c r="Y28" s="1903"/>
      <c r="Z28" s="1903"/>
      <c r="AA28" s="2804" t="s">
        <v>1020</v>
      </c>
    </row>
    <row r="29" spans="1:27" ht="26.25" customHeight="1">
      <c r="A29" s="1287">
        <v>53.3</v>
      </c>
      <c r="B29" s="1100" t="s">
        <v>1036</v>
      </c>
      <c r="C29" s="2495"/>
      <c r="D29" s="3056"/>
      <c r="E29" s="2530"/>
      <c r="F29" s="566"/>
      <c r="G29" s="3049"/>
      <c r="H29" s="3057"/>
      <c r="I29" s="3057"/>
      <c r="J29" s="3057"/>
      <c r="K29" s="3057"/>
      <c r="L29" s="3057"/>
      <c r="M29" s="3057"/>
      <c r="N29" s="3057"/>
      <c r="O29" s="3057"/>
      <c r="P29" s="3057"/>
      <c r="Q29" s="3057"/>
      <c r="R29" s="3057"/>
      <c r="S29" s="3057"/>
      <c r="T29" s="3057"/>
      <c r="U29" s="3057"/>
      <c r="V29" s="3057"/>
      <c r="W29" s="3057"/>
      <c r="X29" s="3057"/>
      <c r="Y29" s="3057"/>
      <c r="Z29" s="3057"/>
      <c r="AA29" s="2513" t="s">
        <v>390</v>
      </c>
    </row>
    <row r="30" spans="1:27" ht="73.5" customHeight="1">
      <c r="A30" s="1340">
        <v>53.5</v>
      </c>
      <c r="B30" s="1354" t="s">
        <v>1037</v>
      </c>
      <c r="C30" s="831"/>
      <c r="D30" s="2783"/>
      <c r="E30" s="488"/>
      <c r="F30" s="3013"/>
      <c r="G30" s="3049"/>
      <c r="H30" s="689"/>
      <c r="I30" s="689"/>
      <c r="J30" s="689"/>
      <c r="K30" s="689"/>
      <c r="L30" s="689"/>
      <c r="M30" s="689"/>
      <c r="N30" s="689"/>
      <c r="O30" s="689"/>
      <c r="P30" s="689"/>
      <c r="Q30" s="689"/>
      <c r="R30" s="689"/>
      <c r="S30" s="689"/>
      <c r="T30" s="689"/>
      <c r="U30" s="689"/>
      <c r="V30" s="689"/>
      <c r="W30" s="689"/>
      <c r="X30" s="689"/>
      <c r="Y30" s="689"/>
      <c r="Z30" s="689"/>
      <c r="AA30" s="2538" t="s">
        <v>388</v>
      </c>
    </row>
    <row r="31" spans="1:27" ht="30.75" customHeight="1">
      <c r="A31" s="478">
        <v>54</v>
      </c>
      <c r="B31" s="479" t="s">
        <v>58</v>
      </c>
      <c r="C31" s="479"/>
      <c r="D31" s="480"/>
      <c r="E31" s="479"/>
      <c r="F31" s="478"/>
      <c r="G31" s="481">
        <f>SUM(G32:G38)</f>
        <v>60</v>
      </c>
      <c r="H31" s="3041">
        <f>SUM(H32:H38)</f>
        <v>0</v>
      </c>
      <c r="I31" s="3041"/>
      <c r="J31" s="3041">
        <f>SUM(J32:J38)</f>
        <v>0</v>
      </c>
      <c r="K31" s="3041">
        <f>SUM(K32:K38)</f>
        <v>0</v>
      </c>
      <c r="L31" s="3041">
        <f>SUM(L32:L38)</f>
        <v>0</v>
      </c>
      <c r="M31" s="3041"/>
      <c r="N31" s="3041">
        <f>SUM(N32:N38)</f>
        <v>0</v>
      </c>
      <c r="O31" s="3041"/>
      <c r="P31" s="3041">
        <f>SUM(P32:P38)</f>
        <v>0</v>
      </c>
      <c r="Q31" s="3041">
        <f>SUM(Q32:Q38)</f>
        <v>0</v>
      </c>
      <c r="R31" s="3041">
        <f>SUM(R32:R38)</f>
        <v>0</v>
      </c>
      <c r="S31" s="3041"/>
      <c r="T31" s="3041">
        <f>SUM(T32:T38)</f>
        <v>0</v>
      </c>
      <c r="U31" s="3041"/>
      <c r="V31" s="3041">
        <f>SUM(V32:V38)</f>
        <v>60</v>
      </c>
      <c r="W31" s="3041"/>
      <c r="X31" s="3041">
        <f>SUM(X32:X38)</f>
        <v>0</v>
      </c>
      <c r="Y31" s="3041"/>
      <c r="Z31" s="3041">
        <f>SUM(Z32:Z38)</f>
        <v>60</v>
      </c>
      <c r="AA31" s="3042" t="s">
        <v>1038</v>
      </c>
    </row>
    <row r="32" spans="1:27" s="66" customFormat="1" ht="30.75" customHeight="1">
      <c r="A32" s="4827">
        <v>54.1</v>
      </c>
      <c r="B32" s="3058" t="s">
        <v>1039</v>
      </c>
      <c r="C32" s="3059"/>
      <c r="D32" s="3060"/>
      <c r="E32" s="3061"/>
      <c r="F32" s="3062"/>
      <c r="G32" s="3061"/>
      <c r="H32" s="3063"/>
      <c r="I32" s="3063"/>
      <c r="J32" s="3063"/>
      <c r="K32" s="3063"/>
      <c r="L32" s="3063"/>
      <c r="M32" s="3063"/>
      <c r="N32" s="3063"/>
      <c r="O32" s="3063"/>
      <c r="P32" s="3063"/>
      <c r="Q32" s="3063"/>
      <c r="R32" s="3063"/>
      <c r="S32" s="3063"/>
      <c r="T32" s="3063"/>
      <c r="U32" s="3063"/>
      <c r="V32" s="3063"/>
      <c r="W32" s="3063"/>
      <c r="X32" s="3063"/>
      <c r="Y32" s="3063"/>
      <c r="Z32" s="3063"/>
      <c r="AA32" s="4830" t="s">
        <v>6624</v>
      </c>
    </row>
    <row r="33" spans="1:27" ht="60.75" customHeight="1">
      <c r="A33" s="4828"/>
      <c r="B33" s="1653" t="s">
        <v>1040</v>
      </c>
      <c r="C33" s="2615" t="s">
        <v>1041</v>
      </c>
      <c r="D33" s="3064">
        <v>1500000</v>
      </c>
      <c r="E33" s="3065">
        <f t="shared" ref="E33:E34" si="9">D33/100000</f>
        <v>15</v>
      </c>
      <c r="F33" s="3066">
        <f>VLOOKUP($A$1,'[4]RCH-7_Nutrition'!$B$6:$I$63,3,0)</f>
        <v>4</v>
      </c>
      <c r="G33" s="3065">
        <f>F33*E33</f>
        <v>60</v>
      </c>
      <c r="H33" s="3063"/>
      <c r="I33" s="3063"/>
      <c r="J33" s="3063"/>
      <c r="K33" s="3063"/>
      <c r="L33" s="3063"/>
      <c r="M33" s="3063"/>
      <c r="N33" s="3063"/>
      <c r="O33" s="3063"/>
      <c r="P33" s="3063"/>
      <c r="Q33" s="3063"/>
      <c r="R33" s="3063"/>
      <c r="S33" s="3063"/>
      <c r="T33" s="3063"/>
      <c r="U33" s="3063"/>
      <c r="V33" s="3039">
        <f>G33</f>
        <v>60</v>
      </c>
      <c r="W33" s="3063"/>
      <c r="X33" s="3063"/>
      <c r="Y33" s="3063"/>
      <c r="Z33" s="3067">
        <f t="shared" ref="Z33:Z34" si="10">X33+V33+T33+R33+N33+L33+H33</f>
        <v>60</v>
      </c>
      <c r="AA33" s="4831"/>
    </row>
    <row r="34" spans="1:27" ht="66.75" customHeight="1">
      <c r="A34" s="4829"/>
      <c r="B34" s="1653" t="s">
        <v>1042</v>
      </c>
      <c r="C34" s="2615" t="s">
        <v>1041</v>
      </c>
      <c r="D34" s="3064">
        <v>2230000</v>
      </c>
      <c r="E34" s="3065">
        <f t="shared" si="9"/>
        <v>22.3</v>
      </c>
      <c r="F34" s="3066">
        <f>VLOOKUP($A$1,'[4]RCH-7_Nutrition'!$B$6:$I$63,4,0)</f>
        <v>0</v>
      </c>
      <c r="G34" s="3065">
        <f>F34*E34</f>
        <v>0</v>
      </c>
      <c r="H34" s="3063"/>
      <c r="I34" s="3063"/>
      <c r="J34" s="3063"/>
      <c r="K34" s="3063"/>
      <c r="L34" s="3063"/>
      <c r="M34" s="3063"/>
      <c r="N34" s="3063"/>
      <c r="O34" s="3063"/>
      <c r="P34" s="3063"/>
      <c r="Q34" s="3063"/>
      <c r="R34" s="3063"/>
      <c r="S34" s="3063"/>
      <c r="T34" s="3063"/>
      <c r="U34" s="3063"/>
      <c r="V34" s="3039">
        <f>G34</f>
        <v>0</v>
      </c>
      <c r="W34" s="3063"/>
      <c r="X34" s="3063"/>
      <c r="Y34" s="3063"/>
      <c r="Z34" s="3067">
        <f t="shared" si="10"/>
        <v>0</v>
      </c>
      <c r="AA34" s="4832"/>
    </row>
    <row r="35" spans="1:27" s="66" customFormat="1">
      <c r="A35" s="3068">
        <v>54.2</v>
      </c>
      <c r="B35" s="2722" t="s">
        <v>1043</v>
      </c>
      <c r="C35" s="2528"/>
      <c r="D35" s="3069"/>
      <c r="E35" s="3070"/>
      <c r="F35" s="3071"/>
      <c r="G35" s="3072"/>
      <c r="H35" s="3073"/>
      <c r="I35" s="3073"/>
      <c r="J35" s="3073"/>
      <c r="K35" s="3073"/>
      <c r="L35" s="3073"/>
      <c r="M35" s="3073"/>
      <c r="N35" s="3073"/>
      <c r="O35" s="3073"/>
      <c r="P35" s="3073"/>
      <c r="Q35" s="3073"/>
      <c r="R35" s="3073"/>
      <c r="S35" s="3073"/>
      <c r="T35" s="3073"/>
      <c r="U35" s="3073"/>
      <c r="V35" s="3073"/>
      <c r="W35" s="3073"/>
      <c r="X35" s="3073"/>
      <c r="Y35" s="3073"/>
      <c r="Z35" s="3073"/>
      <c r="AA35" s="3073" t="s">
        <v>934</v>
      </c>
    </row>
    <row r="36" spans="1:27" ht="30" customHeight="1">
      <c r="A36" s="1287">
        <v>54.3</v>
      </c>
      <c r="B36" s="1100" t="s">
        <v>1044</v>
      </c>
      <c r="C36" s="2693"/>
      <c r="D36" s="2783"/>
      <c r="E36" s="2530"/>
      <c r="F36" s="3013"/>
      <c r="G36" s="2785"/>
      <c r="H36" s="673"/>
      <c r="I36" s="673"/>
      <c r="J36" s="673"/>
      <c r="K36" s="673"/>
      <c r="L36" s="673"/>
      <c r="M36" s="673"/>
      <c r="N36" s="673"/>
      <c r="O36" s="673"/>
      <c r="P36" s="673"/>
      <c r="Q36" s="673"/>
      <c r="R36" s="673"/>
      <c r="S36" s="673"/>
      <c r="T36" s="673"/>
      <c r="U36" s="673"/>
      <c r="V36" s="673"/>
      <c r="W36" s="673"/>
      <c r="X36" s="673"/>
      <c r="Y36" s="673"/>
      <c r="Z36" s="673"/>
      <c r="AA36" s="3074" t="s">
        <v>615</v>
      </c>
    </row>
    <row r="37" spans="1:27">
      <c r="A37" s="1287">
        <v>54.4</v>
      </c>
      <c r="B37" s="1100" t="s">
        <v>1045</v>
      </c>
      <c r="C37" s="1277"/>
      <c r="D37" s="1277"/>
      <c r="E37" s="3075"/>
      <c r="F37" s="3076"/>
      <c r="G37" s="3077"/>
      <c r="H37" s="1279"/>
      <c r="I37" s="1279"/>
      <c r="J37" s="1279"/>
      <c r="K37" s="1279"/>
      <c r="L37" s="1279"/>
      <c r="M37" s="1279"/>
      <c r="N37" s="1279"/>
      <c r="O37" s="1279"/>
      <c r="P37" s="1279"/>
      <c r="Q37" s="1279"/>
      <c r="R37" s="1279"/>
      <c r="S37" s="1279"/>
      <c r="T37" s="1279"/>
      <c r="U37" s="1279"/>
      <c r="V37" s="1279"/>
      <c r="W37" s="1279"/>
      <c r="X37" s="1279"/>
      <c r="Y37" s="1279"/>
      <c r="Z37" s="1279"/>
      <c r="AA37" s="2513" t="s">
        <v>390</v>
      </c>
    </row>
    <row r="38" spans="1:27" ht="30">
      <c r="A38" s="1340">
        <v>54.5</v>
      </c>
      <c r="B38" s="1354" t="s">
        <v>1046</v>
      </c>
      <c r="C38" s="2693"/>
      <c r="D38" s="2783"/>
      <c r="E38" s="488"/>
      <c r="F38" s="3013"/>
      <c r="G38" s="488"/>
      <c r="H38" s="563"/>
      <c r="I38" s="563"/>
      <c r="J38" s="563"/>
      <c r="K38" s="563"/>
      <c r="L38" s="563"/>
      <c r="M38" s="563"/>
      <c r="N38" s="563"/>
      <c r="O38" s="563"/>
      <c r="P38" s="563"/>
      <c r="Q38" s="563"/>
      <c r="R38" s="563"/>
      <c r="S38" s="563"/>
      <c r="T38" s="563"/>
      <c r="U38" s="563"/>
      <c r="V38" s="563"/>
      <c r="W38" s="563"/>
      <c r="X38" s="563"/>
      <c r="Y38" s="563"/>
      <c r="Z38" s="563"/>
      <c r="AA38" s="2775" t="s">
        <v>388</v>
      </c>
    </row>
    <row r="39" spans="1:27" ht="19.5" customHeight="1">
      <c r="A39" s="478">
        <v>55</v>
      </c>
      <c r="B39" s="479" t="s">
        <v>59</v>
      </c>
      <c r="C39" s="2759"/>
      <c r="D39" s="2757"/>
      <c r="E39" s="2759"/>
      <c r="F39" s="2758"/>
      <c r="G39" s="545">
        <f>SUM(G40:G42)</f>
        <v>0</v>
      </c>
      <c r="H39" s="3041">
        <f t="shared" ref="H39:Z39" si="11">SUM(H40:H42)</f>
        <v>0</v>
      </c>
      <c r="I39" s="3041"/>
      <c r="J39" s="3041">
        <f t="shared" si="11"/>
        <v>0</v>
      </c>
      <c r="K39" s="3041">
        <f t="shared" si="11"/>
        <v>0</v>
      </c>
      <c r="L39" s="3041">
        <f t="shared" si="11"/>
        <v>0</v>
      </c>
      <c r="M39" s="3041"/>
      <c r="N39" s="3041">
        <f t="shared" si="11"/>
        <v>0</v>
      </c>
      <c r="O39" s="3041"/>
      <c r="P39" s="3041">
        <f t="shared" si="11"/>
        <v>0</v>
      </c>
      <c r="Q39" s="3041">
        <f t="shared" si="11"/>
        <v>0</v>
      </c>
      <c r="R39" s="3041">
        <f t="shared" si="11"/>
        <v>0</v>
      </c>
      <c r="S39" s="3041"/>
      <c r="T39" s="3041">
        <f t="shared" si="11"/>
        <v>0</v>
      </c>
      <c r="U39" s="3041"/>
      <c r="V39" s="3041">
        <f t="shared" si="11"/>
        <v>0</v>
      </c>
      <c r="W39" s="3041"/>
      <c r="X39" s="3041">
        <f t="shared" si="11"/>
        <v>0</v>
      </c>
      <c r="Y39" s="3041"/>
      <c r="Z39" s="3041">
        <f t="shared" si="11"/>
        <v>0</v>
      </c>
      <c r="AA39" s="2982"/>
    </row>
    <row r="40" spans="1:27" ht="165">
      <c r="A40" s="1340">
        <v>55.1</v>
      </c>
      <c r="B40" s="821" t="s">
        <v>1047</v>
      </c>
      <c r="C40" s="2965"/>
      <c r="D40" s="831"/>
      <c r="E40" s="2530"/>
      <c r="F40" s="723"/>
      <c r="G40" s="2540">
        <f>F40*E40</f>
        <v>0</v>
      </c>
      <c r="H40" s="689"/>
      <c r="I40" s="689"/>
      <c r="J40" s="689"/>
      <c r="K40" s="689"/>
      <c r="L40" s="689"/>
      <c r="M40" s="689"/>
      <c r="N40" s="689"/>
      <c r="O40" s="689"/>
      <c r="P40" s="689"/>
      <c r="Q40" s="689"/>
      <c r="R40" s="689"/>
      <c r="S40" s="689"/>
      <c r="T40" s="689"/>
      <c r="U40" s="689"/>
      <c r="V40" s="689"/>
      <c r="W40" s="689"/>
      <c r="X40" s="689"/>
      <c r="Y40" s="689"/>
      <c r="Z40" s="689"/>
      <c r="AA40" s="689" t="s">
        <v>1048</v>
      </c>
    </row>
    <row r="41" spans="1:27" ht="45">
      <c r="A41" s="2741">
        <v>55.2</v>
      </c>
      <c r="B41" s="568" t="s">
        <v>1049</v>
      </c>
      <c r="C41" s="2718"/>
      <c r="D41" s="2783"/>
      <c r="E41" s="2530"/>
      <c r="F41" s="3013"/>
      <c r="G41" s="3049">
        <f>E41*F41</f>
        <v>0</v>
      </c>
      <c r="H41" s="3078"/>
      <c r="I41" s="3078"/>
      <c r="J41" s="3078"/>
      <c r="K41" s="3078"/>
      <c r="L41" s="3078"/>
      <c r="M41" s="3078"/>
      <c r="N41" s="3078"/>
      <c r="O41" s="3078"/>
      <c r="P41" s="3078"/>
      <c r="Q41" s="3078"/>
      <c r="R41" s="3078"/>
      <c r="S41" s="3078"/>
      <c r="T41" s="3078"/>
      <c r="U41" s="3078"/>
      <c r="V41" s="3078"/>
      <c r="W41" s="3078"/>
      <c r="X41" s="3078"/>
      <c r="Y41" s="3078"/>
      <c r="Z41" s="3078"/>
      <c r="AA41" s="3078" t="s">
        <v>1050</v>
      </c>
    </row>
    <row r="42" spans="1:27" ht="75">
      <c r="A42" s="1340">
        <v>55.3</v>
      </c>
      <c r="B42" s="821" t="s">
        <v>1051</v>
      </c>
      <c r="C42" s="2979"/>
      <c r="D42" s="831"/>
      <c r="E42" s="488"/>
      <c r="F42" s="723"/>
      <c r="G42" s="3049"/>
      <c r="H42" s="1590"/>
      <c r="I42" s="1590"/>
      <c r="J42" s="1590"/>
      <c r="K42" s="1590"/>
      <c r="L42" s="1590"/>
      <c r="M42" s="1590"/>
      <c r="N42" s="1590"/>
      <c r="O42" s="1590"/>
      <c r="P42" s="1590"/>
      <c r="Q42" s="1590"/>
      <c r="R42" s="1590"/>
      <c r="S42" s="1590"/>
      <c r="T42" s="1590"/>
      <c r="U42" s="1590"/>
      <c r="V42" s="1590"/>
      <c r="W42" s="1590"/>
      <c r="X42" s="1590"/>
      <c r="Y42" s="1590"/>
      <c r="Z42" s="1590"/>
      <c r="AA42" s="2513" t="s">
        <v>390</v>
      </c>
    </row>
    <row r="43" spans="1:27" ht="32.25" customHeight="1">
      <c r="A43" s="478">
        <v>56</v>
      </c>
      <c r="B43" s="479" t="s">
        <v>60</v>
      </c>
      <c r="C43" s="2759"/>
      <c r="D43" s="2757"/>
      <c r="E43" s="2759"/>
      <c r="F43" s="2758"/>
      <c r="G43" s="481">
        <f>SUM(G44:G48)</f>
        <v>0</v>
      </c>
      <c r="H43" s="482">
        <f t="shared" ref="H43:Z43" si="12">SUM(H44:H48)</f>
        <v>0</v>
      </c>
      <c r="I43" s="482"/>
      <c r="J43" s="482">
        <f t="shared" si="12"/>
        <v>0</v>
      </c>
      <c r="K43" s="482">
        <f t="shared" si="12"/>
        <v>0</v>
      </c>
      <c r="L43" s="482">
        <f t="shared" si="12"/>
        <v>0</v>
      </c>
      <c r="M43" s="482"/>
      <c r="N43" s="482">
        <f t="shared" si="12"/>
        <v>0</v>
      </c>
      <c r="O43" s="482"/>
      <c r="P43" s="482">
        <f t="shared" si="12"/>
        <v>0</v>
      </c>
      <c r="Q43" s="482">
        <f t="shared" si="12"/>
        <v>0</v>
      </c>
      <c r="R43" s="482">
        <f t="shared" si="12"/>
        <v>0</v>
      </c>
      <c r="S43" s="482"/>
      <c r="T43" s="482">
        <f t="shared" si="12"/>
        <v>0</v>
      </c>
      <c r="U43" s="482"/>
      <c r="V43" s="482">
        <f t="shared" si="12"/>
        <v>0</v>
      </c>
      <c r="W43" s="482"/>
      <c r="X43" s="482">
        <f t="shared" si="12"/>
        <v>0</v>
      </c>
      <c r="Y43" s="482"/>
      <c r="Z43" s="482">
        <f t="shared" si="12"/>
        <v>0</v>
      </c>
      <c r="AA43" s="1870"/>
    </row>
    <row r="44" spans="1:27" ht="30">
      <c r="A44" s="1340">
        <v>56.1</v>
      </c>
      <c r="B44" s="1354" t="s">
        <v>1052</v>
      </c>
      <c r="C44" s="2783"/>
      <c r="D44" s="2783"/>
      <c r="E44" s="488">
        <f t="shared" ref="E44:E47" si="13">D44/100000</f>
        <v>0</v>
      </c>
      <c r="F44" s="3013"/>
      <c r="G44" s="488">
        <f t="shared" ref="G44:G47" si="14">E44*F44</f>
        <v>0</v>
      </c>
      <c r="H44" s="2788"/>
      <c r="I44" s="2788"/>
      <c r="J44" s="2788"/>
      <c r="K44" s="2788"/>
      <c r="L44" s="2788"/>
      <c r="M44" s="2788"/>
      <c r="N44" s="2788"/>
      <c r="O44" s="2788"/>
      <c r="P44" s="2788"/>
      <c r="Q44" s="2788"/>
      <c r="R44" s="2788"/>
      <c r="S44" s="2788"/>
      <c r="T44" s="2788"/>
      <c r="U44" s="2788"/>
      <c r="V44" s="2788"/>
      <c r="W44" s="2788"/>
      <c r="X44" s="2788"/>
      <c r="Y44" s="2788"/>
      <c r="Z44" s="2788"/>
      <c r="AA44" s="2788" t="s">
        <v>1053</v>
      </c>
    </row>
    <row r="45" spans="1:27">
      <c r="A45" s="1287">
        <v>56.2</v>
      </c>
      <c r="B45" s="1100" t="s">
        <v>1054</v>
      </c>
      <c r="C45" s="1257"/>
      <c r="D45" s="2734"/>
      <c r="E45" s="2530"/>
      <c r="F45" s="3013"/>
      <c r="G45" s="3049"/>
      <c r="H45" s="2804"/>
      <c r="I45" s="2804"/>
      <c r="J45" s="2804"/>
      <c r="K45" s="2804"/>
      <c r="L45" s="2804"/>
      <c r="M45" s="2804"/>
      <c r="N45" s="2804"/>
      <c r="O45" s="2804"/>
      <c r="P45" s="2804"/>
      <c r="Q45" s="2804"/>
      <c r="R45" s="2804"/>
      <c r="S45" s="2804"/>
      <c r="T45" s="2804"/>
      <c r="U45" s="2804"/>
      <c r="V45" s="2804"/>
      <c r="W45" s="2804"/>
      <c r="X45" s="2804"/>
      <c r="Y45" s="2804"/>
      <c r="Z45" s="2804"/>
      <c r="AA45" s="2804" t="s">
        <v>615</v>
      </c>
    </row>
    <row r="46" spans="1:27" ht="267.75" customHeight="1">
      <c r="A46" s="2741">
        <v>56.3</v>
      </c>
      <c r="B46" s="1483" t="s">
        <v>1055</v>
      </c>
      <c r="C46" s="3079" t="s">
        <v>1056</v>
      </c>
      <c r="D46" s="3079"/>
      <c r="E46" s="3075">
        <f t="shared" si="13"/>
        <v>0</v>
      </c>
      <c r="F46" s="965"/>
      <c r="G46" s="3075">
        <f t="shared" si="14"/>
        <v>0</v>
      </c>
      <c r="H46" s="966"/>
      <c r="I46" s="966"/>
      <c r="J46" s="966"/>
      <c r="K46" s="966"/>
      <c r="L46" s="966"/>
      <c r="M46" s="966"/>
      <c r="N46" s="966"/>
      <c r="O46" s="966"/>
      <c r="P46" s="966"/>
      <c r="Q46" s="966"/>
      <c r="R46" s="966"/>
      <c r="S46" s="966"/>
      <c r="T46" s="966"/>
      <c r="U46" s="966"/>
      <c r="V46" s="3080">
        <f>G46</f>
        <v>0</v>
      </c>
      <c r="W46" s="966"/>
      <c r="X46" s="966"/>
      <c r="Y46" s="966"/>
      <c r="Z46" s="2378">
        <f t="shared" ref="Z46" si="15">X46+V46+T46+R46+N46+L46+H46</f>
        <v>0</v>
      </c>
      <c r="AA46" s="966" t="s">
        <v>6089</v>
      </c>
    </row>
    <row r="47" spans="1:27" ht="23.25" customHeight="1">
      <c r="A47" s="1340">
        <v>56.4</v>
      </c>
      <c r="B47" s="821" t="s">
        <v>1057</v>
      </c>
      <c r="C47" s="1277" t="s">
        <v>407</v>
      </c>
      <c r="D47" s="1277">
        <f>64000+480000</f>
        <v>544000</v>
      </c>
      <c r="E47" s="3075">
        <f t="shared" si="13"/>
        <v>5.44</v>
      </c>
      <c r="F47" s="3076"/>
      <c r="G47" s="3075">
        <f t="shared" si="14"/>
        <v>0</v>
      </c>
      <c r="H47" s="1279"/>
      <c r="I47" s="1279"/>
      <c r="J47" s="1279"/>
      <c r="K47" s="1279"/>
      <c r="L47" s="1279"/>
      <c r="M47" s="1279"/>
      <c r="N47" s="1279"/>
      <c r="O47" s="1279"/>
      <c r="P47" s="1279"/>
      <c r="Q47" s="1279"/>
      <c r="R47" s="1279"/>
      <c r="S47" s="1279"/>
      <c r="T47" s="1279"/>
      <c r="U47" s="1279"/>
      <c r="V47" s="1279"/>
      <c r="W47" s="1279"/>
      <c r="X47" s="1279"/>
      <c r="Y47" s="1279"/>
      <c r="Z47" s="1279"/>
      <c r="AA47" s="1279" t="s">
        <v>6625</v>
      </c>
    </row>
    <row r="48" spans="1:27" s="66" customFormat="1" ht="19.5" customHeight="1">
      <c r="A48" s="1287">
        <v>56.5</v>
      </c>
      <c r="B48" s="1100" t="s">
        <v>1058</v>
      </c>
      <c r="C48" s="3069"/>
      <c r="D48" s="3069"/>
      <c r="E48" s="3070"/>
      <c r="F48" s="3071"/>
      <c r="G48" s="3070">
        <f>E48*F48</f>
        <v>0</v>
      </c>
      <c r="H48" s="3081"/>
      <c r="I48" s="3081"/>
      <c r="J48" s="3081"/>
      <c r="K48" s="3081"/>
      <c r="L48" s="3081"/>
      <c r="M48" s="3081"/>
      <c r="N48" s="3081"/>
      <c r="O48" s="3081"/>
      <c r="P48" s="3081"/>
      <c r="Q48" s="3081"/>
      <c r="R48" s="3081"/>
      <c r="S48" s="3081"/>
      <c r="T48" s="3081"/>
      <c r="U48" s="3081"/>
      <c r="V48" s="3081"/>
      <c r="W48" s="3081"/>
      <c r="X48" s="3081"/>
      <c r="Y48" s="3081"/>
      <c r="Z48" s="3081"/>
      <c r="AA48" s="3082" t="s">
        <v>390</v>
      </c>
    </row>
    <row r="49" spans="1:27" ht="19.5" customHeight="1">
      <c r="A49" s="478">
        <v>57</v>
      </c>
      <c r="B49" s="479" t="s">
        <v>61</v>
      </c>
      <c r="C49" s="2759"/>
      <c r="D49" s="2757"/>
      <c r="E49" s="2759"/>
      <c r="F49" s="2758"/>
      <c r="G49" s="482">
        <f>SUM(G50:G57)</f>
        <v>1.05</v>
      </c>
      <c r="H49" s="3041">
        <f t="shared" ref="H49:Z49" si="16">SUM(H50:H57)</f>
        <v>0</v>
      </c>
      <c r="I49" s="3041"/>
      <c r="J49" s="3041">
        <f t="shared" si="16"/>
        <v>0</v>
      </c>
      <c r="K49" s="3041">
        <f t="shared" si="16"/>
        <v>0</v>
      </c>
      <c r="L49" s="3041">
        <f t="shared" si="16"/>
        <v>0</v>
      </c>
      <c r="M49" s="3041"/>
      <c r="N49" s="3041">
        <f t="shared" si="16"/>
        <v>0</v>
      </c>
      <c r="O49" s="3041"/>
      <c r="P49" s="3041">
        <f t="shared" si="16"/>
        <v>0</v>
      </c>
      <c r="Q49" s="3041">
        <f t="shared" si="16"/>
        <v>0</v>
      </c>
      <c r="R49" s="3041">
        <f t="shared" si="16"/>
        <v>0</v>
      </c>
      <c r="S49" s="3041"/>
      <c r="T49" s="3041">
        <f t="shared" si="16"/>
        <v>0</v>
      </c>
      <c r="U49" s="3041"/>
      <c r="V49" s="3041">
        <f t="shared" si="16"/>
        <v>1.05</v>
      </c>
      <c r="W49" s="3041"/>
      <c r="X49" s="3041">
        <f t="shared" si="16"/>
        <v>0</v>
      </c>
      <c r="Y49" s="3041"/>
      <c r="Z49" s="3041">
        <f t="shared" si="16"/>
        <v>1.05</v>
      </c>
      <c r="AA49" s="2982"/>
    </row>
    <row r="50" spans="1:27" ht="120">
      <c r="A50" s="1340">
        <v>57.1</v>
      </c>
      <c r="B50" s="1248" t="s">
        <v>1059</v>
      </c>
      <c r="C50" s="1354"/>
      <c r="D50" s="1257"/>
      <c r="E50" s="2524"/>
      <c r="F50" s="1340"/>
      <c r="G50" s="3083"/>
      <c r="H50" s="707"/>
      <c r="I50" s="707"/>
      <c r="J50" s="707"/>
      <c r="K50" s="707"/>
      <c r="L50" s="707"/>
      <c r="M50" s="707"/>
      <c r="N50" s="707"/>
      <c r="O50" s="707"/>
      <c r="P50" s="707"/>
      <c r="Q50" s="707"/>
      <c r="R50" s="707"/>
      <c r="S50" s="707"/>
      <c r="T50" s="707"/>
      <c r="U50" s="707"/>
      <c r="V50" s="707"/>
      <c r="W50" s="707"/>
      <c r="X50" s="707"/>
      <c r="Y50" s="707"/>
      <c r="Z50" s="707"/>
      <c r="AA50" s="707" t="s">
        <v>4131</v>
      </c>
    </row>
    <row r="51" spans="1:27" ht="81.75" customHeight="1">
      <c r="A51" s="1340" t="s">
        <v>1060</v>
      </c>
      <c r="B51" s="562" t="s">
        <v>1061</v>
      </c>
      <c r="C51" s="562" t="s">
        <v>407</v>
      </c>
      <c r="D51" s="527">
        <f>VLOOKUP($A$1,'[4]RCH-7_Nutrition'!$B$6:$I$63,5,0)</f>
        <v>0</v>
      </c>
      <c r="E51" s="2524">
        <f>D51/100000</f>
        <v>0</v>
      </c>
      <c r="F51" s="493">
        <v>1</v>
      </c>
      <c r="G51" s="3084">
        <f>E51*F51</f>
        <v>0</v>
      </c>
      <c r="H51" s="3085"/>
      <c r="I51" s="3085"/>
      <c r="J51" s="3085"/>
      <c r="K51" s="3085"/>
      <c r="L51" s="3085"/>
      <c r="M51" s="3085"/>
      <c r="N51" s="3086">
        <f>G51</f>
        <v>0</v>
      </c>
      <c r="O51" s="3085"/>
      <c r="P51" s="3085"/>
      <c r="Q51" s="3085"/>
      <c r="R51" s="3085"/>
      <c r="S51" s="3085"/>
      <c r="T51" s="3085"/>
      <c r="U51" s="3085"/>
      <c r="V51" s="3085"/>
      <c r="W51" s="3085"/>
      <c r="X51" s="3085"/>
      <c r="Y51" s="3085"/>
      <c r="Z51" s="2378">
        <f t="shared" ref="Z51:Z52" si="17">X51+V51+T51+R51+N51+L51+H51</f>
        <v>0</v>
      </c>
      <c r="AA51" s="3085" t="s">
        <v>6626</v>
      </c>
    </row>
    <row r="52" spans="1:27" ht="39.75" customHeight="1">
      <c r="A52" s="1340" t="s">
        <v>1062</v>
      </c>
      <c r="B52" s="1354" t="s">
        <v>1063</v>
      </c>
      <c r="C52" s="1354" t="s">
        <v>482</v>
      </c>
      <c r="D52" s="1257">
        <f>262000</f>
        <v>262000</v>
      </c>
      <c r="E52" s="2524">
        <f>D52/100000</f>
        <v>2.62</v>
      </c>
      <c r="F52" s="1340">
        <f>VLOOKUP($A$1,'[4]RCH-7_Nutrition'!$B$6:$I$63,6,0)</f>
        <v>0</v>
      </c>
      <c r="G52" s="3084">
        <f>E52*F52</f>
        <v>0</v>
      </c>
      <c r="H52" s="568"/>
      <c r="I52" s="568"/>
      <c r="J52" s="568"/>
      <c r="K52" s="568"/>
      <c r="L52" s="568"/>
      <c r="M52" s="568"/>
      <c r="N52" s="568"/>
      <c r="O52" s="568"/>
      <c r="P52" s="568"/>
      <c r="Q52" s="568"/>
      <c r="R52" s="568"/>
      <c r="S52" s="568"/>
      <c r="T52" s="568"/>
      <c r="U52" s="568"/>
      <c r="V52" s="3087">
        <f>G52</f>
        <v>0</v>
      </c>
      <c r="W52" s="568"/>
      <c r="X52" s="568"/>
      <c r="Y52" s="568"/>
      <c r="Z52" s="3053">
        <f t="shared" si="17"/>
        <v>0</v>
      </c>
      <c r="AA52" s="568" t="s">
        <v>1064</v>
      </c>
    </row>
    <row r="53" spans="1:27" ht="39" customHeight="1">
      <c r="A53" s="1340" t="s">
        <v>1065</v>
      </c>
      <c r="B53" s="821" t="s">
        <v>1066</v>
      </c>
      <c r="C53" s="1354"/>
      <c r="D53" s="1257"/>
      <c r="E53" s="2524"/>
      <c r="F53" s="1340"/>
      <c r="G53" s="3084"/>
      <c r="H53" s="568"/>
      <c r="I53" s="568"/>
      <c r="J53" s="568"/>
      <c r="K53" s="568"/>
      <c r="L53" s="568"/>
      <c r="M53" s="568"/>
      <c r="N53" s="568"/>
      <c r="O53" s="568"/>
      <c r="P53" s="568"/>
      <c r="Q53" s="568"/>
      <c r="R53" s="568"/>
      <c r="S53" s="568"/>
      <c r="T53" s="568"/>
      <c r="U53" s="568"/>
      <c r="V53" s="568"/>
      <c r="W53" s="568"/>
      <c r="X53" s="568"/>
      <c r="Y53" s="568"/>
      <c r="Z53" s="568"/>
      <c r="AA53" s="1347" t="s">
        <v>615</v>
      </c>
    </row>
    <row r="54" spans="1:27" ht="249" customHeight="1">
      <c r="A54" s="1340">
        <v>57.2</v>
      </c>
      <c r="B54" s="1248" t="s">
        <v>1067</v>
      </c>
      <c r="C54" s="1354"/>
      <c r="D54" s="1257"/>
      <c r="E54" s="567"/>
      <c r="F54" s="1340"/>
      <c r="G54" s="3088"/>
      <c r="H54" s="1326"/>
      <c r="I54" s="1326"/>
      <c r="J54" s="1326"/>
      <c r="K54" s="1326"/>
      <c r="L54" s="1326"/>
      <c r="M54" s="1326"/>
      <c r="N54" s="1326"/>
      <c r="O54" s="1326"/>
      <c r="P54" s="1326"/>
      <c r="Q54" s="1326"/>
      <c r="R54" s="1326"/>
      <c r="S54" s="1326"/>
      <c r="T54" s="1326"/>
      <c r="U54" s="1326"/>
      <c r="V54" s="1326"/>
      <c r="W54" s="1326"/>
      <c r="X54" s="1326"/>
      <c r="Y54" s="1326"/>
      <c r="Z54" s="1326"/>
      <c r="AA54" s="1326" t="s">
        <v>6627</v>
      </c>
    </row>
    <row r="55" spans="1:27" ht="35.25" customHeight="1">
      <c r="A55" s="1340" t="s">
        <v>1068</v>
      </c>
      <c r="B55" s="1354" t="s">
        <v>1061</v>
      </c>
      <c r="C55" s="1354" t="s">
        <v>1069</v>
      </c>
      <c r="D55" s="1257">
        <v>1189000</v>
      </c>
      <c r="E55" s="2524">
        <f>D55/100000</f>
        <v>11.89</v>
      </c>
      <c r="F55" s="1340">
        <f>VLOOKUP($A$1,'[4]RCH-7_Nutrition'!$B$6:$I$63,7,0)</f>
        <v>0</v>
      </c>
      <c r="G55" s="3084">
        <f>E55*F55</f>
        <v>0</v>
      </c>
      <c r="H55" s="1326"/>
      <c r="I55" s="1326"/>
      <c r="J55" s="1326"/>
      <c r="K55" s="1326"/>
      <c r="L55" s="1326"/>
      <c r="M55" s="1326"/>
      <c r="N55" s="3089">
        <f>G55</f>
        <v>0</v>
      </c>
      <c r="O55" s="1326"/>
      <c r="P55" s="1326"/>
      <c r="Q55" s="1326"/>
      <c r="R55" s="1326"/>
      <c r="S55" s="1326"/>
      <c r="T55" s="1326"/>
      <c r="U55" s="1326"/>
      <c r="V55" s="1326"/>
      <c r="W55" s="1326"/>
      <c r="X55" s="1326"/>
      <c r="Y55" s="1326"/>
      <c r="Z55" s="3053">
        <f t="shared" ref="Z55:Z56" si="18">X55+V55+T55+R55+N55+L55+H55</f>
        <v>0</v>
      </c>
      <c r="AA55" s="1326"/>
    </row>
    <row r="56" spans="1:27" ht="85.5" customHeight="1">
      <c r="A56" s="1340" t="s">
        <v>1070</v>
      </c>
      <c r="B56" s="562" t="s">
        <v>1063</v>
      </c>
      <c r="C56" s="562" t="s">
        <v>407</v>
      </c>
      <c r="D56" s="527">
        <f>VLOOKUP($A$1,'[4]RCH-7_Nutrition'!$B$6:$I$63,8,0)</f>
        <v>105000</v>
      </c>
      <c r="E56" s="2524">
        <f>D56/100000</f>
        <v>1.05</v>
      </c>
      <c r="F56" s="493">
        <v>1</v>
      </c>
      <c r="G56" s="3084">
        <f>E56*F56</f>
        <v>1.05</v>
      </c>
      <c r="H56" s="3085"/>
      <c r="I56" s="3085"/>
      <c r="J56" s="3085"/>
      <c r="K56" s="3085"/>
      <c r="L56" s="3085"/>
      <c r="M56" s="3085"/>
      <c r="N56" s="3085"/>
      <c r="O56" s="3085"/>
      <c r="P56" s="3085"/>
      <c r="Q56" s="3085"/>
      <c r="R56" s="3085"/>
      <c r="S56" s="3085"/>
      <c r="T56" s="3085"/>
      <c r="U56" s="3085"/>
      <c r="V56" s="3086">
        <f>G56</f>
        <v>1.05</v>
      </c>
      <c r="W56" s="3085"/>
      <c r="X56" s="3085"/>
      <c r="Y56" s="3085"/>
      <c r="Z56" s="2378">
        <f t="shared" si="18"/>
        <v>1.05</v>
      </c>
      <c r="AA56" s="3085" t="s">
        <v>6628</v>
      </c>
    </row>
    <row r="57" spans="1:27" ht="39.75" customHeight="1">
      <c r="A57" s="1340">
        <v>57.3</v>
      </c>
      <c r="B57" s="821" t="s">
        <v>1071</v>
      </c>
      <c r="C57" s="2693"/>
      <c r="D57" s="2783"/>
      <c r="E57" s="2530"/>
      <c r="F57" s="3013"/>
      <c r="G57" s="3049"/>
      <c r="H57" s="688"/>
      <c r="I57" s="688"/>
      <c r="J57" s="688"/>
      <c r="K57" s="688"/>
      <c r="L57" s="688"/>
      <c r="M57" s="688"/>
      <c r="N57" s="688"/>
      <c r="O57" s="688"/>
      <c r="P57" s="688"/>
      <c r="Q57" s="688"/>
      <c r="R57" s="688"/>
      <c r="S57" s="688"/>
      <c r="T57" s="688"/>
      <c r="U57" s="688"/>
      <c r="V57" s="688"/>
      <c r="W57" s="688"/>
      <c r="X57" s="688"/>
      <c r="Y57" s="688"/>
      <c r="Z57" s="688"/>
      <c r="AA57" s="2507" t="s">
        <v>615</v>
      </c>
    </row>
    <row r="58" spans="1:27" ht="23.25" customHeight="1">
      <c r="A58" s="478">
        <v>58</v>
      </c>
      <c r="B58" s="2756" t="s">
        <v>62</v>
      </c>
      <c r="C58" s="2759"/>
      <c r="D58" s="2757"/>
      <c r="E58" s="2759"/>
      <c r="F58" s="2758"/>
      <c r="G58" s="482">
        <f>SUM(G60:G61)</f>
        <v>0</v>
      </c>
      <c r="H58" s="3041">
        <f t="shared" ref="H58:Z58" si="19">SUM(H60:H61)</f>
        <v>0</v>
      </c>
      <c r="I58" s="3041"/>
      <c r="J58" s="3041">
        <f t="shared" si="19"/>
        <v>0</v>
      </c>
      <c r="K58" s="3041">
        <f t="shared" si="19"/>
        <v>0</v>
      </c>
      <c r="L58" s="3041">
        <f t="shared" si="19"/>
        <v>0</v>
      </c>
      <c r="M58" s="3041"/>
      <c r="N58" s="3041">
        <f t="shared" si="19"/>
        <v>0</v>
      </c>
      <c r="O58" s="3041"/>
      <c r="P58" s="3041">
        <f t="shared" si="19"/>
        <v>0</v>
      </c>
      <c r="Q58" s="3041">
        <f t="shared" si="19"/>
        <v>0</v>
      </c>
      <c r="R58" s="3041">
        <f t="shared" si="19"/>
        <v>0</v>
      </c>
      <c r="S58" s="3041"/>
      <c r="T58" s="3041">
        <f t="shared" si="19"/>
        <v>0</v>
      </c>
      <c r="U58" s="3041"/>
      <c r="V58" s="3041">
        <f t="shared" si="19"/>
        <v>0</v>
      </c>
      <c r="W58" s="3041"/>
      <c r="X58" s="3041">
        <f t="shared" si="19"/>
        <v>0</v>
      </c>
      <c r="Y58" s="3041"/>
      <c r="Z58" s="3041">
        <f t="shared" si="19"/>
        <v>0</v>
      </c>
      <c r="AA58" s="2982"/>
    </row>
    <row r="59" spans="1:27" ht="30" customHeight="1">
      <c r="A59" s="1340">
        <v>58.1</v>
      </c>
      <c r="B59" s="821" t="s">
        <v>1072</v>
      </c>
      <c r="C59" s="2693"/>
      <c r="D59" s="2783"/>
      <c r="E59" s="488"/>
      <c r="F59" s="3013"/>
      <c r="G59" s="488"/>
      <c r="H59" s="673"/>
      <c r="I59" s="673"/>
      <c r="J59" s="673"/>
      <c r="K59" s="673"/>
      <c r="L59" s="673"/>
      <c r="M59" s="673"/>
      <c r="N59" s="673"/>
      <c r="O59" s="673"/>
      <c r="P59" s="673"/>
      <c r="Q59" s="673"/>
      <c r="R59" s="673"/>
      <c r="S59" s="673"/>
      <c r="T59" s="673"/>
      <c r="U59" s="673"/>
      <c r="V59" s="673"/>
      <c r="W59" s="673"/>
      <c r="X59" s="673"/>
      <c r="Y59" s="673"/>
      <c r="Z59" s="673"/>
      <c r="AA59" s="673" t="s">
        <v>1073</v>
      </c>
    </row>
    <row r="60" spans="1:27" ht="54.75" customHeight="1">
      <c r="A60" s="1340">
        <v>58.2</v>
      </c>
      <c r="B60" s="1354" t="s">
        <v>1074</v>
      </c>
      <c r="C60" s="2693"/>
      <c r="D60" s="2783"/>
      <c r="E60" s="488">
        <f>D60/100000</f>
        <v>0</v>
      </c>
      <c r="F60" s="3013"/>
      <c r="G60" s="488">
        <f>E60*F60</f>
        <v>0</v>
      </c>
      <c r="H60" s="2788"/>
      <c r="I60" s="2788"/>
      <c r="J60" s="2788"/>
      <c r="K60" s="2788"/>
      <c r="L60" s="2788"/>
      <c r="M60" s="2788"/>
      <c r="N60" s="2788"/>
      <c r="O60" s="2788"/>
      <c r="P60" s="2788"/>
      <c r="Q60" s="2788"/>
      <c r="R60" s="2788"/>
      <c r="S60" s="2788"/>
      <c r="T60" s="2788"/>
      <c r="U60" s="2788"/>
      <c r="V60" s="2788"/>
      <c r="W60" s="2788"/>
      <c r="X60" s="2788"/>
      <c r="Y60" s="2788"/>
      <c r="Z60" s="2788"/>
      <c r="AA60" s="2804" t="s">
        <v>388</v>
      </c>
    </row>
    <row r="61" spans="1:27" ht="28.5" customHeight="1">
      <c r="A61" s="1340">
        <v>58.3</v>
      </c>
      <c r="B61" s="821" t="s">
        <v>1075</v>
      </c>
      <c r="C61" s="2979"/>
      <c r="D61" s="831"/>
      <c r="E61" s="488"/>
      <c r="F61" s="723"/>
      <c r="G61" s="2977"/>
      <c r="H61" s="1590"/>
      <c r="I61" s="1590"/>
      <c r="J61" s="1590"/>
      <c r="K61" s="1590"/>
      <c r="L61" s="1590"/>
      <c r="M61" s="1590"/>
      <c r="N61" s="1590"/>
      <c r="O61" s="1590"/>
      <c r="P61" s="1590"/>
      <c r="Q61" s="1590"/>
      <c r="R61" s="1590"/>
      <c r="S61" s="1590"/>
      <c r="T61" s="1590"/>
      <c r="U61" s="1590"/>
      <c r="V61" s="1590"/>
      <c r="W61" s="1590"/>
      <c r="X61" s="1590"/>
      <c r="Y61" s="1590"/>
      <c r="Z61" s="1590"/>
      <c r="AA61" s="2513" t="s">
        <v>390</v>
      </c>
    </row>
    <row r="62" spans="1:27" ht="68.25" customHeight="1">
      <c r="A62" s="478">
        <v>59</v>
      </c>
      <c r="B62" s="2756" t="s">
        <v>63</v>
      </c>
      <c r="C62" s="3090"/>
      <c r="D62" s="3091"/>
      <c r="E62" s="3092"/>
      <c r="F62" s="3093"/>
      <c r="G62" s="3094"/>
      <c r="H62" s="3095"/>
      <c r="I62" s="3095"/>
      <c r="J62" s="3095"/>
      <c r="K62" s="3095"/>
      <c r="L62" s="3095"/>
      <c r="M62" s="3095"/>
      <c r="N62" s="3095"/>
      <c r="O62" s="3095"/>
      <c r="P62" s="3095"/>
      <c r="Q62" s="3095"/>
      <c r="R62" s="3095"/>
      <c r="S62" s="3095"/>
      <c r="T62" s="3095"/>
      <c r="U62" s="3095"/>
      <c r="V62" s="3095"/>
      <c r="W62" s="3095"/>
      <c r="X62" s="3095"/>
      <c r="Y62" s="3095"/>
      <c r="Z62" s="3095"/>
      <c r="AA62" s="3095" t="s">
        <v>1076</v>
      </c>
    </row>
    <row r="63" spans="1:27">
      <c r="A63" s="478">
        <v>60</v>
      </c>
      <c r="B63" s="2756" t="s">
        <v>64</v>
      </c>
      <c r="C63" s="2759"/>
      <c r="D63" s="2757"/>
      <c r="E63" s="2759"/>
      <c r="F63" s="2758"/>
      <c r="G63" s="481">
        <f>SUM(G64:G66)</f>
        <v>0</v>
      </c>
      <c r="H63" s="481">
        <f t="shared" ref="H63:Z63" si="20">SUM(H64:H66)</f>
        <v>0</v>
      </c>
      <c r="I63" s="481">
        <f t="shared" si="20"/>
        <v>0</v>
      </c>
      <c r="J63" s="481">
        <f t="shared" si="20"/>
        <v>0</v>
      </c>
      <c r="K63" s="481">
        <f t="shared" si="20"/>
        <v>0</v>
      </c>
      <c r="L63" s="481">
        <f t="shared" si="20"/>
        <v>0</v>
      </c>
      <c r="M63" s="481">
        <f t="shared" si="20"/>
        <v>0</v>
      </c>
      <c r="N63" s="481">
        <f t="shared" si="20"/>
        <v>0</v>
      </c>
      <c r="O63" s="481">
        <f t="shared" si="20"/>
        <v>0</v>
      </c>
      <c r="P63" s="481">
        <f t="shared" si="20"/>
        <v>0</v>
      </c>
      <c r="Q63" s="481">
        <f t="shared" si="20"/>
        <v>0</v>
      </c>
      <c r="R63" s="481">
        <f t="shared" si="20"/>
        <v>0</v>
      </c>
      <c r="S63" s="481">
        <f t="shared" si="20"/>
        <v>0</v>
      </c>
      <c r="T63" s="481">
        <f t="shared" si="20"/>
        <v>0</v>
      </c>
      <c r="U63" s="481">
        <f t="shared" si="20"/>
        <v>0</v>
      </c>
      <c r="V63" s="481">
        <f t="shared" si="20"/>
        <v>0</v>
      </c>
      <c r="W63" s="481">
        <f t="shared" si="20"/>
        <v>0</v>
      </c>
      <c r="X63" s="481">
        <f t="shared" si="20"/>
        <v>0</v>
      </c>
      <c r="Y63" s="481">
        <f t="shared" si="20"/>
        <v>0</v>
      </c>
      <c r="Z63" s="481">
        <f t="shared" si="20"/>
        <v>0</v>
      </c>
      <c r="AA63" s="2982"/>
    </row>
    <row r="64" spans="1:27" ht="240">
      <c r="A64" s="1340">
        <v>60.1</v>
      </c>
      <c r="B64" s="3096" t="s">
        <v>1077</v>
      </c>
      <c r="C64" s="3097"/>
      <c r="D64" s="3098"/>
      <c r="E64" s="1938"/>
      <c r="F64" s="3099"/>
      <c r="G64" s="3084"/>
      <c r="H64" s="88"/>
      <c r="I64" s="88"/>
      <c r="J64" s="88"/>
      <c r="K64" s="88"/>
      <c r="L64" s="88"/>
      <c r="M64" s="88"/>
      <c r="N64" s="88"/>
      <c r="O64" s="88"/>
      <c r="P64" s="88"/>
      <c r="Q64" s="88"/>
      <c r="R64" s="89">
        <f>G64</f>
        <v>0</v>
      </c>
      <c r="S64" s="88"/>
      <c r="T64" s="88"/>
      <c r="U64" s="88"/>
      <c r="V64" s="88"/>
      <c r="W64" s="88"/>
      <c r="X64" s="88"/>
      <c r="Y64" s="88"/>
      <c r="Z64" s="3100">
        <f t="shared" ref="Z64:Z65" si="21">X64+V64+T64+R64+N64+L64+H64</f>
        <v>0</v>
      </c>
      <c r="AA64" s="88" t="s">
        <v>1078</v>
      </c>
    </row>
    <row r="65" spans="1:27" ht="210">
      <c r="A65" s="1340">
        <v>60.2</v>
      </c>
      <c r="B65" s="85" t="s">
        <v>1079</v>
      </c>
      <c r="C65" s="85" t="s">
        <v>1080</v>
      </c>
      <c r="D65" s="86"/>
      <c r="E65" s="1938">
        <f t="shared" ref="E65" si="22">D65/100000</f>
        <v>0</v>
      </c>
      <c r="F65" s="87"/>
      <c r="G65" s="3084">
        <f t="shared" ref="G65" si="23">E65*F65</f>
        <v>0</v>
      </c>
      <c r="H65" s="3101"/>
      <c r="I65" s="3101"/>
      <c r="J65" s="3101"/>
      <c r="K65" s="3101"/>
      <c r="L65" s="3101"/>
      <c r="M65" s="3101"/>
      <c r="N65" s="3101"/>
      <c r="O65" s="3101"/>
      <c r="P65" s="3101"/>
      <c r="Q65" s="3101"/>
      <c r="R65" s="3101"/>
      <c r="S65" s="3101"/>
      <c r="T65" s="3101"/>
      <c r="U65" s="3101"/>
      <c r="V65" s="3102">
        <f>G65</f>
        <v>0</v>
      </c>
      <c r="W65" s="3101"/>
      <c r="X65" s="3101"/>
      <c r="Y65" s="3101"/>
      <c r="Z65" s="2378">
        <f t="shared" si="21"/>
        <v>0</v>
      </c>
      <c r="AA65" s="3101" t="s">
        <v>4476</v>
      </c>
    </row>
    <row r="66" spans="1:27" ht="90">
      <c r="A66" s="1340">
        <v>60.3</v>
      </c>
      <c r="B66" s="2958" t="s">
        <v>575</v>
      </c>
      <c r="C66" s="2693"/>
      <c r="D66" s="2693"/>
      <c r="E66" s="2959"/>
      <c r="F66" s="2938"/>
      <c r="G66" s="2960"/>
      <c r="H66" s="1325"/>
      <c r="I66" s="1325"/>
      <c r="J66" s="1325"/>
      <c r="K66" s="1325"/>
      <c r="L66" s="1325"/>
      <c r="M66" s="1325"/>
      <c r="N66" s="1325"/>
      <c r="O66" s="1325"/>
      <c r="P66" s="1325"/>
      <c r="Q66" s="1325"/>
      <c r="R66" s="1325"/>
      <c r="S66" s="1325"/>
      <c r="T66" s="1325"/>
      <c r="U66" s="1325"/>
      <c r="V66" s="1325"/>
      <c r="W66" s="1325"/>
      <c r="X66" s="1325"/>
      <c r="Y66" s="1325"/>
      <c r="AA66" s="2691" t="s">
        <v>6510</v>
      </c>
    </row>
    <row r="67" spans="1:27">
      <c r="A67" s="478">
        <v>61</v>
      </c>
      <c r="B67" s="479" t="s">
        <v>22</v>
      </c>
      <c r="C67" s="2759"/>
      <c r="D67" s="2757"/>
      <c r="E67" s="2759"/>
      <c r="F67" s="2758"/>
      <c r="G67" s="482">
        <v>0</v>
      </c>
      <c r="H67" s="482">
        <v>0</v>
      </c>
      <c r="I67" s="482">
        <v>0</v>
      </c>
      <c r="J67" s="482">
        <v>0</v>
      </c>
      <c r="K67" s="482">
        <v>0</v>
      </c>
      <c r="L67" s="482">
        <v>0</v>
      </c>
      <c r="M67" s="482">
        <v>0</v>
      </c>
      <c r="N67" s="482">
        <v>0</v>
      </c>
      <c r="O67" s="482">
        <v>0</v>
      </c>
      <c r="P67" s="482">
        <v>0</v>
      </c>
      <c r="Q67" s="482">
        <v>0</v>
      </c>
      <c r="R67" s="482">
        <v>0</v>
      </c>
      <c r="S67" s="482">
        <v>0</v>
      </c>
      <c r="T67" s="482">
        <v>0</v>
      </c>
      <c r="U67" s="482">
        <v>0</v>
      </c>
      <c r="V67" s="482">
        <v>0</v>
      </c>
      <c r="W67" s="482">
        <v>0</v>
      </c>
      <c r="X67" s="482">
        <v>0</v>
      </c>
      <c r="Y67" s="482">
        <v>0</v>
      </c>
      <c r="Z67" s="482">
        <v>0</v>
      </c>
      <c r="AA67" s="482"/>
    </row>
    <row r="68" spans="1:27" s="55" customFormat="1" ht="20.25" customHeight="1">
      <c r="A68" s="2480"/>
      <c r="B68" s="4801" t="s">
        <v>240</v>
      </c>
      <c r="C68" s="4801"/>
      <c r="D68" s="4801"/>
      <c r="E68" s="4801"/>
      <c r="F68" s="3103"/>
      <c r="G68" s="3104">
        <f>+G7+G22+G31+G39+G43+G49+G58+G62+G63+G67</f>
        <v>61.05</v>
      </c>
      <c r="H68" s="3105"/>
      <c r="I68" s="3105"/>
      <c r="J68" s="3105"/>
      <c r="K68" s="3105"/>
      <c r="L68" s="3105"/>
      <c r="M68" s="3105"/>
      <c r="N68" s="3105"/>
      <c r="O68" s="3105"/>
      <c r="P68" s="3105"/>
      <c r="Q68" s="3105"/>
      <c r="R68" s="3105"/>
      <c r="S68" s="3105"/>
      <c r="T68" s="3105"/>
      <c r="U68" s="3105"/>
      <c r="V68" s="3105"/>
      <c r="W68" s="3105"/>
      <c r="X68" s="3105"/>
      <c r="Y68" s="3105"/>
      <c r="Z68" s="3104">
        <f>+Z7+Z22+Z31+Z39+Z43+Z49+Z58+Z62+Z63+Z67</f>
        <v>61.05</v>
      </c>
      <c r="AA68" s="3105"/>
    </row>
  </sheetData>
  <autoFilter ref="A5:G68"/>
  <mergeCells count="24">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32:A34"/>
    <mergeCell ref="AA32:AA34"/>
    <mergeCell ref="B68:E68"/>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Normal="85"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c r="A1" s="3892" t="s">
        <v>7339</v>
      </c>
    </row>
    <row r="2" spans="1:27" ht="18.75" customHeight="1">
      <c r="A2" s="4836" t="s">
        <v>6629</v>
      </c>
      <c r="B2" s="4836"/>
      <c r="C2" s="4836"/>
      <c r="D2" s="4836"/>
      <c r="E2" s="4836"/>
      <c r="F2" s="4836"/>
      <c r="G2" s="4836"/>
      <c r="H2" s="4836"/>
      <c r="I2" s="4836"/>
      <c r="J2" s="4836"/>
      <c r="K2" s="4836"/>
      <c r="L2" s="4836"/>
      <c r="M2" s="4836"/>
      <c r="N2" s="4836"/>
      <c r="O2" s="4836"/>
      <c r="P2" s="4836"/>
      <c r="Q2" s="4836"/>
      <c r="R2" s="4836"/>
      <c r="S2" s="4836"/>
      <c r="T2" s="4836"/>
      <c r="U2" s="4836"/>
      <c r="V2" s="4836"/>
      <c r="W2" s="4836"/>
      <c r="X2" s="4836"/>
      <c r="Y2" s="4836"/>
      <c r="Z2" s="4836"/>
      <c r="AA2" s="4836"/>
    </row>
    <row r="3" spans="1:27" ht="18.75" customHeight="1">
      <c r="A3" s="4797"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797" t="s">
        <v>281</v>
      </c>
      <c r="AA3" s="4797" t="s">
        <v>364</v>
      </c>
    </row>
    <row r="4" spans="1:27" ht="18" customHeight="1">
      <c r="A4" s="4797"/>
      <c r="B4" s="4799"/>
      <c r="C4" s="4801" t="s">
        <v>367</v>
      </c>
      <c r="D4" s="4801" t="s">
        <v>368</v>
      </c>
      <c r="E4" s="4801" t="s">
        <v>369</v>
      </c>
      <c r="F4" s="4799" t="s">
        <v>1085</v>
      </c>
      <c r="G4" s="4799"/>
      <c r="H4" s="4797"/>
      <c r="I4" s="4797"/>
      <c r="J4" s="2700" t="s">
        <v>343</v>
      </c>
      <c r="K4" s="2700" t="s">
        <v>245</v>
      </c>
      <c r="L4" s="4813" t="s">
        <v>253</v>
      </c>
      <c r="M4" s="4801" t="s">
        <v>249</v>
      </c>
      <c r="N4" s="4797"/>
      <c r="O4" s="4797"/>
      <c r="P4" s="2700" t="s">
        <v>359</v>
      </c>
      <c r="Q4" s="2700" t="s">
        <v>246</v>
      </c>
      <c r="R4" s="4813" t="s">
        <v>253</v>
      </c>
      <c r="S4" s="4801" t="s">
        <v>249</v>
      </c>
      <c r="T4" s="4797"/>
      <c r="U4" s="4797"/>
      <c r="V4" s="4797"/>
      <c r="W4" s="4797"/>
      <c r="X4" s="4797"/>
      <c r="Y4" s="4797"/>
      <c r="Z4" s="4797"/>
      <c r="AA4" s="4797"/>
    </row>
    <row r="5" spans="1:27" ht="34.5" customHeight="1">
      <c r="A5" s="4797"/>
      <c r="B5" s="4799"/>
      <c r="C5" s="4801"/>
      <c r="D5" s="4801"/>
      <c r="E5" s="4801"/>
      <c r="F5" s="3106" t="s">
        <v>371</v>
      </c>
      <c r="G5" s="2480" t="s">
        <v>372</v>
      </c>
      <c r="H5" s="2701" t="s">
        <v>248</v>
      </c>
      <c r="I5" s="2480" t="s">
        <v>249</v>
      </c>
      <c r="J5" s="2701" t="s">
        <v>248</v>
      </c>
      <c r="K5" s="2701" t="s">
        <v>248</v>
      </c>
      <c r="L5" s="4813"/>
      <c r="M5" s="4801"/>
      <c r="N5" s="2701" t="s">
        <v>248</v>
      </c>
      <c r="O5" s="2480" t="s">
        <v>249</v>
      </c>
      <c r="P5" s="2701" t="s">
        <v>351</v>
      </c>
      <c r="Q5" s="2701" t="s">
        <v>248</v>
      </c>
      <c r="R5" s="4813"/>
      <c r="S5" s="4801"/>
      <c r="T5" s="2701" t="s">
        <v>248</v>
      </c>
      <c r="U5" s="2480" t="s">
        <v>249</v>
      </c>
      <c r="V5" s="2701" t="s">
        <v>248</v>
      </c>
      <c r="W5" s="2480" t="s">
        <v>249</v>
      </c>
      <c r="X5" s="2701" t="s">
        <v>248</v>
      </c>
      <c r="Y5" s="2480" t="s">
        <v>249</v>
      </c>
      <c r="Z5" s="4797"/>
      <c r="AA5" s="4797"/>
    </row>
    <row r="6" spans="1:27">
      <c r="A6" s="2934"/>
      <c r="B6" s="2934" t="s">
        <v>1086</v>
      </c>
      <c r="C6" s="474"/>
      <c r="D6" s="474"/>
      <c r="E6" s="474"/>
      <c r="F6" s="474"/>
      <c r="G6" s="2704">
        <f>G7</f>
        <v>0.5</v>
      </c>
      <c r="H6" s="476">
        <f t="shared" ref="H6:Z6" si="0">H7</f>
        <v>0</v>
      </c>
      <c r="I6" s="476"/>
      <c r="J6" s="476">
        <f t="shared" si="0"/>
        <v>0</v>
      </c>
      <c r="K6" s="476">
        <f t="shared" si="0"/>
        <v>0</v>
      </c>
      <c r="L6" s="476">
        <f t="shared" si="0"/>
        <v>0</v>
      </c>
      <c r="M6" s="476"/>
      <c r="N6" s="476">
        <f t="shared" si="0"/>
        <v>0</v>
      </c>
      <c r="O6" s="476"/>
      <c r="P6" s="476">
        <f t="shared" si="0"/>
        <v>0</v>
      </c>
      <c r="Q6" s="476">
        <f t="shared" si="0"/>
        <v>0</v>
      </c>
      <c r="R6" s="476">
        <f t="shared" si="0"/>
        <v>0</v>
      </c>
      <c r="S6" s="476"/>
      <c r="T6" s="476">
        <f t="shared" si="0"/>
        <v>0</v>
      </c>
      <c r="U6" s="476"/>
      <c r="V6" s="476">
        <f t="shared" si="0"/>
        <v>0</v>
      </c>
      <c r="W6" s="476"/>
      <c r="X6" s="476">
        <f t="shared" si="0"/>
        <v>0.5</v>
      </c>
      <c r="Y6" s="476"/>
      <c r="Z6" s="476">
        <f t="shared" si="0"/>
        <v>0.5</v>
      </c>
      <c r="AA6" s="474"/>
    </row>
    <row r="7" spans="1:27" ht="21" customHeight="1">
      <c r="A7" s="3107">
        <v>62</v>
      </c>
      <c r="B7" s="3108" t="s">
        <v>67</v>
      </c>
      <c r="C7" s="3109"/>
      <c r="D7" s="3109"/>
      <c r="E7" s="3109"/>
      <c r="F7" s="3109"/>
      <c r="G7" s="3110">
        <f>SUM(G8:G15)</f>
        <v>0.5</v>
      </c>
      <c r="H7" s="3111">
        <f t="shared" ref="H7:Z7" si="1">SUM(H8:H15)</f>
        <v>0</v>
      </c>
      <c r="I7" s="3111"/>
      <c r="J7" s="3111">
        <f t="shared" si="1"/>
        <v>0</v>
      </c>
      <c r="K7" s="3111">
        <f t="shared" si="1"/>
        <v>0</v>
      </c>
      <c r="L7" s="3111">
        <f t="shared" si="1"/>
        <v>0</v>
      </c>
      <c r="M7" s="3111"/>
      <c r="N7" s="3111">
        <f t="shared" si="1"/>
        <v>0</v>
      </c>
      <c r="O7" s="3111"/>
      <c r="P7" s="3111">
        <f t="shared" si="1"/>
        <v>0</v>
      </c>
      <c r="Q7" s="3111">
        <f t="shared" si="1"/>
        <v>0</v>
      </c>
      <c r="R7" s="3111">
        <f t="shared" si="1"/>
        <v>0</v>
      </c>
      <c r="S7" s="3111"/>
      <c r="T7" s="3111">
        <f t="shared" si="1"/>
        <v>0</v>
      </c>
      <c r="U7" s="3111"/>
      <c r="V7" s="3111">
        <f t="shared" si="1"/>
        <v>0</v>
      </c>
      <c r="W7" s="3111"/>
      <c r="X7" s="3111">
        <f t="shared" si="1"/>
        <v>0.5</v>
      </c>
      <c r="Y7" s="3111"/>
      <c r="Z7" s="3111">
        <f t="shared" si="1"/>
        <v>0.5</v>
      </c>
      <c r="AA7" s="3109"/>
    </row>
    <row r="8" spans="1:27" s="66" customFormat="1" ht="36.75" customHeight="1">
      <c r="A8" s="1287">
        <v>62.1</v>
      </c>
      <c r="B8" s="1248" t="s">
        <v>1087</v>
      </c>
      <c r="C8" s="1070"/>
      <c r="D8" s="1070"/>
      <c r="E8" s="1072"/>
      <c r="F8" s="2719"/>
      <c r="G8" s="492"/>
      <c r="H8" s="1074"/>
      <c r="I8" s="1074"/>
      <c r="J8" s="1074"/>
      <c r="K8" s="1074"/>
      <c r="L8" s="1074"/>
      <c r="M8" s="1074"/>
      <c r="N8" s="1074"/>
      <c r="O8" s="1074"/>
      <c r="P8" s="1074"/>
      <c r="Q8" s="1074"/>
      <c r="R8" s="1074"/>
      <c r="S8" s="1074"/>
      <c r="T8" s="1074"/>
      <c r="U8" s="1074"/>
      <c r="V8" s="1074"/>
      <c r="W8" s="1074"/>
      <c r="X8" s="1074"/>
      <c r="Y8" s="1074"/>
      <c r="Z8" s="1074"/>
      <c r="AA8" s="2691" t="s">
        <v>388</v>
      </c>
    </row>
    <row r="9" spans="1:27" ht="34.5" customHeight="1">
      <c r="A9" s="1287">
        <v>62.2</v>
      </c>
      <c r="B9" s="2964" t="s">
        <v>1088</v>
      </c>
      <c r="C9" s="1093" t="s">
        <v>407</v>
      </c>
      <c r="D9" s="3112">
        <v>30</v>
      </c>
      <c r="E9" s="3012">
        <f t="shared" ref="E9:E12" si="2">D9/100000</f>
        <v>2.9999999999999997E-4</v>
      </c>
      <c r="F9" s="566"/>
      <c r="G9" s="2540">
        <v>0</v>
      </c>
      <c r="H9" s="700"/>
      <c r="I9" s="700"/>
      <c r="J9" s="700"/>
      <c r="K9" s="700"/>
      <c r="L9" s="700"/>
      <c r="M9" s="700"/>
      <c r="N9" s="700"/>
      <c r="O9" s="700"/>
      <c r="P9" s="700"/>
      <c r="Q9" s="700"/>
      <c r="R9" s="700"/>
      <c r="S9" s="700"/>
      <c r="T9" s="700"/>
      <c r="U9" s="700"/>
      <c r="V9" s="700"/>
      <c r="W9" s="700"/>
      <c r="X9" s="700"/>
      <c r="Y9" s="700"/>
      <c r="Z9" s="700"/>
      <c r="AA9" s="700" t="s">
        <v>1089</v>
      </c>
    </row>
    <row r="10" spans="1:27" ht="45">
      <c r="A10" s="484">
        <v>62.3</v>
      </c>
      <c r="B10" s="3002" t="s">
        <v>1090</v>
      </c>
      <c r="C10" s="2729" t="s">
        <v>407</v>
      </c>
      <c r="D10" s="409">
        <v>200000</v>
      </c>
      <c r="E10" s="3001">
        <f t="shared" si="2"/>
        <v>2</v>
      </c>
      <c r="F10" s="409">
        <f>VLOOKUP($A$1,'[4]RCH-8_NIDDCP'!$B$6:$E$63,2,0)</f>
        <v>0</v>
      </c>
      <c r="G10" s="2533">
        <f>F10*E10</f>
        <v>0</v>
      </c>
      <c r="H10" s="543"/>
      <c r="I10" s="543"/>
      <c r="J10" s="543"/>
      <c r="K10" s="543"/>
      <c r="L10" s="543"/>
      <c r="M10" s="543"/>
      <c r="N10" s="543"/>
      <c r="O10" s="543"/>
      <c r="P10" s="543"/>
      <c r="Q10" s="543"/>
      <c r="R10" s="543"/>
      <c r="S10" s="543"/>
      <c r="T10" s="3006">
        <f>G10</f>
        <v>0</v>
      </c>
      <c r="U10" s="543"/>
      <c r="V10" s="3113"/>
      <c r="W10" s="543"/>
      <c r="X10" s="543"/>
      <c r="Y10" s="543"/>
      <c r="Z10" s="2378">
        <f>X10+V10+T10+R10+N10+L10+H10</f>
        <v>0</v>
      </c>
      <c r="AA10" s="543" t="s">
        <v>6084</v>
      </c>
    </row>
    <row r="11" spans="1:27" ht="60">
      <c r="A11" s="484">
        <v>62.4</v>
      </c>
      <c r="B11" s="3002" t="s">
        <v>1091</v>
      </c>
      <c r="C11" s="638" t="s">
        <v>1092</v>
      </c>
      <c r="D11" s="409">
        <v>100000</v>
      </c>
      <c r="E11" s="410">
        <f t="shared" si="2"/>
        <v>1</v>
      </c>
      <c r="F11" s="409">
        <f>VLOOKUP($A$1,'[4]RCH-8_NIDDCP'!$B$6:$E$63,3,0)</f>
        <v>0</v>
      </c>
      <c r="G11" s="2533">
        <f>F11*E11</f>
        <v>0</v>
      </c>
      <c r="H11" s="543"/>
      <c r="I11" s="543"/>
      <c r="J11" s="543"/>
      <c r="K11" s="543"/>
      <c r="L11" s="543"/>
      <c r="M11" s="543"/>
      <c r="N11" s="543"/>
      <c r="O11" s="543"/>
      <c r="P11" s="543"/>
      <c r="Q11" s="543"/>
      <c r="R11" s="543"/>
      <c r="S11" s="543"/>
      <c r="T11" s="3006">
        <f>G11</f>
        <v>0</v>
      </c>
      <c r="U11" s="543"/>
      <c r="V11" s="3113"/>
      <c r="W11" s="543"/>
      <c r="X11" s="543"/>
      <c r="Y11" s="543"/>
      <c r="Z11" s="2378">
        <f>X11+V11+T11+R11+N11+L11+H11</f>
        <v>0</v>
      </c>
      <c r="AA11" s="543" t="s">
        <v>4412</v>
      </c>
    </row>
    <row r="12" spans="1:27" ht="90">
      <c r="A12" s="484">
        <v>62.5</v>
      </c>
      <c r="B12" s="3002" t="s">
        <v>1093</v>
      </c>
      <c r="C12" s="638" t="s">
        <v>819</v>
      </c>
      <c r="D12" s="409">
        <v>50000</v>
      </c>
      <c r="E12" s="410">
        <f t="shared" si="2"/>
        <v>0.5</v>
      </c>
      <c r="F12" s="409">
        <f>VLOOKUP($A$1,'[4]RCH-8_NIDDCP'!$B$6:$E$63,4,0)</f>
        <v>1</v>
      </c>
      <c r="G12" s="410">
        <f>E12*F12</f>
        <v>0.5</v>
      </c>
      <c r="H12" s="1505"/>
      <c r="I12" s="1505"/>
      <c r="J12" s="1505"/>
      <c r="K12" s="1505"/>
      <c r="L12" s="1505"/>
      <c r="M12" s="1505"/>
      <c r="N12" s="1505"/>
      <c r="O12" s="1505"/>
      <c r="P12" s="1505"/>
      <c r="Q12" s="1505"/>
      <c r="R12" s="1505"/>
      <c r="S12" s="1505"/>
      <c r="T12" s="1505"/>
      <c r="U12" s="1505"/>
      <c r="V12" s="3113"/>
      <c r="W12" s="1505"/>
      <c r="X12" s="2733">
        <f>G12</f>
        <v>0.5</v>
      </c>
      <c r="Y12" s="1505"/>
      <c r="Z12" s="2378">
        <f>X12+V12+T12+R12+N12+L12+H12</f>
        <v>0.5</v>
      </c>
      <c r="AA12" s="1505" t="s">
        <v>6630</v>
      </c>
    </row>
    <row r="13" spans="1:27" ht="39.75" customHeight="1">
      <c r="A13" s="1340">
        <v>62.6</v>
      </c>
      <c r="B13" s="821" t="s">
        <v>6389</v>
      </c>
      <c r="C13" s="2453"/>
      <c r="D13" s="3114"/>
      <c r="E13" s="3115"/>
      <c r="F13" s="818"/>
      <c r="G13" s="410"/>
      <c r="H13" s="1074"/>
      <c r="I13" s="1074"/>
      <c r="J13" s="1074"/>
      <c r="K13" s="1074"/>
      <c r="L13" s="1074"/>
      <c r="M13" s="1074"/>
      <c r="N13" s="1074"/>
      <c r="O13" s="1074"/>
      <c r="P13" s="1074"/>
      <c r="Q13" s="1074"/>
      <c r="R13" s="1074"/>
      <c r="S13" s="1074"/>
      <c r="T13" s="1074"/>
      <c r="U13" s="1074"/>
      <c r="V13" s="1074"/>
      <c r="W13" s="1074"/>
      <c r="X13" s="1074"/>
      <c r="Y13" s="1074"/>
      <c r="Z13" s="1074"/>
      <c r="AA13" s="2691" t="s">
        <v>1094</v>
      </c>
    </row>
    <row r="14" spans="1:27" s="66" customFormat="1" ht="35.25" customHeight="1">
      <c r="A14" s="1287">
        <v>62.7</v>
      </c>
      <c r="B14" s="1100" t="s">
        <v>1095</v>
      </c>
      <c r="C14" s="2808"/>
      <c r="D14" s="2682"/>
      <c r="E14" s="3116"/>
      <c r="F14" s="2682"/>
      <c r="G14" s="1072"/>
      <c r="H14" s="2685"/>
      <c r="I14" s="2685"/>
      <c r="J14" s="2685"/>
      <c r="K14" s="2685"/>
      <c r="L14" s="2685"/>
      <c r="M14" s="2685"/>
      <c r="N14" s="2685"/>
      <c r="O14" s="2685"/>
      <c r="P14" s="2685"/>
      <c r="Q14" s="2685"/>
      <c r="R14" s="2685"/>
      <c r="S14" s="2685"/>
      <c r="T14" s="2685"/>
      <c r="U14" s="2685"/>
      <c r="V14" s="2685"/>
      <c r="W14" s="2685"/>
      <c r="X14" s="2685"/>
      <c r="Y14" s="2685"/>
      <c r="Z14" s="2685"/>
      <c r="AA14" s="2686" t="s">
        <v>390</v>
      </c>
    </row>
    <row r="15" spans="1:27" ht="108" customHeight="1">
      <c r="A15" s="1340">
        <v>62.8</v>
      </c>
      <c r="B15" s="2958" t="s">
        <v>575</v>
      </c>
      <c r="C15" s="3117"/>
      <c r="D15" s="3056"/>
      <c r="E15" s="3012"/>
      <c r="F15" s="2690"/>
      <c r="G15" s="2629"/>
      <c r="H15" s="3118"/>
      <c r="I15" s="3118"/>
      <c r="J15" s="3118"/>
      <c r="K15" s="3118"/>
      <c r="L15" s="3118"/>
      <c r="M15" s="3118"/>
      <c r="N15" s="3118"/>
      <c r="O15" s="3118"/>
      <c r="P15" s="3118"/>
      <c r="Q15" s="3118"/>
      <c r="R15" s="3118"/>
      <c r="S15" s="3118"/>
      <c r="T15" s="3118"/>
      <c r="U15" s="3118"/>
      <c r="V15" s="3118"/>
      <c r="W15" s="3118"/>
      <c r="X15" s="3118"/>
      <c r="Y15" s="3118"/>
      <c r="Z15" s="3118"/>
      <c r="AA15" s="2691" t="s">
        <v>6510</v>
      </c>
    </row>
    <row r="16" spans="1:27" s="66" customFormat="1" ht="19.5" customHeight="1">
      <c r="A16" s="2480"/>
      <c r="B16" s="2480" t="s">
        <v>1086</v>
      </c>
      <c r="C16" s="2480"/>
      <c r="D16" s="2480"/>
      <c r="E16" s="2480"/>
      <c r="F16" s="2480"/>
      <c r="G16" s="3104">
        <f>G7</f>
        <v>0.5</v>
      </c>
      <c r="H16" s="2480"/>
      <c r="I16" s="2480"/>
      <c r="J16" s="2480"/>
      <c r="K16" s="2480"/>
      <c r="L16" s="2480"/>
      <c r="M16" s="2480"/>
      <c r="N16" s="2480"/>
      <c r="O16" s="2480"/>
      <c r="P16" s="2480"/>
      <c r="Q16" s="2480"/>
      <c r="R16" s="2480"/>
      <c r="S16" s="2480"/>
      <c r="T16" s="2480"/>
      <c r="U16" s="2480"/>
      <c r="V16" s="2480"/>
      <c r="W16" s="2480"/>
      <c r="X16" s="2480"/>
      <c r="Y16" s="2480"/>
      <c r="Z16" s="2480"/>
      <c r="AA16" s="2480"/>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SheetLayoutView="100" workbookViewId="0">
      <pane xSplit="2" ySplit="5" topLeftCell="C1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7339</v>
      </c>
    </row>
    <row r="2" spans="1:27" ht="18.75" customHeight="1">
      <c r="A2" s="4837" t="s">
        <v>1097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 customHeight="1">
      <c r="A3" s="4797"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821" t="s">
        <v>281</v>
      </c>
      <c r="AA3" s="4821" t="s">
        <v>364</v>
      </c>
    </row>
    <row r="4" spans="1:27" ht="18" customHeight="1">
      <c r="A4" s="4797"/>
      <c r="B4" s="4799"/>
      <c r="C4" s="4801" t="s">
        <v>367</v>
      </c>
      <c r="D4" s="4801" t="s">
        <v>368</v>
      </c>
      <c r="E4" s="4801" t="s">
        <v>369</v>
      </c>
      <c r="F4" s="4799" t="s">
        <v>1085</v>
      </c>
      <c r="G4" s="4799"/>
      <c r="H4" s="4797"/>
      <c r="I4" s="4797"/>
      <c r="J4" s="2700" t="s">
        <v>343</v>
      </c>
      <c r="K4" s="2700" t="s">
        <v>245</v>
      </c>
      <c r="L4" s="4833" t="s">
        <v>253</v>
      </c>
      <c r="M4" s="4825" t="s">
        <v>249</v>
      </c>
      <c r="N4" s="4797"/>
      <c r="O4" s="4797"/>
      <c r="P4" s="2700" t="s">
        <v>359</v>
      </c>
      <c r="Q4" s="2700" t="s">
        <v>246</v>
      </c>
      <c r="R4" s="4833" t="s">
        <v>253</v>
      </c>
      <c r="S4" s="4825" t="s">
        <v>249</v>
      </c>
      <c r="T4" s="4797"/>
      <c r="U4" s="4797"/>
      <c r="V4" s="4797"/>
      <c r="W4" s="4797"/>
      <c r="X4" s="4797"/>
      <c r="Y4" s="4797"/>
      <c r="Z4" s="4822"/>
      <c r="AA4" s="4822"/>
    </row>
    <row r="5" spans="1:27" ht="35.25" customHeight="1">
      <c r="A5" s="4797"/>
      <c r="B5" s="4799"/>
      <c r="C5" s="4801"/>
      <c r="D5" s="4801"/>
      <c r="E5" s="4801"/>
      <c r="F5" s="3106" t="s">
        <v>371</v>
      </c>
      <c r="G5" s="2480" t="s">
        <v>372</v>
      </c>
      <c r="H5" s="2701" t="s">
        <v>248</v>
      </c>
      <c r="I5" s="2480" t="s">
        <v>249</v>
      </c>
      <c r="J5" s="2701" t="s">
        <v>248</v>
      </c>
      <c r="K5" s="2701" t="s">
        <v>248</v>
      </c>
      <c r="L5" s="4834"/>
      <c r="M5" s="4826"/>
      <c r="N5" s="2701" t="s">
        <v>248</v>
      </c>
      <c r="O5" s="2480" t="s">
        <v>249</v>
      </c>
      <c r="P5" s="2701" t="s">
        <v>351</v>
      </c>
      <c r="Q5" s="2701" t="s">
        <v>248</v>
      </c>
      <c r="R5" s="4834"/>
      <c r="S5" s="4826"/>
      <c r="T5" s="2701" t="s">
        <v>248</v>
      </c>
      <c r="U5" s="2480" t="s">
        <v>249</v>
      </c>
      <c r="V5" s="2701" t="s">
        <v>248</v>
      </c>
      <c r="W5" s="2480" t="s">
        <v>249</v>
      </c>
      <c r="X5" s="2701" t="s">
        <v>248</v>
      </c>
      <c r="Y5" s="2480" t="s">
        <v>249</v>
      </c>
      <c r="Z5" s="4823"/>
      <c r="AA5" s="4823"/>
    </row>
    <row r="6" spans="1:27" s="93" customFormat="1" ht="22.5" customHeight="1">
      <c r="A6" s="3119"/>
      <c r="B6" s="3119" t="s">
        <v>1099</v>
      </c>
      <c r="C6" s="364"/>
      <c r="D6" s="364"/>
      <c r="E6" s="364"/>
      <c r="F6" s="364"/>
      <c r="G6" s="365">
        <f>G7</f>
        <v>0</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0</v>
      </c>
      <c r="W6" s="365">
        <f t="shared" si="0"/>
        <v>0</v>
      </c>
      <c r="X6" s="365">
        <f t="shared" si="0"/>
        <v>0</v>
      </c>
      <c r="Y6" s="365">
        <f t="shared" si="0"/>
        <v>0</v>
      </c>
      <c r="Z6" s="365">
        <f t="shared" si="0"/>
        <v>0</v>
      </c>
      <c r="AA6" s="580"/>
    </row>
    <row r="7" spans="1:27" s="93" customFormat="1" ht="18.75" customHeight="1">
      <c r="A7" s="366">
        <v>63</v>
      </c>
      <c r="B7" s="367" t="s">
        <v>72</v>
      </c>
      <c r="C7" s="367"/>
      <c r="D7" s="366"/>
      <c r="E7" s="367"/>
      <c r="F7" s="367"/>
      <c r="G7" s="582">
        <f>G8+G9+G20+G21+G22</f>
        <v>0</v>
      </c>
      <c r="H7" s="582">
        <f t="shared" ref="H7:Z7" si="1">H8+H9+H20+H21+H22</f>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0</v>
      </c>
      <c r="W7" s="582">
        <f t="shared" si="1"/>
        <v>0</v>
      </c>
      <c r="X7" s="582">
        <f t="shared" si="1"/>
        <v>0</v>
      </c>
      <c r="Y7" s="582">
        <f t="shared" si="1"/>
        <v>0</v>
      </c>
      <c r="Z7" s="582">
        <f t="shared" si="1"/>
        <v>0</v>
      </c>
      <c r="AA7" s="583" t="s">
        <v>1100</v>
      </c>
    </row>
    <row r="8" spans="1:27" s="93" customFormat="1">
      <c r="A8" s="3120">
        <v>63.1</v>
      </c>
      <c r="B8" s="1100" t="s">
        <v>1101</v>
      </c>
      <c r="C8" s="3121"/>
      <c r="D8" s="3120"/>
      <c r="E8" s="3121"/>
      <c r="F8" s="3121"/>
      <c r="G8" s="3122">
        <v>0</v>
      </c>
      <c r="H8" s="3122">
        <v>0</v>
      </c>
      <c r="I8" s="3122">
        <v>0</v>
      </c>
      <c r="J8" s="3122">
        <v>0</v>
      </c>
      <c r="K8" s="3122">
        <v>0</v>
      </c>
      <c r="L8" s="3122">
        <v>0</v>
      </c>
      <c r="M8" s="3122">
        <v>0</v>
      </c>
      <c r="N8" s="3122">
        <v>0</v>
      </c>
      <c r="O8" s="3122">
        <v>0</v>
      </c>
      <c r="P8" s="3122">
        <v>0</v>
      </c>
      <c r="Q8" s="3122">
        <v>0</v>
      </c>
      <c r="R8" s="3122">
        <v>0</v>
      </c>
      <c r="S8" s="3122">
        <v>0</v>
      </c>
      <c r="T8" s="3122">
        <v>0</v>
      </c>
      <c r="U8" s="3122">
        <v>0</v>
      </c>
      <c r="V8" s="3122">
        <v>0</v>
      </c>
      <c r="W8" s="3122">
        <v>0</v>
      </c>
      <c r="X8" s="3122">
        <v>0</v>
      </c>
      <c r="Y8" s="3122">
        <v>0</v>
      </c>
      <c r="Z8" s="3122">
        <v>0</v>
      </c>
      <c r="AA8" s="3210" t="s">
        <v>1102</v>
      </c>
    </row>
    <row r="9" spans="1:27" s="93" customFormat="1" ht="49.5" customHeight="1">
      <c r="A9" s="771">
        <v>63.2</v>
      </c>
      <c r="B9" s="3124" t="s">
        <v>1103</v>
      </c>
      <c r="C9" s="566"/>
      <c r="D9" s="566"/>
      <c r="E9" s="488"/>
      <c r="F9" s="566"/>
      <c r="G9" s="492">
        <f>SUM(G10:G19)</f>
        <v>0</v>
      </c>
      <c r="H9" s="492">
        <f t="shared" ref="H9:Z9" si="2">SUM(H10:H19)</f>
        <v>0</v>
      </c>
      <c r="I9" s="492">
        <f t="shared" si="2"/>
        <v>0</v>
      </c>
      <c r="J9" s="492">
        <f t="shared" si="2"/>
        <v>0</v>
      </c>
      <c r="K9" s="492">
        <f t="shared" si="2"/>
        <v>0</v>
      </c>
      <c r="L9" s="492">
        <f t="shared" si="2"/>
        <v>0</v>
      </c>
      <c r="M9" s="492">
        <f t="shared" si="2"/>
        <v>0</v>
      </c>
      <c r="N9" s="492">
        <f t="shared" si="2"/>
        <v>0</v>
      </c>
      <c r="O9" s="492">
        <f t="shared" si="2"/>
        <v>0</v>
      </c>
      <c r="P9" s="492">
        <f t="shared" si="2"/>
        <v>0</v>
      </c>
      <c r="Q9" s="492">
        <f t="shared" si="2"/>
        <v>0</v>
      </c>
      <c r="R9" s="492">
        <f t="shared" si="2"/>
        <v>0</v>
      </c>
      <c r="S9" s="492">
        <f t="shared" si="2"/>
        <v>0</v>
      </c>
      <c r="T9" s="492">
        <f t="shared" si="2"/>
        <v>0</v>
      </c>
      <c r="U9" s="492">
        <f t="shared" si="2"/>
        <v>0</v>
      </c>
      <c r="V9" s="492">
        <f t="shared" si="2"/>
        <v>0</v>
      </c>
      <c r="W9" s="492">
        <f t="shared" si="2"/>
        <v>0</v>
      </c>
      <c r="X9" s="492">
        <f t="shared" si="2"/>
        <v>0</v>
      </c>
      <c r="Y9" s="492">
        <f t="shared" si="2"/>
        <v>0</v>
      </c>
      <c r="Z9" s="492">
        <f t="shared" si="2"/>
        <v>0</v>
      </c>
      <c r="AA9" s="2712" t="s">
        <v>1104</v>
      </c>
    </row>
    <row r="10" spans="1:27" s="93" customFormat="1">
      <c r="A10" s="3120" t="s">
        <v>1105</v>
      </c>
      <c r="B10" s="3124" t="s">
        <v>1106</v>
      </c>
      <c r="C10" s="566"/>
      <c r="D10" s="566"/>
      <c r="E10" s="488"/>
      <c r="F10" s="566"/>
      <c r="G10" s="492"/>
      <c r="H10" s="2656"/>
      <c r="I10" s="2656"/>
      <c r="J10" s="2656"/>
      <c r="K10" s="2656"/>
      <c r="L10" s="2656"/>
      <c r="M10" s="2656"/>
      <c r="N10" s="2656"/>
      <c r="O10" s="2656"/>
      <c r="P10" s="2656"/>
      <c r="Q10" s="2656"/>
      <c r="R10" s="2656"/>
      <c r="S10" s="2656"/>
      <c r="T10" s="2656"/>
      <c r="U10" s="2656"/>
      <c r="V10" s="2656"/>
      <c r="W10" s="2656"/>
      <c r="X10" s="2656"/>
      <c r="Y10" s="2656"/>
      <c r="Z10" s="2656"/>
      <c r="AA10" s="2712"/>
    </row>
    <row r="11" spans="1:27" s="93" customFormat="1">
      <c r="A11" s="771" t="s">
        <v>1107</v>
      </c>
      <c r="B11" s="3125" t="s">
        <v>1108</v>
      </c>
      <c r="C11" s="2761" t="s">
        <v>693</v>
      </c>
      <c r="D11" s="566"/>
      <c r="E11" s="3126">
        <f>D11/100000</f>
        <v>0</v>
      </c>
      <c r="F11" s="566"/>
      <c r="G11" s="3126">
        <f t="shared" ref="G11:G12" si="3">E11*F11</f>
        <v>0</v>
      </c>
      <c r="H11" s="2656"/>
      <c r="I11" s="2656"/>
      <c r="J11" s="2656"/>
      <c r="K11" s="2656"/>
      <c r="L11" s="2656"/>
      <c r="M11" s="2656"/>
      <c r="N11" s="2656"/>
      <c r="O11" s="2656"/>
      <c r="P11" s="2656"/>
      <c r="Q11" s="2656"/>
      <c r="R11" s="2656"/>
      <c r="S11" s="2656"/>
      <c r="T11" s="2656"/>
      <c r="U11" s="2656"/>
      <c r="V11" s="2656"/>
      <c r="W11" s="2656"/>
      <c r="X11" s="2656"/>
      <c r="Y11" s="2656"/>
      <c r="Z11" s="2830">
        <f t="shared" ref="Z11:Z22" si="4">X11+V11+T11+R11+N11+L11+H11</f>
        <v>0</v>
      </c>
      <c r="AA11" s="2712" t="s">
        <v>6631</v>
      </c>
    </row>
    <row r="12" spans="1:27" s="93" customFormat="1" ht="120.75" customHeight="1">
      <c r="A12" s="771" t="s">
        <v>1109</v>
      </c>
      <c r="B12" s="3127" t="s">
        <v>1063</v>
      </c>
      <c r="C12" s="3128" t="s">
        <v>1110</v>
      </c>
      <c r="D12" s="3045"/>
      <c r="E12" s="488">
        <f t="shared" ref="E12" si="5">D12/100000</f>
        <v>0</v>
      </c>
      <c r="F12" s="489"/>
      <c r="G12" s="600">
        <f t="shared" si="3"/>
        <v>0</v>
      </c>
      <c r="H12" s="517"/>
      <c r="I12" s="517"/>
      <c r="J12" s="517"/>
      <c r="K12" s="517"/>
      <c r="L12" s="517"/>
      <c r="M12" s="517"/>
      <c r="N12" s="517"/>
      <c r="O12" s="517"/>
      <c r="P12" s="517"/>
      <c r="Q12" s="517"/>
      <c r="R12" s="517"/>
      <c r="S12" s="517"/>
      <c r="T12" s="517"/>
      <c r="U12" s="517"/>
      <c r="V12" s="3129">
        <f>G12</f>
        <v>0</v>
      </c>
      <c r="W12" s="517"/>
      <c r="X12" s="517"/>
      <c r="Y12" s="517"/>
      <c r="Z12" s="2866">
        <f t="shared" si="4"/>
        <v>0</v>
      </c>
      <c r="AA12" s="543" t="s">
        <v>6894</v>
      </c>
    </row>
    <row r="13" spans="1:27" s="93" customFormat="1">
      <c r="A13" s="3120" t="s">
        <v>1111</v>
      </c>
      <c r="B13" s="3130" t="s">
        <v>1112</v>
      </c>
      <c r="C13" s="489"/>
      <c r="D13" s="489"/>
      <c r="E13" s="488"/>
      <c r="F13" s="489"/>
      <c r="G13" s="492"/>
      <c r="H13" s="517"/>
      <c r="I13" s="517"/>
      <c r="J13" s="517"/>
      <c r="K13" s="517"/>
      <c r="L13" s="517"/>
      <c r="M13" s="517"/>
      <c r="N13" s="517"/>
      <c r="O13" s="517"/>
      <c r="P13" s="517"/>
      <c r="Q13" s="517"/>
      <c r="R13" s="517"/>
      <c r="S13" s="517"/>
      <c r="T13" s="517"/>
      <c r="U13" s="517"/>
      <c r="V13" s="517"/>
      <c r="W13" s="517"/>
      <c r="X13" s="517"/>
      <c r="Y13" s="517"/>
      <c r="Z13" s="517"/>
      <c r="AA13" s="543"/>
    </row>
    <row r="14" spans="1:27" s="93" customFormat="1" ht="45">
      <c r="A14" s="771" t="s">
        <v>1113</v>
      </c>
      <c r="B14" s="3127" t="s">
        <v>1108</v>
      </c>
      <c r="C14" s="2729" t="s">
        <v>693</v>
      </c>
      <c r="D14" s="489"/>
      <c r="E14" s="600">
        <f>D14/100000</f>
        <v>0</v>
      </c>
      <c r="F14" s="489"/>
      <c r="G14" s="600">
        <f t="shared" ref="G14:G15" si="6">E14*F14</f>
        <v>0</v>
      </c>
      <c r="H14" s="517"/>
      <c r="I14" s="517"/>
      <c r="J14" s="517"/>
      <c r="K14" s="517"/>
      <c r="L14" s="517"/>
      <c r="M14" s="517"/>
      <c r="N14" s="517"/>
      <c r="O14" s="517"/>
      <c r="P14" s="517"/>
      <c r="Q14" s="517"/>
      <c r="R14" s="517"/>
      <c r="S14" s="517"/>
      <c r="T14" s="517"/>
      <c r="U14" s="517"/>
      <c r="V14" s="517"/>
      <c r="W14" s="517"/>
      <c r="X14" s="517"/>
      <c r="Y14" s="517"/>
      <c r="Z14" s="2866">
        <f t="shared" si="4"/>
        <v>0</v>
      </c>
      <c r="AA14" s="543" t="s">
        <v>6632</v>
      </c>
    </row>
    <row r="15" spans="1:27" s="93" customFormat="1" ht="120.75" customHeight="1">
      <c r="A15" s="3045" t="s">
        <v>1114</v>
      </c>
      <c r="B15" s="3127" t="s">
        <v>1063</v>
      </c>
      <c r="C15" s="3128" t="s">
        <v>1115</v>
      </c>
      <c r="D15" s="3045"/>
      <c r="E15" s="488">
        <f t="shared" ref="E15" si="7">D15/100000</f>
        <v>0</v>
      </c>
      <c r="F15" s="489"/>
      <c r="G15" s="600">
        <f t="shared" si="6"/>
        <v>0</v>
      </c>
      <c r="H15" s="517"/>
      <c r="I15" s="517"/>
      <c r="J15" s="517"/>
      <c r="K15" s="517"/>
      <c r="L15" s="517"/>
      <c r="M15" s="517"/>
      <c r="N15" s="517"/>
      <c r="O15" s="517"/>
      <c r="P15" s="517"/>
      <c r="Q15" s="517"/>
      <c r="R15" s="517"/>
      <c r="S15" s="517"/>
      <c r="T15" s="517"/>
      <c r="U15" s="517"/>
      <c r="V15" s="3129">
        <f>G15</f>
        <v>0</v>
      </c>
      <c r="W15" s="517"/>
      <c r="X15" s="517"/>
      <c r="Y15" s="517"/>
      <c r="Z15" s="2866">
        <f t="shared" si="4"/>
        <v>0</v>
      </c>
      <c r="AA15" s="543" t="s">
        <v>6633</v>
      </c>
    </row>
    <row r="16" spans="1:27" s="93" customFormat="1" ht="45">
      <c r="A16" s="3120" t="s">
        <v>1116</v>
      </c>
      <c r="B16" s="1069" t="s">
        <v>1117</v>
      </c>
      <c r="C16" s="2693"/>
      <c r="D16" s="3045"/>
      <c r="E16" s="488"/>
      <c r="F16" s="566"/>
      <c r="G16" s="3126"/>
      <c r="H16" s="3131"/>
      <c r="I16" s="3131"/>
      <c r="J16" s="3131"/>
      <c r="K16" s="3131"/>
      <c r="L16" s="3131"/>
      <c r="M16" s="3131"/>
      <c r="N16" s="3131"/>
      <c r="O16" s="3131"/>
      <c r="P16" s="3131"/>
      <c r="Q16" s="3131"/>
      <c r="R16" s="3131"/>
      <c r="S16" s="3131"/>
      <c r="T16" s="3131"/>
      <c r="U16" s="3131"/>
      <c r="V16" s="3131"/>
      <c r="W16" s="3131"/>
      <c r="X16" s="3131"/>
      <c r="Y16" s="3131"/>
      <c r="Z16" s="2830"/>
      <c r="AA16" s="3131" t="s">
        <v>1118</v>
      </c>
    </row>
    <row r="17" spans="1:27" s="93" customFormat="1" ht="37.5" customHeight="1">
      <c r="A17" s="771" t="s">
        <v>1119</v>
      </c>
      <c r="B17" s="3125" t="s">
        <v>1108</v>
      </c>
      <c r="C17" s="2761" t="s">
        <v>693</v>
      </c>
      <c r="D17" s="566"/>
      <c r="E17" s="3126">
        <f>D17/100000</f>
        <v>0</v>
      </c>
      <c r="F17" s="566"/>
      <c r="G17" s="3126">
        <f t="shared" ref="G17:G20" si="8">E17*F17</f>
        <v>0</v>
      </c>
      <c r="H17" s="3131"/>
      <c r="I17" s="3131"/>
      <c r="J17" s="3131"/>
      <c r="K17" s="3131"/>
      <c r="L17" s="3131"/>
      <c r="M17" s="3131"/>
      <c r="N17" s="3131"/>
      <c r="O17" s="3131"/>
      <c r="P17" s="3131"/>
      <c r="Q17" s="3131"/>
      <c r="R17" s="3131"/>
      <c r="S17" s="3131"/>
      <c r="T17" s="3131"/>
      <c r="U17" s="3131"/>
      <c r="V17" s="3131"/>
      <c r="W17" s="3131"/>
      <c r="X17" s="3131"/>
      <c r="Y17" s="3131"/>
      <c r="Z17" s="2830">
        <f t="shared" si="4"/>
        <v>0</v>
      </c>
      <c r="AA17" s="3131" t="s">
        <v>6634</v>
      </c>
    </row>
    <row r="18" spans="1:27" s="93" customFormat="1" ht="26.25" customHeight="1">
      <c r="A18" s="771" t="s">
        <v>1120</v>
      </c>
      <c r="B18" s="3125" t="s">
        <v>1063</v>
      </c>
      <c r="C18" s="2693" t="s">
        <v>1121</v>
      </c>
      <c r="D18" s="3045">
        <v>600000</v>
      </c>
      <c r="E18" s="488">
        <f t="shared" ref="E18:E20" si="9">D18/100000</f>
        <v>6</v>
      </c>
      <c r="F18" s="566">
        <f>VLOOKUP($A$1,'[4]NDCP-1_IDSP'!$B$6:$E$63,2,0)</f>
        <v>0</v>
      </c>
      <c r="G18" s="3126">
        <f t="shared" si="8"/>
        <v>0</v>
      </c>
      <c r="H18" s="3131"/>
      <c r="I18" s="3131"/>
      <c r="J18" s="3131"/>
      <c r="K18" s="3131"/>
      <c r="L18" s="3131"/>
      <c r="M18" s="3131"/>
      <c r="N18" s="3131"/>
      <c r="O18" s="3131"/>
      <c r="P18" s="3131"/>
      <c r="Q18" s="3131"/>
      <c r="R18" s="3131"/>
      <c r="S18" s="3131"/>
      <c r="T18" s="3131"/>
      <c r="U18" s="3131"/>
      <c r="V18" s="3132">
        <f>G18</f>
        <v>0</v>
      </c>
      <c r="W18" s="2656"/>
      <c r="X18" s="2656"/>
      <c r="Y18" s="2656"/>
      <c r="Z18" s="2857">
        <f t="shared" si="4"/>
        <v>0</v>
      </c>
      <c r="AA18" s="3131" t="s">
        <v>1122</v>
      </c>
    </row>
    <row r="19" spans="1:27" s="93" customFormat="1" ht="90">
      <c r="A19" s="3120" t="s">
        <v>1123</v>
      </c>
      <c r="B19" s="1069" t="s">
        <v>1124</v>
      </c>
      <c r="C19" s="2693" t="s">
        <v>693</v>
      </c>
      <c r="D19" s="3045">
        <v>150000</v>
      </c>
      <c r="E19" s="488">
        <f t="shared" si="9"/>
        <v>1.5</v>
      </c>
      <c r="F19" s="566">
        <f>VLOOKUP($A$1,'[4]NDCP-1_IDSP'!$B$6:$E$63,3,0)</f>
        <v>0</v>
      </c>
      <c r="G19" s="3126">
        <f t="shared" si="8"/>
        <v>0</v>
      </c>
      <c r="H19" s="2712"/>
      <c r="I19" s="2712"/>
      <c r="J19" s="2712"/>
      <c r="K19" s="2712"/>
      <c r="L19" s="2712"/>
      <c r="M19" s="2712"/>
      <c r="N19" s="2712"/>
      <c r="O19" s="2712"/>
      <c r="P19" s="2712"/>
      <c r="Q19" s="2712"/>
      <c r="R19" s="2712"/>
      <c r="S19" s="2712"/>
      <c r="T19" s="2712"/>
      <c r="U19" s="2712"/>
      <c r="V19" s="3132">
        <f>G19</f>
        <v>0</v>
      </c>
      <c r="W19" s="2656"/>
      <c r="X19" s="2656"/>
      <c r="Y19" s="2656"/>
      <c r="Z19" s="2857">
        <f t="shared" si="4"/>
        <v>0</v>
      </c>
      <c r="AA19" s="2712" t="s">
        <v>1125</v>
      </c>
    </row>
    <row r="20" spans="1:27" s="93" customFormat="1" ht="90.75" customHeight="1">
      <c r="A20" s="771">
        <v>63.3</v>
      </c>
      <c r="B20" s="1258" t="s">
        <v>1126</v>
      </c>
      <c r="C20" s="3133" t="s">
        <v>1127</v>
      </c>
      <c r="D20" s="3134">
        <v>13611250</v>
      </c>
      <c r="E20" s="2524">
        <f t="shared" si="9"/>
        <v>136.11250000000001</v>
      </c>
      <c r="F20" s="566">
        <f>VLOOKUP($A$1,'[4]NDCP-1_IDSP'!$B$6:$E$63,4,0)</f>
        <v>0</v>
      </c>
      <c r="G20" s="3126">
        <f t="shared" si="8"/>
        <v>0</v>
      </c>
      <c r="H20" s="3135"/>
      <c r="I20" s="3135"/>
      <c r="J20" s="3135"/>
      <c r="K20" s="3135"/>
      <c r="L20" s="3135"/>
      <c r="M20" s="3135"/>
      <c r="N20" s="3135"/>
      <c r="O20" s="3135"/>
      <c r="P20" s="3135"/>
      <c r="Q20" s="3135"/>
      <c r="R20" s="3135"/>
      <c r="S20" s="3135"/>
      <c r="T20" s="3135"/>
      <c r="U20" s="3135"/>
      <c r="V20" s="3135"/>
      <c r="W20" s="3135"/>
      <c r="X20" s="3136">
        <f>G20</f>
        <v>0</v>
      </c>
      <c r="Y20" s="3135"/>
      <c r="Z20" s="2857">
        <f t="shared" si="4"/>
        <v>0</v>
      </c>
      <c r="AA20" s="3135" t="s">
        <v>1128</v>
      </c>
    </row>
    <row r="21" spans="1:27" s="122" customFormat="1" ht="30">
      <c r="A21" s="3120">
        <v>63.4</v>
      </c>
      <c r="B21" s="1268" t="s">
        <v>1129</v>
      </c>
      <c r="C21" s="3137"/>
      <c r="D21" s="2719"/>
      <c r="E21" s="2624"/>
      <c r="F21" s="2719"/>
      <c r="G21" s="3138"/>
      <c r="H21" s="3139"/>
      <c r="I21" s="3139"/>
      <c r="J21" s="3139"/>
      <c r="K21" s="3139"/>
      <c r="L21" s="3139"/>
      <c r="M21" s="3139"/>
      <c r="N21" s="3139"/>
      <c r="O21" s="3139"/>
      <c r="P21" s="3139"/>
      <c r="Q21" s="3139"/>
      <c r="R21" s="3139"/>
      <c r="S21" s="3139"/>
      <c r="T21" s="3139"/>
      <c r="U21" s="3139"/>
      <c r="V21" s="3139"/>
      <c r="W21" s="3139"/>
      <c r="X21" s="3139"/>
      <c r="Y21" s="3139"/>
      <c r="Z21" s="2830">
        <f t="shared" si="4"/>
        <v>0</v>
      </c>
      <c r="AA21" s="2538" t="s">
        <v>637</v>
      </c>
    </row>
    <row r="22" spans="1:27" s="93" customFormat="1" ht="165">
      <c r="A22" s="3120">
        <v>63.5</v>
      </c>
      <c r="B22" s="2958" t="s">
        <v>575</v>
      </c>
      <c r="C22" s="2979"/>
      <c r="D22" s="722"/>
      <c r="E22" s="488"/>
      <c r="F22" s="566"/>
      <c r="G22" s="492">
        <v>0</v>
      </c>
      <c r="H22" s="492">
        <v>0</v>
      </c>
      <c r="I22" s="492">
        <v>0</v>
      </c>
      <c r="J22" s="492">
        <v>0</v>
      </c>
      <c r="K22" s="492">
        <v>0</v>
      </c>
      <c r="L22" s="492">
        <v>0</v>
      </c>
      <c r="M22" s="492">
        <v>0</v>
      </c>
      <c r="N22" s="492">
        <v>0</v>
      </c>
      <c r="O22" s="492">
        <v>0</v>
      </c>
      <c r="P22" s="492">
        <v>0</v>
      </c>
      <c r="Q22" s="492">
        <v>0</v>
      </c>
      <c r="R22" s="492">
        <v>0</v>
      </c>
      <c r="S22" s="492">
        <v>0</v>
      </c>
      <c r="T22" s="492">
        <v>0</v>
      </c>
      <c r="U22" s="492">
        <v>0</v>
      </c>
      <c r="V22" s="492">
        <v>0</v>
      </c>
      <c r="W22" s="492">
        <v>0</v>
      </c>
      <c r="X22" s="492">
        <v>0</v>
      </c>
      <c r="Y22" s="492">
        <v>0</v>
      </c>
      <c r="Z22" s="2830">
        <f t="shared" si="4"/>
        <v>0</v>
      </c>
      <c r="AA22" s="2691" t="s">
        <v>6635</v>
      </c>
    </row>
    <row r="23" spans="1:27" s="93" customFormat="1" ht="18.75" customHeight="1">
      <c r="A23" s="3141"/>
      <c r="B23" s="3142" t="s">
        <v>1099</v>
      </c>
      <c r="C23" s="3143"/>
      <c r="D23" s="3144"/>
      <c r="E23" s="3143"/>
      <c r="F23" s="3143"/>
      <c r="G23" s="3145">
        <f>G7</f>
        <v>0</v>
      </c>
      <c r="H23" s="3143"/>
      <c r="I23" s="3143"/>
      <c r="J23" s="3143"/>
      <c r="K23" s="3143"/>
      <c r="L23" s="3143"/>
      <c r="M23" s="3143"/>
      <c r="N23" s="3143"/>
      <c r="O23" s="3143"/>
      <c r="P23" s="3143"/>
      <c r="Q23" s="3143"/>
      <c r="R23" s="3143"/>
      <c r="S23" s="3143"/>
      <c r="T23" s="3143"/>
      <c r="U23" s="3143"/>
      <c r="V23" s="3143"/>
      <c r="W23" s="3143"/>
      <c r="X23" s="3143"/>
      <c r="Y23" s="3143"/>
      <c r="Z23" s="3145">
        <f>Z7</f>
        <v>0</v>
      </c>
      <c r="AA23" s="3811"/>
    </row>
  </sheetData>
  <autoFilter ref="A5:H23"/>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SheetLayoutView="100" workbookViewId="0">
      <pane xSplit="1" ySplit="5" topLeftCell="B9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12" customWidth="1"/>
    <col min="28" max="16384" width="7.625" style="90"/>
  </cols>
  <sheetData>
    <row r="1" spans="1:27">
      <c r="A1" s="3892" t="s">
        <v>7339</v>
      </c>
    </row>
    <row r="2" spans="1:27" ht="21.75" customHeight="1">
      <c r="A2" s="4837" t="s">
        <v>6636</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797"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821" t="s">
        <v>364</v>
      </c>
    </row>
    <row r="4" spans="1:27" ht="18" customHeight="1">
      <c r="A4" s="4797"/>
      <c r="B4" s="4799"/>
      <c r="C4" s="4801" t="s">
        <v>367</v>
      </c>
      <c r="D4" s="4801" t="s">
        <v>368</v>
      </c>
      <c r="E4" s="4801" t="s">
        <v>369</v>
      </c>
      <c r="F4" s="4799" t="s">
        <v>1085</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822"/>
    </row>
    <row r="5" spans="1:27" ht="34.5" customHeight="1">
      <c r="A5" s="4797"/>
      <c r="B5" s="4799"/>
      <c r="C5" s="4801"/>
      <c r="D5" s="4801"/>
      <c r="E5" s="4801"/>
      <c r="F5" s="3106"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823"/>
    </row>
    <row r="6" spans="1:27" s="185" customFormat="1">
      <c r="A6" s="3146"/>
      <c r="B6" s="3146" t="s">
        <v>1131</v>
      </c>
      <c r="C6" s="3147"/>
      <c r="D6" s="3147"/>
      <c r="E6" s="3147"/>
      <c r="F6" s="3147"/>
      <c r="G6" s="365">
        <f>G7+G61+G72+G90+G110</f>
        <v>42.985500000000002</v>
      </c>
      <c r="H6" s="365">
        <f>H7+H61+H72+H90+H110</f>
        <v>0</v>
      </c>
      <c r="I6" s="3148"/>
      <c r="J6" s="3148"/>
      <c r="K6" s="3148"/>
      <c r="L6" s="365">
        <f>L7+L61+L72+L90+L110</f>
        <v>0</v>
      </c>
      <c r="M6" s="3148"/>
      <c r="N6" s="365">
        <f>N7+N61+N72+N90+N110</f>
        <v>0</v>
      </c>
      <c r="O6" s="3148"/>
      <c r="P6" s="3148"/>
      <c r="Q6" s="3148"/>
      <c r="R6" s="365">
        <f>R7+R61+R72+R90+R110</f>
        <v>0</v>
      </c>
      <c r="S6" s="3148"/>
      <c r="T6" s="365">
        <f>T7+T61+T72+T90+T110</f>
        <v>0</v>
      </c>
      <c r="U6" s="3148"/>
      <c r="V6" s="365">
        <f>V7+V61+V72+V90+V110</f>
        <v>33.275500000000001</v>
      </c>
      <c r="W6" s="3148"/>
      <c r="X6" s="365">
        <f>X7+X61+X72+X90+X110</f>
        <v>9.7099999999999991</v>
      </c>
      <c r="Y6" s="3148"/>
      <c r="Z6" s="365">
        <f>Z7+Z61+Z72+Z90+Z110</f>
        <v>42.985500000000002</v>
      </c>
      <c r="AA6" s="3813"/>
    </row>
    <row r="7" spans="1:27" s="103" customFormat="1">
      <c r="A7" s="3149">
        <v>64</v>
      </c>
      <c r="B7" s="3150" t="s">
        <v>75</v>
      </c>
      <c r="C7" s="3150"/>
      <c r="D7" s="3150"/>
      <c r="E7" s="3150"/>
      <c r="F7" s="3149"/>
      <c r="G7" s="3151">
        <f>SUM(G8:G60)</f>
        <v>4.766</v>
      </c>
      <c r="H7" s="3152">
        <f>SUM(H9:H60)</f>
        <v>0</v>
      </c>
      <c r="I7" s="3152"/>
      <c r="J7" s="3152"/>
      <c r="K7" s="3152"/>
      <c r="L7" s="3152">
        <f>SUM(L9:L60)</f>
        <v>0</v>
      </c>
      <c r="M7" s="3152"/>
      <c r="N7" s="3152">
        <f>SUM(N9:N60)</f>
        <v>0</v>
      </c>
      <c r="O7" s="3152"/>
      <c r="P7" s="3152">
        <f t="shared" ref="P7" si="0">SUM(P9:P60)</f>
        <v>0</v>
      </c>
      <c r="Q7" s="3152">
        <f>SUM(Q9:Q60)</f>
        <v>0</v>
      </c>
      <c r="R7" s="3152">
        <f>P7+Q7</f>
        <v>0</v>
      </c>
      <c r="S7" s="3152"/>
      <c r="T7" s="3152">
        <f>SUM(T9:T60)</f>
        <v>0</v>
      </c>
      <c r="U7" s="3152"/>
      <c r="V7" s="3152">
        <f>SUM(V9:V60)</f>
        <v>4.766</v>
      </c>
      <c r="W7" s="3152"/>
      <c r="X7" s="3152">
        <f>SUM(X9:X60)</f>
        <v>0</v>
      </c>
      <c r="Y7" s="3152"/>
      <c r="Z7" s="3152">
        <f>SUM(Z9:Z60)</f>
        <v>4.766</v>
      </c>
      <c r="AA7" s="3292"/>
    </row>
    <row r="8" spans="1:27">
      <c r="A8" s="3120">
        <v>64.099999999999994</v>
      </c>
      <c r="B8" s="3121" t="s">
        <v>6637</v>
      </c>
      <c r="C8" s="3121"/>
      <c r="D8" s="3121"/>
      <c r="E8" s="3121"/>
      <c r="F8" s="3120"/>
      <c r="G8" s="3153"/>
      <c r="H8" s="3153"/>
      <c r="I8" s="3153"/>
      <c r="J8" s="3153"/>
      <c r="K8" s="3153"/>
      <c r="L8" s="3153"/>
      <c r="M8" s="3153"/>
      <c r="N8" s="3153"/>
      <c r="O8" s="3153"/>
      <c r="P8" s="3153"/>
      <c r="Q8" s="3153"/>
      <c r="R8" s="3153">
        <f>P8+Q8</f>
        <v>0</v>
      </c>
      <c r="S8" s="3153"/>
      <c r="T8" s="3153"/>
      <c r="U8" s="3153"/>
      <c r="V8" s="3153"/>
      <c r="W8" s="3153"/>
      <c r="X8" s="3153"/>
      <c r="Y8" s="3153"/>
      <c r="Z8" s="3153"/>
      <c r="AA8" s="3197"/>
    </row>
    <row r="9" spans="1:27" s="105" customFormat="1" ht="209.25" customHeight="1">
      <c r="A9" s="591" t="s">
        <v>1132</v>
      </c>
      <c r="B9" s="423" t="s">
        <v>1133</v>
      </c>
      <c r="C9" s="423" t="s">
        <v>1134</v>
      </c>
      <c r="D9" s="423">
        <v>1500</v>
      </c>
      <c r="E9" s="423">
        <f>D9/100000</f>
        <v>1.4999999999999999E-2</v>
      </c>
      <c r="F9" s="591">
        <f>VLOOKUP($A$1,'[4]NDCP-2_NVBDCP'!$B$6:$AS$63,2,0)</f>
        <v>0</v>
      </c>
      <c r="G9" s="632">
        <f>E9*F9</f>
        <v>0</v>
      </c>
      <c r="H9" s="2424"/>
      <c r="I9" s="2424"/>
      <c r="J9" s="2424"/>
      <c r="K9" s="2424"/>
      <c r="L9" s="2424"/>
      <c r="M9" s="2424"/>
      <c r="N9" s="2424"/>
      <c r="O9" s="2424"/>
      <c r="P9" s="2424"/>
      <c r="Q9" s="2424"/>
      <c r="R9" s="634">
        <f t="shared" ref="R9:R60" si="1">P9+Q9</f>
        <v>0</v>
      </c>
      <c r="S9" s="2424"/>
      <c r="T9" s="2424"/>
      <c r="U9" s="2424"/>
      <c r="V9" s="600"/>
      <c r="W9" s="2424"/>
      <c r="X9" s="3154">
        <f>G9</f>
        <v>0</v>
      </c>
      <c r="Y9" s="2424"/>
      <c r="Z9" s="600">
        <f>X9+V9+T9+R9+N9+L9+H9</f>
        <v>0</v>
      </c>
      <c r="AA9" s="3155" t="s">
        <v>6638</v>
      </c>
    </row>
    <row r="10" spans="1:27" s="105" customFormat="1" ht="339" customHeight="1">
      <c r="A10" s="591" t="s">
        <v>1135</v>
      </c>
      <c r="B10" s="423" t="s">
        <v>1136</v>
      </c>
      <c r="C10" s="423" t="s">
        <v>407</v>
      </c>
      <c r="D10" s="423"/>
      <c r="E10" s="423">
        <f>D10/100000</f>
        <v>0</v>
      </c>
      <c r="F10" s="591"/>
      <c r="G10" s="632">
        <f>E10*F10</f>
        <v>0</v>
      </c>
      <c r="H10" s="2424"/>
      <c r="I10" s="2424"/>
      <c r="J10" s="2424"/>
      <c r="K10" s="2424"/>
      <c r="L10" s="2424"/>
      <c r="M10" s="2424"/>
      <c r="N10" s="2424"/>
      <c r="O10" s="2424"/>
      <c r="P10" s="2424"/>
      <c r="Q10" s="2424"/>
      <c r="R10" s="634">
        <f t="shared" si="1"/>
        <v>0</v>
      </c>
      <c r="S10" s="2424"/>
      <c r="T10" s="2424"/>
      <c r="U10" s="2424"/>
      <c r="V10" s="600"/>
      <c r="W10" s="2424"/>
      <c r="X10" s="2424"/>
      <c r="Y10" s="2424"/>
      <c r="Z10" s="600">
        <f>X10+V10+T10+R10+N10+L10+H10</f>
        <v>0</v>
      </c>
      <c r="AA10" s="3841" t="s">
        <v>6931</v>
      </c>
    </row>
    <row r="11" spans="1:27" s="105" customFormat="1" ht="33" customHeight="1">
      <c r="A11" s="591" t="s">
        <v>1137</v>
      </c>
      <c r="B11" s="423" t="s">
        <v>1138</v>
      </c>
      <c r="C11" s="423"/>
      <c r="D11" s="423"/>
      <c r="E11" s="423"/>
      <c r="F11" s="591"/>
      <c r="G11" s="632"/>
      <c r="H11" s="2424"/>
      <c r="I11" s="2424"/>
      <c r="J11" s="2424"/>
      <c r="K11" s="2424"/>
      <c r="L11" s="2424"/>
      <c r="M11" s="2424"/>
      <c r="N11" s="2424"/>
      <c r="O11" s="2424"/>
      <c r="P11" s="2424"/>
      <c r="Q11" s="2424"/>
      <c r="R11" s="634">
        <f t="shared" si="1"/>
        <v>0</v>
      </c>
      <c r="S11" s="2424"/>
      <c r="T11" s="2424"/>
      <c r="U11" s="2424"/>
      <c r="V11" s="2424"/>
      <c r="W11" s="2424"/>
      <c r="X11" s="2424"/>
      <c r="Y11" s="2424"/>
      <c r="Z11" s="2424"/>
      <c r="AA11" s="619" t="s">
        <v>388</v>
      </c>
    </row>
    <row r="12" spans="1:27" s="105" customFormat="1" ht="30">
      <c r="A12" s="591" t="s">
        <v>1139</v>
      </c>
      <c r="B12" s="423" t="s">
        <v>1140</v>
      </c>
      <c r="C12" s="423"/>
      <c r="D12" s="423"/>
      <c r="E12" s="423"/>
      <c r="F12" s="591"/>
      <c r="G12" s="632"/>
      <c r="H12" s="2424"/>
      <c r="I12" s="2424"/>
      <c r="J12" s="2424"/>
      <c r="K12" s="2424"/>
      <c r="L12" s="2424"/>
      <c r="M12" s="2424"/>
      <c r="N12" s="2424"/>
      <c r="O12" s="2424"/>
      <c r="P12" s="2424"/>
      <c r="Q12" s="2424"/>
      <c r="R12" s="634">
        <f t="shared" si="1"/>
        <v>0</v>
      </c>
      <c r="S12" s="2424"/>
      <c r="T12" s="2424"/>
      <c r="U12" s="2424"/>
      <c r="V12" s="2424"/>
      <c r="W12" s="2424"/>
      <c r="X12" s="2424"/>
      <c r="Y12" s="2424"/>
      <c r="Z12" s="2424"/>
      <c r="AA12" s="619" t="s">
        <v>388</v>
      </c>
    </row>
    <row r="13" spans="1:27" s="105" customFormat="1" ht="409.5" customHeight="1">
      <c r="A13" s="591" t="s">
        <v>1141</v>
      </c>
      <c r="B13" s="423" t="s">
        <v>1142</v>
      </c>
      <c r="C13" s="423" t="s">
        <v>407</v>
      </c>
      <c r="D13" s="423">
        <f>(2000*90*12)</f>
        <v>2160000</v>
      </c>
      <c r="E13" s="423">
        <f>D13/100000</f>
        <v>21.6</v>
      </c>
      <c r="F13" s="591">
        <f>VLOOKUP($A$1,'[4]NDCP-2_NVBDCP'!$B$6:$AS$63,3,0)</f>
        <v>0</v>
      </c>
      <c r="G13" s="632">
        <f>E13*F13</f>
        <v>0</v>
      </c>
      <c r="H13" s="2424"/>
      <c r="I13" s="2424"/>
      <c r="J13" s="2424"/>
      <c r="K13" s="2424"/>
      <c r="L13" s="2424"/>
      <c r="M13" s="2424"/>
      <c r="N13" s="2424"/>
      <c r="O13" s="2424"/>
      <c r="P13" s="2424"/>
      <c r="Q13" s="2424"/>
      <c r="R13" s="634">
        <f t="shared" si="1"/>
        <v>0</v>
      </c>
      <c r="S13" s="2424"/>
      <c r="T13" s="2424"/>
      <c r="U13" s="2424"/>
      <c r="V13" s="600"/>
      <c r="W13" s="2424"/>
      <c r="X13" s="3154">
        <f>G13</f>
        <v>0</v>
      </c>
      <c r="Y13" s="2424"/>
      <c r="Z13" s="600">
        <f>X13+V13+T13+R13+N13+L13+H13</f>
        <v>0</v>
      </c>
      <c r="AA13" s="3155" t="s">
        <v>9480</v>
      </c>
    </row>
    <row r="14" spans="1:27" s="105" customFormat="1" ht="30.75" customHeight="1">
      <c r="A14" s="374" t="s">
        <v>1143</v>
      </c>
      <c r="B14" s="593" t="s">
        <v>1144</v>
      </c>
      <c r="C14" s="423"/>
      <c r="D14" s="423"/>
      <c r="E14" s="423"/>
      <c r="F14" s="591"/>
      <c r="G14" s="632"/>
      <c r="H14" s="423"/>
      <c r="I14" s="423"/>
      <c r="J14" s="423"/>
      <c r="K14" s="423"/>
      <c r="L14" s="423"/>
      <c r="M14" s="423"/>
      <c r="N14" s="423"/>
      <c r="O14" s="423"/>
      <c r="P14" s="423"/>
      <c r="Q14" s="423"/>
      <c r="R14" s="634">
        <f t="shared" si="1"/>
        <v>0</v>
      </c>
      <c r="S14" s="423"/>
      <c r="T14" s="423"/>
      <c r="U14" s="423"/>
      <c r="V14" s="423"/>
      <c r="W14" s="423"/>
      <c r="X14" s="423"/>
      <c r="Y14" s="423"/>
      <c r="Z14" s="423"/>
      <c r="AA14" s="4838" t="s">
        <v>6639</v>
      </c>
    </row>
    <row r="15" spans="1:27" s="108" customFormat="1" ht="66.75" customHeight="1">
      <c r="A15" s="591" t="s">
        <v>1145</v>
      </c>
      <c r="B15" s="423" t="s">
        <v>1146</v>
      </c>
      <c r="C15" s="423"/>
      <c r="D15" s="423"/>
      <c r="E15" s="423"/>
      <c r="F15" s="374"/>
      <c r="G15" s="634"/>
      <c r="H15" s="423"/>
      <c r="I15" s="423"/>
      <c r="J15" s="423"/>
      <c r="K15" s="423"/>
      <c r="L15" s="423"/>
      <c r="M15" s="423"/>
      <c r="N15" s="423"/>
      <c r="O15" s="423"/>
      <c r="P15" s="423"/>
      <c r="Q15" s="632">
        <f>G15</f>
        <v>0</v>
      </c>
      <c r="R15" s="634">
        <f t="shared" si="1"/>
        <v>0</v>
      </c>
      <c r="S15" s="423"/>
      <c r="T15" s="423"/>
      <c r="U15" s="423"/>
      <c r="V15" s="600"/>
      <c r="W15" s="2424"/>
      <c r="X15" s="2424"/>
      <c r="Y15" s="2424"/>
      <c r="Z15" s="600">
        <f t="shared" ref="Z15:Z18" si="2">X15+V15+T15+R15+N15+L15+H15</f>
        <v>0</v>
      </c>
      <c r="AA15" s="4838"/>
    </row>
    <row r="16" spans="1:27" s="105" customFormat="1" ht="84.75" customHeight="1">
      <c r="A16" s="591" t="s">
        <v>1147</v>
      </c>
      <c r="B16" s="423" t="s">
        <v>1148</v>
      </c>
      <c r="C16" s="423" t="s">
        <v>1149</v>
      </c>
      <c r="D16" s="423">
        <v>200</v>
      </c>
      <c r="E16" s="423">
        <f>D16/100000</f>
        <v>2E-3</v>
      </c>
      <c r="F16" s="591"/>
      <c r="G16" s="632">
        <f>E16*F16</f>
        <v>0</v>
      </c>
      <c r="H16" s="423"/>
      <c r="I16" s="423"/>
      <c r="J16" s="423"/>
      <c r="K16" s="423"/>
      <c r="L16" s="423"/>
      <c r="M16" s="423"/>
      <c r="N16" s="423"/>
      <c r="O16" s="423"/>
      <c r="P16" s="423"/>
      <c r="Q16" s="632">
        <f>G16</f>
        <v>0</v>
      </c>
      <c r="R16" s="634">
        <f t="shared" si="1"/>
        <v>0</v>
      </c>
      <c r="S16" s="423"/>
      <c r="T16" s="423"/>
      <c r="U16" s="423"/>
      <c r="V16" s="600"/>
      <c r="W16" s="2424"/>
      <c r="X16" s="2424"/>
      <c r="Y16" s="2424"/>
      <c r="Z16" s="600">
        <f t="shared" si="2"/>
        <v>0</v>
      </c>
      <c r="AA16" s="4838"/>
    </row>
    <row r="17" spans="1:27" s="105" customFormat="1" ht="79.5" customHeight="1">
      <c r="A17" s="591" t="s">
        <v>1150</v>
      </c>
      <c r="B17" s="423" t="s">
        <v>1151</v>
      </c>
      <c r="C17" s="423" t="s">
        <v>557</v>
      </c>
      <c r="D17" s="423">
        <v>500</v>
      </c>
      <c r="E17" s="423">
        <f>D17/100000</f>
        <v>5.0000000000000001E-3</v>
      </c>
      <c r="F17" s="591">
        <f>VLOOKUP($A$1,'[4]NDCP-2_NVBDCP'!$B$6:$AS$63,4,0)</f>
        <v>46</v>
      </c>
      <c r="G17" s="632">
        <f>E17*F17</f>
        <v>0.23</v>
      </c>
      <c r="H17" s="423"/>
      <c r="I17" s="423"/>
      <c r="J17" s="423"/>
      <c r="K17" s="423"/>
      <c r="L17" s="423"/>
      <c r="M17" s="423"/>
      <c r="N17" s="423"/>
      <c r="O17" s="423"/>
      <c r="P17" s="423"/>
      <c r="Q17" s="632"/>
      <c r="R17" s="634">
        <f t="shared" si="1"/>
        <v>0</v>
      </c>
      <c r="S17" s="423"/>
      <c r="T17" s="423"/>
      <c r="U17" s="423"/>
      <c r="V17" s="600">
        <f>G17</f>
        <v>0.23</v>
      </c>
      <c r="W17" s="2424"/>
      <c r="X17" s="2424"/>
      <c r="Y17" s="2424"/>
      <c r="Z17" s="600">
        <f t="shared" si="2"/>
        <v>0.23</v>
      </c>
      <c r="AA17" s="4838"/>
    </row>
    <row r="18" spans="1:27" s="105" customFormat="1" ht="79.5" customHeight="1">
      <c r="A18" s="591" t="s">
        <v>1152</v>
      </c>
      <c r="B18" s="423" t="s">
        <v>1153</v>
      </c>
      <c r="C18" s="423" t="s">
        <v>920</v>
      </c>
      <c r="D18" s="423">
        <v>6500</v>
      </c>
      <c r="E18" s="423">
        <f>D18/100000</f>
        <v>6.5000000000000002E-2</v>
      </c>
      <c r="F18" s="591">
        <f>VLOOKUP($A$1,'[4]NDCP-2_NVBDCP'!$B$6:$AS$63,5,0)</f>
        <v>0</v>
      </c>
      <c r="G18" s="632">
        <f>E18*F18</f>
        <v>0</v>
      </c>
      <c r="H18" s="423"/>
      <c r="I18" s="423"/>
      <c r="J18" s="423"/>
      <c r="K18" s="423"/>
      <c r="L18" s="423"/>
      <c r="M18" s="423"/>
      <c r="N18" s="423"/>
      <c r="O18" s="423"/>
      <c r="P18" s="423"/>
      <c r="Q18" s="632"/>
      <c r="R18" s="634">
        <f t="shared" si="1"/>
        <v>0</v>
      </c>
      <c r="S18" s="423"/>
      <c r="T18" s="423"/>
      <c r="U18" s="423"/>
      <c r="V18" s="600">
        <f>G18</f>
        <v>0</v>
      </c>
      <c r="W18" s="2424"/>
      <c r="X18" s="2424"/>
      <c r="Y18" s="2424"/>
      <c r="Z18" s="600">
        <f t="shared" si="2"/>
        <v>0</v>
      </c>
      <c r="AA18" s="4838"/>
    </row>
    <row r="19" spans="1:27" s="105" customFormat="1" ht="30">
      <c r="A19" s="591" t="s">
        <v>1154</v>
      </c>
      <c r="B19" s="423" t="s">
        <v>1155</v>
      </c>
      <c r="C19" s="423"/>
      <c r="D19" s="423"/>
      <c r="E19" s="423">
        <f t="shared" ref="E19:E36" si="3">D19/100000</f>
        <v>0</v>
      </c>
      <c r="F19" s="591"/>
      <c r="G19" s="632">
        <f t="shared" ref="G19:G36" si="4">E19*F19</f>
        <v>0</v>
      </c>
      <c r="H19" s="2424"/>
      <c r="I19" s="2424"/>
      <c r="J19" s="2424"/>
      <c r="K19" s="2424"/>
      <c r="L19" s="2424"/>
      <c r="M19" s="2424"/>
      <c r="N19" s="2424"/>
      <c r="O19" s="2424"/>
      <c r="P19" s="2424"/>
      <c r="Q19" s="2424"/>
      <c r="R19" s="634">
        <f t="shared" si="1"/>
        <v>0</v>
      </c>
      <c r="S19" s="2424"/>
      <c r="T19" s="2424"/>
      <c r="U19" s="2424"/>
      <c r="V19" s="600"/>
      <c r="W19" s="2424"/>
      <c r="X19" s="2424"/>
      <c r="Y19" s="2424"/>
      <c r="Z19" s="600"/>
      <c r="AA19" s="3809" t="s">
        <v>1156</v>
      </c>
    </row>
    <row r="20" spans="1:27" s="105" customFormat="1" ht="30">
      <c r="A20" s="591" t="s">
        <v>1157</v>
      </c>
      <c r="B20" s="423" t="s">
        <v>1158</v>
      </c>
      <c r="C20" s="423"/>
      <c r="D20" s="423"/>
      <c r="E20" s="423">
        <f t="shared" si="3"/>
        <v>0</v>
      </c>
      <c r="F20" s="591"/>
      <c r="G20" s="632">
        <f t="shared" si="4"/>
        <v>0</v>
      </c>
      <c r="H20" s="2424"/>
      <c r="I20" s="2424"/>
      <c r="J20" s="2424"/>
      <c r="K20" s="2424"/>
      <c r="L20" s="2424"/>
      <c r="M20" s="2424"/>
      <c r="N20" s="2424"/>
      <c r="O20" s="2424"/>
      <c r="P20" s="2424"/>
      <c r="Q20" s="2424"/>
      <c r="R20" s="634">
        <f t="shared" si="1"/>
        <v>0</v>
      </c>
      <c r="S20" s="2424"/>
      <c r="T20" s="2424"/>
      <c r="U20" s="2424"/>
      <c r="V20" s="600"/>
      <c r="W20" s="2424"/>
      <c r="X20" s="2424"/>
      <c r="Y20" s="2424"/>
      <c r="Z20" s="600"/>
      <c r="AA20" s="3809" t="s">
        <v>1159</v>
      </c>
    </row>
    <row r="21" spans="1:27" s="105" customFormat="1" ht="150">
      <c r="A21" s="591" t="s">
        <v>1160</v>
      </c>
      <c r="B21" s="423" t="s">
        <v>1161</v>
      </c>
      <c r="C21" s="423" t="s">
        <v>693</v>
      </c>
      <c r="D21" s="423">
        <v>25000</v>
      </c>
      <c r="E21" s="423">
        <f t="shared" si="3"/>
        <v>0.25</v>
      </c>
      <c r="F21" s="591">
        <f>VLOOKUP($A$1,'[4]NDCP-2_NVBDCP'!$B$6:$AS$63,6,0)</f>
        <v>1</v>
      </c>
      <c r="G21" s="632">
        <f>E21*F21</f>
        <v>0.25</v>
      </c>
      <c r="H21" s="2424"/>
      <c r="I21" s="2424"/>
      <c r="J21" s="2424"/>
      <c r="K21" s="2424"/>
      <c r="L21" s="2424"/>
      <c r="M21" s="2424"/>
      <c r="N21" s="2424"/>
      <c r="O21" s="2424"/>
      <c r="P21" s="2424"/>
      <c r="Q21" s="2424"/>
      <c r="R21" s="634">
        <f t="shared" si="1"/>
        <v>0</v>
      </c>
      <c r="S21" s="2424"/>
      <c r="T21" s="2424"/>
      <c r="U21" s="2424"/>
      <c r="V21" s="600">
        <f t="shared" ref="V21" si="5">G21</f>
        <v>0.25</v>
      </c>
      <c r="W21" s="2424"/>
      <c r="X21" s="2424"/>
      <c r="Y21" s="2424"/>
      <c r="Z21" s="600">
        <f t="shared" ref="Z21" si="6">X21+V21+T21+R21+N21+L21+H21</f>
        <v>0.25</v>
      </c>
      <c r="AA21" s="3809" t="s">
        <v>6640</v>
      </c>
    </row>
    <row r="22" spans="1:27" s="108" customFormat="1" ht="107.25" customHeight="1">
      <c r="A22" s="591" t="s">
        <v>1162</v>
      </c>
      <c r="B22" s="1111" t="s">
        <v>1163</v>
      </c>
      <c r="C22" s="3156"/>
      <c r="D22" s="3156"/>
      <c r="E22" s="3157"/>
      <c r="F22" s="3158"/>
      <c r="G22" s="3157"/>
      <c r="H22" s="3159"/>
      <c r="I22" s="3159"/>
      <c r="J22" s="3159"/>
      <c r="K22" s="3159"/>
      <c r="L22" s="3159"/>
      <c r="M22" s="3159"/>
      <c r="N22" s="3159"/>
      <c r="O22" s="3159"/>
      <c r="P22" s="3159"/>
      <c r="Q22" s="3159"/>
      <c r="R22" s="634">
        <f t="shared" si="1"/>
        <v>0</v>
      </c>
      <c r="S22" s="3159"/>
      <c r="T22" s="3159"/>
      <c r="U22" s="3159"/>
      <c r="V22" s="3159"/>
      <c r="W22" s="3159"/>
      <c r="X22" s="3159"/>
      <c r="Y22" s="3159"/>
      <c r="Z22" s="3159"/>
      <c r="AA22" s="4840" t="s">
        <v>6641</v>
      </c>
    </row>
    <row r="23" spans="1:27" s="105" customFormat="1" ht="48.75" customHeight="1">
      <c r="A23" s="591" t="s">
        <v>1164</v>
      </c>
      <c r="B23" s="3002" t="s">
        <v>1165</v>
      </c>
      <c r="C23" s="3160" t="s">
        <v>1166</v>
      </c>
      <c r="D23" s="3160">
        <v>10000</v>
      </c>
      <c r="E23" s="3161">
        <f t="shared" ref="E23:E26" si="7">D23/100000</f>
        <v>0.1</v>
      </c>
      <c r="F23" s="3162"/>
      <c r="G23" s="3161">
        <f>E23*F23</f>
        <v>0</v>
      </c>
      <c r="H23" s="3159"/>
      <c r="I23" s="3159"/>
      <c r="J23" s="3163"/>
      <c r="K23" s="3159"/>
      <c r="L23" s="3159"/>
      <c r="M23" s="3159"/>
      <c r="N23" s="3159"/>
      <c r="O23" s="3159"/>
      <c r="P23" s="3159"/>
      <c r="Q23" s="3159"/>
      <c r="R23" s="634">
        <f t="shared" si="1"/>
        <v>0</v>
      </c>
      <c r="S23" s="3159"/>
      <c r="T23" s="3159"/>
      <c r="U23" s="3159"/>
      <c r="V23" s="600"/>
      <c r="W23" s="2424"/>
      <c r="X23" s="2424"/>
      <c r="Y23" s="2424"/>
      <c r="Z23" s="600">
        <f t="shared" ref="Z23:Z26" si="8">X23+V23+T23+R23+N23+L23+H23</f>
        <v>0</v>
      </c>
      <c r="AA23" s="4840"/>
    </row>
    <row r="24" spans="1:27" s="105" customFormat="1" ht="56.25" customHeight="1">
      <c r="A24" s="591" t="s">
        <v>1167</v>
      </c>
      <c r="B24" s="3002" t="s">
        <v>1168</v>
      </c>
      <c r="C24" s="3160" t="s">
        <v>1166</v>
      </c>
      <c r="D24" s="3160">
        <v>50000</v>
      </c>
      <c r="E24" s="3161">
        <f t="shared" si="7"/>
        <v>0.5</v>
      </c>
      <c r="F24" s="3162"/>
      <c r="G24" s="3161">
        <f>E24*F24</f>
        <v>0</v>
      </c>
      <c r="H24" s="3159"/>
      <c r="I24" s="3159"/>
      <c r="J24" s="3159"/>
      <c r="K24" s="3163"/>
      <c r="L24" s="3163">
        <f>G24</f>
        <v>0</v>
      </c>
      <c r="M24" s="3159"/>
      <c r="N24" s="3159"/>
      <c r="O24" s="3159"/>
      <c r="P24" s="3159"/>
      <c r="Q24" s="3159"/>
      <c r="R24" s="634">
        <f t="shared" si="1"/>
        <v>0</v>
      </c>
      <c r="S24" s="3159"/>
      <c r="T24" s="3159"/>
      <c r="U24" s="3159"/>
      <c r="V24" s="600"/>
      <c r="W24" s="2424"/>
      <c r="X24" s="2424"/>
      <c r="Y24" s="2424"/>
      <c r="Z24" s="600">
        <f t="shared" si="8"/>
        <v>0</v>
      </c>
      <c r="AA24" s="4840"/>
    </row>
    <row r="25" spans="1:27" s="105" customFormat="1" ht="165">
      <c r="A25" s="591" t="s">
        <v>1169</v>
      </c>
      <c r="B25" s="423" t="s">
        <v>1170</v>
      </c>
      <c r="C25" s="423" t="s">
        <v>482</v>
      </c>
      <c r="D25" s="423">
        <v>50000</v>
      </c>
      <c r="E25" s="632">
        <f t="shared" si="7"/>
        <v>0.5</v>
      </c>
      <c r="F25" s="591">
        <f>VLOOKUP($A$1,'[4]NDCP-2_NVBDCP'!$B$6:$AS$63,7,0)</f>
        <v>0</v>
      </c>
      <c r="G25" s="632">
        <f t="shared" ref="G25:G31" si="9">E25*F25</f>
        <v>0</v>
      </c>
      <c r="H25" s="2424"/>
      <c r="I25" s="2424"/>
      <c r="J25" s="2424"/>
      <c r="K25" s="2424"/>
      <c r="L25" s="2424"/>
      <c r="M25" s="2424"/>
      <c r="N25" s="600"/>
      <c r="O25" s="2424"/>
      <c r="P25" s="2424"/>
      <c r="Q25" s="2424"/>
      <c r="R25" s="634">
        <f t="shared" si="1"/>
        <v>0</v>
      </c>
      <c r="S25" s="2424"/>
      <c r="T25" s="3154">
        <f>G25</f>
        <v>0</v>
      </c>
      <c r="U25" s="2424"/>
      <c r="V25" s="2424"/>
      <c r="W25" s="2424"/>
      <c r="X25" s="2424"/>
      <c r="Y25" s="2424"/>
      <c r="Z25" s="600">
        <f t="shared" si="8"/>
        <v>0</v>
      </c>
      <c r="AA25" s="3809" t="s">
        <v>6642</v>
      </c>
    </row>
    <row r="26" spans="1:27" s="105" customFormat="1" ht="225">
      <c r="A26" s="591" t="s">
        <v>1171</v>
      </c>
      <c r="B26" s="423" t="s">
        <v>1172</v>
      </c>
      <c r="C26" s="423" t="s">
        <v>1173</v>
      </c>
      <c r="D26" s="423">
        <v>110000</v>
      </c>
      <c r="E26" s="423">
        <f t="shared" si="7"/>
        <v>1.1000000000000001</v>
      </c>
      <c r="F26" s="591">
        <f>VLOOKUP($A$1,'[4]NDCP-2_NVBDCP'!$B$6:$AS$63,8,0)</f>
        <v>0</v>
      </c>
      <c r="G26" s="632">
        <f t="shared" si="9"/>
        <v>0</v>
      </c>
      <c r="H26" s="3889"/>
      <c r="I26" s="3889"/>
      <c r="J26" s="3889"/>
      <c r="K26" s="3889"/>
      <c r="L26" s="3889"/>
      <c r="M26" s="3889"/>
      <c r="N26" s="3154">
        <f>G26*0.090909</f>
        <v>0</v>
      </c>
      <c r="O26" s="3889"/>
      <c r="P26" s="3889"/>
      <c r="Q26" s="3889"/>
      <c r="R26" s="634">
        <f t="shared" si="1"/>
        <v>0</v>
      </c>
      <c r="S26" s="3889"/>
      <c r="T26" s="3889"/>
      <c r="U26" s="3889"/>
      <c r="V26" s="600"/>
      <c r="W26" s="3889"/>
      <c r="X26" s="3154">
        <f>G26-N26</f>
        <v>0</v>
      </c>
      <c r="Y26" s="3889"/>
      <c r="Z26" s="600">
        <f t="shared" si="8"/>
        <v>0</v>
      </c>
      <c r="AA26" s="3809" t="s">
        <v>6643</v>
      </c>
    </row>
    <row r="27" spans="1:27" s="105" customFormat="1">
      <c r="A27" s="591" t="s">
        <v>1174</v>
      </c>
      <c r="B27" s="423" t="s">
        <v>1175</v>
      </c>
      <c r="C27" s="423"/>
      <c r="D27" s="423"/>
      <c r="E27" s="423"/>
      <c r="F27" s="591"/>
      <c r="G27" s="632"/>
      <c r="H27" s="2424"/>
      <c r="I27" s="2424"/>
      <c r="J27" s="2424"/>
      <c r="K27" s="2424"/>
      <c r="L27" s="2424"/>
      <c r="M27" s="2424"/>
      <c r="N27" s="2424"/>
      <c r="O27" s="2424"/>
      <c r="P27" s="2424"/>
      <c r="Q27" s="2424"/>
      <c r="R27" s="634">
        <f t="shared" si="1"/>
        <v>0</v>
      </c>
      <c r="S27" s="2424"/>
      <c r="T27" s="2424"/>
      <c r="U27" s="2424"/>
      <c r="V27" s="2424"/>
      <c r="W27" s="2424"/>
      <c r="X27" s="2424"/>
      <c r="Y27" s="2424"/>
      <c r="Z27" s="2424"/>
      <c r="AA27" s="3809" t="s">
        <v>1176</v>
      </c>
    </row>
    <row r="28" spans="1:27" s="105" customFormat="1" ht="90">
      <c r="A28" s="374" t="s">
        <v>1177</v>
      </c>
      <c r="B28" s="593" t="s">
        <v>1178</v>
      </c>
      <c r="C28" s="593"/>
      <c r="D28" s="593"/>
      <c r="E28" s="593"/>
      <c r="F28" s="374"/>
      <c r="G28" s="634"/>
      <c r="H28" s="2424"/>
      <c r="I28" s="2424"/>
      <c r="J28" s="2424"/>
      <c r="K28" s="2424"/>
      <c r="L28" s="2424"/>
      <c r="M28" s="2424"/>
      <c r="N28" s="2424"/>
      <c r="O28" s="2424"/>
      <c r="P28" s="2424"/>
      <c r="Q28" s="2424"/>
      <c r="R28" s="634">
        <f t="shared" si="1"/>
        <v>0</v>
      </c>
      <c r="S28" s="2424"/>
      <c r="T28" s="2424"/>
      <c r="U28" s="2424"/>
      <c r="V28" s="2424"/>
      <c r="W28" s="2424"/>
      <c r="X28" s="2424"/>
      <c r="Y28" s="2424"/>
      <c r="Z28" s="2424"/>
      <c r="AA28" s="3809" t="s">
        <v>6644</v>
      </c>
    </row>
    <row r="29" spans="1:27" s="108" customFormat="1">
      <c r="A29" s="374" t="s">
        <v>1179</v>
      </c>
      <c r="B29" s="593" t="s">
        <v>1180</v>
      </c>
      <c r="C29" s="593"/>
      <c r="D29" s="593"/>
      <c r="E29" s="593"/>
      <c r="F29" s="374"/>
      <c r="G29" s="634"/>
      <c r="H29" s="2425"/>
      <c r="I29" s="2425"/>
      <c r="J29" s="2425"/>
      <c r="K29" s="2425"/>
      <c r="L29" s="2425"/>
      <c r="M29" s="2425"/>
      <c r="N29" s="2425"/>
      <c r="O29" s="2425"/>
      <c r="P29" s="2425"/>
      <c r="Q29" s="2425"/>
      <c r="R29" s="634">
        <f t="shared" si="1"/>
        <v>0</v>
      </c>
      <c r="S29" s="2425"/>
      <c r="T29" s="2425"/>
      <c r="U29" s="2425"/>
      <c r="V29" s="2425"/>
      <c r="W29" s="2425"/>
      <c r="X29" s="2425"/>
      <c r="Y29" s="2425"/>
      <c r="Z29" s="2425"/>
      <c r="AA29" s="3810"/>
    </row>
    <row r="30" spans="1:27" s="105" customFormat="1" ht="135">
      <c r="A30" s="591" t="s">
        <v>1181</v>
      </c>
      <c r="B30" s="423" t="s">
        <v>1182</v>
      </c>
      <c r="C30" s="423" t="s">
        <v>693</v>
      </c>
      <c r="D30" s="423">
        <v>1</v>
      </c>
      <c r="E30" s="423">
        <f t="shared" si="3"/>
        <v>1.0000000000000001E-5</v>
      </c>
      <c r="F30" s="591"/>
      <c r="G30" s="632">
        <f t="shared" si="9"/>
        <v>0</v>
      </c>
      <c r="H30" s="2424"/>
      <c r="I30" s="2424"/>
      <c r="J30" s="2424"/>
      <c r="K30" s="2424"/>
      <c r="L30" s="2424"/>
      <c r="M30" s="2424"/>
      <c r="N30" s="2424"/>
      <c r="O30" s="2424"/>
      <c r="P30" s="2424"/>
      <c r="Q30" s="3154"/>
      <c r="R30" s="634">
        <f t="shared" si="1"/>
        <v>0</v>
      </c>
      <c r="S30" s="2424"/>
      <c r="T30" s="2424"/>
      <c r="U30" s="2424"/>
      <c r="V30" s="2424"/>
      <c r="W30" s="2424"/>
      <c r="X30" s="2424"/>
      <c r="Y30" s="2424"/>
      <c r="Z30" s="600">
        <f t="shared" ref="Z30:Z39" si="10">X30+V30+T30+R30+N30+L30+H30</f>
        <v>0</v>
      </c>
      <c r="AA30" s="3809" t="s">
        <v>6645</v>
      </c>
    </row>
    <row r="31" spans="1:27" s="105" customFormat="1" ht="195">
      <c r="A31" s="591" t="s">
        <v>1183</v>
      </c>
      <c r="B31" s="423" t="s">
        <v>1184</v>
      </c>
      <c r="C31" s="423" t="s">
        <v>693</v>
      </c>
      <c r="D31" s="423">
        <v>0.9</v>
      </c>
      <c r="E31" s="423">
        <f t="shared" si="3"/>
        <v>9.0000000000000002E-6</v>
      </c>
      <c r="F31" s="591"/>
      <c r="G31" s="632">
        <f t="shared" si="9"/>
        <v>0</v>
      </c>
      <c r="H31" s="2424"/>
      <c r="I31" s="2424"/>
      <c r="J31" s="2424"/>
      <c r="K31" s="2424"/>
      <c r="L31" s="2424"/>
      <c r="M31" s="2424"/>
      <c r="N31" s="2424"/>
      <c r="O31" s="2424"/>
      <c r="P31" s="2424"/>
      <c r="Q31" s="3154"/>
      <c r="R31" s="634">
        <f t="shared" si="1"/>
        <v>0</v>
      </c>
      <c r="S31" s="2424"/>
      <c r="T31" s="2424"/>
      <c r="U31" s="2424"/>
      <c r="V31" s="2424"/>
      <c r="W31" s="2424"/>
      <c r="X31" s="2424"/>
      <c r="Y31" s="2424"/>
      <c r="Z31" s="600">
        <f t="shared" si="10"/>
        <v>0</v>
      </c>
      <c r="AA31" s="3809" t="s">
        <v>6646</v>
      </c>
    </row>
    <row r="32" spans="1:27" s="105" customFormat="1" ht="195">
      <c r="A32" s="591" t="s">
        <v>1185</v>
      </c>
      <c r="B32" s="423" t="s">
        <v>1186</v>
      </c>
      <c r="C32" s="423" t="s">
        <v>693</v>
      </c>
      <c r="D32" s="423">
        <v>1</v>
      </c>
      <c r="E32" s="423">
        <f t="shared" si="3"/>
        <v>1.0000000000000001E-5</v>
      </c>
      <c r="F32" s="591"/>
      <c r="G32" s="632">
        <f t="shared" si="4"/>
        <v>0</v>
      </c>
      <c r="H32" s="2424"/>
      <c r="I32" s="2424"/>
      <c r="J32" s="2424"/>
      <c r="K32" s="2424"/>
      <c r="L32" s="2424"/>
      <c r="M32" s="2424"/>
      <c r="N32" s="2424"/>
      <c r="O32" s="2424"/>
      <c r="P32" s="2424"/>
      <c r="Q32" s="3154"/>
      <c r="R32" s="634">
        <f t="shared" si="1"/>
        <v>0</v>
      </c>
      <c r="S32" s="2424"/>
      <c r="T32" s="2424"/>
      <c r="U32" s="2424"/>
      <c r="V32" s="2424"/>
      <c r="W32" s="2424"/>
      <c r="X32" s="2424"/>
      <c r="Y32" s="2424"/>
      <c r="Z32" s="600">
        <f t="shared" si="10"/>
        <v>0</v>
      </c>
      <c r="AA32" s="3809" t="s">
        <v>6647</v>
      </c>
    </row>
    <row r="33" spans="1:27" s="105" customFormat="1" ht="75">
      <c r="A33" s="591" t="s">
        <v>1187</v>
      </c>
      <c r="B33" s="423" t="s">
        <v>1188</v>
      </c>
      <c r="C33" s="423" t="s">
        <v>693</v>
      </c>
      <c r="D33" s="423">
        <v>0.75</v>
      </c>
      <c r="E33" s="423">
        <f t="shared" si="3"/>
        <v>7.5000000000000002E-6</v>
      </c>
      <c r="F33" s="591"/>
      <c r="G33" s="632">
        <f t="shared" si="4"/>
        <v>0</v>
      </c>
      <c r="H33" s="2424"/>
      <c r="I33" s="2424"/>
      <c r="J33" s="2424"/>
      <c r="K33" s="2424"/>
      <c r="L33" s="2424"/>
      <c r="M33" s="2424"/>
      <c r="N33" s="2424"/>
      <c r="O33" s="2424"/>
      <c r="P33" s="2424"/>
      <c r="Q33" s="3154">
        <f t="shared" ref="Q33:Q36" si="11">G33</f>
        <v>0</v>
      </c>
      <c r="R33" s="634">
        <f t="shared" si="1"/>
        <v>0</v>
      </c>
      <c r="S33" s="2424"/>
      <c r="T33" s="2424"/>
      <c r="U33" s="2424"/>
      <c r="V33" s="2424"/>
      <c r="W33" s="2424"/>
      <c r="X33" s="2424"/>
      <c r="Y33" s="2424"/>
      <c r="Z33" s="600">
        <f t="shared" si="10"/>
        <v>0</v>
      </c>
      <c r="AA33" s="3809" t="s">
        <v>6648</v>
      </c>
    </row>
    <row r="34" spans="1:27" s="105" customFormat="1" ht="75">
      <c r="A34" s="591" t="s">
        <v>1189</v>
      </c>
      <c r="B34" s="423" t="s">
        <v>1190</v>
      </c>
      <c r="C34" s="423" t="s">
        <v>693</v>
      </c>
      <c r="D34" s="423">
        <v>15</v>
      </c>
      <c r="E34" s="423">
        <f t="shared" si="3"/>
        <v>1.4999999999999999E-4</v>
      </c>
      <c r="F34" s="591"/>
      <c r="G34" s="632">
        <f t="shared" si="4"/>
        <v>0</v>
      </c>
      <c r="H34" s="2424"/>
      <c r="I34" s="2424"/>
      <c r="J34" s="2424"/>
      <c r="K34" s="2424"/>
      <c r="L34" s="2424"/>
      <c r="M34" s="2424"/>
      <c r="N34" s="2424"/>
      <c r="O34" s="2424"/>
      <c r="P34" s="2424"/>
      <c r="Q34" s="3154">
        <f t="shared" si="11"/>
        <v>0</v>
      </c>
      <c r="R34" s="634">
        <f t="shared" si="1"/>
        <v>0</v>
      </c>
      <c r="S34" s="2424"/>
      <c r="T34" s="2424"/>
      <c r="U34" s="2424"/>
      <c r="V34" s="2424"/>
      <c r="W34" s="2424"/>
      <c r="X34" s="2424"/>
      <c r="Y34" s="2424"/>
      <c r="Z34" s="600">
        <f t="shared" si="10"/>
        <v>0</v>
      </c>
      <c r="AA34" s="3809" t="s">
        <v>6649</v>
      </c>
    </row>
    <row r="35" spans="1:27" s="105" customFormat="1" ht="240">
      <c r="A35" s="591" t="s">
        <v>1191</v>
      </c>
      <c r="B35" s="423" t="s">
        <v>1192</v>
      </c>
      <c r="C35" s="423" t="s">
        <v>407</v>
      </c>
      <c r="D35" s="423">
        <f>35*744173+16*465217</f>
        <v>33489527</v>
      </c>
      <c r="E35" s="423">
        <f t="shared" si="3"/>
        <v>334.89526999999998</v>
      </c>
      <c r="F35" s="591"/>
      <c r="G35" s="632">
        <f t="shared" si="4"/>
        <v>0</v>
      </c>
      <c r="H35" s="2424"/>
      <c r="I35" s="2424"/>
      <c r="J35" s="2424"/>
      <c r="K35" s="2424"/>
      <c r="L35" s="2424"/>
      <c r="M35" s="2424"/>
      <c r="N35" s="2424"/>
      <c r="O35" s="2424"/>
      <c r="P35" s="2424"/>
      <c r="Q35" s="3154">
        <f t="shared" si="11"/>
        <v>0</v>
      </c>
      <c r="R35" s="634">
        <f t="shared" si="1"/>
        <v>0</v>
      </c>
      <c r="S35" s="2424"/>
      <c r="T35" s="2424"/>
      <c r="U35" s="2424"/>
      <c r="V35" s="2424"/>
      <c r="W35" s="2424"/>
      <c r="X35" s="2424"/>
      <c r="Y35" s="2424"/>
      <c r="Z35" s="600">
        <f t="shared" si="10"/>
        <v>0</v>
      </c>
      <c r="AA35" s="3809" t="s">
        <v>1687</v>
      </c>
    </row>
    <row r="36" spans="1:27" s="105" customFormat="1" ht="120">
      <c r="A36" s="591" t="s">
        <v>1193</v>
      </c>
      <c r="B36" s="423" t="s">
        <v>1194</v>
      </c>
      <c r="C36" s="423" t="s">
        <v>1195</v>
      </c>
      <c r="D36" s="423">
        <v>9</v>
      </c>
      <c r="E36" s="423">
        <f t="shared" si="3"/>
        <v>9.0000000000000006E-5</v>
      </c>
      <c r="F36" s="591"/>
      <c r="G36" s="632">
        <f t="shared" si="4"/>
        <v>0</v>
      </c>
      <c r="H36" s="2424"/>
      <c r="I36" s="2424"/>
      <c r="J36" s="2424"/>
      <c r="K36" s="2424"/>
      <c r="L36" s="2424"/>
      <c r="M36" s="2424"/>
      <c r="N36" s="2424"/>
      <c r="O36" s="2424"/>
      <c r="P36" s="2424"/>
      <c r="Q36" s="3154">
        <f t="shared" si="11"/>
        <v>0</v>
      </c>
      <c r="R36" s="634">
        <f t="shared" si="1"/>
        <v>0</v>
      </c>
      <c r="S36" s="2424"/>
      <c r="T36" s="600"/>
      <c r="U36" s="2424"/>
      <c r="V36" s="2424"/>
      <c r="W36" s="2424"/>
      <c r="X36" s="2424"/>
      <c r="Y36" s="2424"/>
      <c r="Z36" s="600">
        <f t="shared" si="10"/>
        <v>0</v>
      </c>
      <c r="AA36" s="3809" t="s">
        <v>6650</v>
      </c>
    </row>
    <row r="37" spans="1:27" s="105" customFormat="1" ht="158.25" customHeight="1">
      <c r="A37" s="591" t="s">
        <v>1196</v>
      </c>
      <c r="B37" s="423" t="s">
        <v>6651</v>
      </c>
      <c r="C37" s="423"/>
      <c r="D37" s="423"/>
      <c r="E37" s="423"/>
      <c r="F37" s="591"/>
      <c r="G37" s="632"/>
      <c r="H37" s="2424"/>
      <c r="I37" s="2424"/>
      <c r="J37" s="2424"/>
      <c r="K37" s="2424"/>
      <c r="L37" s="2424"/>
      <c r="M37" s="2424"/>
      <c r="N37" s="2424"/>
      <c r="O37" s="2424"/>
      <c r="P37" s="2424"/>
      <c r="Q37" s="2424"/>
      <c r="R37" s="634">
        <f t="shared" si="1"/>
        <v>0</v>
      </c>
      <c r="S37" s="2424"/>
      <c r="T37" s="2424"/>
      <c r="U37" s="2424"/>
      <c r="V37" s="2424"/>
      <c r="W37" s="2424"/>
      <c r="X37" s="2424"/>
      <c r="Y37" s="2424"/>
      <c r="Z37" s="2424"/>
      <c r="AA37" s="3809" t="s">
        <v>6652</v>
      </c>
    </row>
    <row r="38" spans="1:27" s="105" customFormat="1" ht="192" customHeight="1">
      <c r="A38" s="591" t="s">
        <v>1197</v>
      </c>
      <c r="B38" s="423" t="s">
        <v>1198</v>
      </c>
      <c r="C38" s="423" t="s">
        <v>1199</v>
      </c>
      <c r="D38" s="423">
        <v>192</v>
      </c>
      <c r="E38" s="423">
        <f>D38/100000</f>
        <v>1.92E-3</v>
      </c>
      <c r="F38" s="591">
        <f>VLOOKUP($A$1,'[4]NDCP-2_NVBDCP'!$B$6:$AS$63,9,0)</f>
        <v>0</v>
      </c>
      <c r="G38" s="632">
        <f>E38*F38</f>
        <v>0</v>
      </c>
      <c r="H38" s="2424"/>
      <c r="I38" s="2424"/>
      <c r="J38" s="2424"/>
      <c r="K38" s="2424"/>
      <c r="L38" s="2424"/>
      <c r="M38" s="2424"/>
      <c r="N38" s="2424"/>
      <c r="O38" s="2424"/>
      <c r="P38" s="2424"/>
      <c r="Q38" s="3154"/>
      <c r="R38" s="634">
        <f t="shared" si="1"/>
        <v>0</v>
      </c>
      <c r="S38" s="2424"/>
      <c r="T38" s="2424"/>
      <c r="U38" s="2424"/>
      <c r="V38" s="600">
        <f>G38</f>
        <v>0</v>
      </c>
      <c r="W38" s="2424"/>
      <c r="X38" s="2424"/>
      <c r="Y38" s="2424"/>
      <c r="Z38" s="600">
        <f t="shared" si="10"/>
        <v>0</v>
      </c>
      <c r="AA38" s="3809" t="s">
        <v>6653</v>
      </c>
    </row>
    <row r="39" spans="1:27" s="105" customFormat="1" ht="134.25" customHeight="1">
      <c r="A39" s="591" t="s">
        <v>1200</v>
      </c>
      <c r="B39" s="423" t="s">
        <v>1201</v>
      </c>
      <c r="C39" s="423" t="s">
        <v>1199</v>
      </c>
      <c r="D39" s="631">
        <v>4.66</v>
      </c>
      <c r="E39" s="3164">
        <f>D39/100000</f>
        <v>4.6600000000000001E-5</v>
      </c>
      <c r="F39" s="591">
        <f>VLOOKUP($A$1,'[4]NDCP-2_NVBDCP'!$B$6:$AS$63,10,0)</f>
        <v>0</v>
      </c>
      <c r="G39" s="632">
        <f>E39*F39</f>
        <v>0</v>
      </c>
      <c r="H39" s="2424"/>
      <c r="I39" s="2424"/>
      <c r="J39" s="2424"/>
      <c r="K39" s="2424"/>
      <c r="L39" s="2424"/>
      <c r="M39" s="2424"/>
      <c r="N39" s="2424"/>
      <c r="O39" s="2424"/>
      <c r="P39" s="2424"/>
      <c r="Q39" s="2424"/>
      <c r="R39" s="634">
        <f t="shared" si="1"/>
        <v>0</v>
      </c>
      <c r="S39" s="2424"/>
      <c r="T39" s="2424"/>
      <c r="U39" s="2424"/>
      <c r="V39" s="3154">
        <f>G39</f>
        <v>0</v>
      </c>
      <c r="W39" s="2424"/>
      <c r="X39" s="2424"/>
      <c r="Y39" s="2424"/>
      <c r="Z39" s="600">
        <f t="shared" si="10"/>
        <v>0</v>
      </c>
      <c r="AA39" s="3809" t="s">
        <v>6654</v>
      </c>
    </row>
    <row r="40" spans="1:27" s="105" customFormat="1" ht="24.75" customHeight="1">
      <c r="A40" s="374">
        <v>64.2</v>
      </c>
      <c r="B40" s="1883" t="s">
        <v>1202</v>
      </c>
      <c r="C40" s="423"/>
      <c r="D40" s="423"/>
      <c r="E40" s="423"/>
      <c r="F40" s="591"/>
      <c r="G40" s="423"/>
      <c r="H40" s="2424"/>
      <c r="I40" s="2424"/>
      <c r="J40" s="2424"/>
      <c r="K40" s="2424"/>
      <c r="L40" s="2424"/>
      <c r="M40" s="2424"/>
      <c r="N40" s="2424"/>
      <c r="O40" s="2424"/>
      <c r="P40" s="2424"/>
      <c r="Q40" s="2424"/>
      <c r="R40" s="634">
        <f t="shared" si="1"/>
        <v>0</v>
      </c>
      <c r="S40" s="2424"/>
      <c r="T40" s="2424"/>
      <c r="U40" s="2424"/>
      <c r="V40" s="2424"/>
      <c r="W40" s="2424"/>
      <c r="X40" s="2424"/>
      <c r="Y40" s="2424"/>
      <c r="Z40" s="2424"/>
      <c r="AA40" s="619" t="s">
        <v>615</v>
      </c>
    </row>
    <row r="41" spans="1:27" s="105" customFormat="1" ht="144.75" customHeight="1">
      <c r="A41" s="1745" t="s">
        <v>6863</v>
      </c>
      <c r="B41" s="1747" t="s">
        <v>1204</v>
      </c>
      <c r="C41" s="1747" t="s">
        <v>461</v>
      </c>
      <c r="D41" s="1747">
        <v>2000</v>
      </c>
      <c r="E41" s="1747">
        <f t="shared" ref="E41:E42" si="12">D41/100000</f>
        <v>0.02</v>
      </c>
      <c r="F41" s="1745">
        <f>VLOOKUP($A$1,'[4]NDCP-2_NVBDCP'!$B$6:$AS$63,11,0)</f>
        <v>13</v>
      </c>
      <c r="G41" s="1748">
        <f t="shared" ref="G41:G42" si="13">E41*F41</f>
        <v>0.26</v>
      </c>
      <c r="H41" s="2423"/>
      <c r="I41" s="2423"/>
      <c r="J41" s="2423"/>
      <c r="K41" s="2423"/>
      <c r="L41" s="2423"/>
      <c r="M41" s="2423"/>
      <c r="N41" s="2423"/>
      <c r="O41" s="2423"/>
      <c r="P41" s="2423"/>
      <c r="Q41" s="2423"/>
      <c r="R41" s="1744">
        <f t="shared" si="1"/>
        <v>0</v>
      </c>
      <c r="S41" s="2423"/>
      <c r="T41" s="2423"/>
      <c r="U41" s="2423"/>
      <c r="V41" s="1456">
        <f>G41</f>
        <v>0.26</v>
      </c>
      <c r="W41" s="2423"/>
      <c r="X41" s="2423"/>
      <c r="Y41" s="2423"/>
      <c r="Z41" s="1456">
        <f t="shared" ref="Z41:Z42" si="14">X41+V41+T41+R41+N41+L41+H41</f>
        <v>0.26</v>
      </c>
      <c r="AA41" s="3808" t="s">
        <v>6655</v>
      </c>
    </row>
    <row r="42" spans="1:27" s="105" customFormat="1" ht="24" customHeight="1">
      <c r="A42" s="1194" t="s">
        <v>6864</v>
      </c>
      <c r="B42" s="423" t="s">
        <v>1205</v>
      </c>
      <c r="C42" s="423" t="s">
        <v>819</v>
      </c>
      <c r="D42" s="423">
        <v>200000</v>
      </c>
      <c r="E42" s="423">
        <f t="shared" si="12"/>
        <v>2</v>
      </c>
      <c r="F42" s="591"/>
      <c r="G42" s="632">
        <f t="shared" si="13"/>
        <v>0</v>
      </c>
      <c r="H42" s="2425"/>
      <c r="I42" s="2425"/>
      <c r="J42" s="2425"/>
      <c r="K42" s="2425"/>
      <c r="L42" s="2425"/>
      <c r="M42" s="2425"/>
      <c r="N42" s="2425"/>
      <c r="O42" s="2425"/>
      <c r="P42" s="2425"/>
      <c r="Q42" s="2425"/>
      <c r="R42" s="634">
        <f t="shared" si="1"/>
        <v>0</v>
      </c>
      <c r="S42" s="2425"/>
      <c r="T42" s="2425"/>
      <c r="U42" s="2425"/>
      <c r="V42" s="2425"/>
      <c r="W42" s="2425"/>
      <c r="X42" s="2425"/>
      <c r="Y42" s="2425"/>
      <c r="Z42" s="600">
        <f t="shared" si="14"/>
        <v>0</v>
      </c>
      <c r="AA42" s="3810" t="s">
        <v>576</v>
      </c>
    </row>
    <row r="43" spans="1:27" s="105" customFormat="1" ht="23.25" customHeight="1">
      <c r="A43" s="374">
        <v>64.3</v>
      </c>
      <c r="B43" s="1883" t="s">
        <v>1206</v>
      </c>
      <c r="C43" s="423"/>
      <c r="D43" s="423"/>
      <c r="E43" s="423"/>
      <c r="F43" s="591"/>
      <c r="G43" s="423"/>
      <c r="H43" s="619"/>
      <c r="I43" s="619"/>
      <c r="J43" s="619"/>
      <c r="K43" s="619"/>
      <c r="L43" s="619"/>
      <c r="M43" s="619"/>
      <c r="N43" s="619"/>
      <c r="O43" s="619"/>
      <c r="P43" s="619"/>
      <c r="Q43" s="619"/>
      <c r="R43" s="634">
        <f t="shared" si="1"/>
        <v>0</v>
      </c>
      <c r="S43" s="619"/>
      <c r="T43" s="619"/>
      <c r="U43" s="619"/>
      <c r="V43" s="619"/>
      <c r="W43" s="619"/>
      <c r="X43" s="619"/>
      <c r="Y43" s="619"/>
      <c r="Z43" s="619"/>
      <c r="AA43" s="619" t="s">
        <v>390</v>
      </c>
    </row>
    <row r="44" spans="1:27" s="105" customFormat="1" ht="27.75" customHeight="1">
      <c r="A44" s="591" t="s">
        <v>1207</v>
      </c>
      <c r="B44" s="1483" t="s">
        <v>1208</v>
      </c>
      <c r="C44" s="3165"/>
      <c r="D44" s="489"/>
      <c r="E44" s="423"/>
      <c r="F44" s="489"/>
      <c r="G44" s="1190"/>
      <c r="H44" s="1872"/>
      <c r="I44" s="1872"/>
      <c r="J44" s="1872"/>
      <c r="K44" s="1872"/>
      <c r="L44" s="1872"/>
      <c r="M44" s="1872"/>
      <c r="N44" s="1872"/>
      <c r="O44" s="1872"/>
      <c r="P44" s="1872"/>
      <c r="Q44" s="1872"/>
      <c r="R44" s="634">
        <f t="shared" si="1"/>
        <v>0</v>
      </c>
      <c r="S44" s="1872"/>
      <c r="T44" s="1872"/>
      <c r="U44" s="1872"/>
      <c r="V44" s="1872"/>
      <c r="W44" s="1872"/>
      <c r="X44" s="1872"/>
      <c r="Y44" s="1872"/>
      <c r="Z44" s="600">
        <f t="shared" ref="Z44:Z47" si="15">X44+V44+T44+R44+N44+L44+H44</f>
        <v>0</v>
      </c>
      <c r="AA44" s="619" t="s">
        <v>390</v>
      </c>
    </row>
    <row r="45" spans="1:27" s="105" customFormat="1" ht="48" customHeight="1">
      <c r="A45" s="591">
        <v>64.400000000000006</v>
      </c>
      <c r="B45" s="1483" t="s">
        <v>1209</v>
      </c>
      <c r="C45" s="423"/>
      <c r="D45" s="423"/>
      <c r="E45" s="632"/>
      <c r="F45" s="591"/>
      <c r="G45" s="632"/>
      <c r="H45" s="3155"/>
      <c r="I45" s="3155"/>
      <c r="J45" s="3155"/>
      <c r="K45" s="3155"/>
      <c r="L45" s="3155"/>
      <c r="M45" s="3155"/>
      <c r="N45" s="3155"/>
      <c r="O45" s="3155"/>
      <c r="P45" s="3155"/>
      <c r="Q45" s="3155"/>
      <c r="R45" s="634">
        <f t="shared" si="1"/>
        <v>0</v>
      </c>
      <c r="S45" s="3155"/>
      <c r="T45" s="3155"/>
      <c r="U45" s="3155"/>
      <c r="V45" s="3155"/>
      <c r="W45" s="3155"/>
      <c r="X45" s="3155"/>
      <c r="Y45" s="3155"/>
      <c r="Z45" s="600">
        <f t="shared" si="15"/>
        <v>0</v>
      </c>
      <c r="AA45" s="619" t="s">
        <v>390</v>
      </c>
    </row>
    <row r="46" spans="1:27" s="105" customFormat="1" ht="23.25" customHeight="1">
      <c r="A46" s="3166">
        <v>64.5</v>
      </c>
      <c r="B46" s="423" t="s">
        <v>1210</v>
      </c>
      <c r="C46" s="423"/>
      <c r="D46" s="423"/>
      <c r="E46" s="423"/>
      <c r="F46" s="591"/>
      <c r="G46" s="632"/>
      <c r="H46" s="2424"/>
      <c r="I46" s="2424"/>
      <c r="J46" s="2424"/>
      <c r="K46" s="2424"/>
      <c r="L46" s="2424"/>
      <c r="M46" s="2424"/>
      <c r="N46" s="2424"/>
      <c r="O46" s="2424"/>
      <c r="P46" s="2424"/>
      <c r="Q46" s="2424"/>
      <c r="R46" s="634">
        <f t="shared" si="1"/>
        <v>0</v>
      </c>
      <c r="S46" s="2424"/>
      <c r="T46" s="2424"/>
      <c r="U46" s="2424"/>
      <c r="V46" s="2424"/>
      <c r="W46" s="2424"/>
      <c r="X46" s="2424"/>
      <c r="Y46" s="2424"/>
      <c r="Z46" s="600">
        <f t="shared" si="15"/>
        <v>0</v>
      </c>
      <c r="AA46" s="3809" t="s">
        <v>576</v>
      </c>
    </row>
    <row r="47" spans="1:27" s="105" customFormat="1" ht="25.5" customHeight="1">
      <c r="A47" s="3166">
        <v>64.599999999999994</v>
      </c>
      <c r="B47" s="423" t="s">
        <v>1211</v>
      </c>
      <c r="C47" s="423"/>
      <c r="D47" s="423"/>
      <c r="E47" s="423"/>
      <c r="F47" s="591"/>
      <c r="G47" s="632"/>
      <c r="H47" s="2424"/>
      <c r="I47" s="2424"/>
      <c r="J47" s="2424"/>
      <c r="K47" s="2424"/>
      <c r="L47" s="2424"/>
      <c r="M47" s="2424"/>
      <c r="N47" s="2424"/>
      <c r="O47" s="2424"/>
      <c r="P47" s="2424"/>
      <c r="Q47" s="2424"/>
      <c r="R47" s="634">
        <f t="shared" si="1"/>
        <v>0</v>
      </c>
      <c r="S47" s="2424"/>
      <c r="T47" s="2424"/>
      <c r="U47" s="2424"/>
      <c r="V47" s="2424"/>
      <c r="W47" s="2424"/>
      <c r="X47" s="2424"/>
      <c r="Y47" s="2424"/>
      <c r="Z47" s="600">
        <f t="shared" si="15"/>
        <v>0</v>
      </c>
      <c r="AA47" s="3809" t="s">
        <v>576</v>
      </c>
    </row>
    <row r="48" spans="1:27" s="105" customFormat="1" ht="39" customHeight="1">
      <c r="A48" s="374">
        <v>64.7</v>
      </c>
      <c r="B48" s="593" t="s">
        <v>575</v>
      </c>
      <c r="C48" s="423"/>
      <c r="D48" s="423"/>
      <c r="E48" s="423"/>
      <c r="F48" s="591"/>
      <c r="G48" s="423"/>
      <c r="H48" s="619"/>
      <c r="I48" s="619"/>
      <c r="J48" s="619"/>
      <c r="K48" s="619"/>
      <c r="L48" s="619"/>
      <c r="M48" s="619"/>
      <c r="N48" s="619"/>
      <c r="O48" s="619"/>
      <c r="P48" s="619"/>
      <c r="Q48" s="619"/>
      <c r="R48" s="634">
        <f t="shared" si="1"/>
        <v>0</v>
      </c>
      <c r="S48" s="619"/>
      <c r="T48" s="619"/>
      <c r="U48" s="619"/>
      <c r="V48" s="619"/>
      <c r="W48" s="619"/>
      <c r="X48" s="619"/>
      <c r="Y48" s="619"/>
      <c r="Z48" s="619"/>
      <c r="AA48" s="619"/>
    </row>
    <row r="49" spans="1:27" s="105" customFormat="1" ht="105">
      <c r="A49" s="374" t="s">
        <v>1212</v>
      </c>
      <c r="B49" s="3167" t="s">
        <v>1213</v>
      </c>
      <c r="C49" s="3168"/>
      <c r="D49" s="3169"/>
      <c r="E49" s="2524"/>
      <c r="F49" s="2524"/>
      <c r="G49" s="2524"/>
      <c r="H49" s="1609"/>
      <c r="I49" s="1609"/>
      <c r="J49" s="1609"/>
      <c r="K49" s="1609"/>
      <c r="L49" s="1609"/>
      <c r="M49" s="1609"/>
      <c r="N49" s="1609"/>
      <c r="O49" s="1609"/>
      <c r="P49" s="1609"/>
      <c r="Q49" s="1609"/>
      <c r="R49" s="634">
        <f t="shared" si="1"/>
        <v>0</v>
      </c>
      <c r="S49" s="1609"/>
      <c r="T49" s="1609"/>
      <c r="U49" s="1609"/>
      <c r="V49" s="1609"/>
      <c r="W49" s="1609"/>
      <c r="X49" s="1609"/>
      <c r="Y49" s="1609"/>
      <c r="Z49" s="600">
        <f t="shared" ref="Z49:Z60" si="16">X49+V49+T49+R49+N49+L49+H49</f>
        <v>0</v>
      </c>
      <c r="AA49" s="1609" t="s">
        <v>6656</v>
      </c>
    </row>
    <row r="50" spans="1:27" s="105" customFormat="1" ht="169.5" customHeight="1">
      <c r="A50" s="374" t="s">
        <v>1214</v>
      </c>
      <c r="B50" s="3167" t="s">
        <v>1215</v>
      </c>
      <c r="C50" s="3168"/>
      <c r="D50" s="3169"/>
      <c r="E50" s="2524"/>
      <c r="F50" s="1614"/>
      <c r="G50" s="1614"/>
      <c r="H50" s="3170"/>
      <c r="I50" s="3170"/>
      <c r="J50" s="3170"/>
      <c r="K50" s="3170"/>
      <c r="L50" s="3170"/>
      <c r="M50" s="3170"/>
      <c r="N50" s="3170"/>
      <c r="O50" s="3170"/>
      <c r="P50" s="3170"/>
      <c r="Q50" s="3170"/>
      <c r="R50" s="634">
        <f t="shared" si="1"/>
        <v>0</v>
      </c>
      <c r="S50" s="3170"/>
      <c r="T50" s="3170"/>
      <c r="U50" s="3170"/>
      <c r="V50" s="3170"/>
      <c r="W50" s="3170"/>
      <c r="X50" s="3170"/>
      <c r="Y50" s="3170"/>
      <c r="Z50" s="600">
        <f t="shared" si="16"/>
        <v>0</v>
      </c>
      <c r="AA50" s="3814" t="s">
        <v>6657</v>
      </c>
    </row>
    <row r="51" spans="1:27" s="105" customFormat="1" ht="60.75" customHeight="1">
      <c r="A51" s="374" t="s">
        <v>1216</v>
      </c>
      <c r="B51" s="1559" t="s">
        <v>1217</v>
      </c>
      <c r="C51" s="3168"/>
      <c r="D51" s="3171"/>
      <c r="E51" s="2524"/>
      <c r="F51" s="1614"/>
      <c r="G51" s="1614"/>
      <c r="H51" s="3170"/>
      <c r="I51" s="3170"/>
      <c r="J51" s="3170"/>
      <c r="K51" s="3170"/>
      <c r="L51" s="3170"/>
      <c r="M51" s="3170"/>
      <c r="N51" s="3170"/>
      <c r="O51" s="3170"/>
      <c r="P51" s="3170"/>
      <c r="Q51" s="3170"/>
      <c r="R51" s="634">
        <f t="shared" si="1"/>
        <v>0</v>
      </c>
      <c r="S51" s="3170"/>
      <c r="T51" s="3170"/>
      <c r="U51" s="3170"/>
      <c r="V51" s="3170"/>
      <c r="W51" s="3170"/>
      <c r="X51" s="3170"/>
      <c r="Y51" s="3170"/>
      <c r="Z51" s="600">
        <f t="shared" si="16"/>
        <v>0</v>
      </c>
      <c r="AA51" s="1103" t="s">
        <v>6658</v>
      </c>
    </row>
    <row r="52" spans="1:27" s="105" customFormat="1" ht="51.75" customHeight="1">
      <c r="A52" s="626" t="s">
        <v>1220</v>
      </c>
      <c r="B52" s="3172" t="s">
        <v>1219</v>
      </c>
      <c r="C52" s="3173"/>
      <c r="D52" s="3174"/>
      <c r="E52" s="3065"/>
      <c r="F52" s="3175"/>
      <c r="G52" s="3175"/>
      <c r="H52" s="3176"/>
      <c r="I52" s="3176"/>
      <c r="J52" s="3176"/>
      <c r="K52" s="3176"/>
      <c r="L52" s="3176"/>
      <c r="M52" s="3176"/>
      <c r="N52" s="3176"/>
      <c r="O52" s="3176"/>
      <c r="P52" s="3176"/>
      <c r="Q52" s="3176"/>
      <c r="R52" s="1744">
        <f t="shared" si="1"/>
        <v>0</v>
      </c>
      <c r="S52" s="3176"/>
      <c r="T52" s="3176"/>
      <c r="U52" s="3176"/>
      <c r="V52" s="3176"/>
      <c r="W52" s="3176"/>
      <c r="X52" s="3176"/>
      <c r="Y52" s="3176"/>
      <c r="Z52" s="1456">
        <f t="shared" si="16"/>
        <v>0</v>
      </c>
      <c r="AA52" s="4839" t="s">
        <v>6659</v>
      </c>
    </row>
    <row r="53" spans="1:27" s="105" customFormat="1" ht="51.75" customHeight="1">
      <c r="A53" s="1745" t="s">
        <v>6865</v>
      </c>
      <c r="B53" s="1793" t="s">
        <v>5619</v>
      </c>
      <c r="C53" s="2886" t="s">
        <v>5620</v>
      </c>
      <c r="D53" s="3174">
        <v>2800</v>
      </c>
      <c r="E53" s="3065">
        <f>D53/100000</f>
        <v>2.8000000000000001E-2</v>
      </c>
      <c r="F53" s="1763">
        <f>VLOOKUP($A$1,'[4]NDCP-2_NVBDCP'!$B$6:$AS$63,12,0)</f>
        <v>132</v>
      </c>
      <c r="G53" s="3178">
        <f>E53*F53</f>
        <v>3.6960000000000002</v>
      </c>
      <c r="H53" s="3176"/>
      <c r="I53" s="3176"/>
      <c r="J53" s="3176"/>
      <c r="K53" s="3176"/>
      <c r="L53" s="3176"/>
      <c r="M53" s="3176"/>
      <c r="N53" s="3176"/>
      <c r="O53" s="3176"/>
      <c r="P53" s="3176"/>
      <c r="Q53" s="3176"/>
      <c r="R53" s="1744"/>
      <c r="S53" s="3176"/>
      <c r="T53" s="3176"/>
      <c r="U53" s="3176"/>
      <c r="V53" s="3179">
        <f>G53</f>
        <v>3.6960000000000002</v>
      </c>
      <c r="W53" s="3180"/>
      <c r="X53" s="3176"/>
      <c r="Y53" s="3176"/>
      <c r="Z53" s="1456">
        <f t="shared" si="16"/>
        <v>3.6960000000000002</v>
      </c>
      <c r="AA53" s="4839"/>
    </row>
    <row r="54" spans="1:27" s="105" customFormat="1" ht="51.75" customHeight="1">
      <c r="A54" s="1745" t="s">
        <v>6866</v>
      </c>
      <c r="B54" s="1793" t="s">
        <v>5616</v>
      </c>
      <c r="C54" s="3173" t="s">
        <v>693</v>
      </c>
      <c r="D54" s="3174">
        <v>50000</v>
      </c>
      <c r="E54" s="3065">
        <f t="shared" ref="E54:E56" si="17">D54/100000</f>
        <v>0.5</v>
      </c>
      <c r="F54" s="1763">
        <f>VLOOKUP($A$1,'[4]NDCP-2_NVBDCP'!$B$6:$AS$63,13,0)</f>
        <v>0</v>
      </c>
      <c r="G54" s="3178">
        <f t="shared" ref="G54:G56" si="18">E54*F54</f>
        <v>0</v>
      </c>
      <c r="H54" s="3176"/>
      <c r="I54" s="3176"/>
      <c r="J54" s="3176"/>
      <c r="K54" s="3176"/>
      <c r="L54" s="3176"/>
      <c r="M54" s="3176"/>
      <c r="N54" s="3176"/>
      <c r="O54" s="3176"/>
      <c r="P54" s="3176"/>
      <c r="Q54" s="3176"/>
      <c r="R54" s="1744"/>
      <c r="S54" s="3176"/>
      <c r="T54" s="3176"/>
      <c r="U54" s="3176"/>
      <c r="V54" s="3179">
        <f t="shared" ref="V54:V56" si="19">G54</f>
        <v>0</v>
      </c>
      <c r="W54" s="3180"/>
      <c r="X54" s="3176"/>
      <c r="Y54" s="3176"/>
      <c r="Z54" s="1456">
        <f t="shared" si="16"/>
        <v>0</v>
      </c>
      <c r="AA54" s="4839"/>
    </row>
    <row r="55" spans="1:27" s="105" customFormat="1" ht="51.75" customHeight="1">
      <c r="A55" s="1745" t="s">
        <v>6867</v>
      </c>
      <c r="B55" s="1793" t="s">
        <v>5617</v>
      </c>
      <c r="C55" s="3173" t="s">
        <v>5621</v>
      </c>
      <c r="D55" s="3174">
        <v>3000</v>
      </c>
      <c r="E55" s="3065">
        <f t="shared" si="17"/>
        <v>0.03</v>
      </c>
      <c r="F55" s="1763">
        <f>VLOOKUP($A$1,'[4]NDCP-2_NVBDCP'!$B$6:$AS$63,14,0)</f>
        <v>11</v>
      </c>
      <c r="G55" s="3178">
        <f t="shared" si="18"/>
        <v>0.32999999999999996</v>
      </c>
      <c r="H55" s="3176"/>
      <c r="I55" s="3176"/>
      <c r="J55" s="3176"/>
      <c r="K55" s="3176"/>
      <c r="L55" s="3176"/>
      <c r="M55" s="3176"/>
      <c r="N55" s="3176"/>
      <c r="O55" s="3176"/>
      <c r="P55" s="3176"/>
      <c r="Q55" s="3176"/>
      <c r="R55" s="1744"/>
      <c r="S55" s="3176"/>
      <c r="T55" s="3176"/>
      <c r="U55" s="3176"/>
      <c r="V55" s="3179">
        <f t="shared" si="19"/>
        <v>0.32999999999999996</v>
      </c>
      <c r="W55" s="3180"/>
      <c r="X55" s="3176"/>
      <c r="Y55" s="3176"/>
      <c r="Z55" s="1456">
        <f t="shared" si="16"/>
        <v>0.32999999999999996</v>
      </c>
      <c r="AA55" s="4839"/>
    </row>
    <row r="56" spans="1:27" s="105" customFormat="1" ht="51.75" customHeight="1">
      <c r="A56" s="1745" t="s">
        <v>6868</v>
      </c>
      <c r="B56" s="1793" t="s">
        <v>5618</v>
      </c>
      <c r="C56" s="3173" t="s">
        <v>5621</v>
      </c>
      <c r="D56" s="3174">
        <v>60000</v>
      </c>
      <c r="E56" s="3065">
        <f t="shared" si="17"/>
        <v>0.6</v>
      </c>
      <c r="F56" s="1763">
        <f>VLOOKUP($A$1,'[4]NDCP-2_NVBDCP'!$B$6:$AS$63,15,0)</f>
        <v>0</v>
      </c>
      <c r="G56" s="3178">
        <f t="shared" si="18"/>
        <v>0</v>
      </c>
      <c r="H56" s="3176"/>
      <c r="I56" s="3176"/>
      <c r="J56" s="3176"/>
      <c r="K56" s="3176"/>
      <c r="L56" s="3176"/>
      <c r="M56" s="3176"/>
      <c r="N56" s="3176"/>
      <c r="O56" s="3176"/>
      <c r="P56" s="3176"/>
      <c r="Q56" s="3176"/>
      <c r="R56" s="1744"/>
      <c r="S56" s="3176"/>
      <c r="T56" s="3176"/>
      <c r="U56" s="3176"/>
      <c r="V56" s="3179">
        <f t="shared" si="19"/>
        <v>0</v>
      </c>
      <c r="W56" s="3180"/>
      <c r="X56" s="3176"/>
      <c r="Y56" s="3176"/>
      <c r="Z56" s="1456">
        <f t="shared" si="16"/>
        <v>0</v>
      </c>
      <c r="AA56" s="4839"/>
    </row>
    <row r="57" spans="1:27" s="105" customFormat="1" ht="75">
      <c r="A57" s="374" t="s">
        <v>1218</v>
      </c>
      <c r="B57" s="1559" t="s">
        <v>1221</v>
      </c>
      <c r="C57" s="3181"/>
      <c r="D57" s="3171"/>
      <c r="E57" s="2524"/>
      <c r="F57" s="1614"/>
      <c r="G57" s="1614"/>
      <c r="H57" s="3182"/>
      <c r="I57" s="3182"/>
      <c r="J57" s="3182"/>
      <c r="K57" s="3182"/>
      <c r="L57" s="3182"/>
      <c r="M57" s="3182"/>
      <c r="N57" s="3182"/>
      <c r="O57" s="3182"/>
      <c r="P57" s="3182"/>
      <c r="Q57" s="3182"/>
      <c r="R57" s="634">
        <f t="shared" si="1"/>
        <v>0</v>
      </c>
      <c r="S57" s="3182"/>
      <c r="T57" s="3182"/>
      <c r="U57" s="3182"/>
      <c r="V57" s="3182"/>
      <c r="W57" s="3182"/>
      <c r="X57" s="3182"/>
      <c r="Y57" s="3182"/>
      <c r="Z57" s="600">
        <f t="shared" si="16"/>
        <v>0</v>
      </c>
      <c r="AA57" s="3177" t="s">
        <v>6660</v>
      </c>
    </row>
    <row r="58" spans="1:27" s="105" customFormat="1" ht="45">
      <c r="A58" s="374" t="s">
        <v>1222</v>
      </c>
      <c r="B58" s="1559" t="s">
        <v>6661</v>
      </c>
      <c r="C58" s="3168"/>
      <c r="D58" s="3169"/>
      <c r="E58" s="2524"/>
      <c r="F58" s="489"/>
      <c r="G58" s="489"/>
      <c r="H58" s="1609"/>
      <c r="I58" s="1609"/>
      <c r="J58" s="1609"/>
      <c r="K58" s="1609"/>
      <c r="L58" s="1609"/>
      <c r="M58" s="1609"/>
      <c r="N58" s="1609"/>
      <c r="O58" s="1609"/>
      <c r="P58" s="1609"/>
      <c r="Q58" s="1609"/>
      <c r="R58" s="634">
        <f t="shared" si="1"/>
        <v>0</v>
      </c>
      <c r="S58" s="1609"/>
      <c r="T58" s="1609"/>
      <c r="U58" s="1609"/>
      <c r="V58" s="1609"/>
      <c r="W58" s="1609"/>
      <c r="X58" s="1609"/>
      <c r="Y58" s="1609"/>
      <c r="Z58" s="600">
        <f t="shared" si="16"/>
        <v>0</v>
      </c>
      <c r="AA58" s="3177" t="s">
        <v>6662</v>
      </c>
    </row>
    <row r="59" spans="1:27" s="105" customFormat="1" ht="113.25" customHeight="1">
      <c r="A59" s="374" t="s">
        <v>6869</v>
      </c>
      <c r="B59" s="1559" t="s">
        <v>1223</v>
      </c>
      <c r="C59" s="3168"/>
      <c r="D59" s="3169"/>
      <c r="E59" s="2524"/>
      <c r="F59" s="489"/>
      <c r="G59" s="489"/>
      <c r="H59" s="3183"/>
      <c r="I59" s="3183"/>
      <c r="J59" s="3183"/>
      <c r="K59" s="3183"/>
      <c r="L59" s="3183"/>
      <c r="M59" s="3183"/>
      <c r="N59" s="3183"/>
      <c r="O59" s="3183"/>
      <c r="P59" s="3183"/>
      <c r="Q59" s="3183"/>
      <c r="R59" s="634">
        <f t="shared" si="1"/>
        <v>0</v>
      </c>
      <c r="S59" s="3183"/>
      <c r="T59" s="3183"/>
      <c r="U59" s="3183"/>
      <c r="V59" s="3183"/>
      <c r="W59" s="3183"/>
      <c r="X59" s="3183"/>
      <c r="Y59" s="3183"/>
      <c r="Z59" s="600">
        <f t="shared" si="16"/>
        <v>0</v>
      </c>
      <c r="AA59" s="3184" t="s">
        <v>6663</v>
      </c>
    </row>
    <row r="60" spans="1:27" s="105" customFormat="1" ht="120">
      <c r="A60" s="591">
        <v>64.8</v>
      </c>
      <c r="B60" s="1607" t="s">
        <v>1224</v>
      </c>
      <c r="C60" s="423"/>
      <c r="D60" s="423"/>
      <c r="E60" s="423"/>
      <c r="F60" s="591"/>
      <c r="G60" s="632"/>
      <c r="H60" s="3185"/>
      <c r="I60" s="3185"/>
      <c r="J60" s="3185"/>
      <c r="K60" s="3185"/>
      <c r="L60" s="3185"/>
      <c r="M60" s="3185"/>
      <c r="N60" s="3185"/>
      <c r="O60" s="3185"/>
      <c r="P60" s="3185"/>
      <c r="Q60" s="3185"/>
      <c r="R60" s="634">
        <f t="shared" si="1"/>
        <v>0</v>
      </c>
      <c r="S60" s="3185"/>
      <c r="T60" s="3185"/>
      <c r="U60" s="3185"/>
      <c r="V60" s="3185"/>
      <c r="W60" s="3185"/>
      <c r="X60" s="3185"/>
      <c r="Y60" s="3185"/>
      <c r="Z60" s="600">
        <f t="shared" si="16"/>
        <v>0</v>
      </c>
      <c r="AA60" s="3185" t="s">
        <v>6664</v>
      </c>
    </row>
    <row r="61" spans="1:27" s="103" customFormat="1">
      <c r="A61" s="3149">
        <v>65</v>
      </c>
      <c r="B61" s="3150" t="s">
        <v>76</v>
      </c>
      <c r="C61" s="3150"/>
      <c r="D61" s="3150"/>
      <c r="E61" s="3150"/>
      <c r="F61" s="3149"/>
      <c r="G61" s="3151">
        <f>SUM(G62:G71)</f>
        <v>0</v>
      </c>
      <c r="H61" s="3151">
        <f t="shared" ref="H61:Z61" si="20">SUM(H62:H71)</f>
        <v>0</v>
      </c>
      <c r="I61" s="3151"/>
      <c r="J61" s="3151"/>
      <c r="K61" s="3151"/>
      <c r="L61" s="3151">
        <f t="shared" si="20"/>
        <v>0</v>
      </c>
      <c r="M61" s="3151"/>
      <c r="N61" s="3151">
        <f t="shared" si="20"/>
        <v>0</v>
      </c>
      <c r="O61" s="3151"/>
      <c r="P61" s="3151"/>
      <c r="Q61" s="3151"/>
      <c r="R61" s="3151">
        <f t="shared" si="20"/>
        <v>0</v>
      </c>
      <c r="S61" s="3151"/>
      <c r="T61" s="3151">
        <f t="shared" si="20"/>
        <v>0</v>
      </c>
      <c r="U61" s="3151"/>
      <c r="V61" s="3151">
        <f t="shared" si="20"/>
        <v>0</v>
      </c>
      <c r="W61" s="3151"/>
      <c r="X61" s="3151">
        <f t="shared" si="20"/>
        <v>0</v>
      </c>
      <c r="Y61" s="3151"/>
      <c r="Z61" s="3151">
        <f t="shared" si="20"/>
        <v>0</v>
      </c>
      <c r="AA61" s="3292" t="s">
        <v>1225</v>
      </c>
    </row>
    <row r="62" spans="1:27">
      <c r="A62" s="3186">
        <v>65.099999999999994</v>
      </c>
      <c r="B62" s="625" t="s">
        <v>1226</v>
      </c>
      <c r="C62" s="625"/>
      <c r="D62" s="625"/>
      <c r="E62" s="625">
        <f t="shared" ref="E62:E83" si="21">D62/100000</f>
        <v>0</v>
      </c>
      <c r="F62" s="771"/>
      <c r="G62" s="635">
        <f t="shared" ref="G62:G100" si="22">E62*F62</f>
        <v>0</v>
      </c>
      <c r="H62" s="3187"/>
      <c r="I62" s="3187"/>
      <c r="J62" s="3187"/>
      <c r="K62" s="3187"/>
      <c r="L62" s="3187"/>
      <c r="M62" s="3187"/>
      <c r="N62" s="3187"/>
      <c r="O62" s="3187"/>
      <c r="P62" s="3187"/>
      <c r="Q62" s="3187"/>
      <c r="R62" s="3187"/>
      <c r="S62" s="3187"/>
      <c r="T62" s="3187"/>
      <c r="U62" s="3187"/>
      <c r="V62" s="3187"/>
      <c r="W62" s="3187"/>
      <c r="X62" s="3187"/>
      <c r="Y62" s="3187"/>
      <c r="Z62" s="3187"/>
      <c r="AA62" s="3187"/>
    </row>
    <row r="63" spans="1:27" ht="30">
      <c r="A63" s="771">
        <v>65.2</v>
      </c>
      <c r="B63" s="625" t="s">
        <v>1227</v>
      </c>
      <c r="C63" s="625"/>
      <c r="D63" s="625"/>
      <c r="E63" s="625">
        <f t="shared" si="21"/>
        <v>0</v>
      </c>
      <c r="F63" s="771"/>
      <c r="G63" s="635">
        <f t="shared" si="22"/>
        <v>0</v>
      </c>
      <c r="H63" s="3187"/>
      <c r="I63" s="3187"/>
      <c r="J63" s="3187"/>
      <c r="K63" s="3187"/>
      <c r="L63" s="3187"/>
      <c r="M63" s="3187"/>
      <c r="N63" s="3187"/>
      <c r="O63" s="3187"/>
      <c r="P63" s="3187"/>
      <c r="Q63" s="3187"/>
      <c r="R63" s="3187"/>
      <c r="S63" s="3187"/>
      <c r="T63" s="3187"/>
      <c r="U63" s="3187"/>
      <c r="V63" s="3187"/>
      <c r="W63" s="3187"/>
      <c r="X63" s="3187"/>
      <c r="Y63" s="3187"/>
      <c r="Z63" s="3187"/>
      <c r="AA63" s="3187"/>
    </row>
    <row r="64" spans="1:27" ht="30">
      <c r="A64" s="3186">
        <v>65.3</v>
      </c>
      <c r="B64" s="625" t="s">
        <v>1228</v>
      </c>
      <c r="C64" s="625"/>
      <c r="D64" s="625"/>
      <c r="E64" s="625">
        <f t="shared" si="21"/>
        <v>0</v>
      </c>
      <c r="F64" s="771"/>
      <c r="G64" s="635">
        <f t="shared" si="22"/>
        <v>0</v>
      </c>
      <c r="H64" s="3187"/>
      <c r="I64" s="3187"/>
      <c r="J64" s="3187"/>
      <c r="K64" s="3187"/>
      <c r="L64" s="3187"/>
      <c r="M64" s="3187"/>
      <c r="N64" s="3187"/>
      <c r="O64" s="3187"/>
      <c r="P64" s="3187"/>
      <c r="Q64" s="3187"/>
      <c r="R64" s="3187"/>
      <c r="S64" s="3187"/>
      <c r="T64" s="3187"/>
      <c r="U64" s="3187"/>
      <c r="V64" s="3187"/>
      <c r="W64" s="3187"/>
      <c r="X64" s="3187"/>
      <c r="Y64" s="3187"/>
      <c r="Z64" s="3187"/>
      <c r="AA64" s="3187"/>
    </row>
    <row r="65" spans="1:27" ht="30">
      <c r="A65" s="771">
        <v>65.400000000000006</v>
      </c>
      <c r="B65" s="625" t="s">
        <v>1229</v>
      </c>
      <c r="C65" s="625"/>
      <c r="D65" s="625"/>
      <c r="E65" s="625">
        <f t="shared" si="21"/>
        <v>0</v>
      </c>
      <c r="F65" s="771"/>
      <c r="G65" s="635">
        <f t="shared" si="22"/>
        <v>0</v>
      </c>
      <c r="H65" s="3187"/>
      <c r="I65" s="3187"/>
      <c r="J65" s="3187"/>
      <c r="K65" s="3187"/>
      <c r="L65" s="3187"/>
      <c r="M65" s="3187"/>
      <c r="N65" s="3187"/>
      <c r="O65" s="3187"/>
      <c r="P65" s="3187"/>
      <c r="Q65" s="3187"/>
      <c r="R65" s="3187"/>
      <c r="S65" s="3187"/>
      <c r="T65" s="3187"/>
      <c r="U65" s="3187"/>
      <c r="V65" s="3187"/>
      <c r="W65" s="3187"/>
      <c r="X65" s="3187"/>
      <c r="Y65" s="3187"/>
      <c r="Z65" s="3187"/>
      <c r="AA65" s="3187"/>
    </row>
    <row r="66" spans="1:27">
      <c r="A66" s="3186">
        <v>65.5</v>
      </c>
      <c r="B66" s="625" t="s">
        <v>1230</v>
      </c>
      <c r="C66" s="625"/>
      <c r="D66" s="625"/>
      <c r="E66" s="625">
        <f t="shared" si="21"/>
        <v>0</v>
      </c>
      <c r="F66" s="771"/>
      <c r="G66" s="635">
        <f t="shared" si="22"/>
        <v>0</v>
      </c>
      <c r="H66" s="3187"/>
      <c r="I66" s="3187"/>
      <c r="J66" s="3187"/>
      <c r="K66" s="3187"/>
      <c r="L66" s="3187"/>
      <c r="M66" s="3187"/>
      <c r="N66" s="3187"/>
      <c r="O66" s="3187"/>
      <c r="P66" s="3187"/>
      <c r="Q66" s="3187"/>
      <c r="R66" s="3187"/>
      <c r="S66" s="3187"/>
      <c r="T66" s="3187"/>
      <c r="U66" s="3187"/>
      <c r="V66" s="3187"/>
      <c r="W66" s="3187"/>
      <c r="X66" s="3187"/>
      <c r="Y66" s="3187"/>
      <c r="Z66" s="3187"/>
      <c r="AA66" s="3187"/>
    </row>
    <row r="67" spans="1:27">
      <c r="A67" s="771">
        <v>65.599999999999994</v>
      </c>
      <c r="B67" s="625" t="s">
        <v>1231</v>
      </c>
      <c r="C67" s="625"/>
      <c r="D67" s="625"/>
      <c r="E67" s="625">
        <f t="shared" si="21"/>
        <v>0</v>
      </c>
      <c r="F67" s="771"/>
      <c r="G67" s="635">
        <f t="shared" si="22"/>
        <v>0</v>
      </c>
      <c r="H67" s="3187"/>
      <c r="I67" s="3187"/>
      <c r="J67" s="3187"/>
      <c r="K67" s="3187"/>
      <c r="L67" s="3187"/>
      <c r="M67" s="3187"/>
      <c r="N67" s="3187"/>
      <c r="O67" s="3187"/>
      <c r="P67" s="3187"/>
      <c r="Q67" s="3187"/>
      <c r="R67" s="3187"/>
      <c r="S67" s="3187"/>
      <c r="T67" s="3187"/>
      <c r="U67" s="3187"/>
      <c r="V67" s="3187"/>
      <c r="W67" s="3187"/>
      <c r="X67" s="3187"/>
      <c r="Y67" s="3187"/>
      <c r="Z67" s="3187"/>
      <c r="AA67" s="3187"/>
    </row>
    <row r="68" spans="1:27" ht="15" customHeight="1">
      <c r="A68" s="3186">
        <v>65.7</v>
      </c>
      <c r="B68" s="625" t="s">
        <v>1232</v>
      </c>
      <c r="C68" s="625"/>
      <c r="D68" s="625"/>
      <c r="E68" s="625">
        <f t="shared" si="21"/>
        <v>0</v>
      </c>
      <c r="F68" s="771"/>
      <c r="G68" s="635">
        <f t="shared" si="22"/>
        <v>0</v>
      </c>
      <c r="H68" s="3187"/>
      <c r="I68" s="3187"/>
      <c r="J68" s="3187"/>
      <c r="K68" s="3187"/>
      <c r="L68" s="3187"/>
      <c r="M68" s="3187"/>
      <c r="N68" s="3187"/>
      <c r="O68" s="3187"/>
      <c r="P68" s="3187"/>
      <c r="Q68" s="3187"/>
      <c r="R68" s="3187"/>
      <c r="S68" s="3187"/>
      <c r="T68" s="3187"/>
      <c r="U68" s="3187"/>
      <c r="V68" s="3187"/>
      <c r="W68" s="3187"/>
      <c r="X68" s="3187"/>
      <c r="Y68" s="3187"/>
      <c r="Z68" s="3187"/>
      <c r="AA68" s="3187"/>
    </row>
    <row r="69" spans="1:27">
      <c r="A69" s="771">
        <v>65.800000000000097</v>
      </c>
      <c r="B69" s="625" t="s">
        <v>1233</v>
      </c>
      <c r="C69" s="625"/>
      <c r="D69" s="625"/>
      <c r="E69" s="625">
        <f t="shared" si="21"/>
        <v>0</v>
      </c>
      <c r="F69" s="771"/>
      <c r="G69" s="635">
        <f t="shared" si="22"/>
        <v>0</v>
      </c>
      <c r="H69" s="3187"/>
      <c r="I69" s="3187"/>
      <c r="J69" s="3187"/>
      <c r="K69" s="3187"/>
      <c r="L69" s="3187"/>
      <c r="M69" s="3187"/>
      <c r="N69" s="3187"/>
      <c r="O69" s="3187"/>
      <c r="P69" s="3187"/>
      <c r="Q69" s="3187"/>
      <c r="R69" s="3187"/>
      <c r="S69" s="3187"/>
      <c r="T69" s="3187"/>
      <c r="U69" s="3187"/>
      <c r="V69" s="3187"/>
      <c r="W69" s="3187"/>
      <c r="X69" s="3187"/>
      <c r="Y69" s="3187"/>
      <c r="Z69" s="3187"/>
      <c r="AA69" s="3187"/>
    </row>
    <row r="70" spans="1:27">
      <c r="A70" s="3120">
        <v>65.900000000000006</v>
      </c>
      <c r="B70" s="3121" t="s">
        <v>575</v>
      </c>
      <c r="C70" s="625"/>
      <c r="D70" s="625"/>
      <c r="E70" s="625"/>
      <c r="F70" s="771"/>
      <c r="G70" s="625"/>
      <c r="H70" s="3187"/>
      <c r="I70" s="3187"/>
      <c r="J70" s="3187"/>
      <c r="K70" s="3187"/>
      <c r="L70" s="3187"/>
      <c r="M70" s="3187"/>
      <c r="N70" s="3187"/>
      <c r="O70" s="3187"/>
      <c r="P70" s="3187"/>
      <c r="Q70" s="3187"/>
      <c r="R70" s="3187"/>
      <c r="S70" s="3187"/>
      <c r="T70" s="3187"/>
      <c r="U70" s="3187"/>
      <c r="V70" s="3187"/>
      <c r="W70" s="3187"/>
      <c r="X70" s="3187"/>
      <c r="Y70" s="3187"/>
      <c r="Z70" s="3187"/>
      <c r="AA70" s="3187"/>
    </row>
    <row r="71" spans="1:27">
      <c r="A71" s="3188">
        <v>65.099999999999994</v>
      </c>
      <c r="B71" s="3189" t="s">
        <v>1234</v>
      </c>
      <c r="C71" s="3190"/>
      <c r="D71" s="3191"/>
      <c r="E71" s="625">
        <f t="shared" si="21"/>
        <v>0</v>
      </c>
      <c r="F71" s="3192"/>
      <c r="G71" s="3084">
        <f>E71*F71</f>
        <v>0</v>
      </c>
      <c r="H71" s="3193"/>
      <c r="I71" s="3193"/>
      <c r="J71" s="3193"/>
      <c r="K71" s="3193"/>
      <c r="L71" s="3193"/>
      <c r="M71" s="3193"/>
      <c r="N71" s="3193"/>
      <c r="O71" s="3193"/>
      <c r="P71" s="3193"/>
      <c r="Q71" s="3193"/>
      <c r="R71" s="3193"/>
      <c r="S71" s="3193"/>
      <c r="T71" s="3193"/>
      <c r="U71" s="3193"/>
      <c r="V71" s="3193"/>
      <c r="W71" s="3193"/>
      <c r="X71" s="3193"/>
      <c r="Y71" s="3193"/>
      <c r="Z71" s="3193"/>
      <c r="AA71" s="3193"/>
    </row>
    <row r="72" spans="1:27" s="103" customFormat="1">
      <c r="A72" s="3149">
        <v>66</v>
      </c>
      <c r="B72" s="3150" t="s">
        <v>77</v>
      </c>
      <c r="C72" s="3150"/>
      <c r="D72" s="3150"/>
      <c r="E72" s="3150"/>
      <c r="F72" s="3149"/>
      <c r="G72" s="3151">
        <f>SUM(G73:G89)</f>
        <v>0.45</v>
      </c>
      <c r="H72" s="3151">
        <f t="shared" ref="H72:Z72" si="23">SUM(H73:H89)</f>
        <v>0</v>
      </c>
      <c r="I72" s="3151"/>
      <c r="J72" s="3151"/>
      <c r="K72" s="3151"/>
      <c r="L72" s="3151">
        <f t="shared" si="23"/>
        <v>0</v>
      </c>
      <c r="M72" s="3151"/>
      <c r="N72" s="3151">
        <f t="shared" si="23"/>
        <v>0</v>
      </c>
      <c r="O72" s="3151"/>
      <c r="P72" s="3151">
        <f t="shared" si="23"/>
        <v>0</v>
      </c>
      <c r="Q72" s="3151">
        <f t="shared" si="23"/>
        <v>0</v>
      </c>
      <c r="R72" s="3151">
        <f t="shared" ref="R72:R78" si="24">P72+Q72</f>
        <v>0</v>
      </c>
      <c r="S72" s="3151"/>
      <c r="T72" s="3151">
        <f t="shared" si="23"/>
        <v>0</v>
      </c>
      <c r="U72" s="3151"/>
      <c r="V72" s="3151">
        <f t="shared" si="23"/>
        <v>0.45</v>
      </c>
      <c r="W72" s="3151"/>
      <c r="X72" s="3151">
        <f t="shared" si="23"/>
        <v>0</v>
      </c>
      <c r="Y72" s="3151"/>
      <c r="Z72" s="3151">
        <f t="shared" si="23"/>
        <v>0.45</v>
      </c>
      <c r="AA72" s="3292"/>
    </row>
    <row r="73" spans="1:27" s="100" customFormat="1" ht="45">
      <c r="A73" s="591">
        <v>66.099999999999994</v>
      </c>
      <c r="B73" s="423" t="s">
        <v>1235</v>
      </c>
      <c r="C73" s="423"/>
      <c r="D73" s="423"/>
      <c r="E73" s="423"/>
      <c r="F73" s="591"/>
      <c r="G73" s="632">
        <f t="shared" si="22"/>
        <v>0</v>
      </c>
      <c r="H73" s="2424"/>
      <c r="I73" s="2424"/>
      <c r="J73" s="2424"/>
      <c r="K73" s="2424"/>
      <c r="L73" s="2424"/>
      <c r="M73" s="2424"/>
      <c r="N73" s="2424"/>
      <c r="O73" s="2424"/>
      <c r="P73" s="2424"/>
      <c r="Q73" s="2424"/>
      <c r="R73" s="636">
        <f t="shared" si="24"/>
        <v>0</v>
      </c>
      <c r="S73" s="2424"/>
      <c r="T73" s="2424"/>
      <c r="U73" s="2424"/>
      <c r="V73" s="2424"/>
      <c r="W73" s="2424"/>
      <c r="X73" s="2424"/>
      <c r="Y73" s="2424"/>
      <c r="Z73" s="2424"/>
      <c r="AA73" s="3809" t="s">
        <v>1236</v>
      </c>
    </row>
    <row r="74" spans="1:27" s="100" customFormat="1" ht="30">
      <c r="A74" s="591">
        <v>66.2</v>
      </c>
      <c r="B74" s="423" t="s">
        <v>1237</v>
      </c>
      <c r="C74" s="423"/>
      <c r="D74" s="423"/>
      <c r="E74" s="423"/>
      <c r="F74" s="591"/>
      <c r="G74" s="632">
        <f t="shared" si="22"/>
        <v>0</v>
      </c>
      <c r="H74" s="2424"/>
      <c r="I74" s="2424"/>
      <c r="J74" s="2424"/>
      <c r="K74" s="2424"/>
      <c r="L74" s="2424"/>
      <c r="M74" s="2424"/>
      <c r="N74" s="2424"/>
      <c r="O74" s="2424"/>
      <c r="P74" s="2424"/>
      <c r="Q74" s="2424"/>
      <c r="R74" s="636">
        <f t="shared" si="24"/>
        <v>0</v>
      </c>
      <c r="S74" s="2424"/>
      <c r="T74" s="2424"/>
      <c r="U74" s="2424"/>
      <c r="V74" s="2424"/>
      <c r="W74" s="2424"/>
      <c r="X74" s="2424"/>
      <c r="Y74" s="2424"/>
      <c r="Z74" s="2424"/>
      <c r="AA74" s="3809" t="s">
        <v>1238</v>
      </c>
    </row>
    <row r="75" spans="1:27" s="100" customFormat="1" ht="30">
      <c r="A75" s="591">
        <v>66.3</v>
      </c>
      <c r="B75" s="423" t="s">
        <v>1239</v>
      </c>
      <c r="C75" s="423"/>
      <c r="D75" s="423"/>
      <c r="E75" s="423"/>
      <c r="F75" s="591"/>
      <c r="G75" s="632"/>
      <c r="H75" s="2424"/>
      <c r="I75" s="2424"/>
      <c r="J75" s="2424"/>
      <c r="K75" s="2424"/>
      <c r="L75" s="2424"/>
      <c r="M75" s="2424"/>
      <c r="N75" s="2424"/>
      <c r="O75" s="2424"/>
      <c r="P75" s="2424"/>
      <c r="Q75" s="2424"/>
      <c r="R75" s="636">
        <f t="shared" si="24"/>
        <v>0</v>
      </c>
      <c r="S75" s="2424"/>
      <c r="T75" s="2424"/>
      <c r="U75" s="2424"/>
      <c r="V75" s="2424"/>
      <c r="W75" s="2424"/>
      <c r="X75" s="2424"/>
      <c r="Y75" s="2424"/>
      <c r="Z75" s="2424"/>
      <c r="AA75" s="619" t="s">
        <v>977</v>
      </c>
    </row>
    <row r="76" spans="1:27" s="100" customFormat="1" ht="150">
      <c r="A76" s="591">
        <v>66.400000000000006</v>
      </c>
      <c r="B76" s="423" t="s">
        <v>1240</v>
      </c>
      <c r="C76" s="423" t="s">
        <v>819</v>
      </c>
      <c r="D76" s="423">
        <f>30000+15000</f>
        <v>45000</v>
      </c>
      <c r="E76" s="423">
        <f t="shared" si="21"/>
        <v>0.45</v>
      </c>
      <c r="F76" s="591">
        <f>VLOOKUP($A$1,'[4]NDCP-2_NVBDCP'!$B$6:$AS$63,16,0)</f>
        <v>1</v>
      </c>
      <c r="G76" s="632">
        <f t="shared" si="22"/>
        <v>0.45</v>
      </c>
      <c r="H76" s="2425"/>
      <c r="I76" s="2425"/>
      <c r="J76" s="2425"/>
      <c r="K76" s="2425"/>
      <c r="L76" s="2425"/>
      <c r="M76" s="2425"/>
      <c r="N76" s="2425"/>
      <c r="O76" s="2425"/>
      <c r="P76" s="2425"/>
      <c r="Q76" s="2425"/>
      <c r="R76" s="636">
        <f t="shared" si="24"/>
        <v>0</v>
      </c>
      <c r="S76" s="2425"/>
      <c r="T76" s="2425"/>
      <c r="U76" s="2425"/>
      <c r="V76" s="600">
        <f>G76</f>
        <v>0.45</v>
      </c>
      <c r="W76" s="2425"/>
      <c r="X76" s="2425"/>
      <c r="Y76" s="2425"/>
      <c r="Z76" s="600">
        <f t="shared" ref="Z76" si="25">X76+V76+T76+R76+N76+L76+H76</f>
        <v>0.45</v>
      </c>
      <c r="AA76" s="3940" t="s">
        <v>6665</v>
      </c>
    </row>
    <row r="77" spans="1:27" s="105" customFormat="1">
      <c r="A77" s="591">
        <v>66.5</v>
      </c>
      <c r="B77" s="3002" t="s">
        <v>1241</v>
      </c>
      <c r="C77" s="3160"/>
      <c r="D77" s="3160"/>
      <c r="E77" s="3161"/>
      <c r="F77" s="3162"/>
      <c r="G77" s="3161">
        <f t="shared" si="22"/>
        <v>0</v>
      </c>
      <c r="H77" s="3194"/>
      <c r="I77" s="3194"/>
      <c r="J77" s="3194"/>
      <c r="K77" s="3194"/>
      <c r="L77" s="3194"/>
      <c r="M77" s="3194"/>
      <c r="N77" s="3194"/>
      <c r="O77" s="3194"/>
      <c r="P77" s="3194"/>
      <c r="Q77" s="3194"/>
      <c r="R77" s="636">
        <f t="shared" si="24"/>
        <v>0</v>
      </c>
      <c r="S77" s="3194"/>
      <c r="T77" s="3194"/>
      <c r="U77" s="3194"/>
      <c r="V77" s="3194"/>
      <c r="W77" s="3194"/>
      <c r="X77" s="3194"/>
      <c r="Y77" s="3194"/>
      <c r="Z77" s="3194"/>
      <c r="AA77" s="3194" t="s">
        <v>576</v>
      </c>
    </row>
    <row r="78" spans="1:27" s="105" customFormat="1">
      <c r="A78" s="591">
        <v>66.599999999999994</v>
      </c>
      <c r="B78" s="423" t="s">
        <v>1242</v>
      </c>
      <c r="C78" s="423"/>
      <c r="D78" s="423"/>
      <c r="E78" s="423"/>
      <c r="F78" s="591"/>
      <c r="G78" s="632">
        <f t="shared" si="22"/>
        <v>0</v>
      </c>
      <c r="H78" s="2425"/>
      <c r="I78" s="2425"/>
      <c r="J78" s="2425"/>
      <c r="K78" s="2425"/>
      <c r="L78" s="2425"/>
      <c r="M78" s="2425"/>
      <c r="N78" s="2425"/>
      <c r="O78" s="2425"/>
      <c r="P78" s="2425"/>
      <c r="Q78" s="2425"/>
      <c r="R78" s="636">
        <f t="shared" si="24"/>
        <v>0</v>
      </c>
      <c r="S78" s="2425"/>
      <c r="T78" s="2425"/>
      <c r="U78" s="2425"/>
      <c r="V78" s="2425"/>
      <c r="W78" s="2425"/>
      <c r="X78" s="2425"/>
      <c r="Y78" s="2425"/>
      <c r="Z78" s="2425"/>
      <c r="AA78" s="3810" t="s">
        <v>576</v>
      </c>
    </row>
    <row r="79" spans="1:27" s="105" customFormat="1" ht="45">
      <c r="A79" s="591">
        <v>66.7</v>
      </c>
      <c r="B79" s="423" t="s">
        <v>1243</v>
      </c>
      <c r="C79" s="423" t="s">
        <v>1244</v>
      </c>
      <c r="D79" s="423">
        <v>1000</v>
      </c>
      <c r="E79" s="423">
        <f t="shared" si="21"/>
        <v>0.01</v>
      </c>
      <c r="F79" s="591">
        <f>VLOOKUP($A$1,'[4]NDCP-2_NVBDCP'!$B$6:$AS$63,17,0)</f>
        <v>0</v>
      </c>
      <c r="G79" s="632">
        <f t="shared" si="22"/>
        <v>0</v>
      </c>
      <c r="H79" s="2425"/>
      <c r="I79" s="2425"/>
      <c r="J79" s="2425"/>
      <c r="K79" s="2425"/>
      <c r="L79" s="2425"/>
      <c r="M79" s="2425"/>
      <c r="N79" s="600"/>
      <c r="O79" s="2425"/>
      <c r="P79" s="2425"/>
      <c r="Q79" s="636">
        <f>G79</f>
        <v>0</v>
      </c>
      <c r="R79" s="636">
        <f>P79+Q79</f>
        <v>0</v>
      </c>
      <c r="S79" s="2425"/>
      <c r="T79" s="2425"/>
      <c r="U79" s="2425"/>
      <c r="V79" s="2425"/>
      <c r="W79" s="2425"/>
      <c r="X79" s="2425"/>
      <c r="Y79" s="2425"/>
      <c r="Z79" s="600">
        <f t="shared" ref="Z79" si="26">X79+V79+T79+R79+N79+L79+H79</f>
        <v>0</v>
      </c>
      <c r="AA79" s="3810" t="s">
        <v>1245</v>
      </c>
    </row>
    <row r="80" spans="1:27" s="100" customFormat="1" ht="160.5" customHeight="1">
      <c r="A80" s="591">
        <v>66.8</v>
      </c>
      <c r="B80" s="423" t="s">
        <v>1246</v>
      </c>
      <c r="C80" s="423" t="s">
        <v>986</v>
      </c>
      <c r="D80" s="423">
        <v>11150</v>
      </c>
      <c r="E80" s="423">
        <f t="shared" si="21"/>
        <v>0.1115</v>
      </c>
      <c r="F80" s="591">
        <f>VLOOKUP($A$1,'[4]NDCP-2_NVBDCP'!$B$6:$AS$63,18,0)</f>
        <v>0</v>
      </c>
      <c r="G80" s="632">
        <f t="shared" si="22"/>
        <v>0</v>
      </c>
      <c r="H80" s="2425"/>
      <c r="I80" s="2425"/>
      <c r="J80" s="2425"/>
      <c r="K80" s="2425"/>
      <c r="L80" s="2425"/>
      <c r="M80" s="2425"/>
      <c r="N80" s="2425"/>
      <c r="O80" s="2425"/>
      <c r="P80" s="636">
        <f>G80</f>
        <v>0</v>
      </c>
      <c r="Q80" s="2425"/>
      <c r="R80" s="636">
        <f t="shared" ref="R80:R109" si="27">P80+Q80</f>
        <v>0</v>
      </c>
      <c r="S80" s="2425"/>
      <c r="T80" s="2425"/>
      <c r="U80" s="2425"/>
      <c r="V80" s="2425"/>
      <c r="W80" s="2425"/>
      <c r="X80" s="2425"/>
      <c r="Y80" s="2425"/>
      <c r="Z80" s="600">
        <f>X80+V80+T80+R80+N80+L80+H80</f>
        <v>0</v>
      </c>
      <c r="AA80" s="3810" t="s">
        <v>4404</v>
      </c>
    </row>
    <row r="81" spans="1:27" s="93" customFormat="1" ht="35.25" customHeight="1">
      <c r="A81" s="3120">
        <v>66.900000000000006</v>
      </c>
      <c r="B81" s="3195" t="s">
        <v>1247</v>
      </c>
      <c r="C81" s="3195"/>
      <c r="D81" s="3195"/>
      <c r="E81" s="3195"/>
      <c r="F81" s="3120"/>
      <c r="G81" s="3195"/>
      <c r="H81" s="3196"/>
      <c r="I81" s="3196"/>
      <c r="J81" s="3196"/>
      <c r="K81" s="3196"/>
      <c r="L81" s="3196"/>
      <c r="M81" s="3196"/>
      <c r="N81" s="3196"/>
      <c r="O81" s="3196"/>
      <c r="P81" s="3196"/>
      <c r="Q81" s="3196"/>
      <c r="R81" s="3197">
        <f t="shared" si="27"/>
        <v>0</v>
      </c>
      <c r="S81" s="3196"/>
      <c r="T81" s="3196"/>
      <c r="U81" s="3196"/>
      <c r="V81" s="3196"/>
      <c r="W81" s="3196"/>
      <c r="X81" s="3196"/>
      <c r="Y81" s="3196"/>
      <c r="Z81" s="3196"/>
      <c r="AA81" s="2538" t="s">
        <v>634</v>
      </c>
    </row>
    <row r="82" spans="1:27" s="93" customFormat="1" ht="45">
      <c r="A82" s="3188">
        <v>66.099999999999994</v>
      </c>
      <c r="B82" s="625" t="s">
        <v>1248</v>
      </c>
      <c r="C82" s="625" t="s">
        <v>407</v>
      </c>
      <c r="D82" s="625"/>
      <c r="E82" s="625">
        <f t="shared" si="21"/>
        <v>0</v>
      </c>
      <c r="F82" s="771"/>
      <c r="G82" s="635">
        <f t="shared" si="22"/>
        <v>0</v>
      </c>
      <c r="H82" s="3187"/>
      <c r="I82" s="3187"/>
      <c r="J82" s="3187"/>
      <c r="K82" s="3187"/>
      <c r="L82" s="3187"/>
      <c r="M82" s="3187"/>
      <c r="N82" s="3187"/>
      <c r="O82" s="3187"/>
      <c r="P82" s="3187"/>
      <c r="Q82" s="3187"/>
      <c r="R82" s="3197">
        <f t="shared" si="27"/>
        <v>0</v>
      </c>
      <c r="S82" s="3187"/>
      <c r="T82" s="3187"/>
      <c r="U82" s="3187"/>
      <c r="V82" s="3187"/>
      <c r="W82" s="3187"/>
      <c r="X82" s="3187"/>
      <c r="Y82" s="3187"/>
      <c r="Z82" s="3187"/>
      <c r="AA82" s="3187" t="s">
        <v>1249</v>
      </c>
    </row>
    <row r="83" spans="1:27" s="93" customFormat="1" ht="45">
      <c r="A83" s="3188">
        <v>66.11</v>
      </c>
      <c r="B83" s="625" t="s">
        <v>1250</v>
      </c>
      <c r="C83" s="625"/>
      <c r="D83" s="625"/>
      <c r="E83" s="625">
        <f t="shared" si="21"/>
        <v>0</v>
      </c>
      <c r="F83" s="771"/>
      <c r="G83" s="635">
        <f t="shared" si="22"/>
        <v>0</v>
      </c>
      <c r="H83" s="3187"/>
      <c r="I83" s="3187"/>
      <c r="J83" s="3187"/>
      <c r="K83" s="3187"/>
      <c r="L83" s="3187"/>
      <c r="M83" s="3187"/>
      <c r="N83" s="3187"/>
      <c r="O83" s="3187"/>
      <c r="P83" s="3187"/>
      <c r="Q83" s="3187"/>
      <c r="R83" s="3197">
        <f t="shared" si="27"/>
        <v>0</v>
      </c>
      <c r="S83" s="3187"/>
      <c r="T83" s="3187"/>
      <c r="U83" s="3187"/>
      <c r="V83" s="3187"/>
      <c r="W83" s="3187"/>
      <c r="X83" s="3187"/>
      <c r="Y83" s="3187"/>
      <c r="Z83" s="3187"/>
      <c r="AA83" s="3187" t="s">
        <v>1156</v>
      </c>
    </row>
    <row r="84" spans="1:27" s="93" customFormat="1">
      <c r="A84" s="771">
        <v>66.12</v>
      </c>
      <c r="B84" s="1100" t="s">
        <v>1251</v>
      </c>
      <c r="C84" s="815"/>
      <c r="D84" s="566"/>
      <c r="E84" s="3126"/>
      <c r="F84" s="566"/>
      <c r="G84" s="566"/>
      <c r="H84" s="3198"/>
      <c r="I84" s="3198"/>
      <c r="J84" s="3198"/>
      <c r="K84" s="3198"/>
      <c r="L84" s="3198"/>
      <c r="M84" s="3198"/>
      <c r="N84" s="3198"/>
      <c r="O84" s="3198"/>
      <c r="P84" s="3198"/>
      <c r="Q84" s="3198"/>
      <c r="R84" s="3197">
        <f t="shared" si="27"/>
        <v>0</v>
      </c>
      <c r="S84" s="3198"/>
      <c r="T84" s="3198"/>
      <c r="U84" s="3198"/>
      <c r="V84" s="3198"/>
      <c r="W84" s="3198"/>
      <c r="X84" s="3198"/>
      <c r="Y84" s="3198"/>
      <c r="Z84" s="3198"/>
      <c r="AA84" s="3198"/>
    </row>
    <row r="85" spans="1:27" s="93" customFormat="1">
      <c r="A85" s="771" t="s">
        <v>1252</v>
      </c>
      <c r="B85" s="821" t="s">
        <v>1253</v>
      </c>
      <c r="C85" s="772"/>
      <c r="D85" s="3199"/>
      <c r="E85" s="625"/>
      <c r="F85" s="3200"/>
      <c r="G85" s="3201"/>
      <c r="H85" s="3123"/>
      <c r="I85" s="3123"/>
      <c r="J85" s="3123"/>
      <c r="K85" s="3123"/>
      <c r="L85" s="3123"/>
      <c r="M85" s="3123"/>
      <c r="N85" s="3123"/>
      <c r="O85" s="3123"/>
      <c r="P85" s="3123"/>
      <c r="Q85" s="3123"/>
      <c r="R85" s="3197">
        <f t="shared" si="27"/>
        <v>0</v>
      </c>
      <c r="S85" s="3123"/>
      <c r="T85" s="3123"/>
      <c r="U85" s="3123"/>
      <c r="V85" s="3123"/>
      <c r="W85" s="3123"/>
      <c r="X85" s="3123"/>
      <c r="Y85" s="3123"/>
      <c r="Z85" s="3123"/>
      <c r="AA85" s="3210" t="s">
        <v>390</v>
      </c>
    </row>
    <row r="86" spans="1:27">
      <c r="A86" s="3120" t="s">
        <v>1254</v>
      </c>
      <c r="B86" s="3121" t="s">
        <v>575</v>
      </c>
      <c r="C86" s="625"/>
      <c r="D86" s="625"/>
      <c r="E86" s="625"/>
      <c r="F86" s="771"/>
      <c r="G86" s="625"/>
      <c r="H86" s="3187"/>
      <c r="I86" s="3187"/>
      <c r="J86" s="3187"/>
      <c r="K86" s="3187"/>
      <c r="L86" s="3187"/>
      <c r="M86" s="3187"/>
      <c r="N86" s="3187"/>
      <c r="O86" s="3187"/>
      <c r="P86" s="3187"/>
      <c r="Q86" s="3187"/>
      <c r="R86" s="3197">
        <f t="shared" si="27"/>
        <v>0</v>
      </c>
      <c r="S86" s="3187"/>
      <c r="T86" s="3187"/>
      <c r="U86" s="3187"/>
      <c r="V86" s="3187"/>
      <c r="W86" s="3187"/>
      <c r="X86" s="3187"/>
      <c r="Y86" s="3187"/>
      <c r="Z86" s="3187"/>
      <c r="AA86" s="3187"/>
    </row>
    <row r="87" spans="1:27" ht="30">
      <c r="A87" s="3188" t="s">
        <v>1255</v>
      </c>
      <c r="B87" s="3189" t="s">
        <v>1256</v>
      </c>
      <c r="C87" s="3190"/>
      <c r="D87" s="3191"/>
      <c r="E87" s="625">
        <f t="shared" ref="E87:E104" si="28">D87/100000</f>
        <v>0</v>
      </c>
      <c r="F87" s="3192"/>
      <c r="G87" s="3084">
        <f>E87*F87</f>
        <v>0</v>
      </c>
      <c r="H87" s="1590"/>
      <c r="I87" s="1590"/>
      <c r="J87" s="1590"/>
      <c r="K87" s="1590"/>
      <c r="L87" s="1590"/>
      <c r="M87" s="1590"/>
      <c r="N87" s="1590"/>
      <c r="O87" s="1590"/>
      <c r="P87" s="1590"/>
      <c r="Q87" s="1590"/>
      <c r="R87" s="3197">
        <f t="shared" si="27"/>
        <v>0</v>
      </c>
      <c r="S87" s="1590"/>
      <c r="T87" s="1590"/>
      <c r="U87" s="1590"/>
      <c r="V87" s="1590"/>
      <c r="W87" s="1590"/>
      <c r="X87" s="1590"/>
      <c r="Y87" s="1590"/>
      <c r="Z87" s="1590"/>
      <c r="AA87" s="1590" t="s">
        <v>6080</v>
      </c>
    </row>
    <row r="88" spans="1:27">
      <c r="A88" s="3120" t="s">
        <v>1257</v>
      </c>
      <c r="B88" s="3121" t="s">
        <v>389</v>
      </c>
      <c r="C88" s="625"/>
      <c r="D88" s="625"/>
      <c r="E88" s="625"/>
      <c r="F88" s="771"/>
      <c r="G88" s="625"/>
      <c r="H88" s="3187"/>
      <c r="I88" s="3187"/>
      <c r="J88" s="3187"/>
      <c r="K88" s="3187"/>
      <c r="L88" s="3187"/>
      <c r="M88" s="3187"/>
      <c r="N88" s="3187"/>
      <c r="O88" s="3187"/>
      <c r="P88" s="3187"/>
      <c r="Q88" s="3187"/>
      <c r="R88" s="3197">
        <f t="shared" si="27"/>
        <v>0</v>
      </c>
      <c r="S88" s="3187"/>
      <c r="T88" s="3187"/>
      <c r="U88" s="3187"/>
      <c r="V88" s="3187"/>
      <c r="W88" s="3187"/>
      <c r="X88" s="3187"/>
      <c r="Y88" s="3187"/>
      <c r="Z88" s="3187"/>
      <c r="AA88" s="3187"/>
    </row>
    <row r="89" spans="1:27" ht="35.25" customHeight="1">
      <c r="A89" s="771" t="s">
        <v>1258</v>
      </c>
      <c r="B89" s="821" t="s">
        <v>1259</v>
      </c>
      <c r="C89" s="3190"/>
      <c r="D89" s="3202"/>
      <c r="E89" s="625"/>
      <c r="F89" s="3192"/>
      <c r="G89" s="3084"/>
      <c r="H89" s="968"/>
      <c r="I89" s="968"/>
      <c r="J89" s="968"/>
      <c r="K89" s="968"/>
      <c r="L89" s="968"/>
      <c r="M89" s="968"/>
      <c r="N89" s="968"/>
      <c r="O89" s="968"/>
      <c r="P89" s="968"/>
      <c r="Q89" s="968"/>
      <c r="R89" s="3197">
        <f t="shared" si="27"/>
        <v>0</v>
      </c>
      <c r="S89" s="968"/>
      <c r="T89" s="968"/>
      <c r="U89" s="968"/>
      <c r="V89" s="968"/>
      <c r="W89" s="968"/>
      <c r="X89" s="968"/>
      <c r="Y89" s="968"/>
      <c r="Z89" s="968"/>
      <c r="AA89" s="2513" t="s">
        <v>390</v>
      </c>
    </row>
    <row r="90" spans="1:27" s="103" customFormat="1">
      <c r="A90" s="3149">
        <v>67</v>
      </c>
      <c r="B90" s="3150" t="s">
        <v>78</v>
      </c>
      <c r="C90" s="3150"/>
      <c r="D90" s="3150"/>
      <c r="E90" s="3150"/>
      <c r="F90" s="3149"/>
      <c r="G90" s="3151">
        <f>SUM(G91:G109)</f>
        <v>15.242000000000001</v>
      </c>
      <c r="H90" s="3151">
        <f t="shared" ref="H90:Z90" si="29">SUM(H91:H109)</f>
        <v>0</v>
      </c>
      <c r="I90" s="3151"/>
      <c r="J90" s="3151"/>
      <c r="K90" s="3151"/>
      <c r="L90" s="3151">
        <f t="shared" si="29"/>
        <v>0</v>
      </c>
      <c r="M90" s="3151"/>
      <c r="N90" s="3151">
        <f t="shared" si="29"/>
        <v>0</v>
      </c>
      <c r="O90" s="3151"/>
      <c r="P90" s="3151">
        <f t="shared" si="29"/>
        <v>0</v>
      </c>
      <c r="Q90" s="3151">
        <f t="shared" si="29"/>
        <v>0</v>
      </c>
      <c r="R90" s="3151">
        <f t="shared" si="27"/>
        <v>0</v>
      </c>
      <c r="S90" s="3151"/>
      <c r="T90" s="3151">
        <f t="shared" si="29"/>
        <v>0</v>
      </c>
      <c r="U90" s="3151"/>
      <c r="V90" s="3151">
        <f t="shared" si="29"/>
        <v>14.242000000000001</v>
      </c>
      <c r="W90" s="3151"/>
      <c r="X90" s="3151">
        <f t="shared" si="29"/>
        <v>1</v>
      </c>
      <c r="Y90" s="3151"/>
      <c r="Z90" s="3151">
        <f t="shared" si="29"/>
        <v>15.242000000000001</v>
      </c>
      <c r="AA90" s="3292"/>
    </row>
    <row r="91" spans="1:27" s="105" customFormat="1" ht="307.5" customHeight="1">
      <c r="A91" s="3166">
        <v>67.099999999999994</v>
      </c>
      <c r="B91" s="423" t="s">
        <v>1260</v>
      </c>
      <c r="C91" s="423" t="s">
        <v>461</v>
      </c>
      <c r="D91" s="423">
        <v>1000</v>
      </c>
      <c r="E91" s="423">
        <f t="shared" si="28"/>
        <v>0.01</v>
      </c>
      <c r="F91" s="591">
        <f>VLOOKUP($A$1,'[4]NDCP-2_NVBDCP'!$B$6:$AS$63,19,0)</f>
        <v>13</v>
      </c>
      <c r="G91" s="632">
        <f t="shared" si="22"/>
        <v>0.13</v>
      </c>
      <c r="H91" s="2424"/>
      <c r="I91" s="2424"/>
      <c r="J91" s="2424"/>
      <c r="K91" s="2424"/>
      <c r="L91" s="2424"/>
      <c r="M91" s="2424"/>
      <c r="N91" s="2424"/>
      <c r="O91" s="2424"/>
      <c r="P91" s="2424"/>
      <c r="Q91" s="2424"/>
      <c r="R91" s="3203">
        <f t="shared" si="27"/>
        <v>0</v>
      </c>
      <c r="S91" s="2424"/>
      <c r="T91" s="600"/>
      <c r="U91" s="2424"/>
      <c r="V91" s="3154">
        <f>G91</f>
        <v>0.13</v>
      </c>
      <c r="W91" s="2424"/>
      <c r="X91" s="2424"/>
      <c r="Y91" s="2424"/>
      <c r="Z91" s="600">
        <f t="shared" ref="Z91:Z100" si="30">X91+V91+T91+R91+N91+L91+H91</f>
        <v>0.13</v>
      </c>
      <c r="AA91" s="3809" t="s">
        <v>6666</v>
      </c>
    </row>
    <row r="92" spans="1:27" s="105" customFormat="1" ht="45">
      <c r="A92" s="591">
        <v>67.2</v>
      </c>
      <c r="B92" s="423" t="s">
        <v>6667</v>
      </c>
      <c r="C92" s="423"/>
      <c r="D92" s="423"/>
      <c r="E92" s="423"/>
      <c r="F92" s="591"/>
      <c r="G92" s="632"/>
      <c r="H92" s="2424"/>
      <c r="I92" s="2424"/>
      <c r="J92" s="2424"/>
      <c r="K92" s="2424"/>
      <c r="L92" s="2424"/>
      <c r="M92" s="2424"/>
      <c r="N92" s="2424"/>
      <c r="O92" s="2424"/>
      <c r="P92" s="2424"/>
      <c r="Q92" s="2424"/>
      <c r="R92" s="3203">
        <f t="shared" si="27"/>
        <v>0</v>
      </c>
      <c r="S92" s="2424"/>
      <c r="T92" s="2424"/>
      <c r="U92" s="2424"/>
      <c r="V92" s="2424"/>
      <c r="W92" s="2424"/>
      <c r="X92" s="2424"/>
      <c r="Y92" s="2424"/>
      <c r="Z92" s="2424"/>
      <c r="AA92" s="619" t="s">
        <v>388</v>
      </c>
    </row>
    <row r="93" spans="1:27" s="105" customFormat="1" ht="293.25" customHeight="1">
      <c r="A93" s="3166">
        <v>67.3</v>
      </c>
      <c r="B93" s="423" t="s">
        <v>1261</v>
      </c>
      <c r="C93" s="423" t="s">
        <v>1262</v>
      </c>
      <c r="D93" s="423">
        <f>462*15*5</f>
        <v>34650</v>
      </c>
      <c r="E93" s="423">
        <f t="shared" si="28"/>
        <v>0.34649999999999997</v>
      </c>
      <c r="F93" s="591">
        <f>VLOOKUP($A$1,'[4]NDCP-2_NVBDCP'!$B$6:$AS$63,20,0)</f>
        <v>40</v>
      </c>
      <c r="G93" s="632">
        <f>E93*F93</f>
        <v>13.86</v>
      </c>
      <c r="H93" s="2424"/>
      <c r="I93" s="2424"/>
      <c r="J93" s="2424"/>
      <c r="K93" s="2424"/>
      <c r="L93" s="2424"/>
      <c r="M93" s="2424"/>
      <c r="N93" s="2424"/>
      <c r="O93" s="2424"/>
      <c r="P93" s="2424"/>
      <c r="Q93" s="2424"/>
      <c r="R93" s="3203">
        <f t="shared" si="27"/>
        <v>0</v>
      </c>
      <c r="S93" s="2424"/>
      <c r="T93" s="2424"/>
      <c r="U93" s="2424"/>
      <c r="V93" s="3154">
        <f>G93</f>
        <v>13.86</v>
      </c>
      <c r="W93" s="2424"/>
      <c r="X93" s="2424"/>
      <c r="Y93" s="2424"/>
      <c r="Z93" s="600">
        <f t="shared" si="30"/>
        <v>13.86</v>
      </c>
      <c r="AA93" s="3809" t="s">
        <v>6668</v>
      </c>
    </row>
    <row r="94" spans="1:27" ht="285">
      <c r="A94" s="3204">
        <v>67.400000000000006</v>
      </c>
      <c r="B94" s="1747" t="s">
        <v>1263</v>
      </c>
      <c r="C94" s="1747" t="s">
        <v>557</v>
      </c>
      <c r="D94" s="1747">
        <v>3000</v>
      </c>
      <c r="E94" s="1747">
        <f t="shared" si="28"/>
        <v>0.03</v>
      </c>
      <c r="F94" s="1745">
        <f>VLOOKUP($A$1,'[4]NDCP-2_NVBDCP'!$B$6:$AS$63,21,0)</f>
        <v>0</v>
      </c>
      <c r="G94" s="1748">
        <f t="shared" si="22"/>
        <v>0</v>
      </c>
      <c r="H94" s="2423"/>
      <c r="I94" s="2423"/>
      <c r="J94" s="2423"/>
      <c r="K94" s="2423"/>
      <c r="L94" s="2423"/>
      <c r="M94" s="2423"/>
      <c r="N94" s="2423"/>
      <c r="O94" s="2423"/>
      <c r="P94" s="3205"/>
      <c r="Q94" s="3206"/>
      <c r="R94" s="2152">
        <f>P94+Q94</f>
        <v>0</v>
      </c>
      <c r="S94" s="2423"/>
      <c r="T94" s="1456">
        <f>G94</f>
        <v>0</v>
      </c>
      <c r="U94" s="2423"/>
      <c r="V94" s="2423"/>
      <c r="W94" s="2423"/>
      <c r="X94" s="2423"/>
      <c r="Y94" s="2423"/>
      <c r="Z94" s="1456">
        <f t="shared" si="30"/>
        <v>0</v>
      </c>
      <c r="AA94" s="3808" t="s">
        <v>6669</v>
      </c>
    </row>
    <row r="95" spans="1:27" s="115" customFormat="1">
      <c r="A95" s="3207">
        <v>67.5</v>
      </c>
      <c r="B95" s="3121" t="s">
        <v>1264</v>
      </c>
      <c r="C95" s="3121"/>
      <c r="D95" s="3121"/>
      <c r="E95" s="3121"/>
      <c r="F95" s="3120"/>
      <c r="G95" s="3153"/>
      <c r="H95" s="773"/>
      <c r="I95" s="773"/>
      <c r="J95" s="773"/>
      <c r="K95" s="773"/>
      <c r="L95" s="773"/>
      <c r="M95" s="773"/>
      <c r="N95" s="773"/>
      <c r="O95" s="773"/>
      <c r="P95" s="773"/>
      <c r="Q95" s="773"/>
      <c r="R95" s="3208">
        <f t="shared" si="27"/>
        <v>0</v>
      </c>
      <c r="S95" s="773"/>
      <c r="T95" s="773"/>
      <c r="U95" s="773"/>
      <c r="V95" s="773"/>
      <c r="W95" s="773"/>
      <c r="X95" s="773"/>
      <c r="Y95" s="773"/>
      <c r="Z95" s="773"/>
      <c r="AA95" s="773"/>
    </row>
    <row r="96" spans="1:27" s="105" customFormat="1" ht="126" customHeight="1">
      <c r="A96" s="3166" t="s">
        <v>1265</v>
      </c>
      <c r="B96" s="423" t="s">
        <v>1266</v>
      </c>
      <c r="C96" s="423" t="s">
        <v>1267</v>
      </c>
      <c r="D96" s="423">
        <v>1200</v>
      </c>
      <c r="E96" s="423">
        <f t="shared" si="28"/>
        <v>1.2E-2</v>
      </c>
      <c r="F96" s="591">
        <f>VLOOKUP($A$1,'[4]NDCP-2_NVBDCP'!$B$6:$AS$63,22,0)</f>
        <v>0</v>
      </c>
      <c r="G96" s="632">
        <f t="shared" si="22"/>
        <v>0</v>
      </c>
      <c r="H96" s="423"/>
      <c r="I96" s="423"/>
      <c r="J96" s="423"/>
      <c r="K96" s="423"/>
      <c r="L96" s="423"/>
      <c r="M96" s="423"/>
      <c r="N96" s="423"/>
      <c r="O96" s="423"/>
      <c r="P96" s="423"/>
      <c r="Q96" s="632">
        <f>G96</f>
        <v>0</v>
      </c>
      <c r="R96" s="3203">
        <f t="shared" si="27"/>
        <v>0</v>
      </c>
      <c r="S96" s="423"/>
      <c r="T96" s="423"/>
      <c r="U96" s="423"/>
      <c r="V96" s="423"/>
      <c r="W96" s="423"/>
      <c r="X96" s="423"/>
      <c r="Y96" s="423"/>
      <c r="Z96" s="600">
        <f t="shared" si="30"/>
        <v>0</v>
      </c>
      <c r="AA96" s="4838" t="s">
        <v>1268</v>
      </c>
    </row>
    <row r="97" spans="1:27" s="105" customFormat="1" ht="132" customHeight="1">
      <c r="A97" s="3166" t="s">
        <v>1269</v>
      </c>
      <c r="B97" s="423" t="s">
        <v>1270</v>
      </c>
      <c r="C97" s="423" t="s">
        <v>1267</v>
      </c>
      <c r="D97" s="423">
        <v>700</v>
      </c>
      <c r="E97" s="423">
        <f t="shared" si="28"/>
        <v>7.0000000000000001E-3</v>
      </c>
      <c r="F97" s="591">
        <f>VLOOKUP($A$1,'[4]NDCP-2_NVBDCP'!$B$6:$AS$63,23,0)</f>
        <v>0</v>
      </c>
      <c r="G97" s="632">
        <f t="shared" si="22"/>
        <v>0</v>
      </c>
      <c r="H97" s="423"/>
      <c r="I97" s="423"/>
      <c r="J97" s="423"/>
      <c r="K97" s="423"/>
      <c r="L97" s="423"/>
      <c r="M97" s="423"/>
      <c r="N97" s="423"/>
      <c r="O97" s="423"/>
      <c r="P97" s="423"/>
      <c r="Q97" s="632">
        <f>G97</f>
        <v>0</v>
      </c>
      <c r="R97" s="3203">
        <f t="shared" si="27"/>
        <v>0</v>
      </c>
      <c r="S97" s="423"/>
      <c r="T97" s="423"/>
      <c r="U97" s="423"/>
      <c r="V97" s="423"/>
      <c r="W97" s="423"/>
      <c r="X97" s="423"/>
      <c r="Y97" s="423"/>
      <c r="Z97" s="600">
        <f t="shared" si="30"/>
        <v>0</v>
      </c>
      <c r="AA97" s="4838"/>
    </row>
    <row r="98" spans="1:27" s="105" customFormat="1" ht="115.5" customHeight="1">
      <c r="A98" s="3166" t="s">
        <v>1271</v>
      </c>
      <c r="B98" s="423" t="s">
        <v>1272</v>
      </c>
      <c r="C98" s="423" t="s">
        <v>1273</v>
      </c>
      <c r="D98" s="423">
        <v>1100</v>
      </c>
      <c r="E98" s="423">
        <f t="shared" si="28"/>
        <v>1.0999999999999999E-2</v>
      </c>
      <c r="F98" s="591">
        <f>VLOOKUP($A$1,'[4]NDCP-2_NVBDCP'!$B$6:$AS$63,24,0)</f>
        <v>0</v>
      </c>
      <c r="G98" s="632">
        <f t="shared" si="22"/>
        <v>0</v>
      </c>
      <c r="H98" s="423"/>
      <c r="I98" s="423"/>
      <c r="J98" s="423"/>
      <c r="K98" s="423"/>
      <c r="L98" s="423"/>
      <c r="M98" s="423"/>
      <c r="N98" s="423"/>
      <c r="O98" s="423"/>
      <c r="P98" s="423"/>
      <c r="Q98" s="632">
        <f>G98</f>
        <v>0</v>
      </c>
      <c r="R98" s="3203">
        <f t="shared" si="27"/>
        <v>0</v>
      </c>
      <c r="S98" s="423"/>
      <c r="T98" s="423"/>
      <c r="U98" s="423"/>
      <c r="V98" s="423"/>
      <c r="W98" s="423"/>
      <c r="X98" s="423"/>
      <c r="Y98" s="423"/>
      <c r="Z98" s="600">
        <f t="shared" si="30"/>
        <v>0</v>
      </c>
      <c r="AA98" s="4838"/>
    </row>
    <row r="99" spans="1:27" s="105" customFormat="1" ht="120">
      <c r="A99" s="3166">
        <v>67.599999999999994</v>
      </c>
      <c r="B99" s="423" t="s">
        <v>1274</v>
      </c>
      <c r="C99" s="423" t="s">
        <v>1275</v>
      </c>
      <c r="D99" s="423">
        <v>1100</v>
      </c>
      <c r="E99" s="423">
        <f t="shared" si="28"/>
        <v>1.0999999999999999E-2</v>
      </c>
      <c r="F99" s="591">
        <f>VLOOKUP($A$1,'[4]NDCP-2_NVBDCP'!$B$6:$AS$63,25,0)</f>
        <v>0</v>
      </c>
      <c r="G99" s="632">
        <f t="shared" si="22"/>
        <v>0</v>
      </c>
      <c r="H99" s="2424"/>
      <c r="I99" s="2424"/>
      <c r="J99" s="2424"/>
      <c r="K99" s="2424"/>
      <c r="L99" s="2424"/>
      <c r="M99" s="2424"/>
      <c r="N99" s="2424"/>
      <c r="O99" s="2424"/>
      <c r="P99" s="2424"/>
      <c r="Q99" s="632">
        <f>G99</f>
        <v>0</v>
      </c>
      <c r="R99" s="3203">
        <f t="shared" si="27"/>
        <v>0</v>
      </c>
      <c r="S99" s="423"/>
      <c r="T99" s="423"/>
      <c r="U99" s="423"/>
      <c r="V99" s="423"/>
      <c r="W99" s="423"/>
      <c r="X99" s="423"/>
      <c r="Y99" s="423"/>
      <c r="Z99" s="600">
        <f t="shared" si="30"/>
        <v>0</v>
      </c>
      <c r="AA99" s="3809" t="s">
        <v>1276</v>
      </c>
    </row>
    <row r="100" spans="1:27" s="105" customFormat="1" ht="210">
      <c r="A100" s="3166">
        <v>67.7</v>
      </c>
      <c r="B100" s="423" t="s">
        <v>1277</v>
      </c>
      <c r="C100" s="423" t="s">
        <v>482</v>
      </c>
      <c r="D100" s="423">
        <v>4200</v>
      </c>
      <c r="E100" s="423">
        <f t="shared" si="28"/>
        <v>4.2000000000000003E-2</v>
      </c>
      <c r="F100" s="591">
        <f>VLOOKUP($A$1,'[4]NDCP-2_NVBDCP'!$B$6:$AS$63,26,0)</f>
        <v>6</v>
      </c>
      <c r="G100" s="632">
        <f t="shared" si="22"/>
        <v>0.252</v>
      </c>
      <c r="H100" s="2424"/>
      <c r="I100" s="2424"/>
      <c r="J100" s="2424"/>
      <c r="K100" s="2424"/>
      <c r="L100" s="2424"/>
      <c r="M100" s="2424"/>
      <c r="N100" s="600"/>
      <c r="O100" s="2424"/>
      <c r="P100" s="2424"/>
      <c r="Q100" s="2424"/>
      <c r="R100" s="3203">
        <f t="shared" si="27"/>
        <v>0</v>
      </c>
      <c r="S100" s="2424"/>
      <c r="T100" s="2424"/>
      <c r="U100" s="2424"/>
      <c r="V100" s="3154">
        <f>G100</f>
        <v>0.252</v>
      </c>
      <c r="W100" s="2424"/>
      <c r="X100" s="2424"/>
      <c r="Y100" s="2424"/>
      <c r="Z100" s="600">
        <f t="shared" si="30"/>
        <v>0.252</v>
      </c>
      <c r="AA100" s="3809" t="s">
        <v>4401</v>
      </c>
    </row>
    <row r="101" spans="1:27" ht="23.25" customHeight="1">
      <c r="A101" s="3120">
        <v>67.8</v>
      </c>
      <c r="B101" s="1069" t="s">
        <v>1278</v>
      </c>
      <c r="C101" s="625"/>
      <c r="D101" s="625"/>
      <c r="E101" s="625"/>
      <c r="F101" s="771"/>
      <c r="G101" s="625"/>
      <c r="H101" s="3210"/>
      <c r="I101" s="3210"/>
      <c r="J101" s="3210"/>
      <c r="K101" s="3210"/>
      <c r="L101" s="3210"/>
      <c r="M101" s="3210"/>
      <c r="N101" s="3210"/>
      <c r="O101" s="3210"/>
      <c r="P101" s="3210"/>
      <c r="Q101" s="3210"/>
      <c r="R101" s="3208">
        <f t="shared" si="27"/>
        <v>0</v>
      </c>
      <c r="S101" s="3210"/>
      <c r="T101" s="3210"/>
      <c r="U101" s="3210"/>
      <c r="V101" s="3210"/>
      <c r="W101" s="3210"/>
      <c r="X101" s="3210"/>
      <c r="Y101" s="3210"/>
      <c r="Z101" s="3210"/>
      <c r="AA101" s="3210" t="s">
        <v>615</v>
      </c>
    </row>
    <row r="102" spans="1:27" s="105" customFormat="1" ht="45">
      <c r="A102" s="591">
        <v>67.900000000000006</v>
      </c>
      <c r="B102" s="1483" t="s">
        <v>1279</v>
      </c>
      <c r="C102" s="423" t="s">
        <v>407</v>
      </c>
      <c r="D102" s="423">
        <v>300000</v>
      </c>
      <c r="E102" s="423">
        <f t="shared" si="28"/>
        <v>3</v>
      </c>
      <c r="F102" s="591">
        <f>VLOOKUP($A$1,'[4]NDCP-2_NVBDCP'!$B$6:$AS$63,27,0)</f>
        <v>0</v>
      </c>
      <c r="G102" s="632">
        <f t="shared" ref="G102:G104" si="31">E102*F102</f>
        <v>0</v>
      </c>
      <c r="H102" s="2424"/>
      <c r="I102" s="2424"/>
      <c r="J102" s="2424"/>
      <c r="K102" s="2424"/>
      <c r="L102" s="2424"/>
      <c r="M102" s="2424"/>
      <c r="N102" s="2424"/>
      <c r="O102" s="2424"/>
      <c r="P102" s="2424"/>
      <c r="Q102" s="2424"/>
      <c r="R102" s="3203">
        <f t="shared" si="27"/>
        <v>0</v>
      </c>
      <c r="S102" s="2424"/>
      <c r="T102" s="2424"/>
      <c r="U102" s="2424"/>
      <c r="V102" s="1741"/>
      <c r="W102" s="2424"/>
      <c r="X102" s="3154">
        <f>G102</f>
        <v>0</v>
      </c>
      <c r="Y102" s="2424"/>
      <c r="Z102" s="600">
        <f t="shared" ref="Z102:Z103" si="32">X102+V102+T102+R102+N102+L102+H102</f>
        <v>0</v>
      </c>
      <c r="AA102" s="3809" t="s">
        <v>4402</v>
      </c>
    </row>
    <row r="103" spans="1:27" s="105" customFormat="1" ht="75">
      <c r="A103" s="1194">
        <v>67.099999999999994</v>
      </c>
      <c r="B103" s="1483" t="s">
        <v>1280</v>
      </c>
      <c r="C103" s="423" t="s">
        <v>482</v>
      </c>
      <c r="D103" s="423">
        <v>100000</v>
      </c>
      <c r="E103" s="423">
        <f t="shared" si="28"/>
        <v>1</v>
      </c>
      <c r="F103" s="591">
        <f>VLOOKUP($A$1,'[4]NDCP-2_NVBDCP'!$B$6:$AS$63,28,0)</f>
        <v>1</v>
      </c>
      <c r="G103" s="632">
        <f t="shared" si="31"/>
        <v>1</v>
      </c>
      <c r="H103" s="2424"/>
      <c r="I103" s="2424"/>
      <c r="J103" s="2424"/>
      <c r="K103" s="2424"/>
      <c r="L103" s="2424"/>
      <c r="M103" s="2424"/>
      <c r="N103" s="2424"/>
      <c r="O103" s="2424"/>
      <c r="P103" s="2424"/>
      <c r="Q103" s="2424"/>
      <c r="R103" s="3203">
        <f t="shared" si="27"/>
        <v>0</v>
      </c>
      <c r="S103" s="2424"/>
      <c r="T103" s="2424"/>
      <c r="U103" s="2424"/>
      <c r="V103" s="1741"/>
      <c r="W103" s="2424"/>
      <c r="X103" s="3154">
        <f>G103</f>
        <v>1</v>
      </c>
      <c r="Y103" s="2424"/>
      <c r="Z103" s="600">
        <f t="shared" si="32"/>
        <v>1</v>
      </c>
      <c r="AA103" s="3809" t="s">
        <v>4403</v>
      </c>
    </row>
    <row r="104" spans="1:27" ht="30">
      <c r="A104" s="771">
        <v>67.11</v>
      </c>
      <c r="B104" s="821" t="s">
        <v>1281</v>
      </c>
      <c r="C104" s="625"/>
      <c r="D104" s="625"/>
      <c r="E104" s="625">
        <f t="shared" si="28"/>
        <v>0</v>
      </c>
      <c r="F104" s="771"/>
      <c r="G104" s="635">
        <f t="shared" si="31"/>
        <v>0</v>
      </c>
      <c r="H104" s="3187"/>
      <c r="I104" s="3187"/>
      <c r="J104" s="3187"/>
      <c r="K104" s="3187"/>
      <c r="L104" s="3187"/>
      <c r="M104" s="3187"/>
      <c r="N104" s="3187"/>
      <c r="O104" s="3187"/>
      <c r="P104" s="3187"/>
      <c r="Q104" s="3187"/>
      <c r="R104" s="3208">
        <f t="shared" si="27"/>
        <v>0</v>
      </c>
      <c r="S104" s="3187"/>
      <c r="T104" s="3187"/>
      <c r="U104" s="3187"/>
      <c r="V104" s="3187"/>
      <c r="W104" s="3187"/>
      <c r="X104" s="3187"/>
      <c r="Y104" s="3187"/>
      <c r="Z104" s="3187"/>
      <c r="AA104" s="3187" t="s">
        <v>1282</v>
      </c>
    </row>
    <row r="105" spans="1:27" ht="30">
      <c r="A105" s="3120">
        <v>67.12</v>
      </c>
      <c r="B105" s="1100" t="s">
        <v>1283</v>
      </c>
      <c r="C105" s="815"/>
      <c r="D105" s="566"/>
      <c r="E105" s="3126"/>
      <c r="F105" s="566"/>
      <c r="G105" s="566"/>
      <c r="H105" s="3198"/>
      <c r="I105" s="3198"/>
      <c r="J105" s="3198"/>
      <c r="K105" s="3198"/>
      <c r="L105" s="3198"/>
      <c r="M105" s="3198"/>
      <c r="N105" s="3198"/>
      <c r="O105" s="3198"/>
      <c r="P105" s="3198"/>
      <c r="Q105" s="3198"/>
      <c r="R105" s="3208">
        <f t="shared" si="27"/>
        <v>0</v>
      </c>
      <c r="S105" s="3198"/>
      <c r="T105" s="3198"/>
      <c r="U105" s="3198"/>
      <c r="V105" s="3198"/>
      <c r="W105" s="3198"/>
      <c r="X105" s="3198"/>
      <c r="Y105" s="3198"/>
      <c r="Z105" s="3198"/>
      <c r="AA105" s="3198"/>
    </row>
    <row r="106" spans="1:27">
      <c r="A106" s="771" t="s">
        <v>1284</v>
      </c>
      <c r="B106" s="821" t="s">
        <v>1285</v>
      </c>
      <c r="C106" s="625"/>
      <c r="D106" s="625"/>
      <c r="E106" s="625"/>
      <c r="F106" s="3192"/>
      <c r="G106" s="3084"/>
      <c r="H106" s="3123"/>
      <c r="I106" s="3123"/>
      <c r="J106" s="3123"/>
      <c r="K106" s="3123"/>
      <c r="L106" s="3123"/>
      <c r="M106" s="3123"/>
      <c r="N106" s="3123"/>
      <c r="O106" s="3123"/>
      <c r="P106" s="3123"/>
      <c r="Q106" s="3123"/>
      <c r="R106" s="3208">
        <f t="shared" si="27"/>
        <v>0</v>
      </c>
      <c r="S106" s="3123"/>
      <c r="T106" s="3123"/>
      <c r="U106" s="3123"/>
      <c r="V106" s="3123"/>
      <c r="W106" s="3123"/>
      <c r="X106" s="3123"/>
      <c r="Y106" s="3123"/>
      <c r="Z106" s="3123"/>
      <c r="AA106" s="3210" t="s">
        <v>390</v>
      </c>
    </row>
    <row r="107" spans="1:27" ht="49.5" customHeight="1">
      <c r="A107" s="3120">
        <v>67.13</v>
      </c>
      <c r="B107" s="3121" t="s">
        <v>575</v>
      </c>
      <c r="C107" s="625"/>
      <c r="D107" s="625"/>
      <c r="E107" s="625"/>
      <c r="F107" s="771"/>
      <c r="G107" s="625"/>
      <c r="H107" s="3210"/>
      <c r="I107" s="3210"/>
      <c r="J107" s="3210"/>
      <c r="K107" s="3210"/>
      <c r="L107" s="3210"/>
      <c r="M107" s="3210"/>
      <c r="N107" s="3210"/>
      <c r="O107" s="3210"/>
      <c r="P107" s="3210"/>
      <c r="Q107" s="3210"/>
      <c r="R107" s="3208">
        <f t="shared" si="27"/>
        <v>0</v>
      </c>
      <c r="S107" s="3210"/>
      <c r="T107" s="3210"/>
      <c r="U107" s="3210"/>
      <c r="V107" s="3210"/>
      <c r="W107" s="3210"/>
      <c r="X107" s="3210"/>
      <c r="Y107" s="3210"/>
      <c r="Z107" s="3210"/>
      <c r="AA107" s="3210"/>
    </row>
    <row r="108" spans="1:27" ht="30">
      <c r="A108" s="380" t="s">
        <v>1286</v>
      </c>
      <c r="B108" s="625" t="s">
        <v>1287</v>
      </c>
      <c r="C108" s="3190"/>
      <c r="D108" s="3191"/>
      <c r="E108" s="635"/>
      <c r="F108" s="3192"/>
      <c r="G108" s="3211">
        <f>E108*F108</f>
        <v>0</v>
      </c>
      <c r="H108" s="1590"/>
      <c r="I108" s="1590"/>
      <c r="J108" s="1590"/>
      <c r="K108" s="1590"/>
      <c r="L108" s="1590"/>
      <c r="M108" s="1590"/>
      <c r="N108" s="1590"/>
      <c r="O108" s="1590"/>
      <c r="P108" s="1590"/>
      <c r="Q108" s="1590"/>
      <c r="R108" s="3208">
        <f t="shared" si="27"/>
        <v>0</v>
      </c>
      <c r="S108" s="1590"/>
      <c r="T108" s="1590"/>
      <c r="U108" s="1590"/>
      <c r="V108" s="1590"/>
      <c r="W108" s="1590"/>
      <c r="X108" s="1590"/>
      <c r="Y108" s="1590"/>
      <c r="Z108" s="1590"/>
      <c r="AA108" s="1590" t="s">
        <v>6080</v>
      </c>
    </row>
    <row r="109" spans="1:27" ht="30">
      <c r="A109" s="380" t="s">
        <v>1288</v>
      </c>
      <c r="B109" s="625" t="s">
        <v>1289</v>
      </c>
      <c r="C109" s="3190"/>
      <c r="D109" s="565"/>
      <c r="E109" s="635"/>
      <c r="F109" s="566"/>
      <c r="G109" s="3211">
        <f>E109*F109</f>
        <v>0</v>
      </c>
      <c r="H109" s="1590"/>
      <c r="I109" s="1590"/>
      <c r="J109" s="1590"/>
      <c r="K109" s="1590"/>
      <c r="L109" s="1590"/>
      <c r="M109" s="1590"/>
      <c r="N109" s="1590"/>
      <c r="O109" s="1590"/>
      <c r="P109" s="1590"/>
      <c r="Q109" s="1590"/>
      <c r="R109" s="3208">
        <f t="shared" si="27"/>
        <v>0</v>
      </c>
      <c r="S109" s="1590"/>
      <c r="T109" s="1590"/>
      <c r="U109" s="1590"/>
      <c r="V109" s="1590"/>
      <c r="W109" s="1590"/>
      <c r="X109" s="1590"/>
      <c r="Y109" s="1590"/>
      <c r="Z109" s="1590"/>
      <c r="AA109" s="1590" t="s">
        <v>1290</v>
      </c>
    </row>
    <row r="110" spans="1:27" s="103" customFormat="1">
      <c r="A110" s="3149">
        <v>68</v>
      </c>
      <c r="B110" s="3150" t="s">
        <v>79</v>
      </c>
      <c r="C110" s="3150"/>
      <c r="D110" s="3150"/>
      <c r="E110" s="3150"/>
      <c r="F110" s="3149"/>
      <c r="G110" s="3151">
        <f>SUM(G111:G146)</f>
        <v>22.5275</v>
      </c>
      <c r="H110" s="3151">
        <f>SUM(H111:H146)</f>
        <v>0</v>
      </c>
      <c r="I110" s="3151"/>
      <c r="J110" s="3151"/>
      <c r="K110" s="3151"/>
      <c r="L110" s="3151">
        <f>SUM(L111:L146)</f>
        <v>0</v>
      </c>
      <c r="M110" s="3151"/>
      <c r="N110" s="3151">
        <f>SUM(N111:N146)</f>
        <v>0</v>
      </c>
      <c r="O110" s="3151"/>
      <c r="P110" s="3151"/>
      <c r="Q110" s="3151"/>
      <c r="R110" s="3151">
        <f>SUM(R111:R146)</f>
        <v>0</v>
      </c>
      <c r="S110" s="3151"/>
      <c r="T110" s="3151">
        <f>SUM(T111:T146)</f>
        <v>0</v>
      </c>
      <c r="U110" s="3151"/>
      <c r="V110" s="3151">
        <f>SUM(V111:V146)</f>
        <v>13.817499999999999</v>
      </c>
      <c r="W110" s="3151"/>
      <c r="X110" s="3151">
        <f>SUM(X111:X146)</f>
        <v>8.7099999999999991</v>
      </c>
      <c r="Y110" s="3151"/>
      <c r="Z110" s="3151">
        <f>SUM(Z111:Z146)</f>
        <v>22.5275</v>
      </c>
      <c r="AA110" s="3292" t="s">
        <v>6670</v>
      </c>
    </row>
    <row r="111" spans="1:27">
      <c r="A111" s="771">
        <v>68.099999999999994</v>
      </c>
      <c r="B111" s="625" t="s">
        <v>1291</v>
      </c>
      <c r="C111" s="625"/>
      <c r="D111" s="625"/>
      <c r="E111" s="625"/>
      <c r="F111" s="771"/>
      <c r="G111" s="625"/>
      <c r="H111" s="3187"/>
      <c r="I111" s="3187"/>
      <c r="J111" s="3187"/>
      <c r="K111" s="3187"/>
      <c r="L111" s="3187"/>
      <c r="M111" s="3187"/>
      <c r="N111" s="3187"/>
      <c r="O111" s="3187"/>
      <c r="P111" s="3187"/>
      <c r="Q111" s="3187"/>
      <c r="R111" s="3187"/>
      <c r="S111" s="3187"/>
      <c r="T111" s="3187"/>
      <c r="U111" s="3187"/>
      <c r="V111" s="3187"/>
      <c r="W111" s="3187"/>
      <c r="X111" s="3187"/>
      <c r="Y111" s="3187"/>
      <c r="Z111" s="3187"/>
      <c r="AA111" s="3187"/>
    </row>
    <row r="112" spans="1:27" s="105" customFormat="1" ht="150" customHeight="1">
      <c r="A112" s="378" t="s">
        <v>1292</v>
      </c>
      <c r="B112" s="423" t="s">
        <v>1293</v>
      </c>
      <c r="C112" s="423" t="s">
        <v>647</v>
      </c>
      <c r="D112" s="423">
        <v>500</v>
      </c>
      <c r="E112" s="423">
        <f>D112/100000</f>
        <v>5.0000000000000001E-3</v>
      </c>
      <c r="F112" s="591">
        <f>VLOOKUP($A$1,'[4]NDCP-2_NVBDCP'!$B$6:$AS$63,29,0)</f>
        <v>953</v>
      </c>
      <c r="G112" s="423">
        <f>E112*F112</f>
        <v>4.7649999999999997</v>
      </c>
      <c r="H112" s="2424"/>
      <c r="I112" s="2424"/>
      <c r="J112" s="2424"/>
      <c r="K112" s="2424"/>
      <c r="L112" s="2424"/>
      <c r="M112" s="2424"/>
      <c r="N112" s="2424"/>
      <c r="O112" s="2424"/>
      <c r="P112" s="2424"/>
      <c r="Q112" s="2424"/>
      <c r="R112" s="2424"/>
      <c r="S112" s="2424"/>
      <c r="T112" s="2424"/>
      <c r="U112" s="2424"/>
      <c r="V112" s="3212">
        <f>G112</f>
        <v>4.7649999999999997</v>
      </c>
      <c r="W112" s="2424"/>
      <c r="X112" s="2424"/>
      <c r="Y112" s="2424"/>
      <c r="Z112" s="600">
        <f t="shared" ref="Z112:Z114" si="33">X112+V112+T112+R112+N112+L112+H112</f>
        <v>4.7649999999999997</v>
      </c>
      <c r="AA112" s="3809" t="s">
        <v>1294</v>
      </c>
    </row>
    <row r="113" spans="1:27" s="105" customFormat="1" ht="186" customHeight="1">
      <c r="A113" s="591" t="s">
        <v>1295</v>
      </c>
      <c r="B113" s="423" t="s">
        <v>1296</v>
      </c>
      <c r="C113" s="617" t="s">
        <v>1297</v>
      </c>
      <c r="D113" s="617">
        <v>2000</v>
      </c>
      <c r="E113" s="423">
        <f>D113/100000</f>
        <v>0.02</v>
      </c>
      <c r="F113" s="591">
        <f>VLOOKUP($A$1,'[4]NDCP-2_NVBDCP'!$B$6:$AS$63,30,0)</f>
        <v>18</v>
      </c>
      <c r="G113" s="423">
        <f>E113*F113</f>
        <v>0.36</v>
      </c>
      <c r="H113" s="617"/>
      <c r="I113" s="617"/>
      <c r="J113" s="617"/>
      <c r="K113" s="617"/>
      <c r="L113" s="617"/>
      <c r="M113" s="617"/>
      <c r="N113" s="617"/>
      <c r="O113" s="617"/>
      <c r="P113" s="617"/>
      <c r="Q113" s="617"/>
      <c r="R113" s="617"/>
      <c r="S113" s="617"/>
      <c r="T113" s="617"/>
      <c r="U113" s="617"/>
      <c r="V113" s="3212">
        <f>G113</f>
        <v>0.36</v>
      </c>
      <c r="W113" s="2424"/>
      <c r="X113" s="2424"/>
      <c r="Y113" s="2424"/>
      <c r="Z113" s="600">
        <f t="shared" si="33"/>
        <v>0.36</v>
      </c>
      <c r="AA113" s="3256" t="s">
        <v>6671</v>
      </c>
    </row>
    <row r="114" spans="1:27" s="105" customFormat="1" ht="91.5" customHeight="1">
      <c r="A114" s="378" t="s">
        <v>1298</v>
      </c>
      <c r="B114" s="423" t="s">
        <v>1299</v>
      </c>
      <c r="C114" s="423" t="s">
        <v>647</v>
      </c>
      <c r="D114" s="423">
        <v>750</v>
      </c>
      <c r="E114" s="423">
        <f t="shared" ref="E114:E130" si="34">D114/100000</f>
        <v>7.4999999999999997E-3</v>
      </c>
      <c r="F114" s="591">
        <f>VLOOKUP($A$1,'[4]NDCP-2_NVBDCP'!$B$6:$AS$63,31,0)</f>
        <v>201</v>
      </c>
      <c r="G114" s="632">
        <f t="shared" ref="G114:G130" si="35">E114*F114</f>
        <v>1.5074999999999998</v>
      </c>
      <c r="H114" s="2424"/>
      <c r="I114" s="2424"/>
      <c r="J114" s="2424"/>
      <c r="K114" s="2424"/>
      <c r="L114" s="2424"/>
      <c r="M114" s="2424"/>
      <c r="N114" s="2424"/>
      <c r="O114" s="2424"/>
      <c r="P114" s="2424"/>
      <c r="Q114" s="2424"/>
      <c r="R114" s="2424"/>
      <c r="S114" s="2424"/>
      <c r="T114" s="2424"/>
      <c r="U114" s="2424"/>
      <c r="V114" s="600">
        <f>G114</f>
        <v>1.5074999999999998</v>
      </c>
      <c r="W114" s="2424"/>
      <c r="X114" s="2424"/>
      <c r="Y114" s="2424"/>
      <c r="Z114" s="600">
        <f t="shared" si="33"/>
        <v>1.5074999999999998</v>
      </c>
      <c r="AA114" s="3809" t="s">
        <v>1300</v>
      </c>
    </row>
    <row r="115" spans="1:27" s="115" customFormat="1">
      <c r="A115" s="3120">
        <v>68.2</v>
      </c>
      <c r="B115" s="3195" t="s">
        <v>1301</v>
      </c>
      <c r="C115" s="3121"/>
      <c r="D115" s="3121"/>
      <c r="E115" s="3121"/>
      <c r="F115" s="3120"/>
      <c r="G115" s="3153"/>
      <c r="H115" s="3210"/>
      <c r="I115" s="3210"/>
      <c r="J115" s="3210"/>
      <c r="K115" s="3210"/>
      <c r="L115" s="3210"/>
      <c r="M115" s="3210"/>
      <c r="N115" s="3210"/>
      <c r="O115" s="3210"/>
      <c r="P115" s="3210"/>
      <c r="Q115" s="3210"/>
      <c r="R115" s="3210"/>
      <c r="S115" s="3210"/>
      <c r="T115" s="3210"/>
      <c r="U115" s="3210"/>
      <c r="V115" s="3210"/>
      <c r="W115" s="3210"/>
      <c r="X115" s="3210"/>
      <c r="Y115" s="3210"/>
      <c r="Z115" s="3210"/>
      <c r="AA115" s="3210" t="s">
        <v>6670</v>
      </c>
    </row>
    <row r="116" spans="1:27" ht="30">
      <c r="A116" s="771" t="s">
        <v>1302</v>
      </c>
      <c r="B116" s="625" t="s">
        <v>1303</v>
      </c>
      <c r="C116" s="625"/>
      <c r="D116" s="625"/>
      <c r="E116" s="625"/>
      <c r="F116" s="3213"/>
      <c r="G116" s="635"/>
      <c r="H116" s="3187"/>
      <c r="I116" s="3187"/>
      <c r="J116" s="3187"/>
      <c r="K116" s="3187"/>
      <c r="L116" s="3187"/>
      <c r="M116" s="3187"/>
      <c r="N116" s="3187"/>
      <c r="O116" s="3187"/>
      <c r="P116" s="3187"/>
      <c r="Q116" s="3187"/>
      <c r="R116" s="3187"/>
      <c r="S116" s="3187"/>
      <c r="T116" s="3187"/>
      <c r="U116" s="3187"/>
      <c r="V116" s="3187"/>
      <c r="W116" s="3187"/>
      <c r="X116" s="3187"/>
      <c r="Y116" s="3187"/>
      <c r="Z116" s="3187"/>
      <c r="AA116" s="3210" t="s">
        <v>388</v>
      </c>
    </row>
    <row r="117" spans="1:27" s="105" customFormat="1" ht="75">
      <c r="A117" s="591" t="s">
        <v>1304</v>
      </c>
      <c r="B117" s="423" t="s">
        <v>1305</v>
      </c>
      <c r="C117" s="423" t="s">
        <v>1306</v>
      </c>
      <c r="D117" s="423">
        <v>300</v>
      </c>
      <c r="E117" s="423">
        <f t="shared" si="34"/>
        <v>3.0000000000000001E-3</v>
      </c>
      <c r="F117" s="591">
        <f>VLOOKUP($A$1,'[4]NDCP-2_NVBDCP'!$B$6:$AS$63,32,0)</f>
        <v>297</v>
      </c>
      <c r="G117" s="632">
        <f t="shared" si="35"/>
        <v>0.89100000000000001</v>
      </c>
      <c r="H117" s="2424"/>
      <c r="I117" s="2424"/>
      <c r="J117" s="2424"/>
      <c r="K117" s="2424"/>
      <c r="L117" s="2424"/>
      <c r="M117" s="2424"/>
      <c r="N117" s="2424"/>
      <c r="O117" s="2424"/>
      <c r="P117" s="2424"/>
      <c r="Q117" s="2424"/>
      <c r="R117" s="2424"/>
      <c r="S117" s="2424"/>
      <c r="T117" s="2424"/>
      <c r="U117" s="2424"/>
      <c r="V117" s="600">
        <f t="shared" ref="V117:V118" si="36">G117</f>
        <v>0.89100000000000001</v>
      </c>
      <c r="W117" s="2424"/>
      <c r="X117" s="2424"/>
      <c r="Y117" s="2424"/>
      <c r="Z117" s="600">
        <f t="shared" ref="Z117:Z118" si="37">X117+V117+T117+R117+N117+L117+H117</f>
        <v>0.89100000000000001</v>
      </c>
      <c r="AA117" s="3932" t="s">
        <v>1307</v>
      </c>
    </row>
    <row r="118" spans="1:27" s="105" customFormat="1" ht="105">
      <c r="A118" s="591" t="s">
        <v>1308</v>
      </c>
      <c r="B118" s="423" t="s">
        <v>1309</v>
      </c>
      <c r="C118" s="423" t="s">
        <v>819</v>
      </c>
      <c r="D118" s="423">
        <v>1395000</v>
      </c>
      <c r="E118" s="423">
        <f t="shared" si="34"/>
        <v>13.95</v>
      </c>
      <c r="F118" s="591">
        <f>VLOOKUP($A$1,'[4]NDCP-2_NVBDCP'!$B$6:$AS$63,33,0)</f>
        <v>0</v>
      </c>
      <c r="G118" s="632">
        <f>E118*F118</f>
        <v>0</v>
      </c>
      <c r="H118" s="2424"/>
      <c r="I118" s="2424"/>
      <c r="J118" s="2424"/>
      <c r="K118" s="2424"/>
      <c r="L118" s="2424"/>
      <c r="M118" s="2424"/>
      <c r="N118" s="2424"/>
      <c r="O118" s="2424"/>
      <c r="P118" s="2424"/>
      <c r="Q118" s="2424"/>
      <c r="R118" s="2424"/>
      <c r="S118" s="2424"/>
      <c r="T118" s="2424"/>
      <c r="U118" s="2424"/>
      <c r="V118" s="600">
        <f t="shared" si="36"/>
        <v>0</v>
      </c>
      <c r="W118" s="2424"/>
      <c r="X118" s="2424"/>
      <c r="Y118" s="2424"/>
      <c r="Z118" s="600">
        <f t="shared" si="37"/>
        <v>0</v>
      </c>
      <c r="AA118" s="3809" t="s">
        <v>1310</v>
      </c>
    </row>
    <row r="119" spans="1:27" s="105" customFormat="1">
      <c r="A119" s="374" t="s">
        <v>1311</v>
      </c>
      <c r="B119" s="1883" t="s">
        <v>1312</v>
      </c>
      <c r="C119" s="423"/>
      <c r="D119" s="423"/>
      <c r="E119" s="423"/>
      <c r="F119" s="591"/>
      <c r="G119" s="632"/>
      <c r="H119" s="619"/>
      <c r="I119" s="619"/>
      <c r="J119" s="619"/>
      <c r="K119" s="619"/>
      <c r="L119" s="619"/>
      <c r="M119" s="619"/>
      <c r="N119" s="619"/>
      <c r="O119" s="619"/>
      <c r="P119" s="619"/>
      <c r="Q119" s="619"/>
      <c r="R119" s="619"/>
      <c r="S119" s="619"/>
      <c r="T119" s="619"/>
      <c r="U119" s="619"/>
      <c r="V119" s="619"/>
      <c r="W119" s="619"/>
      <c r="X119" s="619"/>
      <c r="Y119" s="619"/>
      <c r="Z119" s="619"/>
      <c r="AA119" s="619" t="s">
        <v>615</v>
      </c>
    </row>
    <row r="120" spans="1:27" s="105" customFormat="1" ht="90">
      <c r="A120" s="591" t="s">
        <v>1313</v>
      </c>
      <c r="B120" s="423" t="s">
        <v>1314</v>
      </c>
      <c r="C120" s="423" t="s">
        <v>693</v>
      </c>
      <c r="D120" s="423">
        <v>15000</v>
      </c>
      <c r="E120" s="423">
        <f t="shared" ref="E120:E121" si="38">D120/100000</f>
        <v>0.15</v>
      </c>
      <c r="F120" s="591">
        <f>VLOOKUP($A$1,'[4]NDCP-2_NVBDCP'!$B$6:$AS$63,34,0)</f>
        <v>6</v>
      </c>
      <c r="G120" s="632">
        <f t="shared" ref="G120:G121" si="39">E120*F120</f>
        <v>0.89999999999999991</v>
      </c>
      <c r="H120" s="2424"/>
      <c r="I120" s="2424"/>
      <c r="J120" s="2424"/>
      <c r="K120" s="2424"/>
      <c r="L120" s="2424"/>
      <c r="M120" s="2424"/>
      <c r="N120" s="2424"/>
      <c r="O120" s="2424"/>
      <c r="P120" s="2424"/>
      <c r="Q120" s="2424"/>
      <c r="R120" s="2424"/>
      <c r="S120" s="2424"/>
      <c r="T120" s="2424"/>
      <c r="U120" s="2424"/>
      <c r="V120" s="600"/>
      <c r="W120" s="2424"/>
      <c r="X120" s="3154">
        <f>G120</f>
        <v>0.89999999999999991</v>
      </c>
      <c r="Y120" s="2424"/>
      <c r="Z120" s="600">
        <f t="shared" ref="Z120:Z121" si="40">X120+V120+T120+R120+N120+L120+H120</f>
        <v>0.89999999999999991</v>
      </c>
      <c r="AA120" s="3809" t="s">
        <v>1315</v>
      </c>
    </row>
    <row r="121" spans="1:27" s="105" customFormat="1" ht="105">
      <c r="A121" s="591" t="s">
        <v>1316</v>
      </c>
      <c r="B121" s="423" t="s">
        <v>6672</v>
      </c>
      <c r="C121" s="423" t="s">
        <v>1297</v>
      </c>
      <c r="D121" s="423">
        <v>35000</v>
      </c>
      <c r="E121" s="423">
        <f t="shared" si="38"/>
        <v>0.35</v>
      </c>
      <c r="F121" s="591">
        <f>VLOOKUP($A$1,'[4]NDCP-2_NVBDCP'!$B$6:$AS$63,35,0)</f>
        <v>1</v>
      </c>
      <c r="G121" s="632">
        <f t="shared" si="39"/>
        <v>0.35</v>
      </c>
      <c r="H121" s="2424"/>
      <c r="I121" s="2424"/>
      <c r="J121" s="2424"/>
      <c r="K121" s="2424"/>
      <c r="L121" s="2424"/>
      <c r="M121" s="2424"/>
      <c r="N121" s="2424"/>
      <c r="O121" s="2424"/>
      <c r="P121" s="2424"/>
      <c r="Q121" s="2424"/>
      <c r="R121" s="2424"/>
      <c r="S121" s="2424"/>
      <c r="T121" s="2424"/>
      <c r="U121" s="2424"/>
      <c r="V121" s="600">
        <f t="shared" ref="V121" si="41">G121</f>
        <v>0.35</v>
      </c>
      <c r="W121" s="2424"/>
      <c r="X121" s="2424"/>
      <c r="Y121" s="2424"/>
      <c r="Z121" s="600">
        <f t="shared" si="40"/>
        <v>0.35</v>
      </c>
      <c r="AA121" s="3809" t="s">
        <v>1317</v>
      </c>
    </row>
    <row r="122" spans="1:27" s="115" customFormat="1" ht="32.25" customHeight="1">
      <c r="A122" s="3120" t="s">
        <v>1318</v>
      </c>
      <c r="B122" s="1100" t="s">
        <v>1319</v>
      </c>
      <c r="C122" s="3121"/>
      <c r="D122" s="3121"/>
      <c r="E122" s="3121"/>
      <c r="F122" s="3120"/>
      <c r="G122" s="3153"/>
      <c r="H122" s="3195"/>
      <c r="I122" s="3195"/>
      <c r="J122" s="3195"/>
      <c r="K122" s="3195"/>
      <c r="L122" s="3195"/>
      <c r="M122" s="3195"/>
      <c r="N122" s="3195"/>
      <c r="O122" s="3195"/>
      <c r="P122" s="3195"/>
      <c r="Q122" s="3195"/>
      <c r="R122" s="3195"/>
      <c r="S122" s="3195"/>
      <c r="T122" s="3195"/>
      <c r="U122" s="3195"/>
      <c r="V122" s="3195"/>
      <c r="W122" s="3195"/>
      <c r="X122" s="3195"/>
      <c r="Y122" s="3195"/>
      <c r="Z122" s="3195"/>
      <c r="AA122" s="3210" t="s">
        <v>390</v>
      </c>
    </row>
    <row r="123" spans="1:27">
      <c r="A123" s="3120" t="s">
        <v>1320</v>
      </c>
      <c r="B123" s="1268" t="s">
        <v>1321</v>
      </c>
      <c r="C123" s="3214"/>
      <c r="D123" s="3215"/>
      <c r="E123" s="2524"/>
      <c r="F123" s="566"/>
      <c r="G123" s="566"/>
      <c r="H123" s="1341"/>
      <c r="I123" s="1341"/>
      <c r="J123" s="1341"/>
      <c r="K123" s="1341"/>
      <c r="L123" s="1341"/>
      <c r="M123" s="1341"/>
      <c r="N123" s="1341"/>
      <c r="O123" s="1341"/>
      <c r="P123" s="1341"/>
      <c r="Q123" s="1341"/>
      <c r="R123" s="1341"/>
      <c r="S123" s="1341"/>
      <c r="T123" s="1341"/>
      <c r="U123" s="1341"/>
      <c r="V123" s="1341"/>
      <c r="W123" s="1341"/>
      <c r="X123" s="1341"/>
      <c r="Y123" s="1341"/>
      <c r="Z123" s="1341"/>
      <c r="AA123" s="1341"/>
    </row>
    <row r="124" spans="1:27">
      <c r="A124" s="771" t="s">
        <v>1322</v>
      </c>
      <c r="B124" s="1258" t="s">
        <v>1321</v>
      </c>
      <c r="C124" s="3190"/>
      <c r="D124" s="3216"/>
      <c r="E124" s="625"/>
      <c r="F124" s="566"/>
      <c r="G124" s="3084"/>
      <c r="H124" s="3217"/>
      <c r="I124" s="3217"/>
      <c r="J124" s="3217"/>
      <c r="K124" s="3217"/>
      <c r="L124" s="3217"/>
      <c r="M124" s="3217"/>
      <c r="N124" s="3217"/>
      <c r="O124" s="3217"/>
      <c r="P124" s="3217"/>
      <c r="Q124" s="3217"/>
      <c r="R124" s="3217"/>
      <c r="S124" s="3217"/>
      <c r="T124" s="3217"/>
      <c r="U124" s="3217"/>
      <c r="V124" s="3217"/>
      <c r="W124" s="3217"/>
      <c r="X124" s="3217"/>
      <c r="Y124" s="3217"/>
      <c r="Z124" s="3217"/>
      <c r="AA124" s="3217" t="s">
        <v>6081</v>
      </c>
    </row>
    <row r="125" spans="1:27" s="105" customFormat="1" ht="135" customHeight="1">
      <c r="A125" s="591" t="s">
        <v>1323</v>
      </c>
      <c r="B125" s="1506" t="s">
        <v>1324</v>
      </c>
      <c r="C125" s="3181" t="s">
        <v>1325</v>
      </c>
      <c r="D125" s="3218">
        <v>75</v>
      </c>
      <c r="E125" s="423">
        <f>D125/100000</f>
        <v>7.5000000000000002E-4</v>
      </c>
      <c r="F125" s="591">
        <f>VLOOKUP($A$1,'[4]NDCP-2_NVBDCP'!$B$6:$AS$63,36,0)</f>
        <v>2972</v>
      </c>
      <c r="G125" s="632">
        <f>E125*F125</f>
        <v>2.2290000000000001</v>
      </c>
      <c r="H125" s="1609"/>
      <c r="I125" s="1609"/>
      <c r="J125" s="1609"/>
      <c r="K125" s="1609"/>
      <c r="L125" s="1609"/>
      <c r="M125" s="1609"/>
      <c r="N125" s="1609"/>
      <c r="O125" s="1609"/>
      <c r="P125" s="1609"/>
      <c r="Q125" s="1609"/>
      <c r="R125" s="1609"/>
      <c r="S125" s="1609"/>
      <c r="T125" s="1609"/>
      <c r="U125" s="1609"/>
      <c r="V125" s="600">
        <f t="shared" ref="V125:V126" si="42">G125</f>
        <v>2.2290000000000001</v>
      </c>
      <c r="W125" s="2424"/>
      <c r="X125" s="2424"/>
      <c r="Y125" s="2424"/>
      <c r="Z125" s="600">
        <f t="shared" ref="Z125:Z126" si="43">X125+V125+T125+R125+N125+L125+H125</f>
        <v>2.2290000000000001</v>
      </c>
      <c r="AA125" s="1609" t="s">
        <v>6082</v>
      </c>
    </row>
    <row r="126" spans="1:27" s="105" customFormat="1" ht="120">
      <c r="A126" s="591" t="s">
        <v>1326</v>
      </c>
      <c r="B126" s="1506" t="s">
        <v>6673</v>
      </c>
      <c r="C126" s="3169" t="s">
        <v>1325</v>
      </c>
      <c r="D126" s="423">
        <v>125</v>
      </c>
      <c r="E126" s="423">
        <f>D126/100000</f>
        <v>1.25E-3</v>
      </c>
      <c r="F126" s="591">
        <f>VLOOKUP($A$1,'[4]NDCP-2_NVBDCP'!$B$6:$AS$63,37,0)</f>
        <v>2972</v>
      </c>
      <c r="G126" s="632">
        <f>E126*F126</f>
        <v>3.7149999999999999</v>
      </c>
      <c r="H126" s="1609"/>
      <c r="I126" s="1609"/>
      <c r="J126" s="1609"/>
      <c r="K126" s="1609"/>
      <c r="L126" s="1609"/>
      <c r="M126" s="1609"/>
      <c r="N126" s="1609"/>
      <c r="O126" s="1609"/>
      <c r="P126" s="1609"/>
      <c r="Q126" s="1609"/>
      <c r="R126" s="1609"/>
      <c r="S126" s="1609"/>
      <c r="T126" s="1609"/>
      <c r="U126" s="1609"/>
      <c r="V126" s="600">
        <f t="shared" si="42"/>
        <v>3.7149999999999999</v>
      </c>
      <c r="W126" s="2424"/>
      <c r="X126" s="2424"/>
      <c r="Y126" s="2424"/>
      <c r="Z126" s="600">
        <f t="shared" si="43"/>
        <v>3.7149999999999999</v>
      </c>
      <c r="AA126" s="1609" t="s">
        <v>6083</v>
      </c>
    </row>
    <row r="127" spans="1:27" ht="45">
      <c r="A127" s="771" t="s">
        <v>1327</v>
      </c>
      <c r="B127" s="625" t="s">
        <v>1328</v>
      </c>
      <c r="C127" s="625"/>
      <c r="D127" s="625"/>
      <c r="E127" s="625">
        <f t="shared" si="34"/>
        <v>0</v>
      </c>
      <c r="F127" s="771"/>
      <c r="G127" s="635">
        <f t="shared" si="35"/>
        <v>0</v>
      </c>
      <c r="H127" s="3187"/>
      <c r="I127" s="3187"/>
      <c r="J127" s="3187"/>
      <c r="K127" s="3187"/>
      <c r="L127" s="3187"/>
      <c r="M127" s="3187"/>
      <c r="N127" s="3187"/>
      <c r="O127" s="3187"/>
      <c r="P127" s="3187"/>
      <c r="Q127" s="3187"/>
      <c r="R127" s="3187"/>
      <c r="S127" s="3187"/>
      <c r="T127" s="3187"/>
      <c r="U127" s="3187"/>
      <c r="V127" s="3187"/>
      <c r="W127" s="3187"/>
      <c r="X127" s="3187"/>
      <c r="Y127" s="3187"/>
      <c r="Z127" s="3187"/>
      <c r="AA127" s="3187" t="s">
        <v>1329</v>
      </c>
    </row>
    <row r="128" spans="1:27" s="115" customFormat="1">
      <c r="A128" s="3120" t="s">
        <v>1330</v>
      </c>
      <c r="B128" s="3121" t="s">
        <v>1331</v>
      </c>
      <c r="C128" s="3121"/>
      <c r="D128" s="3121"/>
      <c r="E128" s="3121"/>
      <c r="F128" s="3120"/>
      <c r="G128" s="3153"/>
      <c r="H128" s="773"/>
      <c r="I128" s="773"/>
      <c r="J128" s="773"/>
      <c r="K128" s="773"/>
      <c r="L128" s="773"/>
      <c r="M128" s="773"/>
      <c r="N128" s="773"/>
      <c r="O128" s="773"/>
      <c r="P128" s="773"/>
      <c r="Q128" s="773"/>
      <c r="R128" s="773"/>
      <c r="S128" s="773"/>
      <c r="T128" s="773"/>
      <c r="U128" s="773"/>
      <c r="V128" s="773"/>
      <c r="W128" s="773"/>
      <c r="X128" s="773"/>
      <c r="Y128" s="773"/>
      <c r="Z128" s="773"/>
      <c r="AA128" s="773"/>
    </row>
    <row r="129" spans="1:27" ht="45">
      <c r="A129" s="771" t="s">
        <v>1332</v>
      </c>
      <c r="B129" s="625" t="s">
        <v>1333</v>
      </c>
      <c r="C129" s="625"/>
      <c r="D129" s="625"/>
      <c r="E129" s="625">
        <f t="shared" si="34"/>
        <v>0</v>
      </c>
      <c r="F129" s="771"/>
      <c r="G129" s="635">
        <f t="shared" si="35"/>
        <v>0</v>
      </c>
      <c r="H129" s="3187"/>
      <c r="I129" s="3187"/>
      <c r="J129" s="3187"/>
      <c r="K129" s="3187"/>
      <c r="L129" s="3187"/>
      <c r="M129" s="3187"/>
      <c r="N129" s="3187"/>
      <c r="O129" s="3187"/>
      <c r="P129" s="3187"/>
      <c r="Q129" s="3187"/>
      <c r="R129" s="3187"/>
      <c r="S129" s="3187"/>
      <c r="T129" s="3187"/>
      <c r="U129" s="3187"/>
      <c r="V129" s="3187"/>
      <c r="W129" s="3187"/>
      <c r="X129" s="3187"/>
      <c r="Y129" s="3187"/>
      <c r="Z129" s="3187"/>
      <c r="AA129" s="3187" t="s">
        <v>1334</v>
      </c>
    </row>
    <row r="130" spans="1:27" ht="45">
      <c r="A130" s="771" t="s">
        <v>1335</v>
      </c>
      <c r="B130" s="625" t="s">
        <v>1336</v>
      </c>
      <c r="C130" s="625"/>
      <c r="D130" s="625"/>
      <c r="E130" s="625">
        <f t="shared" si="34"/>
        <v>0</v>
      </c>
      <c r="F130" s="771"/>
      <c r="G130" s="635">
        <f t="shared" si="35"/>
        <v>0</v>
      </c>
      <c r="H130" s="3187"/>
      <c r="I130" s="3187"/>
      <c r="J130" s="3187"/>
      <c r="K130" s="3187"/>
      <c r="L130" s="3187"/>
      <c r="M130" s="3187"/>
      <c r="N130" s="3187"/>
      <c r="O130" s="3187"/>
      <c r="P130" s="3187"/>
      <c r="Q130" s="3187"/>
      <c r="R130" s="3187"/>
      <c r="S130" s="3187"/>
      <c r="T130" s="3187"/>
      <c r="U130" s="3187"/>
      <c r="V130" s="3187"/>
      <c r="W130" s="3187"/>
      <c r="X130" s="3187"/>
      <c r="Y130" s="3187"/>
      <c r="Z130" s="3187"/>
      <c r="AA130" s="3187" t="s">
        <v>1337</v>
      </c>
    </row>
    <row r="131" spans="1:27" ht="59.25" customHeight="1">
      <c r="A131" s="771" t="s">
        <v>1338</v>
      </c>
      <c r="B131" s="625" t="s">
        <v>1339</v>
      </c>
      <c r="C131" s="625"/>
      <c r="D131" s="625"/>
      <c r="E131" s="625">
        <v>0</v>
      </c>
      <c r="F131" s="771"/>
      <c r="G131" s="635">
        <v>0</v>
      </c>
      <c r="H131" s="3187"/>
      <c r="I131" s="3187"/>
      <c r="J131" s="3187"/>
      <c r="K131" s="3187"/>
      <c r="L131" s="3187"/>
      <c r="M131" s="3187"/>
      <c r="N131" s="3187"/>
      <c r="O131" s="3187"/>
      <c r="P131" s="3187"/>
      <c r="Q131" s="3187"/>
      <c r="R131" s="3187"/>
      <c r="S131" s="3187"/>
      <c r="T131" s="3187"/>
      <c r="U131" s="3187"/>
      <c r="V131" s="3187"/>
      <c r="W131" s="3187"/>
      <c r="X131" s="3187"/>
      <c r="Y131" s="3187"/>
      <c r="Z131" s="3187"/>
      <c r="AA131" s="3187" t="s">
        <v>1340</v>
      </c>
    </row>
    <row r="132" spans="1:27" ht="24" customHeight="1">
      <c r="A132" s="3207">
        <v>68.3</v>
      </c>
      <c r="B132" s="1069" t="s">
        <v>1341</v>
      </c>
      <c r="C132" s="625"/>
      <c r="D132" s="625"/>
      <c r="E132" s="625"/>
      <c r="F132" s="771"/>
      <c r="G132" s="625"/>
      <c r="H132" s="3187"/>
      <c r="I132" s="3187"/>
      <c r="J132" s="3187"/>
      <c r="K132" s="3187"/>
      <c r="L132" s="3187"/>
      <c r="M132" s="3187"/>
      <c r="N132" s="3187"/>
      <c r="O132" s="3187"/>
      <c r="P132" s="3187"/>
      <c r="Q132" s="3187"/>
      <c r="R132" s="3187"/>
      <c r="S132" s="3187"/>
      <c r="T132" s="3187"/>
      <c r="U132" s="3187"/>
      <c r="V132" s="3187"/>
      <c r="W132" s="3187"/>
      <c r="X132" s="3187"/>
      <c r="Y132" s="3187"/>
      <c r="Z132" s="3187"/>
      <c r="AA132" s="3210" t="s">
        <v>615</v>
      </c>
    </row>
    <row r="133" spans="1:27" ht="24" customHeight="1">
      <c r="A133" s="771" t="s">
        <v>6870</v>
      </c>
      <c r="B133" s="821" t="s">
        <v>1342</v>
      </c>
      <c r="C133" s="625"/>
      <c r="D133" s="625"/>
      <c r="E133" s="625"/>
      <c r="F133" s="771"/>
      <c r="G133" s="635"/>
      <c r="H133" s="3210"/>
      <c r="I133" s="3210"/>
      <c r="J133" s="3210"/>
      <c r="K133" s="3210"/>
      <c r="L133" s="3210"/>
      <c r="M133" s="3210"/>
      <c r="N133" s="3210"/>
      <c r="O133" s="3210"/>
      <c r="P133" s="3210"/>
      <c r="Q133" s="3210"/>
      <c r="R133" s="3210"/>
      <c r="S133" s="3210"/>
      <c r="T133" s="3210"/>
      <c r="U133" s="3210"/>
      <c r="V133" s="3210"/>
      <c r="W133" s="3210"/>
      <c r="X133" s="3210"/>
      <c r="Y133" s="3210"/>
      <c r="Z133" s="3210"/>
      <c r="AA133" s="3210"/>
    </row>
    <row r="134" spans="1:27" s="105" customFormat="1" ht="68.25" customHeight="1">
      <c r="A134" s="591">
        <v>68.400000000000006</v>
      </c>
      <c r="B134" s="423" t="s">
        <v>1343</v>
      </c>
      <c r="C134" s="423" t="s">
        <v>1297</v>
      </c>
      <c r="D134" s="423">
        <v>15000</v>
      </c>
      <c r="E134" s="423">
        <f t="shared" ref="E134:E142" si="44">D134/100000</f>
        <v>0.15</v>
      </c>
      <c r="F134" s="591">
        <f>VLOOKUP($A$1,'[4]NDCP-2_NVBDCP'!$B$6:$AS$63,38,0)</f>
        <v>6</v>
      </c>
      <c r="G134" s="632">
        <f t="shared" ref="G134:G142" si="45">E134*F134</f>
        <v>0.89999999999999991</v>
      </c>
      <c r="H134" s="2425"/>
      <c r="I134" s="2425"/>
      <c r="J134" s="2425"/>
      <c r="K134" s="2425"/>
      <c r="L134" s="2425"/>
      <c r="M134" s="2425"/>
      <c r="N134" s="2425"/>
      <c r="O134" s="2425"/>
      <c r="P134" s="2425"/>
      <c r="Q134" s="2425"/>
      <c r="R134" s="2425"/>
      <c r="S134" s="2425"/>
      <c r="T134" s="2425"/>
      <c r="U134" s="2425"/>
      <c r="V134" s="600"/>
      <c r="W134" s="2424"/>
      <c r="X134" s="3154">
        <f>G134</f>
        <v>0.89999999999999991</v>
      </c>
      <c r="Y134" s="2424"/>
      <c r="Z134" s="600">
        <f t="shared" ref="Z134" si="46">X134+V134+T134+R134+N134+L134+H134</f>
        <v>0.89999999999999991</v>
      </c>
      <c r="AA134" s="3810" t="s">
        <v>1344</v>
      </c>
    </row>
    <row r="135" spans="1:27" s="105" customFormat="1" ht="32.25" customHeight="1">
      <c r="A135" s="374">
        <v>68.5</v>
      </c>
      <c r="B135" s="593" t="s">
        <v>1345</v>
      </c>
      <c r="C135" s="593"/>
      <c r="D135" s="593"/>
      <c r="E135" s="593"/>
      <c r="F135" s="374"/>
      <c r="G135" s="634"/>
      <c r="H135" s="423"/>
      <c r="I135" s="423"/>
      <c r="J135" s="423"/>
      <c r="K135" s="423"/>
      <c r="L135" s="423"/>
      <c r="M135" s="423"/>
      <c r="N135" s="423"/>
      <c r="O135" s="423"/>
      <c r="P135" s="423"/>
      <c r="Q135" s="423"/>
      <c r="R135" s="423"/>
      <c r="S135" s="423"/>
      <c r="T135" s="423"/>
      <c r="U135" s="423"/>
      <c r="V135" s="423"/>
      <c r="W135" s="423"/>
      <c r="X135" s="423"/>
      <c r="Y135" s="423"/>
      <c r="Z135" s="423"/>
      <c r="AA135" s="4838" t="s">
        <v>1346</v>
      </c>
    </row>
    <row r="136" spans="1:27" s="105" customFormat="1" ht="29.25" customHeight="1">
      <c r="A136" s="591" t="s">
        <v>1347</v>
      </c>
      <c r="B136" s="423" t="s">
        <v>6674</v>
      </c>
      <c r="C136" s="423" t="s">
        <v>482</v>
      </c>
      <c r="D136" s="423">
        <v>150000</v>
      </c>
      <c r="E136" s="423">
        <f t="shared" si="44"/>
        <v>1.5</v>
      </c>
      <c r="F136" s="591">
        <f>VLOOKUP($A$1,'[4]NDCP-2_NVBDCP'!$B$6:$AS$63,39,0)</f>
        <v>0</v>
      </c>
      <c r="G136" s="632">
        <f t="shared" si="45"/>
        <v>0</v>
      </c>
      <c r="H136" s="423"/>
      <c r="I136" s="423"/>
      <c r="J136" s="423"/>
      <c r="K136" s="423"/>
      <c r="L136" s="423"/>
      <c r="M136" s="423"/>
      <c r="N136" s="423"/>
      <c r="O136" s="423"/>
      <c r="P136" s="423"/>
      <c r="Q136" s="423"/>
      <c r="R136" s="423"/>
      <c r="S136" s="423"/>
      <c r="T136" s="423"/>
      <c r="U136" s="423"/>
      <c r="V136" s="600"/>
      <c r="W136" s="2424"/>
      <c r="X136" s="3154">
        <f>G136</f>
        <v>0</v>
      </c>
      <c r="Y136" s="2424"/>
      <c r="Z136" s="600">
        <f t="shared" ref="Z136:Z142" si="47">X136+V136+T136+R136+N136+L136+H136</f>
        <v>0</v>
      </c>
      <c r="AA136" s="4838"/>
    </row>
    <row r="137" spans="1:27" s="105" customFormat="1" ht="29.25" customHeight="1">
      <c r="A137" s="591" t="s">
        <v>1348</v>
      </c>
      <c r="B137" s="423" t="s">
        <v>6675</v>
      </c>
      <c r="C137" s="423" t="s">
        <v>482</v>
      </c>
      <c r="D137" s="423">
        <v>263000</v>
      </c>
      <c r="E137" s="423">
        <f t="shared" si="44"/>
        <v>2.63</v>
      </c>
      <c r="F137" s="591">
        <f>VLOOKUP($A$1,'[4]NDCP-2_NVBDCP'!$B$6:$AS$63,40,0)</f>
        <v>2</v>
      </c>
      <c r="G137" s="632">
        <f t="shared" si="45"/>
        <v>5.26</v>
      </c>
      <c r="H137" s="423"/>
      <c r="I137" s="423"/>
      <c r="J137" s="423"/>
      <c r="K137" s="423"/>
      <c r="L137" s="423"/>
      <c r="M137" s="423"/>
      <c r="N137" s="423"/>
      <c r="O137" s="423"/>
      <c r="P137" s="423"/>
      <c r="Q137" s="423"/>
      <c r="R137" s="423"/>
      <c r="S137" s="423"/>
      <c r="T137" s="423"/>
      <c r="U137" s="423"/>
      <c r="V137" s="600"/>
      <c r="W137" s="2424"/>
      <c r="X137" s="3154">
        <f>G137</f>
        <v>5.26</v>
      </c>
      <c r="Y137" s="2424"/>
      <c r="Z137" s="600">
        <f t="shared" si="47"/>
        <v>5.26</v>
      </c>
      <c r="AA137" s="4838"/>
    </row>
    <row r="138" spans="1:27" s="105" customFormat="1" ht="90">
      <c r="A138" s="591">
        <v>68.599999999999994</v>
      </c>
      <c r="B138" s="423" t="s">
        <v>1349</v>
      </c>
      <c r="C138" s="423" t="s">
        <v>819</v>
      </c>
      <c r="D138" s="423">
        <v>70000</v>
      </c>
      <c r="E138" s="423">
        <f t="shared" si="44"/>
        <v>0.7</v>
      </c>
      <c r="F138" s="591">
        <f>VLOOKUP($A$1,'[4]NDCP-2_NVBDCP'!$B$6:$AS$63,41,0)</f>
        <v>0</v>
      </c>
      <c r="G138" s="632">
        <f t="shared" si="45"/>
        <v>0</v>
      </c>
      <c r="H138" s="2424"/>
      <c r="I138" s="2424"/>
      <c r="J138" s="2424"/>
      <c r="K138" s="2424"/>
      <c r="L138" s="2424"/>
      <c r="M138" s="2424"/>
      <c r="N138" s="2424"/>
      <c r="O138" s="2424"/>
      <c r="P138" s="2424"/>
      <c r="Q138" s="2424"/>
      <c r="R138" s="2424"/>
      <c r="S138" s="2424"/>
      <c r="T138" s="2424"/>
      <c r="U138" s="2424"/>
      <c r="V138" s="2424"/>
      <c r="W138" s="2424"/>
      <c r="X138" s="3154">
        <f>G138</f>
        <v>0</v>
      </c>
      <c r="Y138" s="2424"/>
      <c r="Z138" s="600">
        <f t="shared" si="47"/>
        <v>0</v>
      </c>
      <c r="AA138" s="3809" t="s">
        <v>6676</v>
      </c>
    </row>
    <row r="139" spans="1:27" s="105" customFormat="1" ht="231.75" customHeight="1">
      <c r="A139" s="591">
        <v>68.7</v>
      </c>
      <c r="B139" s="423" t="s">
        <v>1350</v>
      </c>
      <c r="C139" s="423" t="s">
        <v>403</v>
      </c>
      <c r="D139" s="423">
        <v>5000</v>
      </c>
      <c r="E139" s="423">
        <f t="shared" si="44"/>
        <v>0.05</v>
      </c>
      <c r="F139" s="591">
        <f>VLOOKUP($A$1,'[4]NDCP-2_NVBDCP'!$B$6:$AS$63,42,0)</f>
        <v>33</v>
      </c>
      <c r="G139" s="632">
        <f t="shared" si="45"/>
        <v>1.6500000000000001</v>
      </c>
      <c r="H139" s="2424"/>
      <c r="I139" s="2424"/>
      <c r="J139" s="2424"/>
      <c r="K139" s="2424"/>
      <c r="L139" s="2424"/>
      <c r="M139" s="2424"/>
      <c r="N139" s="2424"/>
      <c r="O139" s="2424"/>
      <c r="P139" s="2424"/>
      <c r="Q139" s="2424"/>
      <c r="R139" s="2424"/>
      <c r="S139" s="2424"/>
      <c r="T139" s="2424"/>
      <c r="U139" s="2424"/>
      <c r="V139" s="600"/>
      <c r="W139" s="2424"/>
      <c r="X139" s="3154">
        <f>G139</f>
        <v>1.6500000000000001</v>
      </c>
      <c r="Y139" s="2424"/>
      <c r="Z139" s="600">
        <f t="shared" si="47"/>
        <v>1.6500000000000001</v>
      </c>
      <c r="AA139" s="3809" t="s">
        <v>6677</v>
      </c>
    </row>
    <row r="140" spans="1:27" s="105" customFormat="1" ht="210">
      <c r="A140" s="591">
        <v>68.8</v>
      </c>
      <c r="B140" s="423" t="s">
        <v>1351</v>
      </c>
      <c r="C140" s="423" t="s">
        <v>1297</v>
      </c>
      <c r="D140" s="423">
        <v>15000</v>
      </c>
      <c r="E140" s="423">
        <f t="shared" si="44"/>
        <v>0.15</v>
      </c>
      <c r="F140" s="591">
        <f>VLOOKUP($A$1,'[4]NDCP-2_NVBDCP'!$B$6:$AS$63,43,0)</f>
        <v>0</v>
      </c>
      <c r="G140" s="632">
        <f t="shared" si="45"/>
        <v>0</v>
      </c>
      <c r="H140" s="2424"/>
      <c r="I140" s="2424"/>
      <c r="J140" s="2424"/>
      <c r="K140" s="2424"/>
      <c r="L140" s="2424"/>
      <c r="M140" s="2424"/>
      <c r="N140" s="2424"/>
      <c r="O140" s="2424"/>
      <c r="P140" s="2424"/>
      <c r="Q140" s="2424"/>
      <c r="R140" s="2424"/>
      <c r="S140" s="2424"/>
      <c r="T140" s="2424"/>
      <c r="U140" s="2424"/>
      <c r="V140" s="2424"/>
      <c r="W140" s="2424"/>
      <c r="X140" s="600">
        <f>G140</f>
        <v>0</v>
      </c>
      <c r="Y140" s="2424"/>
      <c r="Z140" s="600">
        <f t="shared" si="47"/>
        <v>0</v>
      </c>
      <c r="AA140" s="3809" t="s">
        <v>6678</v>
      </c>
    </row>
    <row r="141" spans="1:27" s="105" customFormat="1" ht="135">
      <c r="A141" s="591">
        <v>68.900000000000006</v>
      </c>
      <c r="B141" s="423" t="s">
        <v>1352</v>
      </c>
      <c r="C141" s="423" t="s">
        <v>557</v>
      </c>
      <c r="D141" s="423">
        <v>300</v>
      </c>
      <c r="E141" s="423">
        <f t="shared" si="44"/>
        <v>3.0000000000000001E-3</v>
      </c>
      <c r="F141" s="591"/>
      <c r="G141" s="632">
        <f t="shared" si="45"/>
        <v>0</v>
      </c>
      <c r="H141" s="2424"/>
      <c r="I141" s="2424"/>
      <c r="J141" s="2424"/>
      <c r="K141" s="2424"/>
      <c r="L141" s="2424"/>
      <c r="M141" s="2424"/>
      <c r="N141" s="2424"/>
      <c r="O141" s="2424"/>
      <c r="P141" s="2424"/>
      <c r="Q141" s="2424"/>
      <c r="R141" s="2424"/>
      <c r="S141" s="2424"/>
      <c r="T141" s="600">
        <f>G141</f>
        <v>0</v>
      </c>
      <c r="U141" s="2424"/>
      <c r="V141" s="2424"/>
      <c r="W141" s="2424"/>
      <c r="X141" s="2424"/>
      <c r="Y141" s="2424"/>
      <c r="Z141" s="600">
        <f t="shared" si="47"/>
        <v>0</v>
      </c>
      <c r="AA141" s="3809" t="s">
        <v>6679</v>
      </c>
    </row>
    <row r="142" spans="1:27" s="105" customFormat="1" ht="135">
      <c r="A142" s="1194">
        <v>68.099999999999994</v>
      </c>
      <c r="B142" s="423" t="s">
        <v>1353</v>
      </c>
      <c r="C142" s="423" t="s">
        <v>407</v>
      </c>
      <c r="D142" s="423">
        <v>500000</v>
      </c>
      <c r="E142" s="423">
        <f t="shared" si="44"/>
        <v>5</v>
      </c>
      <c r="F142" s="591">
        <f>VLOOKUP($A$1,'[4]NDCP-2_NVBDCP'!$B$6:$AS$63,44,0)</f>
        <v>0</v>
      </c>
      <c r="G142" s="632">
        <f t="shared" si="45"/>
        <v>0</v>
      </c>
      <c r="H142" s="2424"/>
      <c r="I142" s="2424"/>
      <c r="J142" s="2424"/>
      <c r="K142" s="2424"/>
      <c r="L142" s="2424"/>
      <c r="M142" s="2424"/>
      <c r="N142" s="2424"/>
      <c r="O142" s="2424"/>
      <c r="P142" s="2424"/>
      <c r="Q142" s="2424"/>
      <c r="R142" s="2424"/>
      <c r="S142" s="2424"/>
      <c r="T142" s="2424"/>
      <c r="U142" s="2424"/>
      <c r="V142" s="600">
        <f>G142</f>
        <v>0</v>
      </c>
      <c r="W142" s="2424"/>
      <c r="X142" s="2424"/>
      <c r="Y142" s="2424"/>
      <c r="Z142" s="600">
        <f t="shared" si="47"/>
        <v>0</v>
      </c>
      <c r="AA142" s="3809" t="s">
        <v>4400</v>
      </c>
    </row>
    <row r="143" spans="1:27" ht="90.75" customHeight="1">
      <c r="A143" s="2680">
        <v>68.11</v>
      </c>
      <c r="B143" s="1100" t="s">
        <v>1354</v>
      </c>
      <c r="C143" s="625"/>
      <c r="D143" s="625"/>
      <c r="E143" s="625"/>
      <c r="F143" s="771"/>
      <c r="G143" s="625"/>
      <c r="H143" s="625"/>
      <c r="I143" s="625"/>
      <c r="J143" s="625"/>
      <c r="K143" s="625"/>
      <c r="L143" s="625"/>
      <c r="M143" s="625"/>
      <c r="N143" s="625"/>
      <c r="O143" s="625"/>
      <c r="P143" s="625"/>
      <c r="Q143" s="625"/>
      <c r="R143" s="625"/>
      <c r="S143" s="625"/>
      <c r="T143" s="625"/>
      <c r="U143" s="625"/>
      <c r="V143" s="625"/>
      <c r="W143" s="625"/>
      <c r="X143" s="625"/>
      <c r="Y143" s="625"/>
      <c r="Z143" s="625"/>
      <c r="AA143" s="3210" t="s">
        <v>390</v>
      </c>
    </row>
    <row r="144" spans="1:27">
      <c r="A144" s="3120">
        <v>68.12</v>
      </c>
      <c r="B144" s="3121" t="s">
        <v>575</v>
      </c>
      <c r="C144" s="625"/>
      <c r="D144" s="625"/>
      <c r="E144" s="625"/>
      <c r="F144" s="771"/>
      <c r="G144" s="625"/>
      <c r="H144" s="3187"/>
      <c r="I144" s="3187"/>
      <c r="J144" s="3187"/>
      <c r="K144" s="3187"/>
      <c r="L144" s="3187"/>
      <c r="M144" s="3187"/>
      <c r="N144" s="3187"/>
      <c r="O144" s="3187"/>
      <c r="P144" s="3187"/>
      <c r="Q144" s="3187"/>
      <c r="R144" s="3187"/>
      <c r="S144" s="3187"/>
      <c r="T144" s="3187"/>
      <c r="U144" s="3187"/>
      <c r="V144" s="3187"/>
      <c r="W144" s="3187"/>
      <c r="X144" s="3187"/>
      <c r="Y144" s="3187"/>
      <c r="Z144" s="3187"/>
      <c r="AA144" s="3187"/>
    </row>
    <row r="145" spans="1:27" s="115" customFormat="1" ht="114" customHeight="1">
      <c r="A145" s="3219" t="s">
        <v>1355</v>
      </c>
      <c r="B145" s="3121" t="s">
        <v>1356</v>
      </c>
      <c r="C145" s="3220"/>
      <c r="D145" s="3221"/>
      <c r="E145" s="3121"/>
      <c r="F145" s="3222"/>
      <c r="G145" s="3083"/>
      <c r="H145" s="3215"/>
      <c r="I145" s="3215"/>
      <c r="J145" s="3215"/>
      <c r="K145" s="3215"/>
      <c r="L145" s="3215"/>
      <c r="M145" s="3215"/>
      <c r="N145" s="3215"/>
      <c r="O145" s="3215"/>
      <c r="P145" s="3215"/>
      <c r="Q145" s="3215"/>
      <c r="R145" s="3215"/>
      <c r="S145" s="3215"/>
      <c r="T145" s="3215"/>
      <c r="U145" s="3215"/>
      <c r="V145" s="3215"/>
      <c r="W145" s="3215"/>
      <c r="X145" s="3215"/>
      <c r="Y145" s="3215"/>
      <c r="Z145" s="3215"/>
      <c r="AA145" s="1341" t="s">
        <v>6680</v>
      </c>
    </row>
    <row r="146" spans="1:27" ht="81" customHeight="1">
      <c r="A146" s="3120" t="s">
        <v>1357</v>
      </c>
      <c r="B146" s="3223" t="s">
        <v>1358</v>
      </c>
      <c r="C146" s="3214"/>
      <c r="D146" s="3215"/>
      <c r="E146" s="2524"/>
      <c r="F146" s="3192"/>
      <c r="G146" s="3192"/>
      <c r="H146" s="1298"/>
      <c r="I146" s="1298"/>
      <c r="J146" s="1298"/>
      <c r="K146" s="1298"/>
      <c r="L146" s="1298"/>
      <c r="M146" s="1298"/>
      <c r="N146" s="1298"/>
      <c r="O146" s="1298"/>
      <c r="P146" s="1298"/>
      <c r="Q146" s="1298"/>
      <c r="R146" s="1298"/>
      <c r="S146" s="1298"/>
      <c r="T146" s="1298"/>
      <c r="U146" s="1298"/>
      <c r="V146" s="1298"/>
      <c r="W146" s="1298"/>
      <c r="X146" s="1298"/>
      <c r="Y146" s="1298"/>
      <c r="Z146" s="1298"/>
      <c r="AA146" s="2691" t="s">
        <v>6658</v>
      </c>
    </row>
    <row r="147" spans="1:27" s="115" customFormat="1" ht="15" customHeight="1">
      <c r="A147" s="3804"/>
      <c r="B147" s="2420" t="s">
        <v>1359</v>
      </c>
      <c r="C147" s="2420"/>
      <c r="D147" s="2420"/>
      <c r="E147" s="2420"/>
      <c r="F147" s="2420"/>
      <c r="G147" s="3224">
        <f>G7+G61+G72+G90+G110</f>
        <v>42.985500000000002</v>
      </c>
      <c r="H147" s="2160"/>
      <c r="I147" s="2160"/>
      <c r="J147" s="2160"/>
      <c r="K147" s="2160"/>
      <c r="L147" s="2160"/>
      <c r="M147" s="2160"/>
      <c r="N147" s="2160"/>
      <c r="O147" s="2160"/>
      <c r="P147" s="2160"/>
      <c r="Q147" s="2160"/>
      <c r="R147" s="2160"/>
      <c r="S147" s="2160"/>
      <c r="T147" s="2160"/>
      <c r="U147" s="2160"/>
      <c r="V147" s="2160"/>
      <c r="W147" s="2160"/>
      <c r="X147" s="2160"/>
      <c r="Y147" s="2160"/>
      <c r="Z147" s="3224">
        <f>Z7+Z61+Z72+Z90+Z110</f>
        <v>42.985500000000002</v>
      </c>
      <c r="AA147" s="2160"/>
    </row>
    <row r="148" spans="1:27">
      <c r="G148" s="117"/>
    </row>
    <row r="149" spans="1:27">
      <c r="G149" s="117"/>
    </row>
  </sheetData>
  <autoFilter ref="A5:AA147"/>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14:AA18"/>
    <mergeCell ref="AA52:AA56"/>
    <mergeCell ref="AA22:AA24"/>
    <mergeCell ref="AA135:AA137"/>
    <mergeCell ref="AA96:AA9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43"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c r="A1" s="3892" t="s">
        <v>7339</v>
      </c>
    </row>
    <row r="2" spans="1:27" ht="29.45" customHeight="1">
      <c r="A2" s="4848" t="s">
        <v>6681</v>
      </c>
      <c r="B2" s="4848"/>
      <c r="C2" s="4848"/>
      <c r="D2" s="4848"/>
      <c r="E2" s="4848"/>
      <c r="F2" s="4848"/>
      <c r="G2" s="4848"/>
      <c r="H2" s="4848"/>
      <c r="I2" s="4848"/>
      <c r="J2" s="4848"/>
      <c r="K2" s="4848"/>
      <c r="L2" s="4848"/>
      <c r="M2" s="4848"/>
      <c r="N2" s="4848"/>
      <c r="O2" s="4848"/>
      <c r="P2" s="4848"/>
      <c r="Q2" s="4848"/>
      <c r="R2" s="4848"/>
      <c r="S2" s="4848"/>
      <c r="T2" s="4848"/>
      <c r="U2" s="4848"/>
      <c r="V2" s="4848"/>
      <c r="W2" s="4848"/>
      <c r="X2" s="4848"/>
      <c r="Y2" s="4848"/>
      <c r="Z2" s="4848"/>
      <c r="AA2" s="4848"/>
    </row>
    <row r="3" spans="1:27" ht="18.75" customHeight="1">
      <c r="A3" s="4796" t="s">
        <v>1098</v>
      </c>
      <c r="B3" s="4849" t="s">
        <v>4</v>
      </c>
      <c r="C3" s="4849" t="s">
        <v>6451</v>
      </c>
      <c r="D3" s="4849"/>
      <c r="E3" s="4849"/>
      <c r="F3" s="4849"/>
      <c r="G3" s="484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6" t="s">
        <v>364</v>
      </c>
    </row>
    <row r="4" spans="1:27" ht="18" customHeight="1">
      <c r="A4" s="4796"/>
      <c r="B4" s="4849"/>
      <c r="C4" s="4850" t="s">
        <v>367</v>
      </c>
      <c r="D4" s="4850" t="s">
        <v>368</v>
      </c>
      <c r="E4" s="4850" t="s">
        <v>369</v>
      </c>
      <c r="F4" s="4849" t="s">
        <v>1085</v>
      </c>
      <c r="G4" s="484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6"/>
    </row>
    <row r="5" spans="1:27" ht="34.5" customHeight="1">
      <c r="A5" s="4796"/>
      <c r="B5" s="4849"/>
      <c r="C5" s="4850"/>
      <c r="D5" s="4850"/>
      <c r="E5" s="4850"/>
      <c r="F5" s="3225" t="s">
        <v>371</v>
      </c>
      <c r="G5" s="2294"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6"/>
    </row>
    <row r="6" spans="1:27" ht="35.25" customHeight="1">
      <c r="A6" s="3119"/>
      <c r="B6" s="3119" t="s">
        <v>1364</v>
      </c>
      <c r="C6" s="364"/>
      <c r="D6" s="364"/>
      <c r="E6" s="364"/>
      <c r="F6" s="364"/>
      <c r="G6" s="365">
        <f>G45+G44+G34+G7</f>
        <v>13.195800000000002</v>
      </c>
      <c r="H6" s="365">
        <f>H45+H44+H34+H7</f>
        <v>0</v>
      </c>
      <c r="I6" s="365"/>
      <c r="J6" s="365"/>
      <c r="K6" s="365"/>
      <c r="L6" s="365">
        <f>L45+L44+L34+L7</f>
        <v>0</v>
      </c>
      <c r="M6" s="365"/>
      <c r="N6" s="365">
        <f>N45+N44+N34+N7</f>
        <v>0</v>
      </c>
      <c r="O6" s="365"/>
      <c r="P6" s="365">
        <f t="shared" ref="P6:Q6" si="0">P45+P44+P34+P7</f>
        <v>0</v>
      </c>
      <c r="Q6" s="365">
        <f t="shared" si="0"/>
        <v>0.62</v>
      </c>
      <c r="R6" s="365">
        <f>R45+R44+R34+R7</f>
        <v>0.62</v>
      </c>
      <c r="S6" s="365"/>
      <c r="T6" s="365">
        <f>T45+T44+T34+T7</f>
        <v>2.4500000000000002</v>
      </c>
      <c r="U6" s="365"/>
      <c r="V6" s="365">
        <f>V45+V44+V34+V7</f>
        <v>10.125800000000002</v>
      </c>
      <c r="W6" s="365"/>
      <c r="X6" s="365">
        <f>X45+X44+X34+X7</f>
        <v>0</v>
      </c>
      <c r="Y6" s="365"/>
      <c r="Z6" s="365">
        <f>Z45+Z44+Z34+Z7</f>
        <v>13.195800000000002</v>
      </c>
      <c r="AA6" s="3226" t="s">
        <v>6682</v>
      </c>
    </row>
    <row r="7" spans="1:27" ht="31.5" customHeight="1">
      <c r="A7" s="366">
        <v>69</v>
      </c>
      <c r="B7" s="3227" t="s">
        <v>1365</v>
      </c>
      <c r="C7" s="367"/>
      <c r="D7" s="367"/>
      <c r="E7" s="367"/>
      <c r="F7" s="366"/>
      <c r="G7" s="582">
        <f>G8+G20+G26+G27+G28+G29+G30+G31+G32+G33</f>
        <v>10.745800000000001</v>
      </c>
      <c r="H7" s="582">
        <f>H8+H20+H26+H27+H28+H29+H30+H31+H32+H33</f>
        <v>0</v>
      </c>
      <c r="I7" s="582"/>
      <c r="J7" s="582"/>
      <c r="K7" s="582"/>
      <c r="L7" s="582">
        <f>L8+L20+L26+L27+L28+L29+L30+L31+L32+L33</f>
        <v>0</v>
      </c>
      <c r="M7" s="582"/>
      <c r="N7" s="582">
        <f>N8+N20+N26+N27+N28+N29+N30+N31+N32+N33</f>
        <v>0</v>
      </c>
      <c r="O7" s="582"/>
      <c r="P7" s="582">
        <f t="shared" ref="P7:R7" si="1">P8+P20+P26+P27+P28+P29+P30+P31+P32+P33</f>
        <v>0</v>
      </c>
      <c r="Q7" s="582">
        <f t="shared" si="1"/>
        <v>0.62</v>
      </c>
      <c r="R7" s="582">
        <f t="shared" si="1"/>
        <v>0.62</v>
      </c>
      <c r="S7" s="582"/>
      <c r="T7" s="582">
        <f>T8+T20+T26+T27+T28+T29+T30+T31+T32+T33</f>
        <v>0</v>
      </c>
      <c r="U7" s="582"/>
      <c r="V7" s="582">
        <f>V8+V20+V26+V27+V28+V29+V30+V31+V32+V33</f>
        <v>10.125800000000002</v>
      </c>
      <c r="W7" s="582"/>
      <c r="X7" s="582">
        <f>X8+X20+X26+X27+X28+X29+X30+X31+X32+X33</f>
        <v>0</v>
      </c>
      <c r="Y7" s="582"/>
      <c r="Z7" s="582">
        <f>Z8+Z20+Z26+Z27+Z28+Z29+Z30+Z31+Z32+Z33</f>
        <v>10.745800000000001</v>
      </c>
      <c r="AA7" s="367"/>
    </row>
    <row r="8" spans="1:27" ht="53.1" customHeight="1">
      <c r="A8" s="3120" t="s">
        <v>1366</v>
      </c>
      <c r="B8" s="3121" t="s">
        <v>1367</v>
      </c>
      <c r="C8" s="625"/>
      <c r="D8" s="625"/>
      <c r="E8" s="625"/>
      <c r="F8" s="771"/>
      <c r="G8" s="635">
        <f>G9+G15+G19</f>
        <v>9.6908000000000012</v>
      </c>
      <c r="H8" s="4841"/>
      <c r="I8" s="4841"/>
      <c r="J8" s="4841"/>
      <c r="K8" s="4841"/>
      <c r="L8" s="4841"/>
      <c r="M8" s="4841"/>
      <c r="N8" s="4841"/>
      <c r="O8" s="4841"/>
      <c r="P8" s="4841"/>
      <c r="Q8" s="4841"/>
      <c r="R8" s="4841"/>
      <c r="S8" s="4841"/>
      <c r="T8" s="4841"/>
      <c r="U8" s="4841"/>
      <c r="V8" s="4842">
        <f>G8</f>
        <v>9.6908000000000012</v>
      </c>
      <c r="W8" s="4841"/>
      <c r="X8" s="4841"/>
      <c r="Y8" s="4841"/>
      <c r="Z8" s="4846">
        <f t="shared" ref="Z8:Z26" si="2">X8+V8+T8+R8+N8+L8+H8</f>
        <v>9.6908000000000012</v>
      </c>
      <c r="AA8" s="4841" t="s">
        <v>6683</v>
      </c>
    </row>
    <row r="9" spans="1:27" ht="29.25" customHeight="1">
      <c r="A9" s="3120" t="s">
        <v>1368</v>
      </c>
      <c r="B9" s="3121" t="s">
        <v>4487</v>
      </c>
      <c r="C9" s="3121"/>
      <c r="D9" s="3121"/>
      <c r="E9" s="3121"/>
      <c r="F9" s="3120"/>
      <c r="G9" s="3153">
        <f>SUM(G10:G14)</f>
        <v>5.0824000000000007</v>
      </c>
      <c r="H9" s="4845"/>
      <c r="I9" s="4845"/>
      <c r="J9" s="4845"/>
      <c r="K9" s="4845"/>
      <c r="L9" s="4845"/>
      <c r="M9" s="4845"/>
      <c r="N9" s="4845"/>
      <c r="O9" s="4845"/>
      <c r="P9" s="4845"/>
      <c r="Q9" s="4845"/>
      <c r="R9" s="4845"/>
      <c r="S9" s="4845"/>
      <c r="T9" s="4845"/>
      <c r="U9" s="4845"/>
      <c r="V9" s="4845"/>
      <c r="W9" s="4845"/>
      <c r="X9" s="4845"/>
      <c r="Y9" s="4845"/>
      <c r="Z9" s="4847"/>
      <c r="AA9" s="4841"/>
    </row>
    <row r="10" spans="1:27" ht="29.25" customHeight="1">
      <c r="A10" s="771" t="s">
        <v>6871</v>
      </c>
      <c r="B10" s="821" t="s">
        <v>1369</v>
      </c>
      <c r="C10" s="625" t="s">
        <v>1370</v>
      </c>
      <c r="D10" s="625">
        <v>4000</v>
      </c>
      <c r="E10" s="625">
        <f>D10/100000</f>
        <v>0.04</v>
      </c>
      <c r="F10" s="771">
        <f>VLOOKUP($A$1,'[4]NDCP-3_NLEP'!$B$6:$V$63,2,0)</f>
        <v>0</v>
      </c>
      <c r="G10" s="635">
        <f>E10*F10</f>
        <v>0</v>
      </c>
      <c r="H10" s="4845"/>
      <c r="I10" s="4845"/>
      <c r="J10" s="4845"/>
      <c r="K10" s="4845"/>
      <c r="L10" s="4845"/>
      <c r="M10" s="4845"/>
      <c r="N10" s="4845"/>
      <c r="O10" s="4845"/>
      <c r="P10" s="4845"/>
      <c r="Q10" s="4845"/>
      <c r="R10" s="4845"/>
      <c r="S10" s="4845"/>
      <c r="T10" s="4845"/>
      <c r="U10" s="4845"/>
      <c r="V10" s="4845"/>
      <c r="W10" s="4845"/>
      <c r="X10" s="4845"/>
      <c r="Y10" s="4845"/>
      <c r="Z10" s="4847"/>
      <c r="AA10" s="4841"/>
    </row>
    <row r="11" spans="1:27" ht="29.25" customHeight="1">
      <c r="A11" s="771" t="s">
        <v>6872</v>
      </c>
      <c r="B11" s="625" t="s">
        <v>1372</v>
      </c>
      <c r="C11" s="625" t="s">
        <v>1373</v>
      </c>
      <c r="D11" s="625">
        <v>1000</v>
      </c>
      <c r="E11" s="625">
        <f>D11/100000</f>
        <v>0.01</v>
      </c>
      <c r="F11" s="771">
        <f>VLOOKUP($A$1,'[4]NDCP-3_NLEP'!$B$6:$V$63,3,0)</f>
        <v>428</v>
      </c>
      <c r="G11" s="635">
        <f>E11*F11</f>
        <v>4.28</v>
      </c>
      <c r="H11" s="4845"/>
      <c r="I11" s="4845"/>
      <c r="J11" s="4845"/>
      <c r="K11" s="4845"/>
      <c r="L11" s="4845"/>
      <c r="M11" s="4845"/>
      <c r="N11" s="4845"/>
      <c r="O11" s="4845"/>
      <c r="P11" s="4845"/>
      <c r="Q11" s="4845"/>
      <c r="R11" s="4845"/>
      <c r="S11" s="4845"/>
      <c r="T11" s="4845"/>
      <c r="U11" s="4845"/>
      <c r="V11" s="4845"/>
      <c r="W11" s="4845"/>
      <c r="X11" s="4845"/>
      <c r="Y11" s="4845"/>
      <c r="Z11" s="4847"/>
      <c r="AA11" s="4841"/>
    </row>
    <row r="12" spans="1:27" ht="29.25" customHeight="1">
      <c r="A12" s="771" t="s">
        <v>6873</v>
      </c>
      <c r="B12" s="821" t="s">
        <v>1374</v>
      </c>
      <c r="C12" s="625" t="s">
        <v>1370</v>
      </c>
      <c r="D12" s="625">
        <v>100</v>
      </c>
      <c r="E12" s="625">
        <f t="shared" ref="E12:E32" si="3">D12/100000</f>
        <v>1E-3</v>
      </c>
      <c r="F12" s="771">
        <f>VLOOKUP($A$1,'[4]NDCP-3_NLEP'!$B$6:$V$63,4,0)</f>
        <v>514</v>
      </c>
      <c r="G12" s="635">
        <f t="shared" ref="G12:G32" si="4">E12*F12</f>
        <v>0.51400000000000001</v>
      </c>
      <c r="H12" s="4845"/>
      <c r="I12" s="4845"/>
      <c r="J12" s="4845"/>
      <c r="K12" s="4845"/>
      <c r="L12" s="4845"/>
      <c r="M12" s="4845"/>
      <c r="N12" s="4845"/>
      <c r="O12" s="4845"/>
      <c r="P12" s="4845"/>
      <c r="Q12" s="4845"/>
      <c r="R12" s="4845"/>
      <c r="S12" s="4845"/>
      <c r="T12" s="4845"/>
      <c r="U12" s="4845"/>
      <c r="V12" s="4845"/>
      <c r="W12" s="4845"/>
      <c r="X12" s="4845"/>
      <c r="Y12" s="4845"/>
      <c r="Z12" s="4847"/>
      <c r="AA12" s="4841"/>
    </row>
    <row r="13" spans="1:27" ht="29.25" customHeight="1">
      <c r="A13" s="771" t="s">
        <v>6874</v>
      </c>
      <c r="B13" s="821" t="s">
        <v>1375</v>
      </c>
      <c r="C13" s="625" t="s">
        <v>1376</v>
      </c>
      <c r="D13" s="625">
        <v>4000</v>
      </c>
      <c r="E13" s="625">
        <f t="shared" si="3"/>
        <v>0.04</v>
      </c>
      <c r="F13" s="771">
        <f>VLOOKUP($A$1,'[4]NDCP-3_NLEP'!$B$6:$V$63,5,0)</f>
        <v>4</v>
      </c>
      <c r="G13" s="635">
        <f t="shared" si="4"/>
        <v>0.16</v>
      </c>
      <c r="H13" s="4845"/>
      <c r="I13" s="4845"/>
      <c r="J13" s="4845"/>
      <c r="K13" s="4845"/>
      <c r="L13" s="4845"/>
      <c r="M13" s="4845"/>
      <c r="N13" s="4845"/>
      <c r="O13" s="4845"/>
      <c r="P13" s="4845"/>
      <c r="Q13" s="4845"/>
      <c r="R13" s="4845"/>
      <c r="S13" s="4845"/>
      <c r="T13" s="4845"/>
      <c r="U13" s="4845"/>
      <c r="V13" s="4845"/>
      <c r="W13" s="4845"/>
      <c r="X13" s="4845"/>
      <c r="Y13" s="4845"/>
      <c r="Z13" s="4847"/>
      <c r="AA13" s="4841"/>
    </row>
    <row r="14" spans="1:27" ht="29.25" customHeight="1">
      <c r="A14" s="771" t="s">
        <v>6875</v>
      </c>
      <c r="B14" s="821" t="s">
        <v>1377</v>
      </c>
      <c r="C14" s="625" t="s">
        <v>1373</v>
      </c>
      <c r="D14" s="625">
        <v>30</v>
      </c>
      <c r="E14" s="625">
        <f t="shared" si="3"/>
        <v>2.9999999999999997E-4</v>
      </c>
      <c r="F14" s="771">
        <f>VLOOKUP($A$1,'[4]NDCP-3_NLEP'!$B$6:$V$63,6,0)</f>
        <v>428</v>
      </c>
      <c r="G14" s="635">
        <f t="shared" si="4"/>
        <v>0.12839999999999999</v>
      </c>
      <c r="H14" s="4845"/>
      <c r="I14" s="4845"/>
      <c r="J14" s="4845"/>
      <c r="K14" s="4845"/>
      <c r="L14" s="4845"/>
      <c r="M14" s="4845"/>
      <c r="N14" s="4845"/>
      <c r="O14" s="4845"/>
      <c r="P14" s="4845"/>
      <c r="Q14" s="4845"/>
      <c r="R14" s="4845"/>
      <c r="S14" s="4845"/>
      <c r="T14" s="4845"/>
      <c r="U14" s="4845"/>
      <c r="V14" s="4845"/>
      <c r="W14" s="4845"/>
      <c r="X14" s="4845"/>
      <c r="Y14" s="4845"/>
      <c r="Z14" s="4847"/>
      <c r="AA14" s="4841"/>
    </row>
    <row r="15" spans="1:27" ht="29.25" customHeight="1">
      <c r="A15" s="3120" t="s">
        <v>1371</v>
      </c>
      <c r="B15" s="3121" t="s">
        <v>4488</v>
      </c>
      <c r="C15" s="625"/>
      <c r="D15" s="625"/>
      <c r="E15" s="625"/>
      <c r="F15" s="771"/>
      <c r="G15" s="3153">
        <f>SUM(G16:G18)</f>
        <v>4.6084000000000005</v>
      </c>
      <c r="H15" s="4845"/>
      <c r="I15" s="4845"/>
      <c r="J15" s="4845"/>
      <c r="K15" s="4845"/>
      <c r="L15" s="4845"/>
      <c r="M15" s="4845"/>
      <c r="N15" s="4845"/>
      <c r="O15" s="4845"/>
      <c r="P15" s="4845"/>
      <c r="Q15" s="4845"/>
      <c r="R15" s="4845"/>
      <c r="S15" s="4845"/>
      <c r="T15" s="4845"/>
      <c r="U15" s="4845"/>
      <c r="V15" s="4845"/>
      <c r="W15" s="4845"/>
      <c r="X15" s="4845"/>
      <c r="Y15" s="4845"/>
      <c r="Z15" s="4847"/>
      <c r="AA15" s="4841"/>
    </row>
    <row r="16" spans="1:27" ht="29.25" customHeight="1">
      <c r="A16" s="771" t="s">
        <v>6876</v>
      </c>
      <c r="B16" s="625" t="s">
        <v>1372</v>
      </c>
      <c r="C16" s="625" t="s">
        <v>1373</v>
      </c>
      <c r="D16" s="625">
        <v>1000</v>
      </c>
      <c r="E16" s="625">
        <v>0.01</v>
      </c>
      <c r="F16" s="771">
        <f>VLOOKUP($A$1,'[4]NDCP-3_NLEP'!$B$6:$V$63,7,0)</f>
        <v>428</v>
      </c>
      <c r="G16" s="635">
        <f t="shared" si="4"/>
        <v>4.28</v>
      </c>
      <c r="H16" s="4845"/>
      <c r="I16" s="4845"/>
      <c r="J16" s="4845"/>
      <c r="K16" s="4845"/>
      <c r="L16" s="4845"/>
      <c r="M16" s="4845"/>
      <c r="N16" s="4845"/>
      <c r="O16" s="4845"/>
      <c r="P16" s="4845"/>
      <c r="Q16" s="4845"/>
      <c r="R16" s="4845"/>
      <c r="S16" s="4845"/>
      <c r="T16" s="4845"/>
      <c r="U16" s="4845"/>
      <c r="V16" s="4845"/>
      <c r="W16" s="4845"/>
      <c r="X16" s="4845"/>
      <c r="Y16" s="4845"/>
      <c r="Z16" s="4847"/>
      <c r="AA16" s="4841"/>
    </row>
    <row r="17" spans="1:27" ht="29.25" customHeight="1">
      <c r="A17" s="771" t="s">
        <v>6877</v>
      </c>
      <c r="B17" s="821" t="s">
        <v>1375</v>
      </c>
      <c r="C17" s="625" t="s">
        <v>1376</v>
      </c>
      <c r="D17" s="625">
        <v>4000</v>
      </c>
      <c r="E17" s="625">
        <v>0.04</v>
      </c>
      <c r="F17" s="771">
        <f>VLOOKUP($A$1,'[4]NDCP-3_NLEP'!$B$6:$V$63,8,0)</f>
        <v>5</v>
      </c>
      <c r="G17" s="635">
        <f t="shared" si="4"/>
        <v>0.2</v>
      </c>
      <c r="H17" s="4845"/>
      <c r="I17" s="4845"/>
      <c r="J17" s="4845"/>
      <c r="K17" s="4845"/>
      <c r="L17" s="4845"/>
      <c r="M17" s="4845"/>
      <c r="N17" s="4845"/>
      <c r="O17" s="4845"/>
      <c r="P17" s="4845"/>
      <c r="Q17" s="4845"/>
      <c r="R17" s="4845"/>
      <c r="S17" s="4845"/>
      <c r="T17" s="4845"/>
      <c r="U17" s="4845"/>
      <c r="V17" s="4845"/>
      <c r="W17" s="4845"/>
      <c r="X17" s="4845"/>
      <c r="Y17" s="4845"/>
      <c r="Z17" s="4847"/>
      <c r="AA17" s="4841"/>
    </row>
    <row r="18" spans="1:27" ht="29.25" customHeight="1">
      <c r="A18" s="771" t="s">
        <v>6878</v>
      </c>
      <c r="B18" s="821" t="s">
        <v>1377</v>
      </c>
      <c r="C18" s="625" t="s">
        <v>1373</v>
      </c>
      <c r="D18" s="625">
        <v>30</v>
      </c>
      <c r="E18" s="625">
        <v>2.9999999999999997E-4</v>
      </c>
      <c r="F18" s="771">
        <f>VLOOKUP($A$1,'[4]NDCP-3_NLEP'!$B$6:$V$63,9,0)</f>
        <v>428</v>
      </c>
      <c r="G18" s="635">
        <f>E18*F18</f>
        <v>0.12839999999999999</v>
      </c>
      <c r="H18" s="4845"/>
      <c r="I18" s="4845"/>
      <c r="J18" s="4845"/>
      <c r="K18" s="4845"/>
      <c r="L18" s="4845"/>
      <c r="M18" s="4845"/>
      <c r="N18" s="4845"/>
      <c r="O18" s="4845"/>
      <c r="P18" s="4845"/>
      <c r="Q18" s="4845"/>
      <c r="R18" s="4845"/>
      <c r="S18" s="4845"/>
      <c r="T18" s="4845"/>
      <c r="U18" s="4845"/>
      <c r="V18" s="4845"/>
      <c r="W18" s="4845"/>
      <c r="X18" s="4845"/>
      <c r="Y18" s="4845"/>
      <c r="Z18" s="4847"/>
      <c r="AA18" s="4841"/>
    </row>
    <row r="19" spans="1:27" s="122" customFormat="1" ht="29.25" customHeight="1">
      <c r="A19" s="771" t="s">
        <v>6879</v>
      </c>
      <c r="B19" s="625" t="s">
        <v>1378</v>
      </c>
      <c r="C19" s="3121"/>
      <c r="D19" s="3121"/>
      <c r="E19" s="3121"/>
      <c r="F19" s="3120"/>
      <c r="G19" s="3153"/>
      <c r="H19" s="4845"/>
      <c r="I19" s="4845"/>
      <c r="J19" s="4845"/>
      <c r="K19" s="4845"/>
      <c r="L19" s="4845"/>
      <c r="M19" s="4845"/>
      <c r="N19" s="4845"/>
      <c r="O19" s="4845"/>
      <c r="P19" s="4845"/>
      <c r="Q19" s="4845"/>
      <c r="R19" s="4845"/>
      <c r="S19" s="4845"/>
      <c r="T19" s="4845"/>
      <c r="U19" s="4845"/>
      <c r="V19" s="4845"/>
      <c r="W19" s="4845"/>
      <c r="X19" s="4845"/>
      <c r="Y19" s="4845"/>
      <c r="Z19" s="4847"/>
      <c r="AA19" s="4841"/>
    </row>
    <row r="20" spans="1:27" ht="161.25" customHeight="1">
      <c r="A20" s="3120" t="s">
        <v>1387</v>
      </c>
      <c r="B20" s="3121" t="s">
        <v>1379</v>
      </c>
      <c r="C20" s="625" t="s">
        <v>407</v>
      </c>
      <c r="D20" s="625"/>
      <c r="E20" s="625"/>
      <c r="F20" s="771"/>
      <c r="G20" s="635">
        <f>SUM(G21:G25)</f>
        <v>0</v>
      </c>
      <c r="H20" s="4841"/>
      <c r="I20" s="4841"/>
      <c r="J20" s="4841"/>
      <c r="K20" s="4841"/>
      <c r="L20" s="4841"/>
      <c r="M20" s="4841"/>
      <c r="N20" s="4841"/>
      <c r="O20" s="4841"/>
      <c r="P20" s="4841"/>
      <c r="Q20" s="4841"/>
      <c r="R20" s="4841"/>
      <c r="S20" s="4841"/>
      <c r="T20" s="4841"/>
      <c r="U20" s="4841"/>
      <c r="V20" s="4842">
        <f>G20</f>
        <v>0</v>
      </c>
      <c r="W20" s="4841"/>
      <c r="X20" s="4841"/>
      <c r="Y20" s="4841"/>
      <c r="Z20" s="4844">
        <f t="shared" si="2"/>
        <v>0</v>
      </c>
      <c r="AA20" s="4841" t="s">
        <v>6684</v>
      </c>
    </row>
    <row r="21" spans="1:27" ht="40.5" customHeight="1">
      <c r="A21" s="771" t="s">
        <v>6880</v>
      </c>
      <c r="B21" s="625" t="s">
        <v>1380</v>
      </c>
      <c r="C21" s="625" t="s">
        <v>1381</v>
      </c>
      <c r="D21" s="625">
        <v>150</v>
      </c>
      <c r="E21" s="625">
        <f t="shared" si="3"/>
        <v>1.5E-3</v>
      </c>
      <c r="F21" s="771">
        <f>VLOOKUP($A$1,'[4]NDCP-3_NLEP'!$B$6:$V$63,10,0)</f>
        <v>0</v>
      </c>
      <c r="G21" s="635">
        <f>E21*F21</f>
        <v>0</v>
      </c>
      <c r="H21" s="4841"/>
      <c r="I21" s="4841"/>
      <c r="J21" s="4841"/>
      <c r="K21" s="4841"/>
      <c r="L21" s="4841"/>
      <c r="M21" s="4841"/>
      <c r="N21" s="4841"/>
      <c r="O21" s="4841"/>
      <c r="P21" s="4841"/>
      <c r="Q21" s="4841"/>
      <c r="R21" s="4841"/>
      <c r="S21" s="4841"/>
      <c r="T21" s="4841"/>
      <c r="U21" s="4841"/>
      <c r="V21" s="4843"/>
      <c r="W21" s="4841"/>
      <c r="X21" s="4841"/>
      <c r="Y21" s="4841"/>
      <c r="Z21" s="4844">
        <f t="shared" si="2"/>
        <v>0</v>
      </c>
      <c r="AA21" s="4841"/>
    </row>
    <row r="22" spans="1:27" ht="40.5" customHeight="1">
      <c r="A22" s="771" t="s">
        <v>6881</v>
      </c>
      <c r="B22" s="625" t="s">
        <v>1382</v>
      </c>
      <c r="C22" s="625" t="s">
        <v>884</v>
      </c>
      <c r="D22" s="625">
        <v>30</v>
      </c>
      <c r="E22" s="625">
        <f t="shared" si="3"/>
        <v>2.9999999999999997E-4</v>
      </c>
      <c r="F22" s="771">
        <f>VLOOKUP($A$1,'[4]NDCP-3_NLEP'!$B$6:$V$63,11,0)</f>
        <v>0</v>
      </c>
      <c r="G22" s="635">
        <f>E22*F22</f>
        <v>0</v>
      </c>
      <c r="H22" s="4841"/>
      <c r="I22" s="4841"/>
      <c r="J22" s="4841"/>
      <c r="K22" s="4841"/>
      <c r="L22" s="4841"/>
      <c r="M22" s="4841"/>
      <c r="N22" s="4841"/>
      <c r="O22" s="4841"/>
      <c r="P22" s="4841"/>
      <c r="Q22" s="4841"/>
      <c r="R22" s="4841"/>
      <c r="S22" s="4841"/>
      <c r="T22" s="4841"/>
      <c r="U22" s="4841"/>
      <c r="V22" s="4843"/>
      <c r="W22" s="4841"/>
      <c r="X22" s="4841"/>
      <c r="Y22" s="4841"/>
      <c r="Z22" s="4844">
        <f t="shared" si="2"/>
        <v>0</v>
      </c>
      <c r="AA22" s="4841"/>
    </row>
    <row r="23" spans="1:27" ht="40.5" customHeight="1">
      <c r="A23" s="771" t="s">
        <v>6882</v>
      </c>
      <c r="B23" s="625" t="s">
        <v>1383</v>
      </c>
      <c r="C23" s="625" t="s">
        <v>884</v>
      </c>
      <c r="D23" s="625">
        <v>100</v>
      </c>
      <c r="E23" s="625">
        <f t="shared" si="3"/>
        <v>1E-3</v>
      </c>
      <c r="F23" s="625"/>
      <c r="G23" s="635">
        <f t="shared" si="4"/>
        <v>0</v>
      </c>
      <c r="H23" s="4841"/>
      <c r="I23" s="4841"/>
      <c r="J23" s="4841"/>
      <c r="K23" s="4841"/>
      <c r="L23" s="4841"/>
      <c r="M23" s="4841"/>
      <c r="N23" s="4841"/>
      <c r="O23" s="4841"/>
      <c r="P23" s="4841"/>
      <c r="Q23" s="4841"/>
      <c r="R23" s="4841"/>
      <c r="S23" s="4841"/>
      <c r="T23" s="4841"/>
      <c r="U23" s="4841"/>
      <c r="V23" s="4843"/>
      <c r="W23" s="4841"/>
      <c r="X23" s="4841"/>
      <c r="Y23" s="4841"/>
      <c r="Z23" s="4844">
        <f t="shared" si="2"/>
        <v>0</v>
      </c>
      <c r="AA23" s="4841"/>
    </row>
    <row r="24" spans="1:27" ht="40.5" customHeight="1">
      <c r="A24" s="771" t="s">
        <v>6883</v>
      </c>
      <c r="B24" s="625" t="s">
        <v>1384</v>
      </c>
      <c r="C24" s="625" t="s">
        <v>1385</v>
      </c>
      <c r="D24" s="625">
        <v>75</v>
      </c>
      <c r="E24" s="625">
        <f t="shared" si="3"/>
        <v>7.5000000000000002E-4</v>
      </c>
      <c r="F24" s="771">
        <f>VLOOKUP($A$1,'[4]NDCP-3_NLEP'!$B$6:$V$63,12,0)</f>
        <v>0</v>
      </c>
      <c r="G24" s="635">
        <f t="shared" si="4"/>
        <v>0</v>
      </c>
      <c r="H24" s="4841"/>
      <c r="I24" s="4841"/>
      <c r="J24" s="4841"/>
      <c r="K24" s="4841"/>
      <c r="L24" s="4841"/>
      <c r="M24" s="4841"/>
      <c r="N24" s="4841"/>
      <c r="O24" s="4841"/>
      <c r="P24" s="4841"/>
      <c r="Q24" s="4841"/>
      <c r="R24" s="4841"/>
      <c r="S24" s="4841"/>
      <c r="T24" s="4841"/>
      <c r="U24" s="4841"/>
      <c r="V24" s="4843"/>
      <c r="W24" s="4841"/>
      <c r="X24" s="4841"/>
      <c r="Y24" s="4841"/>
      <c r="Z24" s="4844">
        <f t="shared" si="2"/>
        <v>0</v>
      </c>
      <c r="AA24" s="4841"/>
    </row>
    <row r="25" spans="1:27" ht="40.5" customHeight="1">
      <c r="A25" s="771" t="s">
        <v>6884</v>
      </c>
      <c r="B25" s="625" t="s">
        <v>1386</v>
      </c>
      <c r="C25" s="625" t="s">
        <v>461</v>
      </c>
      <c r="D25" s="625">
        <v>1000</v>
      </c>
      <c r="E25" s="625">
        <f t="shared" si="3"/>
        <v>0.01</v>
      </c>
      <c r="F25" s="625"/>
      <c r="G25" s="635"/>
      <c r="H25" s="4841"/>
      <c r="I25" s="4841"/>
      <c r="J25" s="4841"/>
      <c r="K25" s="4841"/>
      <c r="L25" s="4841"/>
      <c r="M25" s="4841"/>
      <c r="N25" s="4841"/>
      <c r="O25" s="4841"/>
      <c r="P25" s="4841"/>
      <c r="Q25" s="4841"/>
      <c r="R25" s="4841"/>
      <c r="S25" s="4841"/>
      <c r="T25" s="4841"/>
      <c r="U25" s="4841"/>
      <c r="V25" s="4843"/>
      <c r="W25" s="4841"/>
      <c r="X25" s="4841"/>
      <c r="Y25" s="4841"/>
      <c r="Z25" s="4844">
        <f t="shared" si="2"/>
        <v>0</v>
      </c>
      <c r="AA25" s="4841"/>
    </row>
    <row r="26" spans="1:27" s="3229" customFormat="1" ht="255">
      <c r="A26" s="3120" t="s">
        <v>1389</v>
      </c>
      <c r="B26" s="3121" t="s">
        <v>1388</v>
      </c>
      <c r="C26" s="625" t="s">
        <v>407</v>
      </c>
      <c r="D26" s="625">
        <v>1500</v>
      </c>
      <c r="E26" s="625">
        <f t="shared" si="3"/>
        <v>1.4999999999999999E-2</v>
      </c>
      <c r="F26" s="771">
        <f>VLOOKUP($A$1,'[4]NDCP-3_NLEP'!$B$6:$V$63,13,0)</f>
        <v>9</v>
      </c>
      <c r="G26" s="635">
        <f t="shared" si="4"/>
        <v>0.13500000000000001</v>
      </c>
      <c r="H26" s="625"/>
      <c r="I26" s="625"/>
      <c r="J26" s="625"/>
      <c r="K26" s="625"/>
      <c r="L26" s="625"/>
      <c r="M26" s="625"/>
      <c r="N26" s="625"/>
      <c r="O26" s="625"/>
      <c r="P26" s="625"/>
      <c r="Q26" s="625"/>
      <c r="R26" s="625"/>
      <c r="S26" s="625"/>
      <c r="T26" s="625"/>
      <c r="U26" s="625"/>
      <c r="V26" s="635">
        <f>G26</f>
        <v>0.13500000000000001</v>
      </c>
      <c r="W26" s="625"/>
      <c r="X26" s="625"/>
      <c r="Y26" s="625"/>
      <c r="Z26" s="3228">
        <f t="shared" si="2"/>
        <v>0.13500000000000001</v>
      </c>
      <c r="AA26" s="625" t="s">
        <v>6685</v>
      </c>
    </row>
    <row r="27" spans="1:27" s="3229" customFormat="1" ht="36" customHeight="1">
      <c r="A27" s="3120" t="s">
        <v>6885</v>
      </c>
      <c r="B27" s="3121" t="s">
        <v>1390</v>
      </c>
      <c r="C27" s="625" t="s">
        <v>1391</v>
      </c>
      <c r="D27" s="625"/>
      <c r="E27" s="625">
        <f t="shared" si="3"/>
        <v>0</v>
      </c>
      <c r="F27" s="771"/>
      <c r="G27" s="635">
        <f t="shared" si="4"/>
        <v>0</v>
      </c>
      <c r="H27" s="625"/>
      <c r="I27" s="625"/>
      <c r="J27" s="625"/>
      <c r="K27" s="625"/>
      <c r="L27" s="625"/>
      <c r="M27" s="625"/>
      <c r="N27" s="625"/>
      <c r="O27" s="625"/>
      <c r="P27" s="625"/>
      <c r="Q27" s="625"/>
      <c r="R27" s="625"/>
      <c r="S27" s="625"/>
      <c r="T27" s="625"/>
      <c r="U27" s="625"/>
      <c r="V27" s="625"/>
      <c r="W27" s="625"/>
      <c r="X27" s="625"/>
      <c r="Y27" s="625"/>
      <c r="Z27" s="625"/>
      <c r="AA27" s="3121" t="s">
        <v>6686</v>
      </c>
    </row>
    <row r="28" spans="1:27" ht="21.75" customHeight="1">
      <c r="A28" s="771">
        <v>69.2</v>
      </c>
      <c r="B28" s="625" t="s">
        <v>255</v>
      </c>
      <c r="C28" s="625"/>
      <c r="D28" s="625"/>
      <c r="E28" s="625"/>
      <c r="F28" s="771"/>
      <c r="G28" s="635"/>
      <c r="H28" s="772"/>
      <c r="I28" s="772"/>
      <c r="J28" s="772"/>
      <c r="K28" s="772"/>
      <c r="L28" s="772"/>
      <c r="M28" s="772"/>
      <c r="N28" s="772"/>
      <c r="O28" s="772"/>
      <c r="P28" s="772"/>
      <c r="Q28" s="772"/>
      <c r="R28" s="772"/>
      <c r="S28" s="772"/>
      <c r="T28" s="772"/>
      <c r="U28" s="772"/>
      <c r="V28" s="772"/>
      <c r="W28" s="772"/>
      <c r="X28" s="772"/>
      <c r="Y28" s="772"/>
      <c r="Z28" s="772"/>
      <c r="AA28" s="3196" t="s">
        <v>637</v>
      </c>
    </row>
    <row r="29" spans="1:27" ht="30">
      <c r="A29" s="3120">
        <v>69.3</v>
      </c>
      <c r="B29" s="2964" t="s">
        <v>1392</v>
      </c>
      <c r="C29" s="2535"/>
      <c r="D29" s="625"/>
      <c r="E29" s="625"/>
      <c r="F29" s="771"/>
      <c r="G29" s="635"/>
      <c r="H29" s="689"/>
      <c r="I29" s="689"/>
      <c r="J29" s="689"/>
      <c r="K29" s="689"/>
      <c r="L29" s="689"/>
      <c r="M29" s="689"/>
      <c r="N29" s="689"/>
      <c r="O29" s="689"/>
      <c r="P29" s="689"/>
      <c r="Q29" s="689"/>
      <c r="R29" s="689"/>
      <c r="S29" s="689"/>
      <c r="T29" s="689"/>
      <c r="U29" s="689"/>
      <c r="V29" s="689"/>
      <c r="W29" s="689"/>
      <c r="X29" s="689"/>
      <c r="Y29" s="689"/>
      <c r="Z29" s="689"/>
      <c r="AA29" s="689" t="s">
        <v>1393</v>
      </c>
    </row>
    <row r="30" spans="1:27" ht="27" customHeight="1">
      <c r="A30" s="3120">
        <v>69.400000000000006</v>
      </c>
      <c r="B30" s="625" t="s">
        <v>1394</v>
      </c>
      <c r="C30" s="625"/>
      <c r="D30" s="625"/>
      <c r="E30" s="625"/>
      <c r="F30" s="771"/>
      <c r="G30" s="635"/>
      <c r="H30" s="625"/>
      <c r="I30" s="625"/>
      <c r="J30" s="625"/>
      <c r="K30" s="625"/>
      <c r="L30" s="625"/>
      <c r="M30" s="625"/>
      <c r="N30" s="625"/>
      <c r="O30" s="625"/>
      <c r="P30" s="625"/>
      <c r="Q30" s="625"/>
      <c r="R30" s="625"/>
      <c r="S30" s="625"/>
      <c r="T30" s="625"/>
      <c r="U30" s="625"/>
      <c r="V30" s="625"/>
      <c r="W30" s="625"/>
      <c r="X30" s="625"/>
      <c r="Y30" s="625"/>
      <c r="Z30" s="625"/>
      <c r="AA30" s="625" t="s">
        <v>1395</v>
      </c>
    </row>
    <row r="31" spans="1:27" ht="207" customHeight="1">
      <c r="A31" s="3120">
        <v>69.5</v>
      </c>
      <c r="B31" s="625" t="s">
        <v>1396</v>
      </c>
      <c r="C31" s="625" t="s">
        <v>1397</v>
      </c>
      <c r="D31" s="625">
        <f>VLOOKUP($A$1,'[4]NDCP-3_NLEP'!$B$6:$V$63,14,0)</f>
        <v>62000</v>
      </c>
      <c r="E31" s="625">
        <f t="shared" si="3"/>
        <v>0.62</v>
      </c>
      <c r="F31" s="771">
        <v>1</v>
      </c>
      <c r="G31" s="635">
        <f t="shared" si="4"/>
        <v>0.62</v>
      </c>
      <c r="H31" s="625"/>
      <c r="I31" s="625"/>
      <c r="J31" s="625"/>
      <c r="K31" s="625"/>
      <c r="L31" s="625"/>
      <c r="M31" s="625"/>
      <c r="N31" s="625"/>
      <c r="O31" s="625"/>
      <c r="P31" s="625"/>
      <c r="Q31" s="635">
        <f>G31</f>
        <v>0.62</v>
      </c>
      <c r="R31" s="635">
        <f>P31+Q31</f>
        <v>0.62</v>
      </c>
      <c r="S31" s="625"/>
      <c r="T31" s="625"/>
      <c r="U31" s="625"/>
      <c r="V31" s="625"/>
      <c r="W31" s="625"/>
      <c r="X31" s="625"/>
      <c r="Y31" s="625"/>
      <c r="Z31" s="3228">
        <f t="shared" ref="Z31:Z32" si="5">X31+V31+T31+R31+N31+L31+H31</f>
        <v>0.62</v>
      </c>
      <c r="AA31" s="625" t="s">
        <v>6687</v>
      </c>
    </row>
    <row r="32" spans="1:27" ht="142.5" customHeight="1">
      <c r="A32" s="3120">
        <v>69.599999999999994</v>
      </c>
      <c r="B32" s="830" t="s">
        <v>1398</v>
      </c>
      <c r="C32" s="625" t="s">
        <v>461</v>
      </c>
      <c r="D32" s="625">
        <v>10000</v>
      </c>
      <c r="E32" s="625">
        <f t="shared" si="3"/>
        <v>0.1</v>
      </c>
      <c r="F32" s="771">
        <f>VLOOKUP($A$1,'[4]NDCP-3_NLEP'!$B$6:$V$63,15,0)</f>
        <v>3</v>
      </c>
      <c r="G32" s="635">
        <f t="shared" si="4"/>
        <v>0.30000000000000004</v>
      </c>
      <c r="H32" s="625"/>
      <c r="I32" s="625"/>
      <c r="J32" s="625"/>
      <c r="K32" s="625"/>
      <c r="L32" s="625"/>
      <c r="M32" s="625"/>
      <c r="N32" s="625"/>
      <c r="O32" s="625"/>
      <c r="P32" s="625"/>
      <c r="Q32" s="625"/>
      <c r="R32" s="635"/>
      <c r="S32" s="635"/>
      <c r="T32" s="635"/>
      <c r="U32" s="635"/>
      <c r="V32" s="635">
        <f>G32</f>
        <v>0.30000000000000004</v>
      </c>
      <c r="W32" s="635"/>
      <c r="X32" s="635"/>
      <c r="Y32" s="635"/>
      <c r="Z32" s="3228">
        <f t="shared" si="5"/>
        <v>0.30000000000000004</v>
      </c>
      <c r="AA32" s="625" t="s">
        <v>6688</v>
      </c>
    </row>
    <row r="33" spans="1:27" ht="60">
      <c r="A33" s="3207">
        <v>69.7</v>
      </c>
      <c r="B33" s="772" t="s">
        <v>1399</v>
      </c>
      <c r="C33" s="625"/>
      <c r="D33" s="625"/>
      <c r="E33" s="625"/>
      <c r="F33" s="625"/>
      <c r="G33" s="635"/>
      <c r="H33" s="625"/>
      <c r="I33" s="625"/>
      <c r="J33" s="625"/>
      <c r="K33" s="625"/>
      <c r="L33" s="625"/>
      <c r="M33" s="625"/>
      <c r="N33" s="625"/>
      <c r="O33" s="625"/>
      <c r="P33" s="625"/>
      <c r="Q33" s="625"/>
      <c r="R33" s="625"/>
      <c r="S33" s="625"/>
      <c r="T33" s="625"/>
      <c r="U33" s="625"/>
      <c r="V33" s="625"/>
      <c r="W33" s="625"/>
      <c r="X33" s="625"/>
      <c r="Y33" s="625"/>
      <c r="Z33" s="3230"/>
      <c r="AA33" s="625" t="s">
        <v>6689</v>
      </c>
    </row>
    <row r="34" spans="1:27">
      <c r="A34" s="366">
        <v>70</v>
      </c>
      <c r="B34" s="3227" t="s">
        <v>1400</v>
      </c>
      <c r="C34" s="367"/>
      <c r="D34" s="367"/>
      <c r="E34" s="367"/>
      <c r="F34" s="366"/>
      <c r="G34" s="582">
        <f>SUM(G35:G43)</f>
        <v>2.4500000000000002</v>
      </c>
      <c r="H34" s="368">
        <f t="shared" ref="H34:Z34" si="6">SUM(H35:H43)</f>
        <v>0</v>
      </c>
      <c r="I34" s="368"/>
      <c r="J34" s="368"/>
      <c r="K34" s="368"/>
      <c r="L34" s="368">
        <f t="shared" si="6"/>
        <v>0</v>
      </c>
      <c r="M34" s="368"/>
      <c r="N34" s="368">
        <f t="shared" si="6"/>
        <v>0</v>
      </c>
      <c r="O34" s="368"/>
      <c r="P34" s="368"/>
      <c r="Q34" s="368"/>
      <c r="R34" s="368">
        <f t="shared" si="6"/>
        <v>0</v>
      </c>
      <c r="S34" s="368"/>
      <c r="T34" s="368">
        <f t="shared" si="6"/>
        <v>2.4500000000000002</v>
      </c>
      <c r="U34" s="368"/>
      <c r="V34" s="368">
        <f t="shared" si="6"/>
        <v>0</v>
      </c>
      <c r="W34" s="368"/>
      <c r="X34" s="368">
        <f t="shared" si="6"/>
        <v>0</v>
      </c>
      <c r="Y34" s="368"/>
      <c r="Z34" s="368">
        <f t="shared" si="6"/>
        <v>2.4500000000000002</v>
      </c>
      <c r="AA34" s="367"/>
    </row>
    <row r="35" spans="1:27" ht="186.75" customHeight="1">
      <c r="A35" s="771">
        <v>70.099999999999994</v>
      </c>
      <c r="B35" s="625" t="s">
        <v>1401</v>
      </c>
      <c r="C35" s="625" t="s">
        <v>647</v>
      </c>
      <c r="D35" s="625">
        <v>5000</v>
      </c>
      <c r="E35" s="625">
        <f t="shared" ref="E35:E43" si="7">D35/100000</f>
        <v>0.05</v>
      </c>
      <c r="F35" s="771">
        <f>VLOOKUP($A$1,'[4]NDCP-3_NLEP'!$B$6:$V$63,16,0)</f>
        <v>0</v>
      </c>
      <c r="G35" s="635">
        <f t="shared" ref="G35:G43" si="8">E35*F35</f>
        <v>0</v>
      </c>
      <c r="H35" s="625"/>
      <c r="I35" s="625"/>
      <c r="J35" s="625"/>
      <c r="K35" s="625"/>
      <c r="L35" s="625"/>
      <c r="M35" s="625"/>
      <c r="N35" s="625"/>
      <c r="O35" s="625"/>
      <c r="P35" s="625"/>
      <c r="Q35" s="625"/>
      <c r="R35" s="625"/>
      <c r="S35" s="625"/>
      <c r="T35" s="625"/>
      <c r="U35" s="625"/>
      <c r="V35" s="635">
        <f>G35</f>
        <v>0</v>
      </c>
      <c r="W35" s="625"/>
      <c r="X35" s="625"/>
      <c r="Y35" s="625"/>
      <c r="Z35" s="3228">
        <f t="shared" ref="Z35:Z42" si="9">X35+V35+T35+R35+N35+L35+H35</f>
        <v>0</v>
      </c>
      <c r="AA35" s="625" t="s">
        <v>6690</v>
      </c>
    </row>
    <row r="36" spans="1:27" s="100" customFormat="1" ht="165">
      <c r="A36" s="591">
        <v>70.2</v>
      </c>
      <c r="B36" s="423" t="s">
        <v>1402</v>
      </c>
      <c r="C36" s="423" t="s">
        <v>647</v>
      </c>
      <c r="D36" s="423">
        <v>12000</v>
      </c>
      <c r="E36" s="423">
        <f t="shared" si="7"/>
        <v>0.12</v>
      </c>
      <c r="F36" s="591">
        <f>VLOOKUP($A$1,'[4]NDCP-3_NLEP'!$B$6:$V$63,17,0)</f>
        <v>0</v>
      </c>
      <c r="G36" s="632">
        <f t="shared" si="8"/>
        <v>0</v>
      </c>
      <c r="H36" s="632">
        <f>G36</f>
        <v>0</v>
      </c>
      <c r="I36" s="423"/>
      <c r="J36" s="423"/>
      <c r="K36" s="423"/>
      <c r="L36" s="423"/>
      <c r="M36" s="423"/>
      <c r="N36" s="423"/>
      <c r="O36" s="423"/>
      <c r="P36" s="423"/>
      <c r="Q36" s="423"/>
      <c r="R36" s="423"/>
      <c r="S36" s="423"/>
      <c r="T36" s="423"/>
      <c r="U36" s="423"/>
      <c r="V36" s="423"/>
      <c r="W36" s="423"/>
      <c r="X36" s="423"/>
      <c r="Y36" s="423"/>
      <c r="Z36" s="632">
        <f t="shared" si="9"/>
        <v>0</v>
      </c>
      <c r="AA36" s="423" t="s">
        <v>6691</v>
      </c>
    </row>
    <row r="37" spans="1:27">
      <c r="A37" s="771">
        <v>70.3</v>
      </c>
      <c r="B37" s="2985" t="s">
        <v>1403</v>
      </c>
      <c r="C37" s="565"/>
      <c r="D37" s="3231"/>
      <c r="E37" s="2524">
        <f t="shared" si="7"/>
        <v>0</v>
      </c>
      <c r="F37" s="566"/>
      <c r="G37" s="2524">
        <f t="shared" si="8"/>
        <v>0</v>
      </c>
      <c r="H37" s="625"/>
      <c r="I37" s="625"/>
      <c r="J37" s="625"/>
      <c r="K37" s="625"/>
      <c r="L37" s="625"/>
      <c r="M37" s="625"/>
      <c r="N37" s="625"/>
      <c r="O37" s="625"/>
      <c r="P37" s="625"/>
      <c r="Q37" s="625"/>
      <c r="R37" s="625"/>
      <c r="S37" s="625"/>
      <c r="T37" s="625"/>
      <c r="U37" s="625"/>
      <c r="V37" s="625"/>
      <c r="W37" s="625"/>
      <c r="X37" s="625"/>
      <c r="Y37" s="625"/>
      <c r="Z37" s="625"/>
      <c r="AA37" s="625" t="s">
        <v>576</v>
      </c>
    </row>
    <row r="38" spans="1:27" ht="105">
      <c r="A38" s="771">
        <v>70.400000000000006</v>
      </c>
      <c r="B38" s="625" t="s">
        <v>1404</v>
      </c>
      <c r="C38" s="625" t="s">
        <v>1405</v>
      </c>
      <c r="D38" s="625">
        <v>500</v>
      </c>
      <c r="E38" s="625">
        <f t="shared" si="7"/>
        <v>5.0000000000000001E-3</v>
      </c>
      <c r="F38" s="771">
        <f>VLOOKUP($A$1,'[4]NDCP-3_NLEP'!$B$6:$V$63,18,0)</f>
        <v>200</v>
      </c>
      <c r="G38" s="635">
        <f t="shared" si="8"/>
        <v>1</v>
      </c>
      <c r="H38" s="3121"/>
      <c r="I38" s="3121"/>
      <c r="J38" s="3121"/>
      <c r="K38" s="3121"/>
      <c r="L38" s="3121"/>
      <c r="M38" s="3121"/>
      <c r="N38" s="635"/>
      <c r="O38" s="3121"/>
      <c r="P38" s="3121"/>
      <c r="Q38" s="3121"/>
      <c r="R38" s="3121"/>
      <c r="S38" s="3121"/>
      <c r="T38" s="3153">
        <f>G38</f>
        <v>1</v>
      </c>
      <c r="U38" s="3121"/>
      <c r="V38" s="3121"/>
      <c r="W38" s="3121"/>
      <c r="X38" s="3121"/>
      <c r="Y38" s="3121"/>
      <c r="Z38" s="3228">
        <f t="shared" si="9"/>
        <v>1</v>
      </c>
      <c r="AA38" s="3121" t="s">
        <v>6692</v>
      </c>
    </row>
    <row r="39" spans="1:27" ht="315">
      <c r="A39" s="3232">
        <v>70.5</v>
      </c>
      <c r="B39" s="625" t="s">
        <v>1406</v>
      </c>
      <c r="C39" s="3233" t="s">
        <v>407</v>
      </c>
      <c r="D39" s="369">
        <f>VLOOKUP($A$1,'[4]NDCP-3_NLEP'!$B$6:$V$63,19,0)</f>
        <v>65000</v>
      </c>
      <c r="E39" s="3233">
        <f t="shared" si="7"/>
        <v>0.65</v>
      </c>
      <c r="F39" s="369">
        <v>1</v>
      </c>
      <c r="G39" s="635">
        <f t="shared" si="8"/>
        <v>0.65</v>
      </c>
      <c r="H39" s="3233"/>
      <c r="I39" s="3233"/>
      <c r="J39" s="3233"/>
      <c r="K39" s="3233"/>
      <c r="L39" s="3233"/>
      <c r="M39" s="3233"/>
      <c r="N39" s="635"/>
      <c r="O39" s="3233"/>
      <c r="P39" s="3233"/>
      <c r="Q39" s="3233"/>
      <c r="R39" s="3233"/>
      <c r="S39" s="3233"/>
      <c r="T39" s="3234">
        <f>G39</f>
        <v>0.65</v>
      </c>
      <c r="U39" s="3233"/>
      <c r="V39" s="3233"/>
      <c r="W39" s="3233"/>
      <c r="X39" s="3233"/>
      <c r="Y39" s="3233"/>
      <c r="Z39" s="3228">
        <f t="shared" si="9"/>
        <v>0.65</v>
      </c>
      <c r="AA39" s="3233" t="s">
        <v>6693</v>
      </c>
    </row>
    <row r="40" spans="1:27" ht="30">
      <c r="A40" s="3120">
        <v>70.599999999999994</v>
      </c>
      <c r="B40" s="3121" t="s">
        <v>1407</v>
      </c>
      <c r="C40" s="625"/>
      <c r="D40" s="625"/>
      <c r="E40" s="625"/>
      <c r="F40" s="771"/>
      <c r="G40" s="635"/>
      <c r="H40" s="625"/>
      <c r="I40" s="625"/>
      <c r="J40" s="625"/>
      <c r="K40" s="625"/>
      <c r="L40" s="625"/>
      <c r="M40" s="625"/>
      <c r="N40" s="625"/>
      <c r="O40" s="625"/>
      <c r="P40" s="625"/>
      <c r="Q40" s="625"/>
      <c r="R40" s="625"/>
      <c r="S40" s="625"/>
      <c r="T40" s="625"/>
      <c r="U40" s="625"/>
      <c r="V40" s="625"/>
      <c r="W40" s="625"/>
      <c r="X40" s="625"/>
      <c r="Y40" s="625"/>
      <c r="Z40" s="635">
        <f t="shared" si="9"/>
        <v>0</v>
      </c>
      <c r="AA40" s="3123" t="s">
        <v>637</v>
      </c>
    </row>
    <row r="41" spans="1:27" ht="174" customHeight="1">
      <c r="A41" s="771">
        <v>70.7</v>
      </c>
      <c r="B41" s="1069" t="s">
        <v>1408</v>
      </c>
      <c r="C41" s="565" t="s">
        <v>1134</v>
      </c>
      <c r="D41" s="3231">
        <v>5000</v>
      </c>
      <c r="E41" s="625">
        <f t="shared" si="7"/>
        <v>0.05</v>
      </c>
      <c r="F41" s="566">
        <f>VLOOKUP($A$1,'[4]NDCP-3_NLEP'!$B$6:$V$63,20,0)</f>
        <v>0</v>
      </c>
      <c r="G41" s="635">
        <f t="shared" si="8"/>
        <v>0</v>
      </c>
      <c r="H41" s="625"/>
      <c r="I41" s="625"/>
      <c r="J41" s="625"/>
      <c r="K41" s="625"/>
      <c r="L41" s="625"/>
      <c r="M41" s="625"/>
      <c r="N41" s="625"/>
      <c r="O41" s="625"/>
      <c r="P41" s="625"/>
      <c r="Q41" s="625"/>
      <c r="R41" s="625"/>
      <c r="S41" s="625"/>
      <c r="T41" s="625"/>
      <c r="U41" s="625"/>
      <c r="V41" s="635">
        <f>G41</f>
        <v>0</v>
      </c>
      <c r="W41" s="625"/>
      <c r="X41" s="625"/>
      <c r="Y41" s="625"/>
      <c r="Z41" s="3228">
        <f t="shared" si="9"/>
        <v>0</v>
      </c>
      <c r="AA41" s="625" t="s">
        <v>6694</v>
      </c>
    </row>
    <row r="42" spans="1:27" s="100" customFormat="1" ht="112.5" customHeight="1">
      <c r="A42" s="591">
        <v>70.8</v>
      </c>
      <c r="B42" s="423" t="s">
        <v>4486</v>
      </c>
      <c r="C42" s="423" t="s">
        <v>407</v>
      </c>
      <c r="D42" s="423">
        <v>5000</v>
      </c>
      <c r="E42" s="423">
        <f t="shared" si="7"/>
        <v>0.05</v>
      </c>
      <c r="F42" s="591">
        <f>VLOOKUP($A$1,'[4]NDCP-3_NLEP'!$B$6:$V$63,21,0)</f>
        <v>16</v>
      </c>
      <c r="G42" s="632">
        <f t="shared" si="8"/>
        <v>0.8</v>
      </c>
      <c r="H42" s="423"/>
      <c r="I42" s="423"/>
      <c r="J42" s="423"/>
      <c r="K42" s="423"/>
      <c r="L42" s="423"/>
      <c r="M42" s="423"/>
      <c r="N42" s="632"/>
      <c r="O42" s="423"/>
      <c r="P42" s="423"/>
      <c r="Q42" s="423"/>
      <c r="R42" s="423"/>
      <c r="S42" s="423"/>
      <c r="T42" s="632">
        <f>G42</f>
        <v>0.8</v>
      </c>
      <c r="U42" s="423"/>
      <c r="V42" s="632"/>
      <c r="W42" s="423"/>
      <c r="X42" s="423"/>
      <c r="Y42" s="423"/>
      <c r="Z42" s="632">
        <f t="shared" si="9"/>
        <v>0.8</v>
      </c>
      <c r="AA42" s="423" t="s">
        <v>6695</v>
      </c>
    </row>
    <row r="43" spans="1:27" ht="106.5" customHeight="1">
      <c r="A43" s="771">
        <v>70.900000000000006</v>
      </c>
      <c r="B43" s="3235" t="s">
        <v>1409</v>
      </c>
      <c r="C43" s="625" t="s">
        <v>403</v>
      </c>
      <c r="D43" s="625"/>
      <c r="E43" s="625">
        <f t="shared" si="7"/>
        <v>0</v>
      </c>
      <c r="F43" s="771"/>
      <c r="G43" s="635">
        <f t="shared" si="8"/>
        <v>0</v>
      </c>
      <c r="H43" s="625"/>
      <c r="I43" s="625"/>
      <c r="J43" s="625"/>
      <c r="K43" s="625"/>
      <c r="L43" s="625"/>
      <c r="M43" s="625"/>
      <c r="N43" s="625"/>
      <c r="O43" s="625"/>
      <c r="P43" s="625"/>
      <c r="Q43" s="625"/>
      <c r="R43" s="625"/>
      <c r="S43" s="625"/>
      <c r="T43" s="625"/>
      <c r="U43" s="625"/>
      <c r="V43" s="625"/>
      <c r="W43" s="625"/>
      <c r="X43" s="625"/>
      <c r="Y43" s="625"/>
      <c r="Z43" s="625"/>
      <c r="AA43" s="625" t="s">
        <v>1410</v>
      </c>
    </row>
    <row r="44" spans="1:27">
      <c r="A44" s="366">
        <v>71</v>
      </c>
      <c r="B44" s="3227" t="s">
        <v>82</v>
      </c>
      <c r="C44" s="367"/>
      <c r="D44" s="367"/>
      <c r="E44" s="367"/>
      <c r="F44" s="366"/>
      <c r="G44" s="582"/>
      <c r="H44" s="367"/>
      <c r="I44" s="367"/>
      <c r="J44" s="367"/>
      <c r="K44" s="367"/>
      <c r="L44" s="367"/>
      <c r="M44" s="367"/>
      <c r="N44" s="367"/>
      <c r="O44" s="367"/>
      <c r="P44" s="367"/>
      <c r="Q44" s="367"/>
      <c r="R44" s="367"/>
      <c r="S44" s="367"/>
      <c r="T44" s="367"/>
      <c r="U44" s="367"/>
      <c r="V44" s="367"/>
      <c r="W44" s="367"/>
      <c r="X44" s="367"/>
      <c r="Y44" s="367"/>
      <c r="Z44" s="367"/>
      <c r="AA44" s="367" t="s">
        <v>576</v>
      </c>
    </row>
    <row r="45" spans="1:27">
      <c r="A45" s="366">
        <v>72</v>
      </c>
      <c r="B45" s="3227" t="s">
        <v>83</v>
      </c>
      <c r="C45" s="367"/>
      <c r="D45" s="367"/>
      <c r="E45" s="367"/>
      <c r="F45" s="366"/>
      <c r="G45" s="582">
        <f>SUM(G46:G50)</f>
        <v>0</v>
      </c>
      <c r="H45" s="582">
        <f>SUM(H46:H50)</f>
        <v>0</v>
      </c>
      <c r="I45" s="368"/>
      <c r="J45" s="368"/>
      <c r="K45" s="368"/>
      <c r="L45" s="582">
        <f>SUM(L46:L50)</f>
        <v>0</v>
      </c>
      <c r="M45" s="368"/>
      <c r="N45" s="582">
        <f>SUM(N46:N50)</f>
        <v>0</v>
      </c>
      <c r="O45" s="368"/>
      <c r="P45" s="368"/>
      <c r="Q45" s="368"/>
      <c r="R45" s="582">
        <f>SUM(R46:R50)</f>
        <v>0</v>
      </c>
      <c r="S45" s="368"/>
      <c r="T45" s="582">
        <f>SUM(T46:T50)</f>
        <v>0</v>
      </c>
      <c r="U45" s="368"/>
      <c r="V45" s="582">
        <f>SUM(V46:V50)</f>
        <v>0</v>
      </c>
      <c r="W45" s="368"/>
      <c r="X45" s="582">
        <f>SUM(X46:X50)</f>
        <v>0</v>
      </c>
      <c r="Y45" s="368"/>
      <c r="Z45" s="582">
        <f>SUM(Z46:Z50)</f>
        <v>0</v>
      </c>
      <c r="AA45" s="368"/>
    </row>
    <row r="46" spans="1:27" s="122" customFormat="1">
      <c r="A46" s="3120">
        <v>72.099999999999994</v>
      </c>
      <c r="B46" s="2722" t="s">
        <v>1411</v>
      </c>
      <c r="C46" s="3121"/>
      <c r="D46" s="3121"/>
      <c r="E46" s="3153"/>
      <c r="F46" s="3120"/>
      <c r="G46" s="3153"/>
      <c r="H46" s="3153"/>
      <c r="I46" s="3153"/>
      <c r="J46" s="3153"/>
      <c r="K46" s="3153"/>
      <c r="L46" s="3153"/>
      <c r="M46" s="3153"/>
      <c r="N46" s="3153"/>
      <c r="O46" s="3153"/>
      <c r="P46" s="3153"/>
      <c r="Q46" s="3153"/>
      <c r="R46" s="3153"/>
      <c r="S46" s="3153"/>
      <c r="T46" s="3153"/>
      <c r="U46" s="3153"/>
      <c r="V46" s="3153"/>
      <c r="W46" s="3153"/>
      <c r="X46" s="3153"/>
      <c r="Y46" s="3153"/>
      <c r="Z46" s="3153"/>
      <c r="AA46" s="3123" t="s">
        <v>634</v>
      </c>
    </row>
    <row r="47" spans="1:27" s="3229" customFormat="1">
      <c r="A47" s="3120">
        <v>72.2</v>
      </c>
      <c r="B47" s="2722" t="s">
        <v>1412</v>
      </c>
      <c r="C47" s="625"/>
      <c r="D47" s="3121"/>
      <c r="E47" s="3121"/>
      <c r="F47" s="3120"/>
      <c r="G47" s="2629"/>
      <c r="H47" s="1401"/>
      <c r="I47" s="1401"/>
      <c r="J47" s="1401"/>
      <c r="K47" s="1401"/>
      <c r="L47" s="1401"/>
      <c r="M47" s="1401"/>
      <c r="N47" s="1401"/>
      <c r="O47" s="1401"/>
      <c r="P47" s="1401"/>
      <c r="Q47" s="1401"/>
      <c r="R47" s="1401"/>
      <c r="S47" s="1401"/>
      <c r="T47" s="1401"/>
      <c r="U47" s="1401"/>
      <c r="V47" s="1401"/>
      <c r="W47" s="1401"/>
      <c r="X47" s="1401"/>
      <c r="Y47" s="1401"/>
      <c r="Z47" s="1401"/>
      <c r="AA47" s="3123" t="s">
        <v>390</v>
      </c>
    </row>
    <row r="48" spans="1:27" ht="18.75" customHeight="1">
      <c r="A48" s="3120">
        <v>72.3</v>
      </c>
      <c r="B48" s="2722" t="s">
        <v>1413</v>
      </c>
      <c r="C48" s="625"/>
      <c r="D48" s="625"/>
      <c r="E48" s="635"/>
      <c r="F48" s="771"/>
      <c r="G48" s="3153"/>
      <c r="H48" s="3123"/>
      <c r="I48" s="3123"/>
      <c r="J48" s="3123"/>
      <c r="K48" s="3123"/>
      <c r="L48" s="3123"/>
      <c r="M48" s="3123"/>
      <c r="N48" s="3123"/>
      <c r="O48" s="3123"/>
      <c r="P48" s="3123"/>
      <c r="Q48" s="3123"/>
      <c r="R48" s="3123"/>
      <c r="S48" s="3123"/>
      <c r="T48" s="3123"/>
      <c r="U48" s="3123"/>
      <c r="V48" s="3123"/>
      <c r="W48" s="3123"/>
      <c r="X48" s="3123"/>
      <c r="Y48" s="3123"/>
      <c r="Z48" s="3123"/>
      <c r="AA48" s="3123" t="s">
        <v>390</v>
      </c>
    </row>
    <row r="49" spans="1:27" ht="30">
      <c r="A49" s="771">
        <v>72.400000000000006</v>
      </c>
      <c r="B49" s="625" t="s">
        <v>1414</v>
      </c>
      <c r="C49" s="625"/>
      <c r="D49" s="625"/>
      <c r="E49" s="635"/>
      <c r="F49" s="771"/>
      <c r="G49" s="635"/>
      <c r="H49" s="625"/>
      <c r="I49" s="625"/>
      <c r="J49" s="625"/>
      <c r="K49" s="625"/>
      <c r="L49" s="625"/>
      <c r="M49" s="625"/>
      <c r="N49" s="625"/>
      <c r="O49" s="625"/>
      <c r="P49" s="625"/>
      <c r="Q49" s="625"/>
      <c r="R49" s="625"/>
      <c r="S49" s="625"/>
      <c r="T49" s="625"/>
      <c r="U49" s="625"/>
      <c r="V49" s="625"/>
      <c r="W49" s="625"/>
      <c r="X49" s="625"/>
      <c r="Y49" s="625"/>
      <c r="Z49" s="625"/>
      <c r="AA49" s="625" t="s">
        <v>1415</v>
      </c>
    </row>
    <row r="50" spans="1:27" ht="150">
      <c r="A50" s="771">
        <v>72.5</v>
      </c>
      <c r="B50" s="3121" t="s">
        <v>575</v>
      </c>
      <c r="C50" s="625"/>
      <c r="D50" s="625"/>
      <c r="E50" s="635"/>
      <c r="F50" s="771"/>
      <c r="G50" s="3153"/>
      <c r="H50" s="3236"/>
      <c r="I50" s="3236"/>
      <c r="J50" s="3236"/>
      <c r="K50" s="3236"/>
      <c r="L50" s="3236"/>
      <c r="M50" s="3236"/>
      <c r="N50" s="3236"/>
      <c r="O50" s="3236"/>
      <c r="P50" s="3236"/>
      <c r="Q50" s="3236"/>
      <c r="R50" s="3236"/>
      <c r="S50" s="3236"/>
      <c r="T50" s="3236"/>
      <c r="U50" s="3236"/>
      <c r="V50" s="3236"/>
      <c r="W50" s="3236"/>
      <c r="X50" s="3236"/>
      <c r="Y50" s="3236"/>
      <c r="Z50" s="3236"/>
      <c r="AA50" s="2691" t="s">
        <v>6696</v>
      </c>
    </row>
    <row r="51" spans="1:27" s="122" customFormat="1" ht="15" customHeight="1">
      <c r="A51" s="3804"/>
      <c r="B51" s="2420" t="s">
        <v>1364</v>
      </c>
      <c r="C51" s="2420"/>
      <c r="D51" s="2420"/>
      <c r="E51" s="2420"/>
      <c r="F51" s="2420"/>
      <c r="G51" s="3224">
        <f>G45+G44+G34+G7</f>
        <v>13.195800000000002</v>
      </c>
      <c r="H51" s="2420"/>
      <c r="I51" s="2420"/>
      <c r="J51" s="2420"/>
      <c r="K51" s="2420"/>
      <c r="L51" s="2420"/>
      <c r="M51" s="2420"/>
      <c r="N51" s="2420"/>
      <c r="O51" s="2420"/>
      <c r="P51" s="2420"/>
      <c r="Q51" s="2420"/>
      <c r="R51" s="2420"/>
      <c r="S51" s="2420"/>
      <c r="T51" s="2420"/>
      <c r="U51" s="2420"/>
      <c r="V51" s="2420"/>
      <c r="W51" s="2420"/>
      <c r="X51" s="2420"/>
      <c r="Y51" s="2420"/>
      <c r="Z51" s="3224">
        <f>Z45+Z44+Z34+Z7</f>
        <v>13.195800000000002</v>
      </c>
      <c r="AA51" s="3804"/>
    </row>
  </sheetData>
  <autoFilter ref="A5:G51"/>
  <mergeCells count="6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Q8:Q19"/>
    <mergeCell ref="H8:H19"/>
    <mergeCell ref="I8:I19"/>
    <mergeCell ref="J8:J19"/>
    <mergeCell ref="K8:K19"/>
    <mergeCell ref="L8:L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Y8:Y19"/>
    <mergeCell ref="Z8:Z19"/>
    <mergeCell ref="AA8:AA19"/>
    <mergeCell ref="S8:S19"/>
    <mergeCell ref="T8:T19"/>
    <mergeCell ref="U8:U19"/>
    <mergeCell ref="S20:S25"/>
    <mergeCell ref="T20:T25"/>
    <mergeCell ref="V8:V19"/>
    <mergeCell ref="W8:W19"/>
    <mergeCell ref="X8:X19"/>
    <mergeCell ref="AA20:AA25"/>
    <mergeCell ref="U20:U25"/>
    <mergeCell ref="V20:V25"/>
    <mergeCell ref="W20:W25"/>
    <mergeCell ref="X20:X25"/>
    <mergeCell ref="Y20:Y25"/>
    <mergeCell ref="Z20:Z2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Normal="115" zoomScaleSheetLayoutView="100" workbookViewId="0">
      <pane xSplit="1" ySplit="7" topLeftCell="B8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34" customWidth="1"/>
    <col min="2" max="2" width="40.75" style="135" customWidth="1"/>
    <col min="3" max="3" width="11.625" style="136" customWidth="1"/>
    <col min="4" max="4" width="10.625" style="134" customWidth="1"/>
    <col min="5" max="5" width="10.625" style="135" customWidth="1"/>
    <col min="6" max="6" width="10.625" style="134" customWidth="1"/>
    <col min="7" max="7" width="10.625" style="135" customWidth="1"/>
    <col min="8" max="8" width="11" style="860" hidden="1" customWidth="1"/>
    <col min="9" max="22" width="11" style="133" hidden="1" customWidth="1"/>
    <col min="23" max="23" width="9.625" style="133" hidden="1" customWidth="1"/>
    <col min="24" max="24" width="11" style="133" hidden="1" customWidth="1"/>
    <col min="25" max="25" width="10" style="133" hidden="1" customWidth="1"/>
    <col min="26" max="26" width="14" style="133" hidden="1" customWidth="1"/>
    <col min="27" max="27" width="71" style="137" customWidth="1"/>
    <col min="28" max="16384" width="7.625" style="133"/>
  </cols>
  <sheetData>
    <row r="1" spans="1:27">
      <c r="A1" s="3892" t="s">
        <v>7339</v>
      </c>
    </row>
    <row r="2" spans="1:27" s="90" customFormat="1" ht="21" customHeight="1">
      <c r="A2" s="4837" t="s">
        <v>6697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s="90" customFormat="1" ht="18.75" customHeight="1">
      <c r="A3" s="4863"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1418</v>
      </c>
      <c r="U3" s="4859"/>
      <c r="V3" s="4859" t="s">
        <v>244</v>
      </c>
      <c r="W3" s="4859"/>
      <c r="X3" s="4859" t="s">
        <v>269</v>
      </c>
      <c r="Y3" s="4859"/>
      <c r="Z3" s="4860" t="s">
        <v>281</v>
      </c>
      <c r="AA3" s="4860" t="s">
        <v>364</v>
      </c>
    </row>
    <row r="4" spans="1:27" s="90" customFormat="1" ht="18" customHeight="1">
      <c r="A4" s="4863"/>
      <c r="B4" s="4863"/>
      <c r="C4" s="4865" t="s">
        <v>367</v>
      </c>
      <c r="D4" s="4865" t="s">
        <v>368</v>
      </c>
      <c r="E4" s="4867" t="s">
        <v>369</v>
      </c>
      <c r="F4" s="4863" t="s">
        <v>1085</v>
      </c>
      <c r="G4" s="4863"/>
      <c r="H4" s="4859"/>
      <c r="I4" s="4859"/>
      <c r="J4" s="3237" t="s">
        <v>343</v>
      </c>
      <c r="K4" s="3237" t="s">
        <v>245</v>
      </c>
      <c r="L4" s="4855" t="s">
        <v>253</v>
      </c>
      <c r="M4" s="4857" t="s">
        <v>249</v>
      </c>
      <c r="N4" s="4859"/>
      <c r="O4" s="4859"/>
      <c r="P4" s="3237" t="s">
        <v>359</v>
      </c>
      <c r="Q4" s="3237" t="s">
        <v>246</v>
      </c>
      <c r="R4" s="4855" t="s">
        <v>253</v>
      </c>
      <c r="S4" s="4857" t="s">
        <v>249</v>
      </c>
      <c r="T4" s="4859"/>
      <c r="U4" s="4859"/>
      <c r="V4" s="4859"/>
      <c r="W4" s="4859"/>
      <c r="X4" s="4859"/>
      <c r="Y4" s="4859"/>
      <c r="Z4" s="4861"/>
      <c r="AA4" s="4861"/>
    </row>
    <row r="5" spans="1:27" s="90" customFormat="1" ht="34.5" customHeight="1">
      <c r="A5" s="4863"/>
      <c r="B5" s="4863"/>
      <c r="C5" s="4866"/>
      <c r="D5" s="4866"/>
      <c r="E5" s="4867"/>
      <c r="F5" s="3238" t="s">
        <v>371</v>
      </c>
      <c r="G5" s="2420" t="s">
        <v>372</v>
      </c>
      <c r="H5" s="3239" t="s">
        <v>248</v>
      </c>
      <c r="I5" s="766" t="s">
        <v>249</v>
      </c>
      <c r="J5" s="3239" t="s">
        <v>248</v>
      </c>
      <c r="K5" s="3239" t="s">
        <v>248</v>
      </c>
      <c r="L5" s="4856"/>
      <c r="M5" s="4858"/>
      <c r="N5" s="3239" t="s">
        <v>248</v>
      </c>
      <c r="O5" s="766" t="s">
        <v>249</v>
      </c>
      <c r="P5" s="3239" t="s">
        <v>351</v>
      </c>
      <c r="Q5" s="3239" t="s">
        <v>248</v>
      </c>
      <c r="R5" s="4856"/>
      <c r="S5" s="4858"/>
      <c r="T5" s="3239" t="s">
        <v>248</v>
      </c>
      <c r="U5" s="766" t="s">
        <v>249</v>
      </c>
      <c r="V5" s="3239" t="s">
        <v>248</v>
      </c>
      <c r="W5" s="766" t="s">
        <v>249</v>
      </c>
      <c r="X5" s="3239" t="s">
        <v>248</v>
      </c>
      <c r="Y5" s="766" t="s">
        <v>249</v>
      </c>
      <c r="Z5" s="4862"/>
      <c r="AA5" s="4862"/>
    </row>
    <row r="6" spans="1:27" s="93" customFormat="1">
      <c r="A6" s="3119"/>
      <c r="B6" s="3119" t="s">
        <v>1419</v>
      </c>
      <c r="C6" s="3226"/>
      <c r="D6" s="3147"/>
      <c r="E6" s="364"/>
      <c r="F6" s="3147"/>
      <c r="G6" s="3240">
        <f>+G7+G45+G49+G57+G60+G83+G89</f>
        <v>398.58839999999992</v>
      </c>
      <c r="H6" s="365">
        <f>+H7+H45+H49+H57+H60+H83+H89</f>
        <v>220.07100000000003</v>
      </c>
      <c r="I6" s="365"/>
      <c r="J6" s="365"/>
      <c r="K6" s="365"/>
      <c r="L6" s="365">
        <f>+L7+L45+L49+L57+L60+L83+L89</f>
        <v>0</v>
      </c>
      <c r="M6" s="365"/>
      <c r="N6" s="365">
        <f>+N7+N45+N49+N57+N60+N83+N89</f>
        <v>6.2275</v>
      </c>
      <c r="O6" s="365"/>
      <c r="P6" s="365"/>
      <c r="Q6" s="365"/>
      <c r="R6" s="365">
        <f>+R7+R45+R49+R57+R60+R83+R89</f>
        <v>0</v>
      </c>
      <c r="S6" s="365"/>
      <c r="T6" s="365">
        <f>+T7+T45+T49+T57+T60+T83+T89</f>
        <v>26.072800000000001</v>
      </c>
      <c r="U6" s="365"/>
      <c r="V6" s="365">
        <f>+V7+V45+V49+V57+V60+V83+V89</f>
        <v>145.19709999999998</v>
      </c>
      <c r="W6" s="365"/>
      <c r="X6" s="365">
        <f>+X7+X45+X49+X57+X60+X83+X89</f>
        <v>1.02</v>
      </c>
      <c r="Y6" s="365"/>
      <c r="Z6" s="365">
        <f>+Z7+Z45+Z49+Z57+Z60+Z83+Z89</f>
        <v>398.58839999999992</v>
      </c>
      <c r="AA6" s="2468"/>
    </row>
    <row r="7" spans="1:27" s="3247" customFormat="1" ht="15.75" customHeight="1">
      <c r="A7" s="3149">
        <v>73</v>
      </c>
      <c r="B7" s="3241" t="s">
        <v>86</v>
      </c>
      <c r="C7" s="3242"/>
      <c r="D7" s="3243"/>
      <c r="E7" s="3241"/>
      <c r="F7" s="3243"/>
      <c r="G7" s="3244">
        <f>SUM(G8:G44)</f>
        <v>60.774900000000002</v>
      </c>
      <c r="H7" s="3245">
        <f>SUM(H8:H44)</f>
        <v>24.161999999999999</v>
      </c>
      <c r="I7" s="3245"/>
      <c r="J7" s="3245"/>
      <c r="K7" s="3245"/>
      <c r="L7" s="3245">
        <f>SUM(L8:L44)</f>
        <v>0</v>
      </c>
      <c r="M7" s="3245"/>
      <c r="N7" s="3245">
        <f>SUM(N8:N44)</f>
        <v>6.2275</v>
      </c>
      <c r="O7" s="3245"/>
      <c r="P7" s="3245">
        <f t="shared" ref="P7:Q7" si="0">SUM(P8:P44)</f>
        <v>0</v>
      </c>
      <c r="Q7" s="3245">
        <f t="shared" si="0"/>
        <v>0</v>
      </c>
      <c r="R7" s="3245">
        <f>P7+Q7</f>
        <v>0</v>
      </c>
      <c r="S7" s="3245"/>
      <c r="T7" s="3245">
        <f>SUM(T8:T44)</f>
        <v>26.072800000000001</v>
      </c>
      <c r="U7" s="3245"/>
      <c r="V7" s="3245">
        <f>SUM(V8:V44)</f>
        <v>3.2926000000000002</v>
      </c>
      <c r="W7" s="3245"/>
      <c r="X7" s="3245">
        <f>SUM(X8:X44)</f>
        <v>1.02</v>
      </c>
      <c r="Y7" s="3245"/>
      <c r="Z7" s="3245">
        <f>SUM(Z8:Z44)</f>
        <v>60.774900000000002</v>
      </c>
      <c r="AA7" s="3246"/>
    </row>
    <row r="8" spans="1:27" s="105" customFormat="1" ht="105">
      <c r="A8" s="374">
        <v>73.099999999999994</v>
      </c>
      <c r="B8" s="617" t="s">
        <v>1420</v>
      </c>
      <c r="C8" s="379" t="s">
        <v>1421</v>
      </c>
      <c r="D8" s="591">
        <v>1000</v>
      </c>
      <c r="E8" s="591">
        <f t="shared" ref="E8:E10" si="1">D8/100000</f>
        <v>0.01</v>
      </c>
      <c r="F8" s="489">
        <f>VLOOKUP($A$1,'[4]NDCP-4_NTEP'!$B$6:$AX$63,2,0)</f>
        <v>342</v>
      </c>
      <c r="G8" s="594">
        <f>F8*E8</f>
        <v>3.42</v>
      </c>
      <c r="H8" s="3248">
        <f>G8</f>
        <v>3.42</v>
      </c>
      <c r="I8" s="3249"/>
      <c r="J8" s="3249"/>
      <c r="K8" s="3249"/>
      <c r="L8" s="3249"/>
      <c r="M8" s="3249"/>
      <c r="N8" s="3249"/>
      <c r="O8" s="3249"/>
      <c r="P8" s="3249"/>
      <c r="Q8" s="3249"/>
      <c r="R8" s="3249"/>
      <c r="S8" s="3249"/>
      <c r="T8" s="3249"/>
      <c r="U8" s="3249"/>
      <c r="V8" s="3249"/>
      <c r="W8" s="3249"/>
      <c r="X8" s="3249"/>
      <c r="Y8" s="3249"/>
      <c r="Z8" s="3248">
        <f>X8+V8+T8+R8+N8+L8+H8</f>
        <v>3.42</v>
      </c>
      <c r="AA8" s="3250" t="s">
        <v>1422</v>
      </c>
    </row>
    <row r="9" spans="1:27" s="105" customFormat="1" ht="75">
      <c r="A9" s="428">
        <v>73.2</v>
      </c>
      <c r="B9" s="423" t="s">
        <v>1423</v>
      </c>
      <c r="C9" s="373" t="s">
        <v>1424</v>
      </c>
      <c r="D9" s="646">
        <v>750</v>
      </c>
      <c r="E9" s="1194">
        <f t="shared" si="1"/>
        <v>7.4999999999999997E-3</v>
      </c>
      <c r="F9" s="489">
        <f>VLOOKUP($A$1,'[4]NDCP-4_NTEP'!$B$6:$AX$63,3,0)</f>
        <v>3457</v>
      </c>
      <c r="G9" s="600">
        <f>F9*E9*0.8</f>
        <v>20.742000000000001</v>
      </c>
      <c r="H9" s="3248">
        <f>G9</f>
        <v>20.742000000000001</v>
      </c>
      <c r="I9" s="3251"/>
      <c r="J9" s="3251"/>
      <c r="K9" s="3251"/>
      <c r="L9" s="3251"/>
      <c r="M9" s="3251"/>
      <c r="N9" s="3251"/>
      <c r="O9" s="3251"/>
      <c r="P9" s="3251"/>
      <c r="Q9" s="3251"/>
      <c r="R9" s="3251"/>
      <c r="S9" s="3251"/>
      <c r="T9" s="3251"/>
      <c r="U9" s="3251"/>
      <c r="V9" s="3252"/>
      <c r="W9" s="3251"/>
      <c r="X9" s="3251"/>
      <c r="Y9" s="3251"/>
      <c r="Z9" s="3248">
        <f t="shared" ref="Z9:Z44" si="2">X9+V9+T9+R9+N9+L9+H9</f>
        <v>20.742000000000001</v>
      </c>
      <c r="AA9" s="3251" t="s">
        <v>6698</v>
      </c>
    </row>
    <row r="10" spans="1:27" s="105" customFormat="1" ht="39" customHeight="1">
      <c r="A10" s="3253">
        <v>73.3</v>
      </c>
      <c r="B10" s="593" t="s">
        <v>1425</v>
      </c>
      <c r="C10" s="379" t="s">
        <v>407</v>
      </c>
      <c r="D10" s="591">
        <v>0</v>
      </c>
      <c r="E10" s="591">
        <f t="shared" si="1"/>
        <v>0</v>
      </c>
      <c r="F10" s="591"/>
      <c r="G10" s="594">
        <f>F10*E10</f>
        <v>0</v>
      </c>
      <c r="H10" s="2800"/>
      <c r="I10" s="3254"/>
      <c r="J10" s="3254"/>
      <c r="K10" s="3254"/>
      <c r="L10" s="3254"/>
      <c r="M10" s="3254"/>
      <c r="N10" s="3254"/>
      <c r="O10" s="3254"/>
      <c r="P10" s="3254"/>
      <c r="Q10" s="3254"/>
      <c r="R10" s="3254"/>
      <c r="S10" s="3254"/>
      <c r="T10" s="3254"/>
      <c r="U10" s="3254"/>
      <c r="V10" s="3254"/>
      <c r="W10" s="3254"/>
      <c r="X10" s="3254"/>
      <c r="Y10" s="3254"/>
      <c r="Z10" s="3248">
        <f t="shared" si="2"/>
        <v>0</v>
      </c>
      <c r="AA10" s="3254" t="s">
        <v>1426</v>
      </c>
    </row>
    <row r="11" spans="1:27" s="105" customFormat="1" ht="30">
      <c r="A11" s="3253">
        <v>73.400000000000006</v>
      </c>
      <c r="B11" s="593" t="s">
        <v>1427</v>
      </c>
      <c r="C11" s="617"/>
      <c r="D11" s="378"/>
      <c r="E11" s="617"/>
      <c r="F11" s="617"/>
      <c r="G11" s="617"/>
      <c r="H11" s="3255"/>
      <c r="I11" s="617"/>
      <c r="J11" s="617"/>
      <c r="K11" s="617"/>
      <c r="L11" s="617"/>
      <c r="M11" s="617"/>
      <c r="N11" s="617"/>
      <c r="O11" s="617"/>
      <c r="P11" s="617"/>
      <c r="Q11" s="617"/>
      <c r="R11" s="617"/>
      <c r="S11" s="617"/>
      <c r="T11" s="617"/>
      <c r="U11" s="617"/>
      <c r="V11" s="617"/>
      <c r="W11" s="617"/>
      <c r="X11" s="617"/>
      <c r="Y11" s="617"/>
      <c r="Z11" s="617"/>
      <c r="AA11" s="3256"/>
    </row>
    <row r="12" spans="1:27" s="105" customFormat="1" ht="60">
      <c r="A12" s="3253" t="s">
        <v>1428</v>
      </c>
      <c r="B12" s="423" t="s">
        <v>1429</v>
      </c>
      <c r="C12" s="379" t="s">
        <v>557</v>
      </c>
      <c r="D12" s="591">
        <v>250</v>
      </c>
      <c r="E12" s="1194">
        <f t="shared" ref="E12:E13" si="3">D12/100000</f>
        <v>2.5000000000000001E-3</v>
      </c>
      <c r="F12" s="489">
        <f>VLOOKUP($A$1,'[4]NDCP-4_NTEP'!$B$6:$AX$63,4,0)</f>
        <v>2331</v>
      </c>
      <c r="G12" s="600">
        <f>F12*E12</f>
        <v>5.8274999999999997</v>
      </c>
      <c r="H12" s="600"/>
      <c r="I12" s="3154"/>
      <c r="J12" s="3154"/>
      <c r="K12" s="3154"/>
      <c r="L12" s="3154"/>
      <c r="M12" s="3154"/>
      <c r="N12" s="3248">
        <f>G12</f>
        <v>5.8274999999999997</v>
      </c>
      <c r="O12" s="3257"/>
      <c r="P12" s="3257"/>
      <c r="Q12" s="3257"/>
      <c r="R12" s="3257"/>
      <c r="S12" s="3257"/>
      <c r="T12" s="3257"/>
      <c r="U12" s="3257"/>
      <c r="V12" s="3257"/>
      <c r="W12" s="3257"/>
      <c r="X12" s="3257"/>
      <c r="Y12" s="3257"/>
      <c r="Z12" s="632">
        <f>X12+V12+T12+R12+N12+L12+H12</f>
        <v>5.8274999999999997</v>
      </c>
      <c r="AA12" s="3154" t="s">
        <v>6699</v>
      </c>
    </row>
    <row r="13" spans="1:27" s="105" customFormat="1" ht="33" customHeight="1">
      <c r="A13" s="374">
        <v>73.5</v>
      </c>
      <c r="B13" s="593" t="s">
        <v>1430</v>
      </c>
      <c r="C13" s="557" t="s">
        <v>693</v>
      </c>
      <c r="D13" s="3258"/>
      <c r="E13" s="1194">
        <f t="shared" si="3"/>
        <v>0</v>
      </c>
      <c r="F13" s="591"/>
      <c r="G13" s="600">
        <f t="shared" ref="G13" si="4">F13*E13</f>
        <v>0</v>
      </c>
      <c r="H13" s="594"/>
      <c r="I13" s="594"/>
      <c r="J13" s="594"/>
      <c r="K13" s="594"/>
      <c r="L13" s="594"/>
      <c r="M13" s="594"/>
      <c r="N13" s="600">
        <f>G13</f>
        <v>0</v>
      </c>
      <c r="O13" s="594"/>
      <c r="P13" s="594"/>
      <c r="Q13" s="594"/>
      <c r="R13" s="594"/>
      <c r="S13" s="594"/>
      <c r="T13" s="594"/>
      <c r="U13" s="594"/>
      <c r="V13" s="594"/>
      <c r="W13" s="594"/>
      <c r="X13" s="594"/>
      <c r="Y13" s="594"/>
      <c r="Z13" s="3248">
        <f t="shared" si="2"/>
        <v>0</v>
      </c>
      <c r="AA13" s="3154" t="s">
        <v>6700</v>
      </c>
    </row>
    <row r="14" spans="1:27" s="105" customFormat="1" ht="15" customHeight="1">
      <c r="A14" s="374">
        <v>73.599999999999994</v>
      </c>
      <c r="B14" s="593" t="s">
        <v>1431</v>
      </c>
      <c r="C14" s="375"/>
      <c r="D14" s="374"/>
      <c r="E14" s="374"/>
      <c r="F14" s="374"/>
      <c r="G14" s="594"/>
      <c r="H14" s="2416"/>
      <c r="I14" s="3259"/>
      <c r="J14" s="3259"/>
      <c r="K14" s="3259"/>
      <c r="L14" s="3259"/>
      <c r="M14" s="3259"/>
      <c r="N14" s="3259"/>
      <c r="O14" s="3259"/>
      <c r="P14" s="3259"/>
      <c r="Q14" s="3259"/>
      <c r="R14" s="3259"/>
      <c r="S14" s="3259"/>
      <c r="T14" s="3259"/>
      <c r="U14" s="3259"/>
      <c r="V14" s="3259"/>
      <c r="W14" s="3259"/>
      <c r="X14" s="3259"/>
      <c r="Y14" s="3259"/>
      <c r="Z14" s="3248">
        <f t="shared" si="2"/>
        <v>0</v>
      </c>
      <c r="AA14" s="3259"/>
    </row>
    <row r="15" spans="1:27" s="105" customFormat="1" ht="48" customHeight="1">
      <c r="A15" s="591" t="s">
        <v>1432</v>
      </c>
      <c r="B15" s="423" t="s">
        <v>1433</v>
      </c>
      <c r="C15" s="379" t="s">
        <v>1434</v>
      </c>
      <c r="D15" s="591">
        <v>75000</v>
      </c>
      <c r="E15" s="591">
        <f t="shared" ref="E15:E23" si="5">D15/100000</f>
        <v>0.75</v>
      </c>
      <c r="F15" s="591">
        <f>VLOOKUP($A$1,'[4]NDCP-4_NTEP'!$B$6:$AX$63,5,0)</f>
        <v>0</v>
      </c>
      <c r="G15" s="600">
        <f>F15*E15</f>
        <v>0</v>
      </c>
      <c r="H15" s="3248"/>
      <c r="I15" s="3260"/>
      <c r="J15" s="3260"/>
      <c r="K15" s="3260"/>
      <c r="L15" s="3260"/>
      <c r="M15" s="3260"/>
      <c r="N15" s="3260">
        <f>G15</f>
        <v>0</v>
      </c>
      <c r="O15" s="3260"/>
      <c r="P15" s="3260"/>
      <c r="Q15" s="3260"/>
      <c r="R15" s="3260"/>
      <c r="S15" s="3260"/>
      <c r="T15" s="3260"/>
      <c r="U15" s="3260"/>
      <c r="V15" s="3260"/>
      <c r="W15" s="3260"/>
      <c r="X15" s="3260"/>
      <c r="Y15" s="3260"/>
      <c r="Z15" s="3248">
        <f t="shared" si="2"/>
        <v>0</v>
      </c>
      <c r="AA15" s="4851" t="s">
        <v>6701</v>
      </c>
    </row>
    <row r="16" spans="1:27" s="105" customFormat="1" ht="48" customHeight="1">
      <c r="A16" s="591" t="s">
        <v>1435</v>
      </c>
      <c r="B16" s="423" t="s">
        <v>1436</v>
      </c>
      <c r="C16" s="379" t="s">
        <v>1434</v>
      </c>
      <c r="D16" s="591">
        <v>150000</v>
      </c>
      <c r="E16" s="591">
        <f t="shared" si="5"/>
        <v>1.5</v>
      </c>
      <c r="F16" s="591">
        <f>VLOOKUP($A$1,'[4]NDCP-4_NTEP'!$B$6:$AX$63,6,0)</f>
        <v>0</v>
      </c>
      <c r="G16" s="600">
        <f t="shared" ref="G16:G22" si="6">F16*E16</f>
        <v>0</v>
      </c>
      <c r="H16" s="3248"/>
      <c r="I16" s="3260"/>
      <c r="J16" s="3260"/>
      <c r="K16" s="3260"/>
      <c r="L16" s="3260"/>
      <c r="M16" s="3260"/>
      <c r="N16" s="3260">
        <f t="shared" ref="N16:N19" si="7">G16</f>
        <v>0</v>
      </c>
      <c r="O16" s="3260"/>
      <c r="P16" s="3260"/>
      <c r="Q16" s="3260"/>
      <c r="R16" s="3260"/>
      <c r="S16" s="3260"/>
      <c r="T16" s="3260"/>
      <c r="U16" s="3260"/>
      <c r="V16" s="3260"/>
      <c r="W16" s="3260"/>
      <c r="X16" s="3260"/>
      <c r="Y16" s="3260"/>
      <c r="Z16" s="3248">
        <f t="shared" si="2"/>
        <v>0</v>
      </c>
      <c r="AA16" s="4852"/>
    </row>
    <row r="17" spans="1:27" s="105" customFormat="1" ht="48" customHeight="1">
      <c r="A17" s="591" t="s">
        <v>1437</v>
      </c>
      <c r="B17" s="423" t="s">
        <v>1438</v>
      </c>
      <c r="C17" s="379" t="s">
        <v>1434</v>
      </c>
      <c r="D17" s="591">
        <v>25000</v>
      </c>
      <c r="E17" s="591">
        <f t="shared" si="5"/>
        <v>0.25</v>
      </c>
      <c r="F17" s="591">
        <f>VLOOKUP($A$1,'[4]NDCP-4_NTEP'!$B$6:$AX$63,7,0)</f>
        <v>0</v>
      </c>
      <c r="G17" s="600">
        <f t="shared" si="6"/>
        <v>0</v>
      </c>
      <c r="H17" s="3248"/>
      <c r="I17" s="3260"/>
      <c r="J17" s="3260"/>
      <c r="K17" s="3260"/>
      <c r="L17" s="3260"/>
      <c r="M17" s="3260"/>
      <c r="N17" s="3260">
        <f t="shared" si="7"/>
        <v>0</v>
      </c>
      <c r="O17" s="3260"/>
      <c r="P17" s="3260"/>
      <c r="Q17" s="3260"/>
      <c r="R17" s="3260"/>
      <c r="S17" s="3260"/>
      <c r="T17" s="3260"/>
      <c r="U17" s="3260"/>
      <c r="V17" s="3260"/>
      <c r="W17" s="3260"/>
      <c r="X17" s="3260"/>
      <c r="Y17" s="3260"/>
      <c r="Z17" s="3248">
        <f t="shared" si="2"/>
        <v>0</v>
      </c>
      <c r="AA17" s="4852"/>
    </row>
    <row r="18" spans="1:27" s="105" customFormat="1" ht="48" customHeight="1">
      <c r="A18" s="591" t="s">
        <v>1439</v>
      </c>
      <c r="B18" s="423" t="s">
        <v>1440</v>
      </c>
      <c r="C18" s="379" t="s">
        <v>1434</v>
      </c>
      <c r="D18" s="591">
        <v>75000</v>
      </c>
      <c r="E18" s="591">
        <f t="shared" si="5"/>
        <v>0.75</v>
      </c>
      <c r="F18" s="591">
        <f>VLOOKUP($A$1,'[4]NDCP-4_NTEP'!$B$6:$AX$63,8,0)</f>
        <v>0</v>
      </c>
      <c r="G18" s="600">
        <f t="shared" si="6"/>
        <v>0</v>
      </c>
      <c r="H18" s="3248"/>
      <c r="I18" s="3260"/>
      <c r="J18" s="3260"/>
      <c r="K18" s="3260"/>
      <c r="L18" s="3260"/>
      <c r="M18" s="3260"/>
      <c r="N18" s="3260">
        <f t="shared" si="7"/>
        <v>0</v>
      </c>
      <c r="O18" s="3260"/>
      <c r="P18" s="3260"/>
      <c r="Q18" s="3260"/>
      <c r="R18" s="3260"/>
      <c r="S18" s="3260"/>
      <c r="T18" s="3260"/>
      <c r="U18" s="3260"/>
      <c r="V18" s="3260"/>
      <c r="W18" s="3260"/>
      <c r="X18" s="3260"/>
      <c r="Y18" s="3260"/>
      <c r="Z18" s="3248">
        <f t="shared" si="2"/>
        <v>0</v>
      </c>
      <c r="AA18" s="4852"/>
    </row>
    <row r="19" spans="1:27" s="105" customFormat="1" ht="48" customHeight="1">
      <c r="A19" s="591" t="s">
        <v>1441</v>
      </c>
      <c r="B19" s="423" t="s">
        <v>1442</v>
      </c>
      <c r="C19" s="379" t="s">
        <v>1434</v>
      </c>
      <c r="D19" s="591">
        <v>40000</v>
      </c>
      <c r="E19" s="591">
        <f t="shared" si="5"/>
        <v>0.4</v>
      </c>
      <c r="F19" s="591">
        <f>VLOOKUP($A$1,'[4]NDCP-4_NTEP'!$B$6:$AX$63,9,0)</f>
        <v>1</v>
      </c>
      <c r="G19" s="600">
        <f t="shared" si="6"/>
        <v>0.4</v>
      </c>
      <c r="H19" s="3248"/>
      <c r="I19" s="3260"/>
      <c r="J19" s="3260"/>
      <c r="K19" s="3260"/>
      <c r="L19" s="3260"/>
      <c r="M19" s="3260"/>
      <c r="N19" s="3260">
        <f t="shared" si="7"/>
        <v>0.4</v>
      </c>
      <c r="O19" s="3260"/>
      <c r="P19" s="3260"/>
      <c r="Q19" s="3260"/>
      <c r="R19" s="3260"/>
      <c r="S19" s="3260"/>
      <c r="T19" s="3260"/>
      <c r="U19" s="3260"/>
      <c r="V19" s="3260"/>
      <c r="W19" s="3260"/>
      <c r="X19" s="3260"/>
      <c r="Y19" s="3260"/>
      <c r="Z19" s="3248">
        <f t="shared" si="2"/>
        <v>0.4</v>
      </c>
      <c r="AA19" s="4853"/>
    </row>
    <row r="20" spans="1:27" s="105" customFormat="1">
      <c r="A20" s="374">
        <v>73.7</v>
      </c>
      <c r="B20" s="593" t="s">
        <v>1443</v>
      </c>
      <c r="C20" s="379"/>
      <c r="D20" s="591"/>
      <c r="E20" s="591"/>
      <c r="F20" s="591"/>
      <c r="G20" s="600"/>
      <c r="H20" s="3248"/>
      <c r="I20" s="3260"/>
      <c r="J20" s="3260"/>
      <c r="K20" s="3260"/>
      <c r="L20" s="3260"/>
      <c r="M20" s="3260"/>
      <c r="N20" s="3260"/>
      <c r="O20" s="3260"/>
      <c r="P20" s="3260"/>
      <c r="Q20" s="3260"/>
      <c r="R20" s="3260"/>
      <c r="S20" s="3260"/>
      <c r="T20" s="3260"/>
      <c r="U20" s="3260"/>
      <c r="V20" s="3260"/>
      <c r="W20" s="3260"/>
      <c r="X20" s="3260"/>
      <c r="Y20" s="3260"/>
      <c r="Z20" s="3248"/>
      <c r="AA20" s="3802"/>
    </row>
    <row r="21" spans="1:27" s="127" customFormat="1" ht="181.5" customHeight="1">
      <c r="A21" s="428" t="s">
        <v>1444</v>
      </c>
      <c r="B21" s="2424" t="s">
        <v>1445</v>
      </c>
      <c r="C21" s="3261" t="s">
        <v>1446</v>
      </c>
      <c r="D21" s="428">
        <v>20</v>
      </c>
      <c r="E21" s="1194">
        <f>D21/100000</f>
        <v>2.0000000000000001E-4</v>
      </c>
      <c r="F21" s="428">
        <f>VLOOKUP($A$1,'[4]NDCP-4_NTEP'!$B$6:$AX$63,10,0)</f>
        <v>0</v>
      </c>
      <c r="G21" s="600">
        <f>F21*E21*0.8</f>
        <v>0</v>
      </c>
      <c r="H21" s="3255"/>
      <c r="I21" s="3256"/>
      <c r="J21" s="3256"/>
      <c r="K21" s="3256"/>
      <c r="L21" s="3256"/>
      <c r="M21" s="3256"/>
      <c r="N21" s="3256"/>
      <c r="O21" s="3256"/>
      <c r="P21" s="3256"/>
      <c r="Q21" s="3256"/>
      <c r="R21" s="2731">
        <f>P21+Q21</f>
        <v>0</v>
      </c>
      <c r="S21" s="3256"/>
      <c r="T21" s="3262">
        <f>G21</f>
        <v>0</v>
      </c>
      <c r="U21" s="3256"/>
      <c r="V21" s="3252"/>
      <c r="W21" s="3251"/>
      <c r="X21" s="3251"/>
      <c r="Y21" s="3251"/>
      <c r="Z21" s="632">
        <f>X21+V21+T21+R21+N21+L21+H21</f>
        <v>0</v>
      </c>
      <c r="AA21" s="3256" t="s">
        <v>6702</v>
      </c>
    </row>
    <row r="22" spans="1:27" s="105" customFormat="1" ht="150">
      <c r="A22" s="591" t="s">
        <v>1447</v>
      </c>
      <c r="B22" s="423" t="s">
        <v>1448</v>
      </c>
      <c r="C22" s="379" t="s">
        <v>407</v>
      </c>
      <c r="D22" s="591">
        <v>12000000</v>
      </c>
      <c r="E22" s="1194">
        <f t="shared" si="5"/>
        <v>120</v>
      </c>
      <c r="F22" s="428">
        <f>VLOOKUP($A$1,'[4]NDCP-4_NTEP'!$B$6:$AX$63,11,0)</f>
        <v>0</v>
      </c>
      <c r="G22" s="600">
        <f t="shared" si="6"/>
        <v>0</v>
      </c>
      <c r="H22" s="2731"/>
      <c r="I22" s="556"/>
      <c r="J22" s="556"/>
      <c r="K22" s="556"/>
      <c r="L22" s="556"/>
      <c r="M22" s="556"/>
      <c r="N22" s="556"/>
      <c r="O22" s="556"/>
      <c r="P22" s="556"/>
      <c r="Q22" s="556">
        <f>G22</f>
        <v>0</v>
      </c>
      <c r="R22" s="2731">
        <f>P22+Q22</f>
        <v>0</v>
      </c>
      <c r="S22" s="556"/>
      <c r="T22" s="556"/>
      <c r="U22" s="556"/>
      <c r="V22" s="556"/>
      <c r="W22" s="556"/>
      <c r="X22" s="556"/>
      <c r="Y22" s="556"/>
      <c r="Z22" s="3248">
        <f t="shared" si="2"/>
        <v>0</v>
      </c>
      <c r="AA22" s="556" t="s">
        <v>1449</v>
      </c>
    </row>
    <row r="23" spans="1:27" s="105" customFormat="1" ht="105">
      <c r="A23" s="591" t="s">
        <v>1450</v>
      </c>
      <c r="B23" s="423" t="s">
        <v>1451</v>
      </c>
      <c r="C23" s="379" t="s">
        <v>407</v>
      </c>
      <c r="D23" s="428">
        <f>VLOOKUP($A$1,'[4]NDCP-4_NTEP'!$B$6:$AX$63,12,0)</f>
        <v>173760</v>
      </c>
      <c r="E23" s="1194">
        <f t="shared" si="5"/>
        <v>1.7376</v>
      </c>
      <c r="F23" s="428">
        <v>1</v>
      </c>
      <c r="G23" s="600">
        <f>F23*E23</f>
        <v>1.7376</v>
      </c>
      <c r="H23" s="3113"/>
      <c r="I23" s="3006"/>
      <c r="J23" s="3006"/>
      <c r="K23" s="3006"/>
      <c r="L23" s="3006"/>
      <c r="M23" s="3006"/>
      <c r="N23" s="3006"/>
      <c r="O23" s="3006"/>
      <c r="P23" s="3006"/>
      <c r="Q23" s="3006"/>
      <c r="R23" s="2731"/>
      <c r="S23" s="556"/>
      <c r="T23" s="556"/>
      <c r="U23" s="556"/>
      <c r="V23" s="556">
        <f>G23</f>
        <v>1.7376</v>
      </c>
      <c r="W23" s="556"/>
      <c r="X23" s="556"/>
      <c r="Y23" s="556"/>
      <c r="Z23" s="3248">
        <f t="shared" si="2"/>
        <v>1.7376</v>
      </c>
      <c r="AA23" s="3006" t="s">
        <v>6703</v>
      </c>
    </row>
    <row r="24" spans="1:27" s="105" customFormat="1" ht="75">
      <c r="A24" s="591">
        <v>73.8</v>
      </c>
      <c r="B24" s="423" t="s">
        <v>1452</v>
      </c>
      <c r="C24" s="379"/>
      <c r="D24" s="591"/>
      <c r="E24" s="1194"/>
      <c r="F24" s="3264"/>
      <c r="G24" s="594"/>
      <c r="H24" s="3265"/>
      <c r="I24" s="3266"/>
      <c r="J24" s="3266"/>
      <c r="K24" s="3266"/>
      <c r="L24" s="3266"/>
      <c r="M24" s="3266"/>
      <c r="N24" s="3266"/>
      <c r="O24" s="3266"/>
      <c r="P24" s="3266"/>
      <c r="Q24" s="3266"/>
      <c r="R24" s="3266"/>
      <c r="S24" s="3266"/>
      <c r="T24" s="3266"/>
      <c r="U24" s="3266"/>
      <c r="V24" s="3266"/>
      <c r="W24" s="3266"/>
      <c r="X24" s="3266"/>
      <c r="Y24" s="3266"/>
      <c r="Z24" s="3248">
        <f t="shared" si="2"/>
        <v>0</v>
      </c>
      <c r="AA24" s="3267" t="s">
        <v>6704</v>
      </c>
    </row>
    <row r="25" spans="1:27" s="108" customFormat="1" ht="33.75" customHeight="1">
      <c r="A25" s="3209">
        <v>73.900000000000006</v>
      </c>
      <c r="B25" s="593" t="s">
        <v>1453</v>
      </c>
      <c r="C25" s="375"/>
      <c r="D25" s="374"/>
      <c r="E25" s="374"/>
      <c r="F25" s="374"/>
      <c r="G25" s="594"/>
      <c r="H25" s="594"/>
      <c r="I25" s="594"/>
      <c r="J25" s="594"/>
      <c r="K25" s="594"/>
      <c r="L25" s="594"/>
      <c r="M25" s="594"/>
      <c r="N25" s="594"/>
      <c r="O25" s="594"/>
      <c r="P25" s="594"/>
      <c r="Q25" s="594"/>
      <c r="R25" s="594"/>
      <c r="S25" s="594"/>
      <c r="T25" s="594"/>
      <c r="U25" s="594"/>
      <c r="V25" s="594"/>
      <c r="W25" s="594"/>
      <c r="X25" s="594"/>
      <c r="Y25" s="594"/>
      <c r="Z25" s="3268">
        <f t="shared" si="2"/>
        <v>0</v>
      </c>
      <c r="AA25" s="636"/>
    </row>
    <row r="26" spans="1:27" s="105" customFormat="1" ht="105">
      <c r="A26" s="591" t="s">
        <v>1454</v>
      </c>
      <c r="B26" s="423" t="s">
        <v>1455</v>
      </c>
      <c r="C26" s="379" t="s">
        <v>6705</v>
      </c>
      <c r="D26" s="591">
        <v>175</v>
      </c>
      <c r="E26" s="591">
        <f t="shared" ref="E26:E27" si="8">D26/100000</f>
        <v>1.75E-3</v>
      </c>
      <c r="F26" s="428">
        <f>VLOOKUP($A$1,'[4]NDCP-4_NTEP'!$B$6:$AX$63,13,0)</f>
        <v>351</v>
      </c>
      <c r="G26" s="3269">
        <f>F26*E26*52*0.8</f>
        <v>25.552800000000001</v>
      </c>
      <c r="H26" s="600"/>
      <c r="I26" s="3154"/>
      <c r="J26" s="3154"/>
      <c r="K26" s="3154"/>
      <c r="L26" s="3154"/>
      <c r="M26" s="3154"/>
      <c r="N26" s="3154"/>
      <c r="O26" s="3154"/>
      <c r="P26" s="3154"/>
      <c r="Q26" s="3154"/>
      <c r="R26" s="3154"/>
      <c r="S26" s="3154"/>
      <c r="T26" s="3270">
        <f>G26</f>
        <v>25.552800000000001</v>
      </c>
      <c r="U26" s="3154"/>
      <c r="V26" s="3154"/>
      <c r="W26" s="3154"/>
      <c r="X26" s="3154"/>
      <c r="Y26" s="3154"/>
      <c r="Z26" s="3248">
        <f t="shared" si="2"/>
        <v>25.552800000000001</v>
      </c>
      <c r="AA26" s="3154" t="s">
        <v>6706</v>
      </c>
    </row>
    <row r="27" spans="1:27" s="105" customFormat="1" ht="69.75" customHeight="1">
      <c r="A27" s="591" t="s">
        <v>1456</v>
      </c>
      <c r="B27" s="423" t="s">
        <v>1457</v>
      </c>
      <c r="C27" s="379" t="s">
        <v>1458</v>
      </c>
      <c r="D27" s="591">
        <v>1000</v>
      </c>
      <c r="E27" s="591">
        <f t="shared" si="8"/>
        <v>0.01</v>
      </c>
      <c r="F27" s="428">
        <f>VLOOKUP($A$1,'[4]NDCP-4_NTEP'!$B$6:$AX$63,14,0)</f>
        <v>52</v>
      </c>
      <c r="G27" s="600">
        <f>F27*E27</f>
        <v>0.52</v>
      </c>
      <c r="H27" s="600"/>
      <c r="I27" s="3154"/>
      <c r="J27" s="3154"/>
      <c r="K27" s="3154"/>
      <c r="L27" s="3154"/>
      <c r="M27" s="3154"/>
      <c r="N27" s="3154"/>
      <c r="O27" s="3154"/>
      <c r="P27" s="3154"/>
      <c r="Q27" s="3154"/>
      <c r="R27" s="3154"/>
      <c r="S27" s="3154"/>
      <c r="T27" s="3270">
        <f>G27</f>
        <v>0.52</v>
      </c>
      <c r="U27" s="3154"/>
      <c r="V27" s="3154"/>
      <c r="W27" s="3154"/>
      <c r="X27" s="3154"/>
      <c r="Y27" s="3154"/>
      <c r="Z27" s="3248">
        <f t="shared" si="2"/>
        <v>0.52</v>
      </c>
      <c r="AA27" s="3154" t="s">
        <v>6707</v>
      </c>
    </row>
    <row r="28" spans="1:27" s="105" customFormat="1" ht="30">
      <c r="A28" s="378">
        <v>73.099999999999994</v>
      </c>
      <c r="B28" s="423" t="s">
        <v>1459</v>
      </c>
      <c r="C28" s="379"/>
      <c r="D28" s="591"/>
      <c r="E28" s="591"/>
      <c r="F28" s="591"/>
      <c r="G28" s="600"/>
      <c r="H28" s="600"/>
      <c r="I28" s="3154"/>
      <c r="J28" s="3154"/>
      <c r="K28" s="3154"/>
      <c r="L28" s="3154"/>
      <c r="M28" s="3154"/>
      <c r="N28" s="3154"/>
      <c r="O28" s="3154"/>
      <c r="P28" s="3154"/>
      <c r="Q28" s="3154"/>
      <c r="R28" s="3154"/>
      <c r="S28" s="3154"/>
      <c r="T28" s="600"/>
      <c r="U28" s="3154"/>
      <c r="V28" s="3154"/>
      <c r="W28" s="3154"/>
      <c r="X28" s="3154"/>
      <c r="Y28" s="3154"/>
      <c r="Z28" s="3248">
        <f t="shared" si="2"/>
        <v>0</v>
      </c>
      <c r="AA28" s="636" t="s">
        <v>576</v>
      </c>
    </row>
    <row r="29" spans="1:27" s="105" customFormat="1" ht="135.75" customHeight="1">
      <c r="A29" s="3271" t="s">
        <v>1460</v>
      </c>
      <c r="B29" s="423" t="s">
        <v>1461</v>
      </c>
      <c r="C29" s="379" t="s">
        <v>1462</v>
      </c>
      <c r="D29" s="591">
        <v>200000</v>
      </c>
      <c r="E29" s="1194">
        <f t="shared" ref="E29" si="9">D29/100000</f>
        <v>2</v>
      </c>
      <c r="F29" s="428">
        <f>VLOOKUP($A$1,'[4]NDCP-4_NTEP'!$B$6:$AX$63,15,0)</f>
        <v>0</v>
      </c>
      <c r="G29" s="600">
        <f>F29*E29</f>
        <v>0</v>
      </c>
      <c r="H29" s="3272"/>
      <c r="I29" s="543"/>
      <c r="J29" s="543"/>
      <c r="K29" s="543"/>
      <c r="L29" s="543"/>
      <c r="M29" s="543"/>
      <c r="N29" s="543"/>
      <c r="O29" s="543"/>
      <c r="P29" s="543"/>
      <c r="Q29" s="543"/>
      <c r="R29" s="543"/>
      <c r="S29" s="543"/>
      <c r="T29" s="543"/>
      <c r="U29" s="543"/>
      <c r="V29" s="600"/>
      <c r="W29" s="2424"/>
      <c r="X29" s="3154">
        <f>G29</f>
        <v>0</v>
      </c>
      <c r="Y29" s="2424"/>
      <c r="Z29" s="3248">
        <f t="shared" si="2"/>
        <v>0</v>
      </c>
      <c r="AA29" s="543" t="s">
        <v>1463</v>
      </c>
    </row>
    <row r="30" spans="1:27" s="105" customFormat="1" ht="29.25" customHeight="1">
      <c r="A30" s="3158">
        <v>73.12</v>
      </c>
      <c r="B30" s="1883" t="s">
        <v>1464</v>
      </c>
      <c r="C30" s="379"/>
      <c r="D30" s="591"/>
      <c r="E30" s="1194"/>
      <c r="F30" s="489"/>
      <c r="G30" s="594"/>
      <c r="H30" s="594"/>
      <c r="I30" s="594"/>
      <c r="J30" s="594"/>
      <c r="K30" s="594"/>
      <c r="L30" s="594"/>
      <c r="M30" s="594"/>
      <c r="N30" s="594"/>
      <c r="O30" s="594"/>
      <c r="P30" s="594"/>
      <c r="Q30" s="594"/>
      <c r="R30" s="594"/>
      <c r="S30" s="594"/>
      <c r="T30" s="594"/>
      <c r="U30" s="594"/>
      <c r="V30" s="594"/>
      <c r="W30" s="594"/>
      <c r="X30" s="594"/>
      <c r="Y30" s="594"/>
      <c r="Z30" s="3248">
        <f t="shared" si="2"/>
        <v>0</v>
      </c>
      <c r="AA30" s="3273"/>
    </row>
    <row r="31" spans="1:27" s="105" customFormat="1" ht="258" customHeight="1">
      <c r="A31" s="3271" t="s">
        <v>1465</v>
      </c>
      <c r="B31" s="423" t="s">
        <v>1466</v>
      </c>
      <c r="C31" s="3275" t="s">
        <v>1467</v>
      </c>
      <c r="D31" s="591">
        <f>60000+18000+10500+7500+24000+3000</f>
        <v>123000</v>
      </c>
      <c r="E31" s="591">
        <f t="shared" ref="E31:E41" si="10">D31/100000</f>
        <v>1.23</v>
      </c>
      <c r="F31" s="428">
        <f>VLOOKUP($A$1,'[4]NDCP-4_NTEP'!$B$6:$AX$63,16,0)</f>
        <v>0</v>
      </c>
      <c r="G31" s="600">
        <f t="shared" ref="G31" si="11">F31*E31</f>
        <v>0</v>
      </c>
      <c r="H31" s="3212"/>
      <c r="I31" s="2424"/>
      <c r="J31" s="2424"/>
      <c r="K31" s="2424"/>
      <c r="L31" s="2424"/>
      <c r="M31" s="2424"/>
      <c r="N31" s="2424"/>
      <c r="O31" s="2424"/>
      <c r="P31" s="2424"/>
      <c r="Q31" s="2424"/>
      <c r="R31" s="2424"/>
      <c r="S31" s="2424"/>
      <c r="T31" s="2424"/>
      <c r="U31" s="2424"/>
      <c r="V31" s="600"/>
      <c r="W31" s="2424"/>
      <c r="X31" s="3154">
        <f t="shared" ref="X31:X40" si="12">G31</f>
        <v>0</v>
      </c>
      <c r="Y31" s="2424"/>
      <c r="Z31" s="3248">
        <f t="shared" si="2"/>
        <v>0</v>
      </c>
      <c r="AA31" s="3809" t="s">
        <v>6708</v>
      </c>
    </row>
    <row r="32" spans="1:27" s="105" customFormat="1" ht="38.25" customHeight="1">
      <c r="A32" s="3271" t="s">
        <v>1468</v>
      </c>
      <c r="B32" s="423" t="s">
        <v>1469</v>
      </c>
      <c r="C32" s="379" t="s">
        <v>1470</v>
      </c>
      <c r="D32" s="591">
        <v>200000</v>
      </c>
      <c r="E32" s="1194">
        <f t="shared" si="10"/>
        <v>2</v>
      </c>
      <c r="F32" s="428">
        <f>VLOOKUP($A$1,'[4]NDCP-4_NTEP'!$B$6:$AX$63,17,0)</f>
        <v>0</v>
      </c>
      <c r="G32" s="600">
        <f>F32*E32</f>
        <v>0</v>
      </c>
      <c r="H32" s="3276"/>
      <c r="I32" s="1605"/>
      <c r="J32" s="1605"/>
      <c r="K32" s="1605"/>
      <c r="L32" s="1605"/>
      <c r="M32" s="1605"/>
      <c r="N32" s="1605"/>
      <c r="O32" s="1605"/>
      <c r="P32" s="1605"/>
      <c r="Q32" s="1605"/>
      <c r="R32" s="1605"/>
      <c r="S32" s="1605"/>
      <c r="T32" s="1605"/>
      <c r="U32" s="1605"/>
      <c r="V32" s="600"/>
      <c r="W32" s="2424"/>
      <c r="X32" s="3154">
        <f t="shared" si="12"/>
        <v>0</v>
      </c>
      <c r="Y32" s="2424"/>
      <c r="Z32" s="3248">
        <f t="shared" si="2"/>
        <v>0</v>
      </c>
      <c r="AA32" s="1605" t="s">
        <v>6709</v>
      </c>
    </row>
    <row r="33" spans="1:27" s="105" customFormat="1" ht="103.5" customHeight="1">
      <c r="A33" s="3271" t="s">
        <v>1471</v>
      </c>
      <c r="B33" s="423" t="s">
        <v>1472</v>
      </c>
      <c r="C33" s="379" t="s">
        <v>1473</v>
      </c>
      <c r="D33" s="591">
        <v>30000</v>
      </c>
      <c r="E33" s="1194">
        <f t="shared" si="10"/>
        <v>0.3</v>
      </c>
      <c r="F33" s="428">
        <f>VLOOKUP($A$1,'[4]NDCP-4_NTEP'!$B$6:$AX$63,18,0)</f>
        <v>0</v>
      </c>
      <c r="G33" s="600">
        <f>F33*E33</f>
        <v>0</v>
      </c>
      <c r="H33" s="3277"/>
      <c r="I33" s="3278"/>
      <c r="J33" s="3278"/>
      <c r="K33" s="3278"/>
      <c r="L33" s="3278"/>
      <c r="M33" s="3278"/>
      <c r="N33" s="3278"/>
      <c r="O33" s="3278"/>
      <c r="P33" s="3278"/>
      <c r="Q33" s="3278"/>
      <c r="R33" s="3278"/>
      <c r="S33" s="3278"/>
      <c r="T33" s="3278"/>
      <c r="U33" s="3278"/>
      <c r="V33" s="600"/>
      <c r="W33" s="2424"/>
      <c r="X33" s="3154">
        <f t="shared" si="12"/>
        <v>0</v>
      </c>
      <c r="Y33" s="2424"/>
      <c r="Z33" s="3248">
        <f t="shared" si="2"/>
        <v>0</v>
      </c>
      <c r="AA33" s="3278" t="s">
        <v>1474</v>
      </c>
    </row>
    <row r="34" spans="1:27" s="105" customFormat="1" ht="160.5" customHeight="1">
      <c r="A34" s="3271" t="s">
        <v>1475</v>
      </c>
      <c r="B34" s="423" t="s">
        <v>1476</v>
      </c>
      <c r="C34" s="3275" t="s">
        <v>889</v>
      </c>
      <c r="D34" s="591">
        <v>3000</v>
      </c>
      <c r="E34" s="591">
        <f>D34/100000</f>
        <v>0.03</v>
      </c>
      <c r="F34" s="428">
        <f>VLOOKUP($A$1,'[4]NDCP-4_NTEP'!$B$6:$AX$63,19,0)</f>
        <v>1</v>
      </c>
      <c r="G34" s="600">
        <f>F34*E34*4</f>
        <v>0.12</v>
      </c>
      <c r="H34" s="3212"/>
      <c r="I34" s="2424"/>
      <c r="J34" s="2424"/>
      <c r="K34" s="2424"/>
      <c r="L34" s="2424"/>
      <c r="M34" s="2424"/>
      <c r="N34" s="2424"/>
      <c r="O34" s="2424"/>
      <c r="P34" s="2424"/>
      <c r="Q34" s="2424"/>
      <c r="R34" s="2424"/>
      <c r="S34" s="2424"/>
      <c r="T34" s="2424"/>
      <c r="U34" s="2424"/>
      <c r="V34" s="2424"/>
      <c r="W34" s="2424"/>
      <c r="X34" s="3154">
        <f t="shared" si="12"/>
        <v>0.12</v>
      </c>
      <c r="Y34" s="2424"/>
      <c r="Z34" s="3248">
        <f t="shared" si="2"/>
        <v>0.12</v>
      </c>
      <c r="AA34" s="3809" t="s">
        <v>1477</v>
      </c>
    </row>
    <row r="35" spans="1:27" s="105" customFormat="1" ht="165" customHeight="1">
      <c r="A35" s="3271" t="s">
        <v>1478</v>
      </c>
      <c r="B35" s="423" t="s">
        <v>1479</v>
      </c>
      <c r="C35" s="3169" t="s">
        <v>407</v>
      </c>
      <c r="D35" s="1686">
        <f>20000*5*2+20000*4</f>
        <v>280000</v>
      </c>
      <c r="E35" s="2524">
        <f>D35/100000</f>
        <v>2.8</v>
      </c>
      <c r="F35" s="428">
        <f>VLOOKUP($A$1,'[4]NDCP-4_NTEP'!$B$6:$AX$63,20,0)</f>
        <v>0</v>
      </c>
      <c r="G35" s="600">
        <f>F35*E35</f>
        <v>0</v>
      </c>
      <c r="H35" s="3279"/>
      <c r="I35" s="3280"/>
      <c r="J35" s="3280"/>
      <c r="K35" s="3280"/>
      <c r="L35" s="3280"/>
      <c r="M35" s="3280"/>
      <c r="N35" s="3280"/>
      <c r="O35" s="3280"/>
      <c r="P35" s="3280"/>
      <c r="Q35" s="3280"/>
      <c r="R35" s="3280"/>
      <c r="S35" s="3280"/>
      <c r="T35" s="3280"/>
      <c r="U35" s="3280"/>
      <c r="V35" s="3280"/>
      <c r="W35" s="3280"/>
      <c r="X35" s="3154">
        <f t="shared" si="12"/>
        <v>0</v>
      </c>
      <c r="Y35" s="3280"/>
      <c r="Z35" s="3248">
        <f t="shared" si="2"/>
        <v>0</v>
      </c>
      <c r="AA35" s="3280" t="s">
        <v>1480</v>
      </c>
    </row>
    <row r="36" spans="1:27" s="105" customFormat="1" ht="127.5" customHeight="1">
      <c r="A36" s="3271" t="s">
        <v>1481</v>
      </c>
      <c r="B36" s="423" t="s">
        <v>1482</v>
      </c>
      <c r="C36" s="3275" t="s">
        <v>1483</v>
      </c>
      <c r="D36" s="591">
        <v>20000</v>
      </c>
      <c r="E36" s="591">
        <f t="shared" ref="E36" si="13">D36/100000</f>
        <v>0.2</v>
      </c>
      <c r="F36" s="428">
        <f>VLOOKUP($A$1,'[4]NDCP-4_NTEP'!$B$6:$AX$63,21,0)</f>
        <v>0</v>
      </c>
      <c r="G36" s="600">
        <f t="shared" ref="G36:G41" si="14">F36*E36</f>
        <v>0</v>
      </c>
      <c r="H36" s="3212"/>
      <c r="I36" s="2424"/>
      <c r="J36" s="2424"/>
      <c r="K36" s="2424"/>
      <c r="L36" s="2424"/>
      <c r="M36" s="2424"/>
      <c r="N36" s="2424"/>
      <c r="O36" s="2424"/>
      <c r="P36" s="2424"/>
      <c r="Q36" s="2424"/>
      <c r="R36" s="2424"/>
      <c r="S36" s="2424"/>
      <c r="T36" s="2424"/>
      <c r="U36" s="2424"/>
      <c r="V36" s="2424"/>
      <c r="W36" s="2424"/>
      <c r="X36" s="3154">
        <f t="shared" si="12"/>
        <v>0</v>
      </c>
      <c r="Y36" s="2424"/>
      <c r="Z36" s="3248">
        <f t="shared" si="2"/>
        <v>0</v>
      </c>
      <c r="AA36" s="3809" t="s">
        <v>1484</v>
      </c>
    </row>
    <row r="37" spans="1:27" s="105" customFormat="1" ht="195.75" customHeight="1">
      <c r="A37" s="3271" t="s">
        <v>1485</v>
      </c>
      <c r="B37" s="1483" t="s">
        <v>1486</v>
      </c>
      <c r="C37" s="379" t="s">
        <v>1487</v>
      </c>
      <c r="D37" s="591">
        <v>15000</v>
      </c>
      <c r="E37" s="1194">
        <f t="shared" si="10"/>
        <v>0.15</v>
      </c>
      <c r="F37" s="428">
        <f>VLOOKUP($A$1,'[4]NDCP-4_NTEP'!$B$6:$AX$63,22,0)</f>
        <v>1</v>
      </c>
      <c r="G37" s="600">
        <f t="shared" si="14"/>
        <v>0.15</v>
      </c>
      <c r="H37" s="3248"/>
      <c r="I37" s="3250"/>
      <c r="J37" s="3250"/>
      <c r="K37" s="3250"/>
      <c r="L37" s="3250"/>
      <c r="M37" s="3250"/>
      <c r="N37" s="3250"/>
      <c r="O37" s="3250"/>
      <c r="P37" s="3250"/>
      <c r="Q37" s="3250"/>
      <c r="R37" s="3250"/>
      <c r="S37" s="3250"/>
      <c r="T37" s="3250"/>
      <c r="U37" s="3250"/>
      <c r="V37" s="3250"/>
      <c r="W37" s="3250"/>
      <c r="X37" s="3154">
        <f t="shared" si="12"/>
        <v>0.15</v>
      </c>
      <c r="Y37" s="3250"/>
      <c r="Z37" s="3248">
        <f t="shared" si="2"/>
        <v>0.15</v>
      </c>
      <c r="AA37" s="3250" t="s">
        <v>1488</v>
      </c>
    </row>
    <row r="38" spans="1:27" s="105" customFormat="1" ht="195">
      <c r="A38" s="3271" t="s">
        <v>1489</v>
      </c>
      <c r="B38" s="1483" t="s">
        <v>1490</v>
      </c>
      <c r="C38" s="379" t="s">
        <v>1491</v>
      </c>
      <c r="D38" s="591">
        <v>30000</v>
      </c>
      <c r="E38" s="1194">
        <f t="shared" si="10"/>
        <v>0.3</v>
      </c>
      <c r="F38" s="428">
        <f>VLOOKUP($A$1,'[4]NDCP-4_NTEP'!$B$6:$AX$63,23,0)</f>
        <v>2</v>
      </c>
      <c r="G38" s="600">
        <f t="shared" si="14"/>
        <v>0.6</v>
      </c>
      <c r="H38" s="3248"/>
      <c r="I38" s="3250"/>
      <c r="J38" s="3250"/>
      <c r="K38" s="3250"/>
      <c r="L38" s="3250"/>
      <c r="M38" s="3250"/>
      <c r="N38" s="3250"/>
      <c r="O38" s="3250"/>
      <c r="P38" s="3250"/>
      <c r="Q38" s="3250"/>
      <c r="R38" s="3250"/>
      <c r="S38" s="3250"/>
      <c r="T38" s="3250"/>
      <c r="U38" s="3250"/>
      <c r="V38" s="3250"/>
      <c r="W38" s="3250"/>
      <c r="X38" s="3154">
        <f t="shared" si="12"/>
        <v>0.6</v>
      </c>
      <c r="Y38" s="3250"/>
      <c r="Z38" s="3248">
        <f t="shared" si="2"/>
        <v>0.6</v>
      </c>
      <c r="AA38" s="3250" t="s">
        <v>1492</v>
      </c>
    </row>
    <row r="39" spans="1:27" s="105" customFormat="1" ht="159.75" customHeight="1">
      <c r="A39" s="3271" t="s">
        <v>1493</v>
      </c>
      <c r="B39" s="1483" t="s">
        <v>1494</v>
      </c>
      <c r="C39" s="379" t="s">
        <v>1487</v>
      </c>
      <c r="D39" s="591">
        <v>15000</v>
      </c>
      <c r="E39" s="1194">
        <f t="shared" si="10"/>
        <v>0.15</v>
      </c>
      <c r="F39" s="428">
        <f>VLOOKUP($A$1,'[4]NDCP-4_NTEP'!$B$6:$AX$63,24,0)</f>
        <v>1</v>
      </c>
      <c r="G39" s="600">
        <f t="shared" si="14"/>
        <v>0.15</v>
      </c>
      <c r="H39" s="3248"/>
      <c r="I39" s="3250"/>
      <c r="J39" s="3250"/>
      <c r="K39" s="3250"/>
      <c r="L39" s="3250"/>
      <c r="M39" s="3250"/>
      <c r="N39" s="3250"/>
      <c r="O39" s="3250"/>
      <c r="P39" s="3250"/>
      <c r="Q39" s="3250"/>
      <c r="R39" s="3250"/>
      <c r="S39" s="3250"/>
      <c r="T39" s="3250"/>
      <c r="U39" s="3250"/>
      <c r="V39" s="3250"/>
      <c r="W39" s="3250"/>
      <c r="X39" s="3154">
        <f t="shared" si="12"/>
        <v>0.15</v>
      </c>
      <c r="Y39" s="3250"/>
      <c r="Z39" s="3248">
        <f t="shared" si="2"/>
        <v>0.15</v>
      </c>
      <c r="AA39" s="3250" t="s">
        <v>1495</v>
      </c>
    </row>
    <row r="40" spans="1:27" s="105" customFormat="1" ht="45">
      <c r="A40" s="3271" t="s">
        <v>1496</v>
      </c>
      <c r="B40" s="423" t="s">
        <v>1497</v>
      </c>
      <c r="C40" s="379" t="s">
        <v>1498</v>
      </c>
      <c r="D40" s="591"/>
      <c r="E40" s="591">
        <f t="shared" si="10"/>
        <v>0</v>
      </c>
      <c r="F40" s="428"/>
      <c r="G40" s="600">
        <f t="shared" si="14"/>
        <v>0</v>
      </c>
      <c r="H40" s="3212"/>
      <c r="I40" s="2424"/>
      <c r="J40" s="2424"/>
      <c r="K40" s="2424"/>
      <c r="L40" s="2424"/>
      <c r="M40" s="2424"/>
      <c r="N40" s="2424"/>
      <c r="O40" s="2424"/>
      <c r="P40" s="2424"/>
      <c r="Q40" s="2424"/>
      <c r="R40" s="2424"/>
      <c r="S40" s="2424"/>
      <c r="T40" s="2424"/>
      <c r="U40" s="2424"/>
      <c r="V40" s="2424"/>
      <c r="W40" s="2424"/>
      <c r="X40" s="3154">
        <f t="shared" si="12"/>
        <v>0</v>
      </c>
      <c r="Y40" s="2424"/>
      <c r="Z40" s="3248">
        <f t="shared" si="2"/>
        <v>0</v>
      </c>
      <c r="AA40" s="3809" t="s">
        <v>1499</v>
      </c>
    </row>
    <row r="41" spans="1:27" s="105" customFormat="1" ht="249.75" customHeight="1">
      <c r="A41" s="3281">
        <v>73.13</v>
      </c>
      <c r="B41" s="593" t="s">
        <v>1500</v>
      </c>
      <c r="C41" s="379" t="s">
        <v>407</v>
      </c>
      <c r="D41" s="428">
        <f>VLOOKUP($A$1,'[4]NDCP-4_NTEP'!$B$6:$AX$63,25,0)</f>
        <v>155500</v>
      </c>
      <c r="E41" s="591">
        <f t="shared" si="10"/>
        <v>1.5549999999999999</v>
      </c>
      <c r="F41" s="428">
        <v>1</v>
      </c>
      <c r="G41" s="600">
        <f t="shared" si="14"/>
        <v>1.5549999999999999</v>
      </c>
      <c r="H41" s="600"/>
      <c r="I41" s="3154"/>
      <c r="J41" s="3154"/>
      <c r="K41" s="3154"/>
      <c r="L41" s="3154"/>
      <c r="M41" s="3154"/>
      <c r="N41" s="3154"/>
      <c r="O41" s="3154"/>
      <c r="P41" s="3154"/>
      <c r="Q41" s="3154"/>
      <c r="R41" s="3154"/>
      <c r="S41" s="3154"/>
      <c r="T41" s="600"/>
      <c r="U41" s="3154"/>
      <c r="V41" s="3154">
        <f>G41</f>
        <v>1.5549999999999999</v>
      </c>
      <c r="W41" s="3154"/>
      <c r="X41" s="3154"/>
      <c r="Y41" s="2424"/>
      <c r="Z41" s="3248">
        <f t="shared" si="2"/>
        <v>1.5549999999999999</v>
      </c>
      <c r="AA41" s="3154" t="s">
        <v>6710</v>
      </c>
    </row>
    <row r="42" spans="1:27" s="108" customFormat="1" ht="29.25" customHeight="1">
      <c r="A42" s="374">
        <v>73.14</v>
      </c>
      <c r="B42" s="1883" t="s">
        <v>1501</v>
      </c>
      <c r="C42" s="375"/>
      <c r="D42" s="374"/>
      <c r="E42" s="3203"/>
      <c r="F42" s="552"/>
      <c r="G42" s="594"/>
      <c r="H42" s="594"/>
      <c r="I42" s="594"/>
      <c r="J42" s="594"/>
      <c r="K42" s="594"/>
      <c r="L42" s="594"/>
      <c r="M42" s="594"/>
      <c r="N42" s="594"/>
      <c r="O42" s="594"/>
      <c r="P42" s="594"/>
      <c r="Q42" s="594"/>
      <c r="R42" s="594"/>
      <c r="S42" s="594"/>
      <c r="T42" s="594"/>
      <c r="U42" s="594"/>
      <c r="V42" s="594"/>
      <c r="W42" s="594"/>
      <c r="X42" s="594"/>
      <c r="Y42" s="594"/>
      <c r="Z42" s="3268">
        <f t="shared" si="2"/>
        <v>0</v>
      </c>
      <c r="AA42" s="3274" t="s">
        <v>1020</v>
      </c>
    </row>
    <row r="43" spans="1:27" s="108" customFormat="1" ht="30">
      <c r="A43" s="374">
        <v>73.150000000000006</v>
      </c>
      <c r="B43" s="593" t="s">
        <v>1502</v>
      </c>
      <c r="C43" s="375"/>
      <c r="D43" s="374"/>
      <c r="E43" s="374"/>
      <c r="F43" s="374"/>
      <c r="G43" s="594"/>
      <c r="H43" s="3282"/>
      <c r="I43" s="1154"/>
      <c r="J43" s="1154"/>
      <c r="K43" s="1154"/>
      <c r="L43" s="1154"/>
      <c r="M43" s="1154"/>
      <c r="N43" s="1154"/>
      <c r="O43" s="1154"/>
      <c r="P43" s="1154"/>
      <c r="Q43" s="1154"/>
      <c r="R43" s="1154"/>
      <c r="S43" s="1154"/>
      <c r="T43" s="1154"/>
      <c r="U43" s="1154"/>
      <c r="V43" s="1154"/>
      <c r="W43" s="1154"/>
      <c r="X43" s="1154"/>
      <c r="Y43" s="1154"/>
      <c r="Z43" s="3268">
        <f t="shared" si="2"/>
        <v>0</v>
      </c>
      <c r="AA43" s="3283" t="s">
        <v>637</v>
      </c>
    </row>
    <row r="44" spans="1:27" s="108" customFormat="1" ht="24" customHeight="1">
      <c r="A44" s="374">
        <v>73.16</v>
      </c>
      <c r="B44" s="3284" t="s">
        <v>389</v>
      </c>
      <c r="C44" s="3285"/>
      <c r="D44" s="3286"/>
      <c r="E44" s="594"/>
      <c r="F44" s="3287"/>
      <c r="G44" s="1084"/>
      <c r="H44" s="3288"/>
      <c r="I44" s="3289"/>
      <c r="J44" s="3289"/>
      <c r="K44" s="3289"/>
      <c r="L44" s="3289"/>
      <c r="M44" s="3289"/>
      <c r="N44" s="3289"/>
      <c r="O44" s="3289"/>
      <c r="P44" s="3289"/>
      <c r="Q44" s="3289"/>
      <c r="R44" s="3289"/>
      <c r="S44" s="3289"/>
      <c r="T44" s="3289"/>
      <c r="U44" s="3289"/>
      <c r="V44" s="3289"/>
      <c r="W44" s="3289"/>
      <c r="X44" s="3289"/>
      <c r="Y44" s="3289"/>
      <c r="Z44" s="3268">
        <f t="shared" si="2"/>
        <v>0</v>
      </c>
      <c r="AA44" s="3290" t="s">
        <v>390</v>
      </c>
    </row>
    <row r="45" spans="1:27" s="115" customFormat="1" ht="30.75" customHeight="1">
      <c r="A45" s="3149">
        <v>74</v>
      </c>
      <c r="B45" s="3150" t="s">
        <v>87</v>
      </c>
      <c r="C45" s="3291"/>
      <c r="D45" s="3149"/>
      <c r="E45" s="3150"/>
      <c r="F45" s="3149"/>
      <c r="G45" s="3151">
        <f>SUM(G46:G48)</f>
        <v>188.38800000000001</v>
      </c>
      <c r="H45" s="3152">
        <f t="shared" ref="H45:Z45" si="15">SUM(H46:H48)</f>
        <v>188.38800000000001</v>
      </c>
      <c r="I45" s="3152"/>
      <c r="J45" s="3152"/>
      <c r="K45" s="3152"/>
      <c r="L45" s="3152">
        <f t="shared" si="15"/>
        <v>0</v>
      </c>
      <c r="M45" s="3152"/>
      <c r="N45" s="3152">
        <f t="shared" si="15"/>
        <v>0</v>
      </c>
      <c r="O45" s="3152"/>
      <c r="P45" s="3152"/>
      <c r="Q45" s="3152"/>
      <c r="R45" s="3152">
        <f t="shared" si="15"/>
        <v>0</v>
      </c>
      <c r="S45" s="3152"/>
      <c r="T45" s="3152">
        <f t="shared" si="15"/>
        <v>0</v>
      </c>
      <c r="U45" s="3152"/>
      <c r="V45" s="3152">
        <f t="shared" si="15"/>
        <v>0</v>
      </c>
      <c r="W45" s="3152"/>
      <c r="X45" s="3152">
        <f t="shared" si="15"/>
        <v>0</v>
      </c>
      <c r="Y45" s="3152"/>
      <c r="Z45" s="3152">
        <f t="shared" si="15"/>
        <v>188.38800000000001</v>
      </c>
      <c r="AA45" s="3292" t="s">
        <v>1503</v>
      </c>
    </row>
    <row r="46" spans="1:27" s="105" customFormat="1" ht="60">
      <c r="A46" s="591">
        <v>74.099999999999994</v>
      </c>
      <c r="B46" s="423" t="s">
        <v>1504</v>
      </c>
      <c r="C46" s="379" t="s">
        <v>1505</v>
      </c>
      <c r="D46" s="591">
        <v>6000</v>
      </c>
      <c r="E46" s="591">
        <f>D46/100000</f>
        <v>0.06</v>
      </c>
      <c r="F46" s="428">
        <f>VLOOKUP($A$1,'[4]NDCP-4_NTEP'!$B$6:$AX$63,26,0)</f>
        <v>3422</v>
      </c>
      <c r="G46" s="600">
        <f>F46*E46*0.9</f>
        <v>184.78800000000001</v>
      </c>
      <c r="H46" s="1638">
        <f>G46</f>
        <v>184.78800000000001</v>
      </c>
      <c r="I46" s="3293"/>
      <c r="J46" s="3293"/>
      <c r="K46" s="3293"/>
      <c r="L46" s="3293"/>
      <c r="M46" s="3293"/>
      <c r="N46" s="3293"/>
      <c r="O46" s="3293"/>
      <c r="P46" s="3293"/>
      <c r="Q46" s="3293"/>
      <c r="R46" s="3293"/>
      <c r="S46" s="3293"/>
      <c r="T46" s="3293"/>
      <c r="U46" s="3293"/>
      <c r="V46" s="3293"/>
      <c r="W46" s="3293"/>
      <c r="X46" s="3293"/>
      <c r="Y46" s="3293"/>
      <c r="Z46" s="632">
        <f t="shared" ref="Z46:Z47" si="16">X46+V46+T46+R46+N46+L46+H46</f>
        <v>184.78800000000001</v>
      </c>
      <c r="AA46" s="3293" t="s">
        <v>4292</v>
      </c>
    </row>
    <row r="47" spans="1:27" s="105" customFormat="1" ht="44.25" customHeight="1">
      <c r="A47" s="591">
        <v>74.2</v>
      </c>
      <c r="B47" s="423" t="s">
        <v>1507</v>
      </c>
      <c r="C47" s="379" t="s">
        <v>1508</v>
      </c>
      <c r="D47" s="591">
        <v>12000</v>
      </c>
      <c r="E47" s="591">
        <f t="shared" ref="E47" si="17">D47/100000</f>
        <v>0.12</v>
      </c>
      <c r="F47" s="428">
        <f>VLOOKUP($A$1,'[4]NDCP-4_NTEP'!$B$6:$AX$63,27,0)</f>
        <v>30</v>
      </c>
      <c r="G47" s="600">
        <f>F47*E47</f>
        <v>3.5999999999999996</v>
      </c>
      <c r="H47" s="1638">
        <f t="shared" ref="H47" si="18">G47</f>
        <v>3.5999999999999996</v>
      </c>
      <c r="I47" s="3293"/>
      <c r="J47" s="3293"/>
      <c r="K47" s="3293"/>
      <c r="L47" s="3293"/>
      <c r="M47" s="3293"/>
      <c r="N47" s="3293"/>
      <c r="O47" s="3293"/>
      <c r="P47" s="3293"/>
      <c r="Q47" s="3293"/>
      <c r="R47" s="3293"/>
      <c r="S47" s="3293"/>
      <c r="T47" s="3293"/>
      <c r="U47" s="3293"/>
      <c r="V47" s="3293"/>
      <c r="W47" s="3293"/>
      <c r="X47" s="3293"/>
      <c r="Y47" s="3293"/>
      <c r="Z47" s="632">
        <f t="shared" si="16"/>
        <v>3.5999999999999996</v>
      </c>
      <c r="AA47" s="3293" t="s">
        <v>1506</v>
      </c>
    </row>
    <row r="48" spans="1:27" s="105" customFormat="1" ht="45">
      <c r="A48" s="591">
        <v>74.3</v>
      </c>
      <c r="B48" s="423" t="s">
        <v>6711</v>
      </c>
      <c r="C48" s="379"/>
      <c r="D48" s="591"/>
      <c r="E48" s="591"/>
      <c r="F48" s="591"/>
      <c r="G48" s="600"/>
      <c r="H48" s="1638"/>
      <c r="I48" s="3262"/>
      <c r="J48" s="3262"/>
      <c r="K48" s="3262"/>
      <c r="L48" s="3262"/>
      <c r="M48" s="3262"/>
      <c r="N48" s="3262"/>
      <c r="O48" s="3262"/>
      <c r="P48" s="3262"/>
      <c r="Q48" s="3262"/>
      <c r="R48" s="3262"/>
      <c r="S48" s="3262"/>
      <c r="T48" s="3262"/>
      <c r="U48" s="3262"/>
      <c r="V48" s="3262"/>
      <c r="W48" s="3262"/>
      <c r="X48" s="3262"/>
      <c r="Y48" s="3262"/>
      <c r="Z48" s="3262"/>
      <c r="AA48" s="3274" t="s">
        <v>637</v>
      </c>
    </row>
    <row r="49" spans="1:27" s="3247" customFormat="1">
      <c r="A49" s="3149">
        <v>75</v>
      </c>
      <c r="B49" s="3241" t="s">
        <v>88</v>
      </c>
      <c r="C49" s="3242"/>
      <c r="D49" s="3243"/>
      <c r="E49" s="3241"/>
      <c r="F49" s="3243"/>
      <c r="G49" s="3244">
        <f>SUM(G50:G56)</f>
        <v>130.3725</v>
      </c>
      <c r="H49" s="3245">
        <f>SUM(H50:H56)</f>
        <v>6.24</v>
      </c>
      <c r="I49" s="3245"/>
      <c r="J49" s="3244">
        <f>SUM(J50:J56)</f>
        <v>0</v>
      </c>
      <c r="K49" s="3245"/>
      <c r="L49" s="3244">
        <f>SUM(L50:L56)</f>
        <v>0</v>
      </c>
      <c r="M49" s="3245"/>
      <c r="N49" s="3244">
        <f>SUM(N50:N56)</f>
        <v>0</v>
      </c>
      <c r="O49" s="3245"/>
      <c r="P49" s="3245"/>
      <c r="Q49" s="3245"/>
      <c r="R49" s="3244">
        <f>SUM(R50:R56)</f>
        <v>0</v>
      </c>
      <c r="S49" s="3245"/>
      <c r="T49" s="3244">
        <f>SUM(T50:T56)</f>
        <v>0</v>
      </c>
      <c r="U49" s="3245"/>
      <c r="V49" s="3244">
        <f>SUM(V50:V56)</f>
        <v>124.13249999999999</v>
      </c>
      <c r="W49" s="3245"/>
      <c r="X49" s="3244">
        <f>SUM(X50:X56)</f>
        <v>0</v>
      </c>
      <c r="Y49" s="3245"/>
      <c r="Z49" s="3244">
        <f>SUM(Z50:Z56)</f>
        <v>130.3725</v>
      </c>
      <c r="AA49" s="3246"/>
    </row>
    <row r="50" spans="1:27" s="105" customFormat="1" ht="120">
      <c r="A50" s="591">
        <v>75.099999999999994</v>
      </c>
      <c r="B50" s="423" t="s">
        <v>1509</v>
      </c>
      <c r="C50" s="495" t="s">
        <v>1421</v>
      </c>
      <c r="D50" s="3294">
        <v>1000</v>
      </c>
      <c r="E50" s="591">
        <f t="shared" ref="E50:E51" si="19">D50/100000</f>
        <v>0.01</v>
      </c>
      <c r="F50" s="428">
        <f>VLOOKUP($A$1,'[4]NDCP-4_NTEP'!$B$6:$AX$63,28,0)</f>
        <v>320</v>
      </c>
      <c r="G50" s="600">
        <f>F50*E50</f>
        <v>3.2</v>
      </c>
      <c r="H50" s="3295">
        <f>G50</f>
        <v>3.2</v>
      </c>
      <c r="I50" s="3296"/>
      <c r="J50" s="3296"/>
      <c r="K50" s="3296"/>
      <c r="L50" s="3296"/>
      <c r="M50" s="3296"/>
      <c r="N50" s="3296"/>
      <c r="O50" s="3296"/>
      <c r="P50" s="3296"/>
      <c r="Q50" s="3296"/>
      <c r="R50" s="3296"/>
      <c r="S50" s="3296"/>
      <c r="T50" s="3296"/>
      <c r="U50" s="3296"/>
      <c r="V50" s="3295"/>
      <c r="W50" s="3296"/>
      <c r="X50" s="3296"/>
      <c r="Y50" s="3296"/>
      <c r="Z50" s="632">
        <f>X50+V50+T50+R50+N50+L50+H50</f>
        <v>3.2</v>
      </c>
      <c r="AA50" s="3296" t="s">
        <v>6712</v>
      </c>
    </row>
    <row r="51" spans="1:27" s="105" customFormat="1" ht="135">
      <c r="A51" s="591">
        <v>75.2</v>
      </c>
      <c r="B51" s="423" t="s">
        <v>1510</v>
      </c>
      <c r="C51" s="379" t="s">
        <v>647</v>
      </c>
      <c r="D51" s="591">
        <v>500</v>
      </c>
      <c r="E51" s="591">
        <f t="shared" si="19"/>
        <v>5.0000000000000001E-3</v>
      </c>
      <c r="F51" s="428">
        <f>VLOOKUP($A$1,'[4]NDCP-4_NTEP'!$B$6:$AX$63,29,0)</f>
        <v>608</v>
      </c>
      <c r="G51" s="600">
        <f t="shared" ref="G51" si="20">F51*E51</f>
        <v>3.04</v>
      </c>
      <c r="H51" s="3295">
        <f>G51</f>
        <v>3.04</v>
      </c>
      <c r="I51" s="3297"/>
      <c r="J51" s="3297"/>
      <c r="K51" s="3297"/>
      <c r="L51" s="3297"/>
      <c r="M51" s="3297"/>
      <c r="N51" s="3297"/>
      <c r="O51" s="3297"/>
      <c r="P51" s="3297"/>
      <c r="Q51" s="3297"/>
      <c r="R51" s="3297"/>
      <c r="S51" s="3297"/>
      <c r="T51" s="3297"/>
      <c r="U51" s="3297"/>
      <c r="V51" s="3297"/>
      <c r="W51" s="3297"/>
      <c r="X51" s="3297"/>
      <c r="Y51" s="3297"/>
      <c r="Z51" s="632">
        <f>X51+V51+T51+R51+N51+L51+H51</f>
        <v>3.04</v>
      </c>
      <c r="AA51" s="3297" t="s">
        <v>1511</v>
      </c>
    </row>
    <row r="52" spans="1:27" s="105" customFormat="1" ht="105">
      <c r="A52" s="374">
        <v>75.3</v>
      </c>
      <c r="B52" s="593" t="s">
        <v>1512</v>
      </c>
      <c r="C52" s="486"/>
      <c r="D52" s="3294"/>
      <c r="E52" s="591"/>
      <c r="F52" s="591"/>
      <c r="G52" s="594"/>
      <c r="H52" s="3298"/>
      <c r="I52" s="3298"/>
      <c r="J52" s="3298"/>
      <c r="K52" s="3298"/>
      <c r="L52" s="3298"/>
      <c r="M52" s="3298"/>
      <c r="N52" s="3298"/>
      <c r="O52" s="3298"/>
      <c r="P52" s="3298"/>
      <c r="Q52" s="3298"/>
      <c r="R52" s="3298"/>
      <c r="S52" s="3298"/>
      <c r="T52" s="3298"/>
      <c r="U52" s="3298"/>
      <c r="V52" s="3298"/>
      <c r="W52" s="3298"/>
      <c r="X52" s="3298"/>
      <c r="Y52" s="3298"/>
      <c r="Z52" s="3298"/>
      <c r="AA52" s="3296" t="s">
        <v>6713</v>
      </c>
    </row>
    <row r="53" spans="1:27" s="105" customFormat="1" ht="185.25" customHeight="1">
      <c r="A53" s="591" t="s">
        <v>1513</v>
      </c>
      <c r="B53" s="423" t="s">
        <v>4434</v>
      </c>
      <c r="C53" s="486" t="s">
        <v>4435</v>
      </c>
      <c r="D53" s="3294">
        <v>50</v>
      </c>
      <c r="E53" s="591">
        <f>D53/100000</f>
        <v>5.0000000000000001E-4</v>
      </c>
      <c r="F53" s="591">
        <f>VLOOKUP($A$1,'[4]NDCP-4_NTEP'!$B$6:$AX$63,30,0)</f>
        <v>145600</v>
      </c>
      <c r="G53" s="600">
        <f>E53*F53</f>
        <v>72.8</v>
      </c>
      <c r="H53" s="3298"/>
      <c r="I53" s="3298"/>
      <c r="J53" s="3298"/>
      <c r="K53" s="3298"/>
      <c r="L53" s="3298"/>
      <c r="M53" s="3298"/>
      <c r="N53" s="3298"/>
      <c r="O53" s="3298"/>
      <c r="P53" s="3298"/>
      <c r="Q53" s="3298"/>
      <c r="R53" s="3298"/>
      <c r="S53" s="3298"/>
      <c r="T53" s="3298"/>
      <c r="U53" s="3298"/>
      <c r="V53" s="3298">
        <f>G53</f>
        <v>72.8</v>
      </c>
      <c r="W53" s="3298"/>
      <c r="X53" s="3298"/>
      <c r="Y53" s="3298"/>
      <c r="Z53" s="632">
        <f>X53+V53+T53+R53+N53+L53+H53</f>
        <v>72.8</v>
      </c>
      <c r="AA53" s="3296" t="s">
        <v>6714</v>
      </c>
    </row>
    <row r="54" spans="1:27" s="105" customFormat="1" ht="276" customHeight="1">
      <c r="A54" s="591" t="s">
        <v>1514</v>
      </c>
      <c r="B54" s="423" t="s">
        <v>1515</v>
      </c>
      <c r="C54" s="486" t="s">
        <v>403</v>
      </c>
      <c r="D54" s="3294">
        <v>250</v>
      </c>
      <c r="E54" s="591">
        <f>D54/100000</f>
        <v>2.5000000000000001E-3</v>
      </c>
      <c r="F54" s="591">
        <f>VLOOKUP($A$1,'[4]NDCP-4_NTEP'!$B$6:$AX$63,31,0)</f>
        <v>20533</v>
      </c>
      <c r="G54" s="600">
        <f>E54*F54</f>
        <v>51.332500000000003</v>
      </c>
      <c r="H54" s="3298"/>
      <c r="I54" s="3298"/>
      <c r="J54" s="3298"/>
      <c r="K54" s="3298"/>
      <c r="L54" s="3298"/>
      <c r="M54" s="3298"/>
      <c r="N54" s="3298"/>
      <c r="O54" s="3298"/>
      <c r="P54" s="3298"/>
      <c r="Q54" s="3298"/>
      <c r="R54" s="3298"/>
      <c r="S54" s="3298"/>
      <c r="T54" s="3298"/>
      <c r="U54" s="3298"/>
      <c r="V54" s="3298">
        <f>G54</f>
        <v>51.332500000000003</v>
      </c>
      <c r="W54" s="3298"/>
      <c r="X54" s="3298"/>
      <c r="Y54" s="3298"/>
      <c r="Z54" s="632">
        <f>X54+V54+T54+R54+N54+L54+H54</f>
        <v>51.332500000000003</v>
      </c>
      <c r="AA54" s="3296" t="s">
        <v>6715</v>
      </c>
    </row>
    <row r="55" spans="1:27" s="105" customFormat="1" ht="105">
      <c r="A55" s="591">
        <v>75.400000000000006</v>
      </c>
      <c r="B55" s="423" t="s">
        <v>1516</v>
      </c>
      <c r="C55" s="495" t="s">
        <v>1517</v>
      </c>
      <c r="D55" s="3294">
        <v>3000</v>
      </c>
      <c r="E55" s="591">
        <f>D55/100000</f>
        <v>0.03</v>
      </c>
      <c r="F55" s="591">
        <f>VLOOKUP($A$1,'[4]NDCP-4_NTEP'!$B$6:$AX$63,32,0)</f>
        <v>0</v>
      </c>
      <c r="G55" s="600">
        <f>F55*E55</f>
        <v>0</v>
      </c>
      <c r="H55" s="3299"/>
      <c r="I55" s="3300"/>
      <c r="J55" s="3300"/>
      <c r="K55" s="3300"/>
      <c r="L55" s="3300"/>
      <c r="M55" s="3300"/>
      <c r="N55" s="3300"/>
      <c r="O55" s="3300"/>
      <c r="P55" s="3300"/>
      <c r="Q55" s="3300"/>
      <c r="R55" s="3300"/>
      <c r="S55" s="3300"/>
      <c r="T55" s="3300"/>
      <c r="U55" s="3300"/>
      <c r="V55" s="3295">
        <f>G55</f>
        <v>0</v>
      </c>
      <c r="W55" s="3296"/>
      <c r="X55" s="3296"/>
      <c r="Y55" s="3296"/>
      <c r="Z55" s="632">
        <f>X55+V55+T55+R55+N55+L55+H55</f>
        <v>0</v>
      </c>
      <c r="AA55" s="3301" t="s">
        <v>1518</v>
      </c>
    </row>
    <row r="56" spans="1:27" s="105" customFormat="1" ht="90">
      <c r="A56" s="378">
        <v>75.5</v>
      </c>
      <c r="B56" s="423" t="s">
        <v>1519</v>
      </c>
      <c r="C56" s="379"/>
      <c r="D56" s="591"/>
      <c r="E56" s="591"/>
      <c r="F56" s="591"/>
      <c r="G56" s="600"/>
      <c r="H56" s="3295"/>
      <c r="I56" s="3296"/>
      <c r="J56" s="3296"/>
      <c r="K56" s="3296"/>
      <c r="L56" s="3296"/>
      <c r="M56" s="3296"/>
      <c r="N56" s="3296"/>
      <c r="O56" s="3296"/>
      <c r="P56" s="3296"/>
      <c r="Q56" s="3296"/>
      <c r="R56" s="3296"/>
      <c r="S56" s="3296"/>
      <c r="T56" s="3296"/>
      <c r="U56" s="3296"/>
      <c r="V56" s="3296"/>
      <c r="W56" s="3296"/>
      <c r="X56" s="3296"/>
      <c r="Y56" s="3296"/>
      <c r="Z56" s="3296"/>
      <c r="AA56" s="3273" t="s">
        <v>6716</v>
      </c>
    </row>
    <row r="57" spans="1:27" s="3247" customFormat="1">
      <c r="A57" s="3149">
        <v>76</v>
      </c>
      <c r="B57" s="3241" t="s">
        <v>89</v>
      </c>
      <c r="C57" s="3242"/>
      <c r="D57" s="3243"/>
      <c r="E57" s="3241"/>
      <c r="F57" s="3243"/>
      <c r="G57" s="3244">
        <f>SUM(G58:G59)</f>
        <v>0.92100000000000004</v>
      </c>
      <c r="H57" s="3245">
        <f t="shared" ref="H57:Z57" si="21">H58</f>
        <v>0.92100000000000004</v>
      </c>
      <c r="I57" s="3245"/>
      <c r="J57" s="3245"/>
      <c r="K57" s="3245"/>
      <c r="L57" s="3245">
        <f t="shared" si="21"/>
        <v>0</v>
      </c>
      <c r="M57" s="3245"/>
      <c r="N57" s="3245">
        <f t="shared" si="21"/>
        <v>0</v>
      </c>
      <c r="O57" s="3245"/>
      <c r="P57" s="3245"/>
      <c r="Q57" s="3245"/>
      <c r="R57" s="3245">
        <f t="shared" si="21"/>
        <v>0</v>
      </c>
      <c r="S57" s="3245"/>
      <c r="T57" s="3245">
        <f t="shared" si="21"/>
        <v>0</v>
      </c>
      <c r="U57" s="3245"/>
      <c r="V57" s="3245">
        <f t="shared" si="21"/>
        <v>0</v>
      </c>
      <c r="W57" s="3245"/>
      <c r="X57" s="3245">
        <f t="shared" si="21"/>
        <v>0</v>
      </c>
      <c r="Y57" s="3245"/>
      <c r="Z57" s="3245">
        <f t="shared" si="21"/>
        <v>0.92100000000000004</v>
      </c>
      <c r="AA57" s="3246"/>
    </row>
    <row r="58" spans="1:27" s="105" customFormat="1" ht="90.75" customHeight="1">
      <c r="A58" s="374">
        <v>76.099999999999994</v>
      </c>
      <c r="B58" s="593" t="s">
        <v>1520</v>
      </c>
      <c r="C58" s="379"/>
      <c r="D58" s="591"/>
      <c r="E58" s="591"/>
      <c r="F58" s="591"/>
      <c r="G58" s="594"/>
      <c r="H58" s="600">
        <f>SUM(H59:H59)</f>
        <v>0.92100000000000004</v>
      </c>
      <c r="I58" s="600"/>
      <c r="J58" s="600"/>
      <c r="K58" s="600"/>
      <c r="L58" s="600">
        <f>SUM(L59:L59)</f>
        <v>0</v>
      </c>
      <c r="M58" s="600"/>
      <c r="N58" s="600">
        <f>SUM(N59:N59)</f>
        <v>0</v>
      </c>
      <c r="O58" s="600"/>
      <c r="P58" s="600"/>
      <c r="Q58" s="600"/>
      <c r="R58" s="600">
        <f>SUM(R59:R59)</f>
        <v>0</v>
      </c>
      <c r="S58" s="600"/>
      <c r="T58" s="600">
        <f>SUM(T59:T59)</f>
        <v>0</v>
      </c>
      <c r="U58" s="600"/>
      <c r="V58" s="600">
        <f>SUM(V59:V59)</f>
        <v>0</v>
      </c>
      <c r="W58" s="600"/>
      <c r="X58" s="600">
        <f>SUM(X59:X59)</f>
        <v>0</v>
      </c>
      <c r="Y58" s="600"/>
      <c r="Z58" s="600">
        <f>SUM(Z59:Z59)</f>
        <v>0.92100000000000004</v>
      </c>
      <c r="AA58" s="3154" t="s">
        <v>1521</v>
      </c>
    </row>
    <row r="59" spans="1:27" s="105" customFormat="1" ht="169.5" customHeight="1">
      <c r="A59" s="591" t="s">
        <v>1522</v>
      </c>
      <c r="B59" s="423" t="s">
        <v>1523</v>
      </c>
      <c r="C59" s="379" t="s">
        <v>1524</v>
      </c>
      <c r="D59" s="591">
        <v>250</v>
      </c>
      <c r="E59" s="1194">
        <f>D59/100000</f>
        <v>2.5000000000000001E-3</v>
      </c>
      <c r="F59" s="591">
        <f>VLOOKUP($A$1,'[4]NDCP-4_NTEP'!$B$6:$AX$63,33,0)</f>
        <v>614</v>
      </c>
      <c r="G59" s="600">
        <f>F59*E59*0.6</f>
        <v>0.92100000000000004</v>
      </c>
      <c r="H59" s="1641">
        <f>G59</f>
        <v>0.92100000000000004</v>
      </c>
      <c r="I59" s="3302"/>
      <c r="J59" s="3302"/>
      <c r="K59" s="3302"/>
      <c r="L59" s="3302"/>
      <c r="M59" s="3302"/>
      <c r="N59" s="3302"/>
      <c r="O59" s="3302"/>
      <c r="P59" s="3302"/>
      <c r="Q59" s="3302"/>
      <c r="R59" s="3302"/>
      <c r="S59" s="3302"/>
      <c r="T59" s="3302"/>
      <c r="U59" s="3302"/>
      <c r="V59" s="3302"/>
      <c r="W59" s="3302"/>
      <c r="X59" s="3302"/>
      <c r="Y59" s="3302"/>
      <c r="Z59" s="3248">
        <f t="shared" ref="Z59:Z62" si="22">X59+V59+T59+R59+N59+L59+H59</f>
        <v>0.92100000000000004</v>
      </c>
      <c r="AA59" s="3302" t="s">
        <v>6717</v>
      </c>
    </row>
    <row r="60" spans="1:27" s="3247" customFormat="1">
      <c r="A60" s="3149">
        <v>77</v>
      </c>
      <c r="B60" s="3241" t="s">
        <v>1525</v>
      </c>
      <c r="C60" s="3242"/>
      <c r="D60" s="3243"/>
      <c r="E60" s="3241"/>
      <c r="F60" s="3243"/>
      <c r="G60" s="3244">
        <f t="shared" ref="G60:Z60" si="23">SUM(G61:G82)</f>
        <v>0.78</v>
      </c>
      <c r="H60" s="3245">
        <f t="shared" si="23"/>
        <v>0.36000000000000004</v>
      </c>
      <c r="I60" s="3244">
        <f t="shared" si="23"/>
        <v>0</v>
      </c>
      <c r="J60" s="3244">
        <f t="shared" si="23"/>
        <v>0</v>
      </c>
      <c r="K60" s="3244">
        <f t="shared" si="23"/>
        <v>0</v>
      </c>
      <c r="L60" s="3244">
        <f t="shared" si="23"/>
        <v>0</v>
      </c>
      <c r="M60" s="3244">
        <f t="shared" si="23"/>
        <v>0</v>
      </c>
      <c r="N60" s="3244">
        <f t="shared" si="23"/>
        <v>0</v>
      </c>
      <c r="O60" s="3244">
        <f t="shared" si="23"/>
        <v>0</v>
      </c>
      <c r="P60" s="3244">
        <f t="shared" si="23"/>
        <v>0</v>
      </c>
      <c r="Q60" s="3244">
        <f t="shared" si="23"/>
        <v>0</v>
      </c>
      <c r="R60" s="3244">
        <f t="shared" ref="R60:R70" si="24">P60+Q60</f>
        <v>0</v>
      </c>
      <c r="S60" s="3244">
        <f t="shared" si="23"/>
        <v>0</v>
      </c>
      <c r="T60" s="3244">
        <f t="shared" si="23"/>
        <v>0</v>
      </c>
      <c r="U60" s="3244">
        <f t="shared" si="23"/>
        <v>0</v>
      </c>
      <c r="V60" s="3244">
        <f t="shared" si="23"/>
        <v>0.42</v>
      </c>
      <c r="W60" s="3244">
        <f t="shared" si="23"/>
        <v>0</v>
      </c>
      <c r="X60" s="3244">
        <f t="shared" si="23"/>
        <v>0</v>
      </c>
      <c r="Y60" s="3244">
        <f t="shared" si="23"/>
        <v>0</v>
      </c>
      <c r="Z60" s="3244">
        <f t="shared" si="23"/>
        <v>0.78</v>
      </c>
      <c r="AA60" s="3246"/>
    </row>
    <row r="61" spans="1:27" s="105" customFormat="1" ht="95.25" customHeight="1">
      <c r="A61" s="591">
        <v>77.099999999999994</v>
      </c>
      <c r="B61" s="423" t="s">
        <v>1526</v>
      </c>
      <c r="C61" s="379" t="s">
        <v>1527</v>
      </c>
      <c r="D61" s="591">
        <v>5000</v>
      </c>
      <c r="E61" s="591">
        <f t="shared" ref="E61:E62" si="25">D61/100000</f>
        <v>0.05</v>
      </c>
      <c r="F61" s="591">
        <f>VLOOKUP($A$1,'[4]NDCP-4_NTEP'!$B$6:$AX$63,34,0)</f>
        <v>3</v>
      </c>
      <c r="G61" s="600">
        <f>F61*E61</f>
        <v>0.15000000000000002</v>
      </c>
      <c r="H61" s="2800">
        <f>G61</f>
        <v>0.15000000000000002</v>
      </c>
      <c r="I61" s="3254"/>
      <c r="J61" s="3254"/>
      <c r="K61" s="3254"/>
      <c r="L61" s="3254"/>
      <c r="M61" s="3254"/>
      <c r="N61" s="3254"/>
      <c r="O61" s="3254"/>
      <c r="P61" s="3254"/>
      <c r="Q61" s="3254"/>
      <c r="R61" s="2731">
        <f t="shared" si="24"/>
        <v>0</v>
      </c>
      <c r="S61" s="3254"/>
      <c r="T61" s="3254"/>
      <c r="U61" s="3254"/>
      <c r="V61" s="3254"/>
      <c r="W61" s="3254"/>
      <c r="X61" s="3254"/>
      <c r="Y61" s="3254"/>
      <c r="Z61" s="3248">
        <f t="shared" si="22"/>
        <v>0.15000000000000002</v>
      </c>
      <c r="AA61" s="3250" t="s">
        <v>1528</v>
      </c>
    </row>
    <row r="62" spans="1:27" s="105" customFormat="1" ht="83.25" customHeight="1">
      <c r="A62" s="428">
        <v>77.2</v>
      </c>
      <c r="B62" s="423" t="s">
        <v>1423</v>
      </c>
      <c r="C62" s="373" t="s">
        <v>1424</v>
      </c>
      <c r="D62" s="646">
        <v>750</v>
      </c>
      <c r="E62" s="1194">
        <f t="shared" si="25"/>
        <v>7.4999999999999997E-3</v>
      </c>
      <c r="F62" s="591">
        <f>VLOOKUP($A$1,'[4]NDCP-4_NTEP'!$B$6:$AX$63,35,0)</f>
        <v>35</v>
      </c>
      <c r="G62" s="600">
        <f>F62*E62*0.8</f>
        <v>0.21000000000000002</v>
      </c>
      <c r="H62" s="3248">
        <f>G62</f>
        <v>0.21000000000000002</v>
      </c>
      <c r="I62" s="3251"/>
      <c r="J62" s="3251"/>
      <c r="K62" s="3251"/>
      <c r="L62" s="3251"/>
      <c r="M62" s="3251"/>
      <c r="N62" s="3251"/>
      <c r="O62" s="3251"/>
      <c r="P62" s="3251"/>
      <c r="Q62" s="3251"/>
      <c r="R62" s="2731">
        <f t="shared" si="24"/>
        <v>0</v>
      </c>
      <c r="S62" s="3251"/>
      <c r="T62" s="3251"/>
      <c r="U62" s="3251"/>
      <c r="V62" s="3252"/>
      <c r="W62" s="3251"/>
      <c r="X62" s="3251"/>
      <c r="Y62" s="3251"/>
      <c r="Z62" s="3248">
        <f t="shared" si="22"/>
        <v>0.21000000000000002</v>
      </c>
      <c r="AA62" s="3251" t="s">
        <v>6718</v>
      </c>
    </row>
    <row r="63" spans="1:27" s="105" customFormat="1" ht="30">
      <c r="A63" s="591">
        <v>77.3</v>
      </c>
      <c r="B63" s="593" t="s">
        <v>1425</v>
      </c>
      <c r="C63" s="379"/>
      <c r="D63" s="591"/>
      <c r="E63" s="591"/>
      <c r="F63" s="489"/>
      <c r="G63" s="594"/>
      <c r="H63" s="3282"/>
      <c r="I63" s="1154"/>
      <c r="J63" s="1154"/>
      <c r="K63" s="1154"/>
      <c r="L63" s="1154"/>
      <c r="M63" s="1154"/>
      <c r="N63" s="1154"/>
      <c r="O63" s="1154"/>
      <c r="P63" s="1154"/>
      <c r="Q63" s="1154"/>
      <c r="R63" s="2731">
        <f t="shared" si="24"/>
        <v>0</v>
      </c>
      <c r="S63" s="1154"/>
      <c r="T63" s="1154"/>
      <c r="U63" s="1154"/>
      <c r="V63" s="1154"/>
      <c r="W63" s="1154"/>
      <c r="X63" s="1154"/>
      <c r="Y63" s="1154"/>
      <c r="Z63" s="1154"/>
      <c r="AA63" s="1154" t="s">
        <v>576</v>
      </c>
    </row>
    <row r="64" spans="1:27" s="105" customFormat="1" ht="30">
      <c r="A64" s="374">
        <v>77.400000000000006</v>
      </c>
      <c r="B64" s="593" t="s">
        <v>1427</v>
      </c>
      <c r="C64" s="379"/>
      <c r="D64" s="3264"/>
      <c r="E64" s="1194"/>
      <c r="F64" s="3264"/>
      <c r="G64" s="594"/>
      <c r="H64" s="3268"/>
      <c r="I64" s="3268"/>
      <c r="J64" s="3268"/>
      <c r="K64" s="3268"/>
      <c r="L64" s="3268"/>
      <c r="M64" s="3268"/>
      <c r="N64" s="3268"/>
      <c r="O64" s="3268"/>
      <c r="P64" s="3268"/>
      <c r="Q64" s="3268"/>
      <c r="R64" s="2731">
        <f t="shared" si="24"/>
        <v>0</v>
      </c>
      <c r="S64" s="3268"/>
      <c r="T64" s="3268"/>
      <c r="U64" s="3268"/>
      <c r="V64" s="3268"/>
      <c r="W64" s="3268"/>
      <c r="X64" s="3268"/>
      <c r="Y64" s="3268"/>
      <c r="Z64" s="3268"/>
      <c r="AA64" s="3803"/>
    </row>
    <row r="65" spans="1:27" s="105" customFormat="1" ht="125.25" customHeight="1">
      <c r="A65" s="591" t="s">
        <v>1529</v>
      </c>
      <c r="B65" s="423" t="s">
        <v>1530</v>
      </c>
      <c r="C65" s="379" t="s">
        <v>693</v>
      </c>
      <c r="D65" s="591">
        <f>1000000</f>
        <v>1000000</v>
      </c>
      <c r="E65" s="591">
        <f>D65/100000</f>
        <v>10</v>
      </c>
      <c r="F65" s="591">
        <f>VLOOKUP($A$1,'[4]NDCP-4_NTEP'!$B$6:$AX$63,36,0)</f>
        <v>0</v>
      </c>
      <c r="G65" s="600">
        <f>F65*E65</f>
        <v>0</v>
      </c>
      <c r="H65" s="3212"/>
      <c r="I65" s="2424"/>
      <c r="J65" s="2424"/>
      <c r="K65" s="2424"/>
      <c r="L65" s="2424"/>
      <c r="M65" s="2424"/>
      <c r="N65" s="600">
        <f>G65</f>
        <v>0</v>
      </c>
      <c r="O65" s="2424"/>
      <c r="P65" s="2424"/>
      <c r="Q65" s="2424"/>
      <c r="R65" s="2731">
        <f t="shared" si="24"/>
        <v>0</v>
      </c>
      <c r="S65" s="2424"/>
      <c r="T65" s="2424"/>
      <c r="U65" s="2424"/>
      <c r="V65" s="2424"/>
      <c r="W65" s="2424"/>
      <c r="X65" s="2424"/>
      <c r="Y65" s="2424"/>
      <c r="Z65" s="3248">
        <f>X65+V65+T65+R65+N65+L65+H65</f>
        <v>0</v>
      </c>
      <c r="AA65" s="3809" t="s">
        <v>6719</v>
      </c>
    </row>
    <row r="66" spans="1:27" s="105" customFormat="1">
      <c r="A66" s="374" t="s">
        <v>1531</v>
      </c>
      <c r="B66" s="593" t="s">
        <v>1429</v>
      </c>
      <c r="C66" s="379"/>
      <c r="D66" s="591"/>
      <c r="E66" s="591"/>
      <c r="F66" s="591"/>
      <c r="G66" s="600"/>
      <c r="H66" s="3212"/>
      <c r="I66" s="2424"/>
      <c r="J66" s="2424"/>
      <c r="K66" s="2424"/>
      <c r="L66" s="2424"/>
      <c r="M66" s="2424"/>
      <c r="N66" s="600"/>
      <c r="O66" s="2424"/>
      <c r="P66" s="2424"/>
      <c r="Q66" s="2424"/>
      <c r="R66" s="2731">
        <f t="shared" si="24"/>
        <v>0</v>
      </c>
      <c r="S66" s="2424"/>
      <c r="T66" s="2424"/>
      <c r="U66" s="2424"/>
      <c r="V66" s="2424"/>
      <c r="W66" s="2424"/>
      <c r="X66" s="2424"/>
      <c r="Y66" s="2424"/>
      <c r="Z66" s="3248"/>
      <c r="AA66" s="3809"/>
    </row>
    <row r="67" spans="1:27" s="105" customFormat="1" ht="135" customHeight="1">
      <c r="A67" s="591" t="s">
        <v>1532</v>
      </c>
      <c r="B67" s="423" t="s">
        <v>1533</v>
      </c>
      <c r="C67" s="379" t="s">
        <v>482</v>
      </c>
      <c r="D67" s="3264">
        <v>3009000</v>
      </c>
      <c r="E67" s="1194">
        <f>D67/100000</f>
        <v>30.09</v>
      </c>
      <c r="F67" s="591"/>
      <c r="G67" s="600">
        <f>(F67*E67)</f>
        <v>0</v>
      </c>
      <c r="H67" s="3268"/>
      <c r="I67" s="3257"/>
      <c r="J67" s="3257"/>
      <c r="K67" s="3257"/>
      <c r="L67" s="3257"/>
      <c r="M67" s="3257"/>
      <c r="N67" s="3248">
        <f>G67</f>
        <v>0</v>
      </c>
      <c r="O67" s="3257"/>
      <c r="P67" s="3257"/>
      <c r="Q67" s="3257"/>
      <c r="R67" s="2731">
        <f t="shared" si="24"/>
        <v>0</v>
      </c>
      <c r="S67" s="3257"/>
      <c r="T67" s="3257"/>
      <c r="U67" s="3257"/>
      <c r="V67" s="3257"/>
      <c r="W67" s="3257"/>
      <c r="X67" s="3257"/>
      <c r="Y67" s="3257"/>
      <c r="Z67" s="632">
        <f t="shared" ref="Z67" si="26">X67+V67+T67+R67+N67+L67+H67</f>
        <v>0</v>
      </c>
      <c r="AA67" s="3803" t="s">
        <v>6720</v>
      </c>
    </row>
    <row r="68" spans="1:27" s="105" customFormat="1" ht="218.25" customHeight="1">
      <c r="A68" s="591" t="s">
        <v>1534</v>
      </c>
      <c r="B68" s="423" t="s">
        <v>1535</v>
      </c>
      <c r="C68" s="379" t="s">
        <v>1536</v>
      </c>
      <c r="D68" s="591">
        <v>550</v>
      </c>
      <c r="E68" s="1194">
        <f t="shared" ref="E68" si="27">D68/100000</f>
        <v>5.4999999999999997E-3</v>
      </c>
      <c r="F68" s="591">
        <f>VLOOKUP($A$1,'[4]NDCP-4_NTEP'!$B$6:$AX$63,37,0)</f>
        <v>0</v>
      </c>
      <c r="G68" s="600">
        <f>F68*E68</f>
        <v>0</v>
      </c>
      <c r="H68" s="3303"/>
      <c r="I68" s="645"/>
      <c r="J68" s="645"/>
      <c r="K68" s="645"/>
      <c r="L68" s="645"/>
      <c r="M68" s="645"/>
      <c r="N68" s="3248">
        <f t="shared" ref="N68" si="28">G68</f>
        <v>0</v>
      </c>
      <c r="O68" s="3257"/>
      <c r="P68" s="3257"/>
      <c r="Q68" s="3257"/>
      <c r="R68" s="2731">
        <f t="shared" si="24"/>
        <v>0</v>
      </c>
      <c r="S68" s="3257"/>
      <c r="T68" s="3257"/>
      <c r="U68" s="3257"/>
      <c r="V68" s="3257"/>
      <c r="W68" s="3257"/>
      <c r="X68" s="3257"/>
      <c r="Y68" s="3257"/>
      <c r="Z68" s="632">
        <f>X68+V68+T68+R68+N68+L68+H68</f>
        <v>0</v>
      </c>
      <c r="AA68" s="645" t="s">
        <v>1537</v>
      </c>
    </row>
    <row r="69" spans="1:27" s="105" customFormat="1" ht="119.25" customHeight="1">
      <c r="A69" s="374">
        <v>77.5</v>
      </c>
      <c r="B69" s="593" t="s">
        <v>1430</v>
      </c>
      <c r="C69" s="557" t="s">
        <v>693</v>
      </c>
      <c r="D69" s="3258">
        <v>250000</v>
      </c>
      <c r="E69" s="1194">
        <f>D69/100000</f>
        <v>2.5</v>
      </c>
      <c r="F69" s="591">
        <f>VLOOKUP($A$1,'[4]NDCP-4_NTEP'!$B$6:$AX$63,38,0)</f>
        <v>0</v>
      </c>
      <c r="G69" s="600">
        <f>F69*E69</f>
        <v>0</v>
      </c>
      <c r="H69" s="594"/>
      <c r="I69" s="594"/>
      <c r="J69" s="594"/>
      <c r="K69" s="594"/>
      <c r="L69" s="594"/>
      <c r="M69" s="594"/>
      <c r="N69" s="600">
        <f>G69</f>
        <v>0</v>
      </c>
      <c r="O69" s="594"/>
      <c r="P69" s="594"/>
      <c r="Q69" s="594"/>
      <c r="R69" s="2731">
        <f t="shared" si="24"/>
        <v>0</v>
      </c>
      <c r="S69" s="594"/>
      <c r="T69" s="594"/>
      <c r="U69" s="594"/>
      <c r="V69" s="594"/>
      <c r="W69" s="594"/>
      <c r="X69" s="594"/>
      <c r="Y69" s="594"/>
      <c r="Z69" s="3248">
        <f>X69+V69+T69+R69+N69+L69+H69</f>
        <v>0</v>
      </c>
      <c r="AA69" s="3154" t="s">
        <v>1538</v>
      </c>
    </row>
    <row r="70" spans="1:27" s="105" customFormat="1" ht="96" customHeight="1">
      <c r="A70" s="374">
        <v>77.599999999999994</v>
      </c>
      <c r="B70" s="593" t="s">
        <v>1431</v>
      </c>
      <c r="C70" s="379" t="s">
        <v>1434</v>
      </c>
      <c r="D70" s="591">
        <f>3000*12</f>
        <v>36000</v>
      </c>
      <c r="E70" s="1194">
        <f t="shared" ref="E70:E71" si="29">D70/100000</f>
        <v>0.36</v>
      </c>
      <c r="F70" s="591">
        <f>VLOOKUP($A$1,'[4]NDCP-4_NTEP'!$B$6:$AX$63,39,0)</f>
        <v>0</v>
      </c>
      <c r="G70" s="600">
        <f t="shared" ref="G70:G71" si="30">F70*E70</f>
        <v>0</v>
      </c>
      <c r="H70" s="3282"/>
      <c r="I70" s="1154"/>
      <c r="J70" s="1154"/>
      <c r="K70" s="1154"/>
      <c r="L70" s="1154"/>
      <c r="M70" s="1154"/>
      <c r="N70" s="3248">
        <f t="shared" ref="N70" si="31">G70</f>
        <v>0</v>
      </c>
      <c r="O70" s="3257"/>
      <c r="P70" s="3257"/>
      <c r="Q70" s="3257"/>
      <c r="R70" s="2731">
        <f t="shared" si="24"/>
        <v>0</v>
      </c>
      <c r="S70" s="3257"/>
      <c r="T70" s="3257"/>
      <c r="U70" s="3257"/>
      <c r="V70" s="3257"/>
      <c r="W70" s="3257"/>
      <c r="X70" s="3257"/>
      <c r="Y70" s="3257"/>
      <c r="Z70" s="632">
        <f t="shared" ref="Z70:Z81" si="32">X70+V70+T70+R70+N70+L70+H70</f>
        <v>0</v>
      </c>
      <c r="AA70" s="1154" t="s">
        <v>1539</v>
      </c>
    </row>
    <row r="71" spans="1:27" s="105" customFormat="1" ht="184.5" customHeight="1">
      <c r="A71" s="374">
        <v>77.7</v>
      </c>
      <c r="B71" s="593" t="s">
        <v>1540</v>
      </c>
      <c r="C71" s="379" t="s">
        <v>407</v>
      </c>
      <c r="D71" s="591">
        <v>1000000</v>
      </c>
      <c r="E71" s="1194">
        <f t="shared" si="29"/>
        <v>10</v>
      </c>
      <c r="F71" s="591">
        <f>VLOOKUP($A$1,'[4]NDCP-4_NTEP'!$B$6:$AX$63,40,0)</f>
        <v>0</v>
      </c>
      <c r="G71" s="600">
        <f t="shared" si="30"/>
        <v>0</v>
      </c>
      <c r="H71" s="2531"/>
      <c r="I71" s="555"/>
      <c r="J71" s="555"/>
      <c r="K71" s="555"/>
      <c r="L71" s="555"/>
      <c r="M71" s="555"/>
      <c r="N71" s="555"/>
      <c r="O71" s="555"/>
      <c r="P71" s="555"/>
      <c r="Q71" s="556">
        <f>G71</f>
        <v>0</v>
      </c>
      <c r="R71" s="2731">
        <f>P71+Q71</f>
        <v>0</v>
      </c>
      <c r="S71" s="555"/>
      <c r="T71" s="555"/>
      <c r="U71" s="555"/>
      <c r="V71" s="555"/>
      <c r="W71" s="555"/>
      <c r="X71" s="555"/>
      <c r="Y71" s="555"/>
      <c r="Z71" s="632">
        <f t="shared" si="32"/>
        <v>0</v>
      </c>
      <c r="AA71" s="555" t="s">
        <v>1541</v>
      </c>
    </row>
    <row r="72" spans="1:27" s="105" customFormat="1" ht="53.25" customHeight="1">
      <c r="A72" s="374">
        <v>77.8</v>
      </c>
      <c r="B72" s="593" t="s">
        <v>1542</v>
      </c>
      <c r="C72" s="379"/>
      <c r="D72" s="591"/>
      <c r="E72" s="374"/>
      <c r="F72" s="3203"/>
      <c r="G72" s="594"/>
      <c r="H72" s="3268"/>
      <c r="I72" s="3268"/>
      <c r="J72" s="3268"/>
      <c r="K72" s="3268"/>
      <c r="L72" s="3268"/>
      <c r="M72" s="3268"/>
      <c r="N72" s="3268"/>
      <c r="O72" s="3268"/>
      <c r="P72" s="3268"/>
      <c r="Q72" s="3268"/>
      <c r="R72" s="2731">
        <f t="shared" ref="R72:R82" si="33">P72+Q72</f>
        <v>0</v>
      </c>
      <c r="S72" s="3268"/>
      <c r="T72" s="3268"/>
      <c r="U72" s="3268"/>
      <c r="V72" s="3268"/>
      <c r="W72" s="3268"/>
      <c r="X72" s="3268"/>
      <c r="Y72" s="3268"/>
      <c r="Z72" s="3268"/>
      <c r="AA72" s="3803" t="s">
        <v>1543</v>
      </c>
    </row>
    <row r="73" spans="1:27" s="105" customFormat="1" ht="360" customHeight="1">
      <c r="A73" s="591" t="s">
        <v>1544</v>
      </c>
      <c r="B73" s="423" t="s">
        <v>1545</v>
      </c>
      <c r="C73" s="379" t="s">
        <v>407</v>
      </c>
      <c r="D73" s="591">
        <f>12772072</f>
        <v>12772072</v>
      </c>
      <c r="E73" s="1194">
        <f t="shared" ref="E73:E81" si="34">D73/100000</f>
        <v>127.72072</v>
      </c>
      <c r="F73" s="591">
        <f>VLOOKUP($A$1,'[4]NDCP-4_NTEP'!$B$6:$AX$63,41,0)</f>
        <v>0</v>
      </c>
      <c r="G73" s="2533">
        <f>F73*E73*0.6</f>
        <v>0</v>
      </c>
      <c r="H73" s="3304"/>
      <c r="I73" s="3305"/>
      <c r="J73" s="3305"/>
      <c r="K73" s="3305"/>
      <c r="L73" s="3305"/>
      <c r="M73" s="3305"/>
      <c r="N73" s="3305"/>
      <c r="O73" s="3305"/>
      <c r="P73" s="3305"/>
      <c r="Q73" s="3305"/>
      <c r="R73" s="2731">
        <f t="shared" si="33"/>
        <v>0</v>
      </c>
      <c r="S73" s="3305"/>
      <c r="T73" s="3304">
        <f>G73</f>
        <v>0</v>
      </c>
      <c r="U73" s="3305"/>
      <c r="V73" s="3305"/>
      <c r="W73" s="3305"/>
      <c r="X73" s="3305"/>
      <c r="Y73" s="3305"/>
      <c r="Z73" s="632">
        <f t="shared" si="32"/>
        <v>0</v>
      </c>
      <c r="AA73" s="3305" t="s">
        <v>1546</v>
      </c>
    </row>
    <row r="74" spans="1:27" s="105" customFormat="1" ht="215.25" customHeight="1">
      <c r="A74" s="591" t="s">
        <v>1547</v>
      </c>
      <c r="B74" s="423" t="s">
        <v>1548</v>
      </c>
      <c r="C74" s="379" t="s">
        <v>407</v>
      </c>
      <c r="D74" s="591">
        <f>12759356</f>
        <v>12759356</v>
      </c>
      <c r="E74" s="1194">
        <f t="shared" si="34"/>
        <v>127.59356</v>
      </c>
      <c r="F74" s="591">
        <f>VLOOKUP($A$1,'[4]NDCP-4_NTEP'!$B$6:$AX$63,42,0)</f>
        <v>0</v>
      </c>
      <c r="G74" s="2533">
        <f>F74*E74*0.6</f>
        <v>0</v>
      </c>
      <c r="H74" s="3248"/>
      <c r="I74" s="3250"/>
      <c r="J74" s="3250"/>
      <c r="K74" s="3250"/>
      <c r="L74" s="3250"/>
      <c r="M74" s="3250"/>
      <c r="N74" s="3250"/>
      <c r="O74" s="3250"/>
      <c r="P74" s="3250"/>
      <c r="Q74" s="3250"/>
      <c r="R74" s="2731">
        <f t="shared" si="33"/>
        <v>0</v>
      </c>
      <c r="S74" s="3250"/>
      <c r="T74" s="3304">
        <f>G74</f>
        <v>0</v>
      </c>
      <c r="U74" s="3305"/>
      <c r="V74" s="3305"/>
      <c r="W74" s="3305"/>
      <c r="X74" s="3305"/>
      <c r="Y74" s="3305"/>
      <c r="Z74" s="632">
        <f t="shared" si="32"/>
        <v>0</v>
      </c>
      <c r="AA74" s="3250" t="s">
        <v>1549</v>
      </c>
    </row>
    <row r="75" spans="1:27" s="105" customFormat="1" ht="96" customHeight="1">
      <c r="A75" s="591" t="s">
        <v>1550</v>
      </c>
      <c r="B75" s="593" t="s">
        <v>1551</v>
      </c>
      <c r="C75" s="379"/>
      <c r="D75" s="591"/>
      <c r="E75" s="1194"/>
      <c r="F75" s="3264"/>
      <c r="G75" s="594"/>
      <c r="H75" s="3268"/>
      <c r="I75" s="3306"/>
      <c r="J75" s="3306"/>
      <c r="K75" s="3306"/>
      <c r="L75" s="3306"/>
      <c r="M75" s="3306"/>
      <c r="N75" s="3306"/>
      <c r="O75" s="3306"/>
      <c r="P75" s="3306"/>
      <c r="Q75" s="3306"/>
      <c r="R75" s="2731">
        <f t="shared" si="33"/>
        <v>0</v>
      </c>
      <c r="S75" s="3306"/>
      <c r="T75" s="3306"/>
      <c r="U75" s="3306"/>
      <c r="V75" s="3306"/>
      <c r="W75" s="3306"/>
      <c r="X75" s="3306"/>
      <c r="Y75" s="3306"/>
      <c r="Z75" s="3306"/>
      <c r="AA75" s="4854" t="s">
        <v>6721</v>
      </c>
    </row>
    <row r="76" spans="1:27" s="105" customFormat="1" ht="96" customHeight="1">
      <c r="A76" s="591" t="s">
        <v>1552</v>
      </c>
      <c r="B76" s="423" t="s">
        <v>1553</v>
      </c>
      <c r="C76" s="379" t="s">
        <v>482</v>
      </c>
      <c r="D76" s="591">
        <v>1100</v>
      </c>
      <c r="E76" s="1194">
        <f t="shared" si="34"/>
        <v>1.0999999999999999E-2</v>
      </c>
      <c r="F76" s="591">
        <f>VLOOKUP($A$1,'[4]NDCP-4_NTEP'!$B$6:$AX$63,43,0)</f>
        <v>0</v>
      </c>
      <c r="G76" s="600">
        <f>F76*E76</f>
        <v>0</v>
      </c>
      <c r="H76" s="3268"/>
      <c r="I76" s="3306"/>
      <c r="J76" s="3306"/>
      <c r="K76" s="3306"/>
      <c r="L76" s="3306"/>
      <c r="M76" s="3306"/>
      <c r="N76" s="3306"/>
      <c r="O76" s="3306"/>
      <c r="P76" s="3306"/>
      <c r="Q76" s="3306"/>
      <c r="R76" s="2731">
        <f t="shared" si="33"/>
        <v>0</v>
      </c>
      <c r="S76" s="3306"/>
      <c r="T76" s="3260">
        <f>G76</f>
        <v>0</v>
      </c>
      <c r="U76" s="3306"/>
      <c r="V76" s="3306"/>
      <c r="W76" s="3306"/>
      <c r="X76" s="3306"/>
      <c r="Y76" s="3306"/>
      <c r="Z76" s="632">
        <f t="shared" si="32"/>
        <v>0</v>
      </c>
      <c r="AA76" s="4854"/>
    </row>
    <row r="77" spans="1:27" s="105" customFormat="1" ht="96" customHeight="1">
      <c r="A77" s="591" t="s">
        <v>1554</v>
      </c>
      <c r="B77" s="423" t="s">
        <v>1555</v>
      </c>
      <c r="C77" s="379" t="s">
        <v>482</v>
      </c>
      <c r="D77" s="591">
        <v>720</v>
      </c>
      <c r="E77" s="1194">
        <f t="shared" si="34"/>
        <v>7.1999999999999998E-3</v>
      </c>
      <c r="F77" s="591">
        <f>VLOOKUP($A$1,'[4]NDCP-4_NTEP'!$B$6:$AX$63,44,0)</f>
        <v>0</v>
      </c>
      <c r="G77" s="600">
        <f>(F77*E77)</f>
        <v>0</v>
      </c>
      <c r="H77" s="3268"/>
      <c r="I77" s="3306"/>
      <c r="J77" s="3306"/>
      <c r="K77" s="3306"/>
      <c r="L77" s="3306"/>
      <c r="M77" s="3306"/>
      <c r="N77" s="3306"/>
      <c r="O77" s="3306"/>
      <c r="P77" s="3306"/>
      <c r="Q77" s="3306"/>
      <c r="R77" s="2731">
        <f t="shared" si="33"/>
        <v>0</v>
      </c>
      <c r="S77" s="3306"/>
      <c r="T77" s="3260">
        <f t="shared" ref="T77:T79" si="35">G77</f>
        <v>0</v>
      </c>
      <c r="U77" s="3306"/>
      <c r="V77" s="3306"/>
      <c r="W77" s="3306"/>
      <c r="X77" s="3306"/>
      <c r="Y77" s="3306"/>
      <c r="Z77" s="632">
        <f t="shared" si="32"/>
        <v>0</v>
      </c>
      <c r="AA77" s="4854"/>
    </row>
    <row r="78" spans="1:27" s="105" customFormat="1" ht="75.75" customHeight="1">
      <c r="A78" s="591" t="s">
        <v>1556</v>
      </c>
      <c r="B78" s="423" t="s">
        <v>1557</v>
      </c>
      <c r="C78" s="379" t="s">
        <v>482</v>
      </c>
      <c r="D78" s="3264">
        <v>599.5</v>
      </c>
      <c r="E78" s="1194">
        <f t="shared" si="34"/>
        <v>5.9950000000000003E-3</v>
      </c>
      <c r="F78" s="591">
        <f>VLOOKUP($A$1,'[4]NDCP-4_NTEP'!$B$6:$AX$63,45,0)</f>
        <v>0</v>
      </c>
      <c r="G78" s="600">
        <f>(F78*E78)</f>
        <v>0</v>
      </c>
      <c r="H78" s="3268"/>
      <c r="I78" s="3306"/>
      <c r="J78" s="3306"/>
      <c r="K78" s="3306"/>
      <c r="L78" s="3306"/>
      <c r="M78" s="3306"/>
      <c r="N78" s="3306"/>
      <c r="O78" s="3306"/>
      <c r="P78" s="3306"/>
      <c r="Q78" s="3306"/>
      <c r="R78" s="2731">
        <f t="shared" si="33"/>
        <v>0</v>
      </c>
      <c r="S78" s="3306"/>
      <c r="T78" s="3260">
        <f t="shared" si="35"/>
        <v>0</v>
      </c>
      <c r="U78" s="3306"/>
      <c r="V78" s="3306"/>
      <c r="W78" s="3306"/>
      <c r="X78" s="3306"/>
      <c r="Y78" s="3306"/>
      <c r="Z78" s="632">
        <f t="shared" si="32"/>
        <v>0</v>
      </c>
      <c r="AA78" s="4854"/>
    </row>
    <row r="79" spans="1:27" s="105" customFormat="1" ht="223.5" customHeight="1">
      <c r="A79" s="591" t="s">
        <v>1558</v>
      </c>
      <c r="B79" s="100" t="s">
        <v>1559</v>
      </c>
      <c r="C79" s="379" t="s">
        <v>482</v>
      </c>
      <c r="D79" s="3264">
        <v>893</v>
      </c>
      <c r="E79" s="1194">
        <f t="shared" si="34"/>
        <v>8.9300000000000004E-3</v>
      </c>
      <c r="F79" s="3264"/>
      <c r="G79" s="600">
        <f>(F79*E79)</f>
        <v>0</v>
      </c>
      <c r="H79" s="3268"/>
      <c r="I79" s="3257"/>
      <c r="J79" s="3257"/>
      <c r="K79" s="3257"/>
      <c r="L79" s="3257"/>
      <c r="M79" s="3257"/>
      <c r="N79" s="3257"/>
      <c r="O79" s="3257"/>
      <c r="P79" s="3257"/>
      <c r="Q79" s="3257"/>
      <c r="R79" s="2731">
        <f t="shared" si="33"/>
        <v>0</v>
      </c>
      <c r="S79" s="3257"/>
      <c r="T79" s="3260">
        <f t="shared" si="35"/>
        <v>0</v>
      </c>
      <c r="U79" s="3257"/>
      <c r="V79" s="3257"/>
      <c r="W79" s="3257"/>
      <c r="X79" s="3257"/>
      <c r="Y79" s="3257"/>
      <c r="Z79" s="632">
        <f t="shared" si="32"/>
        <v>0</v>
      </c>
      <c r="AA79" s="3803" t="s">
        <v>6722</v>
      </c>
    </row>
    <row r="80" spans="1:27" s="105" customFormat="1" ht="96.75" customHeight="1">
      <c r="A80" s="591" t="s">
        <v>1560</v>
      </c>
      <c r="B80" s="423" t="s">
        <v>6723</v>
      </c>
      <c r="C80" s="379" t="s">
        <v>1424</v>
      </c>
      <c r="D80" s="591">
        <v>1400</v>
      </c>
      <c r="E80" s="1194">
        <f t="shared" si="34"/>
        <v>1.4E-2</v>
      </c>
      <c r="F80" s="591">
        <f>VLOOKUP($A$1,'[4]NDCP-4_NTEP'!$B$6:$AX$63,46,0)</f>
        <v>30</v>
      </c>
      <c r="G80" s="600">
        <f>F80*E80</f>
        <v>0.42</v>
      </c>
      <c r="H80" s="594"/>
      <c r="I80" s="636"/>
      <c r="J80" s="636"/>
      <c r="K80" s="636"/>
      <c r="L80" s="636"/>
      <c r="M80" s="636"/>
      <c r="N80" s="636"/>
      <c r="O80" s="636"/>
      <c r="P80" s="636"/>
      <c r="Q80" s="636"/>
      <c r="R80" s="2731">
        <f t="shared" si="33"/>
        <v>0</v>
      </c>
      <c r="S80" s="636"/>
      <c r="T80" s="636"/>
      <c r="U80" s="636"/>
      <c r="V80" s="600">
        <f>G80</f>
        <v>0.42</v>
      </c>
      <c r="W80" s="636"/>
      <c r="X80" s="636"/>
      <c r="Y80" s="636"/>
      <c r="Z80" s="632">
        <f t="shared" si="32"/>
        <v>0.42</v>
      </c>
      <c r="AA80" s="636" t="s">
        <v>6724</v>
      </c>
    </row>
    <row r="81" spans="1:27" s="105" customFormat="1" ht="103.5" customHeight="1">
      <c r="A81" s="591" t="s">
        <v>1561</v>
      </c>
      <c r="B81" s="423" t="s">
        <v>1562</v>
      </c>
      <c r="C81" s="379" t="s">
        <v>407</v>
      </c>
      <c r="D81" s="591">
        <v>250000</v>
      </c>
      <c r="E81" s="591">
        <f t="shared" si="34"/>
        <v>2.5</v>
      </c>
      <c r="F81" s="591">
        <f>VLOOKUP($A$1,'[4]NDCP-4_NTEP'!$B$6:$AX$63,47,0)</f>
        <v>0</v>
      </c>
      <c r="G81" s="600">
        <f t="shared" ref="G81" si="36">F81*E81</f>
        <v>0</v>
      </c>
      <c r="H81" s="2800"/>
      <c r="I81" s="3254"/>
      <c r="J81" s="3254"/>
      <c r="K81" s="3254"/>
      <c r="L81" s="3254"/>
      <c r="M81" s="3254"/>
      <c r="N81" s="3254"/>
      <c r="O81" s="3254"/>
      <c r="P81" s="3254"/>
      <c r="Q81" s="3254"/>
      <c r="R81" s="2731">
        <f t="shared" si="33"/>
        <v>0</v>
      </c>
      <c r="S81" s="3254"/>
      <c r="T81" s="3260"/>
      <c r="U81" s="3254"/>
      <c r="V81" s="600">
        <f>G81</f>
        <v>0</v>
      </c>
      <c r="W81" s="3254"/>
      <c r="X81" s="3254"/>
      <c r="Y81" s="3254"/>
      <c r="Z81" s="632">
        <f t="shared" si="32"/>
        <v>0</v>
      </c>
      <c r="AA81" s="3254" t="s">
        <v>6725</v>
      </c>
    </row>
    <row r="82" spans="1:27" s="108" customFormat="1" ht="50.25" customHeight="1">
      <c r="A82" s="374">
        <v>77.900000000000006</v>
      </c>
      <c r="B82" s="1883" t="s">
        <v>1501</v>
      </c>
      <c r="C82" s="375"/>
      <c r="D82" s="374"/>
      <c r="E82" s="3203"/>
      <c r="F82" s="552"/>
      <c r="G82" s="594"/>
      <c r="H82" s="594"/>
      <c r="I82" s="594"/>
      <c r="J82" s="594"/>
      <c r="K82" s="594"/>
      <c r="L82" s="594"/>
      <c r="M82" s="594"/>
      <c r="N82" s="594"/>
      <c r="O82" s="594"/>
      <c r="P82" s="594"/>
      <c r="Q82" s="594"/>
      <c r="R82" s="2731">
        <f t="shared" si="33"/>
        <v>0</v>
      </c>
      <c r="S82" s="594"/>
      <c r="T82" s="594"/>
      <c r="U82" s="594"/>
      <c r="V82" s="594"/>
      <c r="W82" s="594"/>
      <c r="X82" s="594"/>
      <c r="Y82" s="594"/>
      <c r="Z82" s="594"/>
      <c r="AA82" s="3274" t="s">
        <v>615</v>
      </c>
    </row>
    <row r="83" spans="1:27" s="90" customFormat="1" ht="27" customHeight="1">
      <c r="A83" s="3149">
        <v>78</v>
      </c>
      <c r="B83" s="3241" t="s">
        <v>91</v>
      </c>
      <c r="C83" s="3242"/>
      <c r="D83" s="3243"/>
      <c r="E83" s="3241"/>
      <c r="F83" s="3243"/>
      <c r="G83" s="3244">
        <f>SUM(G84:G88)</f>
        <v>17.351999999999997</v>
      </c>
      <c r="H83" s="3245">
        <f>SUM(H84:H88)</f>
        <v>0</v>
      </c>
      <c r="I83" s="3245"/>
      <c r="J83" s="3245"/>
      <c r="K83" s="3245"/>
      <c r="L83" s="3244">
        <f>SUM(L84:L88)</f>
        <v>0</v>
      </c>
      <c r="M83" s="3245"/>
      <c r="N83" s="3244">
        <f>SUM(N84:N88)</f>
        <v>0</v>
      </c>
      <c r="O83" s="3245"/>
      <c r="P83" s="3245"/>
      <c r="Q83" s="3245"/>
      <c r="R83" s="3244">
        <f>SUM(R84:R88)</f>
        <v>0</v>
      </c>
      <c r="S83" s="3245"/>
      <c r="T83" s="3244">
        <f>SUM(T84:T88)</f>
        <v>0</v>
      </c>
      <c r="U83" s="3245"/>
      <c r="V83" s="3244">
        <f>SUM(V84:V88)</f>
        <v>17.351999999999997</v>
      </c>
      <c r="W83" s="3245"/>
      <c r="X83" s="3244">
        <f>SUM(X84:X88)</f>
        <v>0</v>
      </c>
      <c r="Y83" s="3245"/>
      <c r="Z83" s="3244">
        <f>SUM(Z84:Z88)</f>
        <v>17.351999999999997</v>
      </c>
      <c r="AA83" s="3246"/>
    </row>
    <row r="84" spans="1:27" s="105" customFormat="1" ht="27" customHeight="1">
      <c r="A84" s="374">
        <v>78.099999999999994</v>
      </c>
      <c r="B84" s="593" t="s">
        <v>1563</v>
      </c>
      <c r="C84" s="375"/>
      <c r="D84" s="374"/>
      <c r="E84" s="593"/>
      <c r="F84" s="374"/>
      <c r="G84" s="634"/>
      <c r="H84" s="3307"/>
      <c r="I84" s="3308"/>
      <c r="J84" s="3308"/>
      <c r="K84" s="3308"/>
      <c r="L84" s="3308"/>
      <c r="M84" s="3308"/>
      <c r="N84" s="3308"/>
      <c r="O84" s="3308"/>
      <c r="P84" s="3308"/>
      <c r="Q84" s="3308"/>
      <c r="R84" s="3308"/>
      <c r="S84" s="3308"/>
      <c r="T84" s="3308"/>
      <c r="U84" s="3308"/>
      <c r="V84" s="3308"/>
      <c r="W84" s="3308"/>
      <c r="X84" s="3308"/>
      <c r="Y84" s="3308"/>
      <c r="Z84" s="3308"/>
      <c r="AA84" s="3308"/>
    </row>
    <row r="85" spans="1:27" s="108" customFormat="1" ht="40.5" customHeight="1">
      <c r="A85" s="374" t="s">
        <v>1564</v>
      </c>
      <c r="B85" s="1883" t="s">
        <v>1565</v>
      </c>
      <c r="C85" s="375"/>
      <c r="D85" s="374"/>
      <c r="E85" s="594"/>
      <c r="F85" s="374"/>
      <c r="G85" s="594"/>
      <c r="H85" s="594"/>
      <c r="I85" s="636"/>
      <c r="J85" s="636"/>
      <c r="K85" s="636"/>
      <c r="L85" s="636"/>
      <c r="M85" s="636"/>
      <c r="N85" s="636"/>
      <c r="O85" s="636"/>
      <c r="P85" s="636"/>
      <c r="Q85" s="636"/>
      <c r="R85" s="636"/>
      <c r="S85" s="636"/>
      <c r="T85" s="636"/>
      <c r="U85" s="636"/>
      <c r="V85" s="636"/>
      <c r="W85" s="636"/>
      <c r="X85" s="636"/>
      <c r="Y85" s="636"/>
      <c r="Z85" s="636"/>
      <c r="AA85" s="3274" t="s">
        <v>390</v>
      </c>
    </row>
    <row r="86" spans="1:27" s="108" customFormat="1" ht="23.25" customHeight="1">
      <c r="A86" s="3309" t="s">
        <v>1566</v>
      </c>
      <c r="B86" s="593" t="s">
        <v>1567</v>
      </c>
      <c r="C86" s="375"/>
      <c r="D86" s="374"/>
      <c r="E86" s="3203"/>
      <c r="F86" s="552"/>
      <c r="G86" s="594"/>
      <c r="H86" s="594">
        <f>SUM(H43:H43)</f>
        <v>0</v>
      </c>
      <c r="I86" s="594"/>
      <c r="J86" s="594"/>
      <c r="K86" s="594"/>
      <c r="L86" s="594">
        <f>SUM(L43:L43)</f>
        <v>0</v>
      </c>
      <c r="M86" s="594"/>
      <c r="N86" s="594">
        <f>SUM(N43:N43)</f>
        <v>0</v>
      </c>
      <c r="O86" s="594"/>
      <c r="P86" s="594"/>
      <c r="Q86" s="594"/>
      <c r="R86" s="594">
        <f>SUM(R43:R43)</f>
        <v>0</v>
      </c>
      <c r="S86" s="594"/>
      <c r="T86" s="594">
        <f>SUM(T43:T43)</f>
        <v>0</v>
      </c>
      <c r="U86" s="594"/>
      <c r="V86" s="594">
        <f>SUM(V43:V43)</f>
        <v>0</v>
      </c>
      <c r="W86" s="594"/>
      <c r="X86" s="594">
        <f>SUM(X43:X43)</f>
        <v>0</v>
      </c>
      <c r="Y86" s="594"/>
      <c r="Z86" s="594">
        <f>SUM(Z43:Z43)</f>
        <v>0</v>
      </c>
      <c r="AA86" s="636"/>
    </row>
    <row r="87" spans="1:27" s="105" customFormat="1" ht="189" customHeight="1">
      <c r="A87" s="3271" t="s">
        <v>1568</v>
      </c>
      <c r="B87" s="423" t="s">
        <v>1569</v>
      </c>
      <c r="C87" s="379" t="s">
        <v>1570</v>
      </c>
      <c r="D87" s="591">
        <v>3500</v>
      </c>
      <c r="E87" s="591">
        <f>D87/100000</f>
        <v>3.5000000000000003E-2</v>
      </c>
      <c r="F87" s="591">
        <f>VLOOKUP($A$1,'[4]NDCP-4_NTEP'!$B$6:$AX$63,48,0)</f>
        <v>66</v>
      </c>
      <c r="G87" s="600">
        <f>F87*E87*12*0.6</f>
        <v>16.631999999999998</v>
      </c>
      <c r="H87" s="3113"/>
      <c r="I87" s="3006"/>
      <c r="J87" s="3006"/>
      <c r="K87" s="3006"/>
      <c r="L87" s="3006"/>
      <c r="M87" s="3006"/>
      <c r="N87" s="3006"/>
      <c r="O87" s="3006"/>
      <c r="P87" s="3006"/>
      <c r="Q87" s="3006"/>
      <c r="R87" s="3006"/>
      <c r="S87" s="3006"/>
      <c r="T87" s="3006"/>
      <c r="U87" s="3006"/>
      <c r="V87" s="600">
        <f>G87</f>
        <v>16.631999999999998</v>
      </c>
      <c r="W87" s="2424"/>
      <c r="X87" s="2424"/>
      <c r="Y87" s="2424"/>
      <c r="Z87" s="632">
        <f t="shared" ref="Z87:Z88" si="37">X87+V87+T87+R87+N87+L87+H87</f>
        <v>16.631999999999998</v>
      </c>
      <c r="AA87" s="3006" t="s">
        <v>6726</v>
      </c>
    </row>
    <row r="88" spans="1:27" s="105" customFormat="1" ht="67.5" customHeight="1">
      <c r="A88" s="3271" t="s">
        <v>1571</v>
      </c>
      <c r="B88" s="105" t="s">
        <v>1572</v>
      </c>
      <c r="C88" s="1509" t="s">
        <v>1573</v>
      </c>
      <c r="D88" s="718">
        <v>2000</v>
      </c>
      <c r="E88" s="600">
        <f>D88/100000</f>
        <v>0.02</v>
      </c>
      <c r="F88" s="718">
        <f>VLOOKUP($A$1,'[4]NDCP-4_NTEP'!$B$6:$AX$63,49,0)</f>
        <v>36</v>
      </c>
      <c r="G88" s="600">
        <f>F88*E88</f>
        <v>0.72</v>
      </c>
      <c r="H88" s="3310"/>
      <c r="I88" s="3311"/>
      <c r="J88" s="3311"/>
      <c r="K88" s="3311"/>
      <c r="L88" s="3311"/>
      <c r="M88" s="3311"/>
      <c r="N88" s="3311"/>
      <c r="O88" s="3311"/>
      <c r="P88" s="3311"/>
      <c r="Q88" s="3311"/>
      <c r="R88" s="3311"/>
      <c r="S88" s="3311"/>
      <c r="T88" s="3311"/>
      <c r="U88" s="3311"/>
      <c r="V88" s="600">
        <f>G88</f>
        <v>0.72</v>
      </c>
      <c r="W88" s="3311"/>
      <c r="X88" s="3311"/>
      <c r="Y88" s="3311"/>
      <c r="Z88" s="632">
        <f t="shared" si="37"/>
        <v>0.72</v>
      </c>
      <c r="AA88" s="3311" t="s">
        <v>1574</v>
      </c>
    </row>
    <row r="89" spans="1:27" s="3247" customFormat="1" ht="24" customHeight="1">
      <c r="A89" s="3149">
        <v>79</v>
      </c>
      <c r="B89" s="3241" t="s">
        <v>22</v>
      </c>
      <c r="C89" s="3242"/>
      <c r="D89" s="3243"/>
      <c r="E89" s="3241"/>
      <c r="F89" s="3243"/>
      <c r="G89" s="3244"/>
      <c r="H89" s="3245"/>
      <c r="I89" s="3245"/>
      <c r="J89" s="3245"/>
      <c r="K89" s="3245"/>
      <c r="L89" s="3245"/>
      <c r="M89" s="3245"/>
      <c r="N89" s="3245"/>
      <c r="O89" s="3245"/>
      <c r="P89" s="3245"/>
      <c r="Q89" s="3245"/>
      <c r="R89" s="3245"/>
      <c r="S89" s="3245"/>
      <c r="T89" s="3245"/>
      <c r="U89" s="3245"/>
      <c r="V89" s="3245"/>
      <c r="W89" s="3245"/>
      <c r="X89" s="3245"/>
      <c r="Y89" s="3245"/>
      <c r="Z89" s="3245"/>
      <c r="AA89" s="3246" t="s">
        <v>576</v>
      </c>
    </row>
    <row r="90" spans="1:27">
      <c r="A90" s="2421"/>
      <c r="B90" s="2421" t="s">
        <v>1419</v>
      </c>
      <c r="C90" s="3312"/>
      <c r="D90" s="2472"/>
      <c r="E90" s="2420"/>
      <c r="F90" s="2472"/>
      <c r="G90" s="3313">
        <f>G6</f>
        <v>398.58839999999992</v>
      </c>
      <c r="H90" s="2471"/>
      <c r="I90" s="3314"/>
      <c r="J90" s="3314"/>
      <c r="K90" s="3314"/>
      <c r="L90" s="3314"/>
      <c r="M90" s="3314"/>
      <c r="N90" s="3314"/>
      <c r="O90" s="3314"/>
      <c r="P90" s="3314"/>
      <c r="Q90" s="3314"/>
      <c r="R90" s="3314"/>
      <c r="S90" s="3314"/>
      <c r="T90" s="3314"/>
      <c r="U90" s="3314"/>
      <c r="V90" s="3314"/>
      <c r="W90" s="3314"/>
      <c r="X90" s="3314"/>
      <c r="Y90" s="3314"/>
      <c r="Z90" s="3314"/>
      <c r="AA90" s="3314"/>
    </row>
  </sheetData>
  <autoFilter ref="A6:AA90"/>
  <mergeCells count="23">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15:AA19"/>
    <mergeCell ref="AA75:AA78"/>
    <mergeCell ref="R4:R5"/>
    <mergeCell ref="S4:S5"/>
    <mergeCell ref="X3:Y4"/>
    <mergeCell ref="Z3:Z5"/>
    <mergeCell ref="AA3:AA5"/>
  </mergeCells>
  <conditionalFormatting sqref="A30">
    <cfRule type="duplicateValues" dxfId="11" priority="6"/>
  </conditionalFormatting>
  <conditionalFormatting sqref="B37:B38 B30">
    <cfRule type="duplicateValues" dxfId="10" priority="5"/>
  </conditionalFormatting>
  <conditionalFormatting sqref="B37:B38">
    <cfRule type="duplicateValues" dxfId="9" priority="4"/>
  </conditionalFormatting>
  <conditionalFormatting sqref="B39">
    <cfRule type="duplicateValues" dxfId="8" priority="3"/>
  </conditionalFormatting>
  <conditionalFormatting sqref="B42">
    <cfRule type="duplicateValues" dxfId="7" priority="2"/>
  </conditionalFormatting>
  <conditionalFormatting sqref="B82">
    <cfRule type="duplicateValues" dxfId="6"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Normal="130" zoomScaleSheetLayoutView="100" workbookViewId="0">
      <pane ySplit="8" topLeftCell="A50" activePane="bottomLeft" state="frozen"/>
      <selection activeCell="A2" sqref="A2:Y2"/>
      <selection pane="bottomLeft" activeCell="A2" sqref="A2:Y2"/>
    </sheetView>
  </sheetViews>
  <sheetFormatPr defaultColWidth="7.625" defaultRowHeight="15"/>
  <cols>
    <col min="1" max="1" width="9.25" style="3318" customWidth="1"/>
    <col min="2" max="2" width="40.75" style="3315" customWidth="1"/>
    <col min="3" max="3" width="11.625" style="3315" customWidth="1"/>
    <col min="4" max="4" width="10.625" style="3316" customWidth="1"/>
    <col min="5" max="5" width="10.625" style="3315" customWidth="1"/>
    <col min="6" max="6" width="10.625" style="3317" customWidth="1"/>
    <col min="7" max="7" width="10.625" style="3315" customWidth="1"/>
    <col min="8" max="22" width="11" style="3315" hidden="1" customWidth="1"/>
    <col min="23" max="23" width="9.625" style="3315" hidden="1" customWidth="1"/>
    <col min="24" max="24" width="11" style="3315" hidden="1" customWidth="1"/>
    <col min="25" max="25" width="10" style="3315" hidden="1" customWidth="1"/>
    <col min="26" max="26" width="14" style="3315" hidden="1" customWidth="1"/>
    <col min="27" max="27" width="71" style="3315" customWidth="1"/>
    <col min="28" max="16384" width="7.625" style="3315"/>
  </cols>
  <sheetData>
    <row r="1" spans="1:27">
      <c r="A1" s="3892" t="s">
        <v>7339</v>
      </c>
    </row>
    <row r="2" spans="1:27" ht="18.75" customHeight="1">
      <c r="A2" s="4879" t="s">
        <v>1581</v>
      </c>
      <c r="B2" s="4879"/>
      <c r="C2" s="4879"/>
      <c r="D2" s="4879"/>
      <c r="E2" s="4879"/>
      <c r="F2" s="4879"/>
      <c r="G2" s="4879"/>
      <c r="H2" s="4879"/>
      <c r="I2" s="4879"/>
      <c r="J2" s="4879"/>
      <c r="K2" s="4879"/>
      <c r="L2" s="4879"/>
      <c r="M2" s="4879"/>
      <c r="N2" s="4879"/>
      <c r="O2" s="4879"/>
      <c r="P2" s="4879"/>
      <c r="Q2" s="4879"/>
      <c r="R2" s="4879"/>
      <c r="S2" s="4879"/>
      <c r="T2" s="4879"/>
      <c r="U2" s="4879"/>
      <c r="V2" s="4879"/>
      <c r="W2" s="4879"/>
      <c r="X2" s="4879"/>
      <c r="Y2" s="4879"/>
      <c r="Z2" s="4879"/>
      <c r="AA2" s="4879"/>
    </row>
    <row r="3" spans="1:27" hidden="1">
      <c r="A3" s="3837"/>
      <c r="B3" s="3838"/>
      <c r="C3" s="3839"/>
      <c r="D3" s="3838"/>
      <c r="E3" s="3839"/>
      <c r="F3" s="3839"/>
      <c r="G3" s="3839"/>
    </row>
    <row r="4" spans="1:27" hidden="1"/>
    <row r="5" spans="1:27" ht="18.600000000000001" hidden="1" customHeight="1">
      <c r="A5" s="3837"/>
      <c r="B5" s="3840"/>
      <c r="C5" s="3840"/>
      <c r="D5" s="3838"/>
      <c r="E5" s="3840"/>
      <c r="F5" s="3839"/>
      <c r="G5" s="3840"/>
    </row>
    <row r="6" spans="1:27" ht="18" customHeight="1">
      <c r="A6" s="4880" t="s">
        <v>1098</v>
      </c>
      <c r="B6" s="4880" t="s">
        <v>4</v>
      </c>
      <c r="C6" s="4880" t="s">
        <v>6451</v>
      </c>
      <c r="D6" s="4880"/>
      <c r="E6" s="4880"/>
      <c r="F6" s="4880"/>
      <c r="G6" s="4880"/>
      <c r="H6" s="4875" t="s">
        <v>242</v>
      </c>
      <c r="I6" s="4875"/>
      <c r="J6" s="4875" t="s">
        <v>344</v>
      </c>
      <c r="K6" s="4875"/>
      <c r="L6" s="4875"/>
      <c r="M6" s="4875"/>
      <c r="N6" s="4875" t="s">
        <v>243</v>
      </c>
      <c r="O6" s="4875"/>
      <c r="P6" s="4875" t="s">
        <v>345</v>
      </c>
      <c r="Q6" s="4881"/>
      <c r="R6" s="4881"/>
      <c r="S6" s="4881"/>
      <c r="T6" s="4875" t="s">
        <v>1418</v>
      </c>
      <c r="U6" s="4875"/>
      <c r="V6" s="4875" t="s">
        <v>244</v>
      </c>
      <c r="W6" s="4875"/>
      <c r="X6" s="4875" t="s">
        <v>269</v>
      </c>
      <c r="Y6" s="4875"/>
      <c r="Z6" s="4876" t="s">
        <v>281</v>
      </c>
      <c r="AA6" s="4876" t="s">
        <v>364</v>
      </c>
    </row>
    <row r="7" spans="1:27" ht="18" customHeight="1">
      <c r="A7" s="4880"/>
      <c r="B7" s="4880"/>
      <c r="C7" s="4873" t="s">
        <v>367</v>
      </c>
      <c r="D7" s="4873" t="s">
        <v>368</v>
      </c>
      <c r="E7" s="4882" t="s">
        <v>369</v>
      </c>
      <c r="F7" s="4880" t="s">
        <v>1085</v>
      </c>
      <c r="G7" s="4880"/>
      <c r="H7" s="4875"/>
      <c r="I7" s="4875"/>
      <c r="J7" s="3319" t="s">
        <v>343</v>
      </c>
      <c r="K7" s="3319" t="s">
        <v>245</v>
      </c>
      <c r="L7" s="4871" t="s">
        <v>253</v>
      </c>
      <c r="M7" s="4873" t="s">
        <v>249</v>
      </c>
      <c r="N7" s="4875"/>
      <c r="O7" s="4875"/>
      <c r="P7" s="3319" t="s">
        <v>359</v>
      </c>
      <c r="Q7" s="3319" t="s">
        <v>246</v>
      </c>
      <c r="R7" s="4871" t="s">
        <v>253</v>
      </c>
      <c r="S7" s="4873" t="s">
        <v>249</v>
      </c>
      <c r="T7" s="4875"/>
      <c r="U7" s="4875"/>
      <c r="V7" s="4875"/>
      <c r="W7" s="4875"/>
      <c r="X7" s="4875"/>
      <c r="Y7" s="4875"/>
      <c r="Z7" s="4877"/>
      <c r="AA7" s="4877"/>
    </row>
    <row r="8" spans="1:27" ht="33.75" customHeight="1">
      <c r="A8" s="4880"/>
      <c r="B8" s="4880"/>
      <c r="C8" s="4874"/>
      <c r="D8" s="4874"/>
      <c r="E8" s="4882"/>
      <c r="F8" s="3320" t="s">
        <v>371</v>
      </c>
      <c r="G8" s="3805" t="s">
        <v>372</v>
      </c>
      <c r="H8" s="3321" t="s">
        <v>248</v>
      </c>
      <c r="I8" s="3805" t="s">
        <v>249</v>
      </c>
      <c r="J8" s="3321" t="s">
        <v>248</v>
      </c>
      <c r="K8" s="3321" t="s">
        <v>248</v>
      </c>
      <c r="L8" s="4872"/>
      <c r="M8" s="4874"/>
      <c r="N8" s="3321" t="s">
        <v>248</v>
      </c>
      <c r="O8" s="3805" t="s">
        <v>249</v>
      </c>
      <c r="P8" s="3321" t="s">
        <v>351</v>
      </c>
      <c r="Q8" s="3321" t="s">
        <v>248</v>
      </c>
      <c r="R8" s="4872"/>
      <c r="S8" s="4874"/>
      <c r="T8" s="3321" t="s">
        <v>248</v>
      </c>
      <c r="U8" s="3805" t="s">
        <v>249</v>
      </c>
      <c r="V8" s="3321" t="s">
        <v>248</v>
      </c>
      <c r="W8" s="3805" t="s">
        <v>249</v>
      </c>
      <c r="X8" s="3321" t="s">
        <v>248</v>
      </c>
      <c r="Y8" s="3805" t="s">
        <v>249</v>
      </c>
      <c r="Z8" s="4878"/>
      <c r="AA8" s="4878"/>
    </row>
    <row r="9" spans="1:27">
      <c r="A9" s="3322"/>
      <c r="B9" s="3323" t="s">
        <v>1582</v>
      </c>
      <c r="C9" s="3324"/>
      <c r="D9" s="3324"/>
      <c r="E9" s="3324"/>
      <c r="F9" s="3324"/>
      <c r="G9" s="3325">
        <f>G10+G30+G50+G52</f>
        <v>3.2</v>
      </c>
      <c r="H9" s="3326">
        <f>H10+H30+H50+H52</f>
        <v>0</v>
      </c>
      <c r="I9" s="3326"/>
      <c r="J9" s="3326"/>
      <c r="K9" s="3326"/>
      <c r="L9" s="3326">
        <f>L10+L30+L50+L52</f>
        <v>0</v>
      </c>
      <c r="M9" s="3326"/>
      <c r="N9" s="3326">
        <f>N10+N30+N50+N52</f>
        <v>0</v>
      </c>
      <c r="O9" s="3326"/>
      <c r="P9" s="3326"/>
      <c r="Q9" s="3326"/>
      <c r="R9" s="3326">
        <f>R10+R30+R50+R52</f>
        <v>0</v>
      </c>
      <c r="S9" s="3326"/>
      <c r="T9" s="3326">
        <f>T10+T30+T50+T52</f>
        <v>0.4</v>
      </c>
      <c r="U9" s="3326"/>
      <c r="V9" s="3326">
        <f>V10+V30+V50+V52</f>
        <v>2.8000000000000003</v>
      </c>
      <c r="W9" s="3326"/>
      <c r="X9" s="3326">
        <f>X10+X30+X50+X52</f>
        <v>0</v>
      </c>
      <c r="Y9" s="3326"/>
      <c r="Z9" s="3326">
        <f>Z10+Z30+Z50+Z52</f>
        <v>3.2</v>
      </c>
      <c r="AA9" s="3324"/>
    </row>
    <row r="10" spans="1:27" ht="14.45" customHeight="1">
      <c r="A10" s="3327">
        <v>80</v>
      </c>
      <c r="B10" s="3328" t="s">
        <v>94</v>
      </c>
      <c r="C10" s="3328"/>
      <c r="D10" s="3329"/>
      <c r="E10" s="3328"/>
      <c r="F10" s="3327"/>
      <c r="G10" s="3330">
        <f>SUM(G11:G29)</f>
        <v>0</v>
      </c>
      <c r="H10" s="3330">
        <f t="shared" ref="H10:Z10" si="0">SUM(H11:H29)</f>
        <v>0</v>
      </c>
      <c r="I10" s="3330"/>
      <c r="J10" s="3330"/>
      <c r="K10" s="3330"/>
      <c r="L10" s="3330">
        <f t="shared" si="0"/>
        <v>0</v>
      </c>
      <c r="M10" s="3330"/>
      <c r="N10" s="3330">
        <f t="shared" si="0"/>
        <v>0</v>
      </c>
      <c r="O10" s="3330"/>
      <c r="P10" s="3330"/>
      <c r="Q10" s="3330"/>
      <c r="R10" s="3330">
        <f>SUM(R11:R29)</f>
        <v>0</v>
      </c>
      <c r="S10" s="3330"/>
      <c r="T10" s="3330">
        <f t="shared" si="0"/>
        <v>0</v>
      </c>
      <c r="U10" s="3330"/>
      <c r="V10" s="3330">
        <f t="shared" si="0"/>
        <v>0</v>
      </c>
      <c r="W10" s="3330"/>
      <c r="X10" s="3330">
        <f t="shared" si="0"/>
        <v>0</v>
      </c>
      <c r="Y10" s="3330"/>
      <c r="Z10" s="3330">
        <f t="shared" si="0"/>
        <v>0</v>
      </c>
      <c r="AA10" s="3330"/>
    </row>
    <row r="11" spans="1:27">
      <c r="A11" s="3331">
        <v>80.099999999999994</v>
      </c>
      <c r="B11" s="3332" t="s">
        <v>4477</v>
      </c>
      <c r="C11" s="3333"/>
      <c r="D11" s="3334"/>
      <c r="E11" s="3335"/>
      <c r="F11" s="3336"/>
      <c r="G11" s="3337"/>
      <c r="H11" s="3337"/>
      <c r="I11" s="3337"/>
      <c r="J11" s="3337"/>
      <c r="K11" s="3337"/>
      <c r="L11" s="3337"/>
      <c r="M11" s="3337"/>
      <c r="N11" s="3337"/>
      <c r="O11" s="3337"/>
      <c r="P11" s="3337"/>
      <c r="Q11" s="3337"/>
      <c r="R11" s="3337"/>
      <c r="S11" s="3337"/>
      <c r="T11" s="3337"/>
      <c r="U11" s="3337"/>
      <c r="V11" s="3337"/>
      <c r="W11" s="3337"/>
      <c r="X11" s="3337"/>
      <c r="Y11" s="3337"/>
      <c r="Z11" s="3337"/>
      <c r="AA11" s="3337"/>
    </row>
    <row r="12" spans="1:27" s="3344" customFormat="1" ht="39.75" customHeight="1">
      <c r="A12" s="3338" t="s">
        <v>1583</v>
      </c>
      <c r="B12" s="1607" t="s">
        <v>1584</v>
      </c>
      <c r="C12" s="381" t="s">
        <v>403</v>
      </c>
      <c r="D12" s="1899">
        <v>30</v>
      </c>
      <c r="E12" s="3339">
        <f>D12/100000</f>
        <v>2.9999999999999997E-4</v>
      </c>
      <c r="F12" s="3340">
        <f>VLOOKUP($A$1,'[4]NDCP-5_NVHCP'!$B$6:$S$63,2,0)</f>
        <v>0</v>
      </c>
      <c r="G12" s="3341">
        <f>F12*E12</f>
        <v>0</v>
      </c>
      <c r="H12" s="3342"/>
      <c r="I12" s="3342"/>
      <c r="J12" s="3342"/>
      <c r="K12" s="3342"/>
      <c r="L12" s="3342"/>
      <c r="M12" s="3342"/>
      <c r="N12" s="3342"/>
      <c r="O12" s="3342"/>
      <c r="P12" s="3342"/>
      <c r="Q12" s="3342"/>
      <c r="R12" s="3342"/>
      <c r="S12" s="3342"/>
      <c r="T12" s="371">
        <f>G12</f>
        <v>0</v>
      </c>
      <c r="U12" s="3342"/>
      <c r="V12" s="3342"/>
      <c r="W12" s="3342"/>
      <c r="X12" s="3342"/>
      <c r="Y12" s="3342"/>
      <c r="Z12" s="3343">
        <f>X12+V12+T12+R12+N12+L12+H12</f>
        <v>0</v>
      </c>
      <c r="AA12" s="3342" t="s">
        <v>6727</v>
      </c>
    </row>
    <row r="13" spans="1:27" s="3344" customFormat="1" ht="53.25" customHeight="1">
      <c r="A13" s="3338" t="s">
        <v>1585</v>
      </c>
      <c r="B13" s="1607" t="s">
        <v>1586</v>
      </c>
      <c r="C13" s="381" t="s">
        <v>403</v>
      </c>
      <c r="D13" s="1899">
        <v>30</v>
      </c>
      <c r="E13" s="3339">
        <f t="shared" ref="E13:E14" si="1">D13/100000</f>
        <v>2.9999999999999997E-4</v>
      </c>
      <c r="F13" s="3340">
        <f>VLOOKUP($A$1,'[4]NDCP-5_NVHCP'!$B$6:$S$63,3,0)</f>
        <v>0</v>
      </c>
      <c r="G13" s="3341">
        <f t="shared" ref="G13:G14" si="2">F13*E13</f>
        <v>0</v>
      </c>
      <c r="H13" s="3342"/>
      <c r="I13" s="3342"/>
      <c r="J13" s="3342"/>
      <c r="K13" s="3342"/>
      <c r="L13" s="3342"/>
      <c r="M13" s="3342"/>
      <c r="N13" s="3342"/>
      <c r="O13" s="3342"/>
      <c r="P13" s="3342"/>
      <c r="Q13" s="3342"/>
      <c r="R13" s="3342"/>
      <c r="S13" s="3342"/>
      <c r="T13" s="371">
        <f t="shared" ref="T13:T14" si="3">G13</f>
        <v>0</v>
      </c>
      <c r="U13" s="3342"/>
      <c r="V13" s="3342"/>
      <c r="W13" s="3342"/>
      <c r="X13" s="3342"/>
      <c r="Y13" s="3342"/>
      <c r="Z13" s="3343">
        <f>X13+V13+T13+R13+N13+L13+H13</f>
        <v>0</v>
      </c>
      <c r="AA13" s="3342" t="s">
        <v>6728</v>
      </c>
    </row>
    <row r="14" spans="1:27" s="3344" customFormat="1" ht="65.25" customHeight="1">
      <c r="A14" s="3338" t="s">
        <v>1587</v>
      </c>
      <c r="B14" s="1607" t="s">
        <v>1588</v>
      </c>
      <c r="C14" s="381" t="s">
        <v>1589</v>
      </c>
      <c r="D14" s="1899">
        <v>2500</v>
      </c>
      <c r="E14" s="3339">
        <f t="shared" si="1"/>
        <v>2.5000000000000001E-2</v>
      </c>
      <c r="F14" s="3340">
        <f>VLOOKUP($A$1,'[4]NDCP-5_NVHCP'!$B$6:$S$63,4,0)</f>
        <v>0</v>
      </c>
      <c r="G14" s="3341">
        <f t="shared" si="2"/>
        <v>0</v>
      </c>
      <c r="H14" s="3342"/>
      <c r="I14" s="3342"/>
      <c r="J14" s="3342"/>
      <c r="K14" s="3342"/>
      <c r="L14" s="3342"/>
      <c r="M14" s="3342"/>
      <c r="N14" s="3342"/>
      <c r="O14" s="3342"/>
      <c r="P14" s="3342"/>
      <c r="Q14" s="3342"/>
      <c r="R14" s="3342"/>
      <c r="S14" s="3342"/>
      <c r="T14" s="371">
        <f t="shared" si="3"/>
        <v>0</v>
      </c>
      <c r="U14" s="3342"/>
      <c r="V14" s="3342"/>
      <c r="W14" s="3342"/>
      <c r="X14" s="3342"/>
      <c r="Y14" s="3342"/>
      <c r="Z14" s="3343">
        <f>X14+V14+T14+R14+N14+L14+H14</f>
        <v>0</v>
      </c>
      <c r="AA14" s="3342" t="s">
        <v>6729</v>
      </c>
    </row>
    <row r="15" spans="1:27" s="3344" customFormat="1" ht="24.75" customHeight="1">
      <c r="A15" s="3345">
        <v>80.2</v>
      </c>
      <c r="B15" s="3346" t="s">
        <v>1590</v>
      </c>
      <c r="C15" s="381"/>
      <c r="D15" s="1899"/>
      <c r="E15" s="3339"/>
      <c r="F15" s="3340"/>
      <c r="G15" s="3341"/>
      <c r="H15" s="633"/>
      <c r="I15" s="633"/>
      <c r="J15" s="633"/>
      <c r="K15" s="633"/>
      <c r="L15" s="633"/>
      <c r="M15" s="633"/>
      <c r="N15" s="633"/>
      <c r="O15" s="633"/>
      <c r="P15" s="633"/>
      <c r="Q15" s="633"/>
      <c r="R15" s="633"/>
      <c r="S15" s="633"/>
      <c r="T15" s="633"/>
      <c r="U15" s="633"/>
      <c r="V15" s="633"/>
      <c r="W15" s="633"/>
      <c r="X15" s="633"/>
      <c r="Y15" s="633"/>
      <c r="Z15" s="633"/>
      <c r="AA15" s="633" t="s">
        <v>637</v>
      </c>
    </row>
    <row r="16" spans="1:27" s="3344" customFormat="1" ht="24.75" customHeight="1">
      <c r="A16" s="3345" t="s">
        <v>1591</v>
      </c>
      <c r="B16" s="3346" t="s">
        <v>1592</v>
      </c>
      <c r="C16" s="381"/>
      <c r="D16" s="1899"/>
      <c r="E16" s="3339"/>
      <c r="F16" s="3340"/>
      <c r="G16" s="3341"/>
      <c r="H16" s="3342"/>
      <c r="I16" s="3342"/>
      <c r="J16" s="3342"/>
      <c r="K16" s="3342"/>
      <c r="L16" s="3342"/>
      <c r="M16" s="3342"/>
      <c r="N16" s="3342"/>
      <c r="O16" s="3342"/>
      <c r="P16" s="3342"/>
      <c r="Q16" s="3342"/>
      <c r="R16" s="3342"/>
      <c r="S16" s="3342"/>
      <c r="T16" s="3342"/>
      <c r="U16" s="3342"/>
      <c r="V16" s="3342"/>
      <c r="W16" s="3342"/>
      <c r="X16" s="3342"/>
      <c r="Y16" s="3342"/>
      <c r="Z16" s="3343">
        <f>X16+V16+T16+R16+N16+L16+H16</f>
        <v>0</v>
      </c>
      <c r="AA16" s="633" t="s">
        <v>637</v>
      </c>
    </row>
    <row r="17" spans="1:27" s="3344" customFormat="1" ht="24.75" customHeight="1">
      <c r="A17" s="3345" t="s">
        <v>1593</v>
      </c>
      <c r="B17" s="3346" t="s">
        <v>1594</v>
      </c>
      <c r="C17" s="381"/>
      <c r="D17" s="1899"/>
      <c r="E17" s="3339"/>
      <c r="F17" s="3340"/>
      <c r="G17" s="3341"/>
      <c r="H17" s="3342"/>
      <c r="I17" s="3342"/>
      <c r="J17" s="3342"/>
      <c r="K17" s="3342"/>
      <c r="L17" s="3342"/>
      <c r="M17" s="3342"/>
      <c r="N17" s="3342"/>
      <c r="O17" s="3342"/>
      <c r="P17" s="3342"/>
      <c r="Q17" s="3342"/>
      <c r="R17" s="3342"/>
      <c r="S17" s="3342"/>
      <c r="T17" s="3342"/>
      <c r="U17" s="3342"/>
      <c r="V17" s="3342"/>
      <c r="W17" s="3342"/>
      <c r="X17" s="3342"/>
      <c r="Y17" s="3342"/>
      <c r="Z17" s="3343">
        <f>X17+V17+T17+R17+N17+L17+H17</f>
        <v>0</v>
      </c>
      <c r="AA17" s="633" t="s">
        <v>637</v>
      </c>
    </row>
    <row r="18" spans="1:27" s="3344" customFormat="1" ht="35.25" customHeight="1">
      <c r="A18" s="3345">
        <v>80.3</v>
      </c>
      <c r="B18" s="3347" t="s">
        <v>1595</v>
      </c>
      <c r="C18" s="381"/>
      <c r="D18" s="1899"/>
      <c r="E18" s="3339"/>
      <c r="F18" s="3340"/>
      <c r="G18" s="3341"/>
      <c r="H18" s="3342"/>
      <c r="I18" s="3342"/>
      <c r="J18" s="3342"/>
      <c r="K18" s="3342"/>
      <c r="L18" s="3342"/>
      <c r="M18" s="3342"/>
      <c r="N18" s="3342"/>
      <c r="O18" s="3342"/>
      <c r="P18" s="3342"/>
      <c r="Q18" s="3342"/>
      <c r="R18" s="3342"/>
      <c r="S18" s="3342"/>
      <c r="T18" s="3342"/>
      <c r="U18" s="3342"/>
      <c r="V18" s="3342"/>
      <c r="W18" s="3342"/>
      <c r="X18" s="3342"/>
      <c r="Y18" s="3342"/>
      <c r="Z18" s="3342"/>
      <c r="AA18" s="633" t="s">
        <v>1596</v>
      </c>
    </row>
    <row r="19" spans="1:27" s="3344" customFormat="1" ht="33" customHeight="1">
      <c r="A19" s="3338" t="s">
        <v>1597</v>
      </c>
      <c r="B19" s="3348" t="s">
        <v>1598</v>
      </c>
      <c r="C19" s="381" t="s">
        <v>1134</v>
      </c>
      <c r="D19" s="1899">
        <v>5000</v>
      </c>
      <c r="E19" s="3349">
        <f t="shared" ref="E19" si="4">D19/100000</f>
        <v>0.05</v>
      </c>
      <c r="F19" s="3340"/>
      <c r="G19" s="3341">
        <f t="shared" ref="G19" si="5">F19*E19</f>
        <v>0</v>
      </c>
      <c r="H19" s="3342"/>
      <c r="I19" s="3342"/>
      <c r="J19" s="3342"/>
      <c r="K19" s="3342"/>
      <c r="L19" s="3342"/>
      <c r="M19" s="3342"/>
      <c r="N19" s="3342"/>
      <c r="O19" s="3342"/>
      <c r="P19" s="3342"/>
      <c r="Q19" s="3342"/>
      <c r="R19" s="3342"/>
      <c r="S19" s="3342"/>
      <c r="T19" s="3342"/>
      <c r="U19" s="3342"/>
      <c r="V19" s="371"/>
      <c r="W19" s="3342"/>
      <c r="X19" s="3342"/>
      <c r="Y19" s="3342"/>
      <c r="Z19" s="3343">
        <f t="shared" ref="Z19:Z23" si="6">X19+V19+T19+R19+N19+L19+H19</f>
        <v>0</v>
      </c>
      <c r="AA19" s="633" t="s">
        <v>4478</v>
      </c>
    </row>
    <row r="20" spans="1:27" s="3344" customFormat="1" ht="105.75" customHeight="1">
      <c r="A20" s="3338" t="s">
        <v>1599</v>
      </c>
      <c r="B20" s="3348" t="s">
        <v>4479</v>
      </c>
      <c r="C20" s="381"/>
      <c r="D20" s="1899"/>
      <c r="E20" s="3349"/>
      <c r="F20" s="3340"/>
      <c r="G20" s="3341">
        <f>F20*E20</f>
        <v>0</v>
      </c>
      <c r="H20" s="3342"/>
      <c r="I20" s="3342"/>
      <c r="J20" s="3342"/>
      <c r="K20" s="3342"/>
      <c r="L20" s="3342"/>
      <c r="M20" s="3342"/>
      <c r="N20" s="3342"/>
      <c r="O20" s="3342"/>
      <c r="P20" s="3342"/>
      <c r="Q20" s="3342"/>
      <c r="R20" s="3342"/>
      <c r="S20" s="3342"/>
      <c r="T20" s="3342"/>
      <c r="U20" s="3342"/>
      <c r="V20" s="3342"/>
      <c r="W20" s="3342"/>
      <c r="X20" s="3342"/>
      <c r="Y20" s="3342"/>
      <c r="Z20" s="3343">
        <f t="shared" si="6"/>
        <v>0</v>
      </c>
      <c r="AA20" s="3342" t="s">
        <v>6730</v>
      </c>
    </row>
    <row r="21" spans="1:27" ht="21.75" customHeight="1">
      <c r="A21" s="3350">
        <v>80.400000000000006</v>
      </c>
      <c r="B21" s="1100" t="s">
        <v>1600</v>
      </c>
      <c r="C21" s="873"/>
      <c r="D21" s="3351"/>
      <c r="E21" s="3352"/>
      <c r="F21" s="3353"/>
      <c r="G21" s="3354"/>
      <c r="H21" s="2804"/>
      <c r="I21" s="2804"/>
      <c r="J21" s="2804"/>
      <c r="K21" s="2804"/>
      <c r="L21" s="2804"/>
      <c r="M21" s="2804"/>
      <c r="N21" s="2804"/>
      <c r="O21" s="2804"/>
      <c r="P21" s="2804"/>
      <c r="Q21" s="2804"/>
      <c r="R21" s="2804"/>
      <c r="S21" s="2804"/>
      <c r="T21" s="2804"/>
      <c r="U21" s="2804"/>
      <c r="V21" s="2804"/>
      <c r="W21" s="2804"/>
      <c r="X21" s="2804"/>
      <c r="Y21" s="2804"/>
      <c r="Z21" s="3355">
        <f t="shared" si="6"/>
        <v>0</v>
      </c>
      <c r="AA21" s="2804" t="s">
        <v>390</v>
      </c>
    </row>
    <row r="22" spans="1:27" ht="21.75" customHeight="1">
      <c r="A22" s="3350">
        <v>80.5</v>
      </c>
      <c r="B22" s="1100" t="s">
        <v>1601</v>
      </c>
      <c r="C22" s="873"/>
      <c r="D22" s="3351"/>
      <c r="E22" s="3352"/>
      <c r="F22" s="3353"/>
      <c r="G22" s="3354"/>
      <c r="H22" s="3140"/>
      <c r="I22" s="3140"/>
      <c r="J22" s="3140"/>
      <c r="K22" s="3140"/>
      <c r="L22" s="3140"/>
      <c r="M22" s="3140"/>
      <c r="N22" s="3140"/>
      <c r="O22" s="3140"/>
      <c r="P22" s="3140"/>
      <c r="Q22" s="3140"/>
      <c r="R22" s="3140"/>
      <c r="S22" s="3140"/>
      <c r="T22" s="3140"/>
      <c r="U22" s="3140"/>
      <c r="V22" s="3140"/>
      <c r="W22" s="3140"/>
      <c r="X22" s="3140"/>
      <c r="Y22" s="3140"/>
      <c r="Z22" s="3355">
        <f t="shared" si="6"/>
        <v>0</v>
      </c>
      <c r="AA22" s="3140" t="s">
        <v>634</v>
      </c>
    </row>
    <row r="23" spans="1:27" ht="21.75" customHeight="1">
      <c r="A23" s="3356" t="s">
        <v>1602</v>
      </c>
      <c r="B23" s="821" t="s">
        <v>1603</v>
      </c>
      <c r="C23" s="873"/>
      <c r="D23" s="3351"/>
      <c r="E23" s="3357"/>
      <c r="F23" s="3353"/>
      <c r="G23" s="3354"/>
      <c r="H23" s="3358"/>
      <c r="I23" s="3358"/>
      <c r="J23" s="3358"/>
      <c r="K23" s="3358"/>
      <c r="L23" s="3358"/>
      <c r="M23" s="3358"/>
      <c r="N23" s="3358"/>
      <c r="O23" s="3358"/>
      <c r="P23" s="3358"/>
      <c r="Q23" s="3358"/>
      <c r="R23" s="3358"/>
      <c r="S23" s="3358"/>
      <c r="T23" s="3358"/>
      <c r="U23" s="3358"/>
      <c r="V23" s="3358"/>
      <c r="W23" s="3358"/>
      <c r="X23" s="3358"/>
      <c r="Y23" s="3358"/>
      <c r="Z23" s="3355">
        <f t="shared" si="6"/>
        <v>0</v>
      </c>
      <c r="AA23" s="3140" t="s">
        <v>634</v>
      </c>
    </row>
    <row r="24" spans="1:27" ht="30">
      <c r="A24" s="3331">
        <v>80.599999999999994</v>
      </c>
      <c r="B24" s="3359" t="s">
        <v>1604</v>
      </c>
      <c r="C24" s="3360"/>
      <c r="D24" s="3361"/>
      <c r="E24" s="3362"/>
      <c r="F24" s="3363"/>
      <c r="G24" s="3364"/>
      <c r="H24" s="3365"/>
      <c r="I24" s="3365"/>
      <c r="J24" s="3365"/>
      <c r="K24" s="3365"/>
      <c r="L24" s="3365"/>
      <c r="M24" s="3365"/>
      <c r="N24" s="3365"/>
      <c r="O24" s="3365"/>
      <c r="P24" s="3365"/>
      <c r="Q24" s="3365"/>
      <c r="R24" s="3365"/>
      <c r="S24" s="3365"/>
      <c r="T24" s="3365"/>
      <c r="U24" s="3365"/>
      <c r="V24" s="3365"/>
      <c r="W24" s="3365"/>
      <c r="X24" s="3365"/>
      <c r="Y24" s="3365"/>
      <c r="Z24" s="3365"/>
      <c r="AA24" s="3365"/>
    </row>
    <row r="25" spans="1:27" ht="40.5" customHeight="1">
      <c r="A25" s="3366" t="s">
        <v>1605</v>
      </c>
      <c r="B25" s="3367" t="s">
        <v>1606</v>
      </c>
      <c r="C25" s="3360"/>
      <c r="D25" s="3361"/>
      <c r="E25" s="3362"/>
      <c r="F25" s="3363"/>
      <c r="G25" s="3364"/>
      <c r="H25" s="3365"/>
      <c r="I25" s="3365"/>
      <c r="J25" s="3365"/>
      <c r="K25" s="3365"/>
      <c r="L25" s="3365"/>
      <c r="M25" s="3365"/>
      <c r="N25" s="3365"/>
      <c r="O25" s="3365"/>
      <c r="P25" s="3365"/>
      <c r="Q25" s="3365"/>
      <c r="R25" s="3365"/>
      <c r="S25" s="3365"/>
      <c r="T25" s="3365"/>
      <c r="U25" s="3365"/>
      <c r="V25" s="3365"/>
      <c r="W25" s="3365"/>
      <c r="X25" s="3365"/>
      <c r="Y25" s="3365"/>
      <c r="Z25" s="3355">
        <f>X25+V25+T25+R25+N25+L25+H25</f>
        <v>0</v>
      </c>
      <c r="AA25" s="3365" t="s">
        <v>1607</v>
      </c>
    </row>
    <row r="26" spans="1:27" ht="33" customHeight="1">
      <c r="A26" s="3366" t="s">
        <v>1608</v>
      </c>
      <c r="B26" s="3367" t="s">
        <v>1609</v>
      </c>
      <c r="C26" s="3360"/>
      <c r="D26" s="3361"/>
      <c r="E26" s="3362"/>
      <c r="F26" s="3363"/>
      <c r="G26" s="3364"/>
      <c r="H26" s="3365"/>
      <c r="I26" s="3365"/>
      <c r="J26" s="3365"/>
      <c r="K26" s="3365"/>
      <c r="L26" s="3365"/>
      <c r="M26" s="3365"/>
      <c r="N26" s="3365"/>
      <c r="O26" s="3365"/>
      <c r="P26" s="3365"/>
      <c r="Q26" s="3365"/>
      <c r="R26" s="3365"/>
      <c r="S26" s="3365"/>
      <c r="T26" s="3365"/>
      <c r="U26" s="3365"/>
      <c r="V26" s="3365"/>
      <c r="W26" s="3365"/>
      <c r="X26" s="3365"/>
      <c r="Y26" s="3365"/>
      <c r="Z26" s="3355">
        <f>X26+V26+T26+R26+N26+L26+H26</f>
        <v>0</v>
      </c>
      <c r="AA26" s="3365" t="s">
        <v>4485</v>
      </c>
    </row>
    <row r="27" spans="1:27" ht="23.25" customHeight="1">
      <c r="A27" s="3331">
        <v>80.7</v>
      </c>
      <c r="B27" s="3359" t="s">
        <v>1610</v>
      </c>
      <c r="C27" s="3360"/>
      <c r="D27" s="3361"/>
      <c r="E27" s="3362"/>
      <c r="F27" s="3363"/>
      <c r="G27" s="3364"/>
      <c r="H27" s="3365"/>
      <c r="I27" s="3365"/>
      <c r="J27" s="3365"/>
      <c r="K27" s="3365"/>
      <c r="L27" s="3365"/>
      <c r="M27" s="3365"/>
      <c r="N27" s="3365"/>
      <c r="O27" s="3365"/>
      <c r="P27" s="3365"/>
      <c r="Q27" s="3365"/>
      <c r="R27" s="3365"/>
      <c r="S27" s="3365"/>
      <c r="T27" s="3365"/>
      <c r="U27" s="3365"/>
      <c r="V27" s="3365"/>
      <c r="W27" s="3365"/>
      <c r="X27" s="3365"/>
      <c r="Y27" s="3365"/>
      <c r="Z27" s="3365"/>
      <c r="AA27" s="3365"/>
    </row>
    <row r="28" spans="1:27" ht="23.25" customHeight="1">
      <c r="A28" s="3366" t="s">
        <v>1611</v>
      </c>
      <c r="B28" s="3367" t="s">
        <v>1612</v>
      </c>
      <c r="C28" s="3360"/>
      <c r="D28" s="3361"/>
      <c r="E28" s="3362"/>
      <c r="F28" s="3363"/>
      <c r="G28" s="3364"/>
      <c r="H28" s="3365"/>
      <c r="I28" s="3365"/>
      <c r="J28" s="3365"/>
      <c r="K28" s="3365"/>
      <c r="L28" s="3365"/>
      <c r="M28" s="3365"/>
      <c r="N28" s="3365"/>
      <c r="O28" s="3365"/>
      <c r="P28" s="3365"/>
      <c r="Q28" s="3365"/>
      <c r="R28" s="3365"/>
      <c r="S28" s="3365"/>
      <c r="T28" s="3365"/>
      <c r="U28" s="3365"/>
      <c r="V28" s="3365"/>
      <c r="W28" s="3365"/>
      <c r="X28" s="3365"/>
      <c r="Y28" s="3365"/>
      <c r="Z28" s="3355">
        <f>X28+V28+T28+R28+N28+L28+H28</f>
        <v>0</v>
      </c>
      <c r="AA28" s="3365" t="s">
        <v>1613</v>
      </c>
    </row>
    <row r="29" spans="1:27" ht="23.25" customHeight="1">
      <c r="A29" s="3366" t="s">
        <v>1614</v>
      </c>
      <c r="B29" s="3367" t="s">
        <v>1615</v>
      </c>
      <c r="C29" s="3360"/>
      <c r="D29" s="3361"/>
      <c r="E29" s="3362"/>
      <c r="F29" s="3363"/>
      <c r="G29" s="3364"/>
      <c r="H29" s="3365"/>
      <c r="I29" s="3365"/>
      <c r="J29" s="3365"/>
      <c r="K29" s="3365"/>
      <c r="L29" s="3365"/>
      <c r="M29" s="3365"/>
      <c r="N29" s="3365"/>
      <c r="O29" s="3365"/>
      <c r="P29" s="3365"/>
      <c r="Q29" s="3365"/>
      <c r="R29" s="3365"/>
      <c r="S29" s="3365"/>
      <c r="T29" s="3365"/>
      <c r="U29" s="3365"/>
      <c r="V29" s="3365"/>
      <c r="W29" s="3365"/>
      <c r="X29" s="3365"/>
      <c r="Y29" s="3365"/>
      <c r="Z29" s="3355">
        <f>X29+V29+T29+R29+N29+L29+H29</f>
        <v>0</v>
      </c>
      <c r="AA29" s="3365" t="s">
        <v>1616</v>
      </c>
    </row>
    <row r="30" spans="1:27">
      <c r="A30" s="3327">
        <v>81</v>
      </c>
      <c r="B30" s="3328" t="s">
        <v>325</v>
      </c>
      <c r="C30" s="3329"/>
      <c r="D30" s="3329"/>
      <c r="E30" s="3328"/>
      <c r="F30" s="3327"/>
      <c r="G30" s="3330">
        <f>SUM(G31:G49)</f>
        <v>0.4</v>
      </c>
      <c r="H30" s="3330">
        <f t="shared" ref="H30:Z30" si="7">SUM(H31:H49)</f>
        <v>0</v>
      </c>
      <c r="I30" s="3330">
        <f t="shared" si="7"/>
        <v>0</v>
      </c>
      <c r="J30" s="3330">
        <f t="shared" si="7"/>
        <v>0</v>
      </c>
      <c r="K30" s="3330">
        <f t="shared" si="7"/>
        <v>0</v>
      </c>
      <c r="L30" s="3330">
        <f t="shared" si="7"/>
        <v>0</v>
      </c>
      <c r="M30" s="3330">
        <f t="shared" si="7"/>
        <v>0</v>
      </c>
      <c r="N30" s="3330">
        <f t="shared" si="7"/>
        <v>0</v>
      </c>
      <c r="O30" s="3330">
        <f t="shared" si="7"/>
        <v>0</v>
      </c>
      <c r="P30" s="3330">
        <f t="shared" si="7"/>
        <v>0</v>
      </c>
      <c r="Q30" s="3330">
        <f t="shared" si="7"/>
        <v>0</v>
      </c>
      <c r="R30" s="3330">
        <f t="shared" si="7"/>
        <v>0</v>
      </c>
      <c r="S30" s="3330">
        <f t="shared" si="7"/>
        <v>0</v>
      </c>
      <c r="T30" s="3330">
        <f t="shared" si="7"/>
        <v>0.4</v>
      </c>
      <c r="U30" s="3330">
        <f t="shared" si="7"/>
        <v>0</v>
      </c>
      <c r="V30" s="3330">
        <f t="shared" si="7"/>
        <v>0</v>
      </c>
      <c r="W30" s="3330">
        <f t="shared" si="7"/>
        <v>0</v>
      </c>
      <c r="X30" s="3330">
        <f t="shared" si="7"/>
        <v>0</v>
      </c>
      <c r="Y30" s="3330">
        <f t="shared" si="7"/>
        <v>0</v>
      </c>
      <c r="Z30" s="3330">
        <f t="shared" si="7"/>
        <v>0.4</v>
      </c>
      <c r="AA30" s="3330"/>
    </row>
    <row r="31" spans="1:27">
      <c r="A31" s="3331">
        <v>81.099999999999994</v>
      </c>
      <c r="B31" s="3368" t="s">
        <v>1617</v>
      </c>
      <c r="C31" s="3369"/>
      <c r="D31" s="3369"/>
      <c r="E31" s="3352"/>
      <c r="F31" s="3353"/>
      <c r="G31" s="1072"/>
      <c r="H31" s="3370"/>
      <c r="I31" s="3370"/>
      <c r="J31" s="3370"/>
      <c r="K31" s="3370"/>
      <c r="L31" s="3370"/>
      <c r="M31" s="3370"/>
      <c r="N31" s="3370"/>
      <c r="O31" s="3370"/>
      <c r="P31" s="3370"/>
      <c r="Q31" s="3370"/>
      <c r="R31" s="3370"/>
      <c r="S31" s="3370"/>
      <c r="T31" s="3370"/>
      <c r="U31" s="3370"/>
      <c r="V31" s="3370"/>
      <c r="W31" s="3370"/>
      <c r="X31" s="3370"/>
      <c r="Y31" s="3370"/>
      <c r="Z31" s="3370"/>
      <c r="AA31" s="3370"/>
    </row>
    <row r="32" spans="1:27" ht="18" customHeight="1">
      <c r="A32" s="3350" t="s">
        <v>1618</v>
      </c>
      <c r="B32" s="3368" t="s">
        <v>1619</v>
      </c>
      <c r="C32" s="3369"/>
      <c r="D32" s="3369"/>
      <c r="E32" s="3352"/>
      <c r="F32" s="3353"/>
      <c r="G32" s="1072"/>
      <c r="H32" s="3370"/>
      <c r="I32" s="3370"/>
      <c r="J32" s="3370"/>
      <c r="K32" s="3370"/>
      <c r="L32" s="3370"/>
      <c r="M32" s="3370"/>
      <c r="N32" s="3370"/>
      <c r="O32" s="3370"/>
      <c r="P32" s="3370"/>
      <c r="Q32" s="3370"/>
      <c r="R32" s="3370"/>
      <c r="S32" s="3370"/>
      <c r="T32" s="3370"/>
      <c r="U32" s="3370"/>
      <c r="V32" s="3370"/>
      <c r="W32" s="3370"/>
      <c r="X32" s="3370"/>
      <c r="Y32" s="3370"/>
      <c r="Z32" s="3370"/>
      <c r="AA32" s="3370"/>
    </row>
    <row r="33" spans="1:27" ht="20.25" customHeight="1">
      <c r="A33" s="3350" t="s">
        <v>1620</v>
      </c>
      <c r="B33" s="3368" t="s">
        <v>1621</v>
      </c>
      <c r="C33" s="3369"/>
      <c r="D33" s="3369"/>
      <c r="E33" s="3352"/>
      <c r="F33" s="3353"/>
      <c r="G33" s="3370"/>
      <c r="H33" s="3371"/>
      <c r="I33" s="3371"/>
      <c r="J33" s="3371"/>
      <c r="K33" s="3371"/>
      <c r="L33" s="3371"/>
      <c r="M33" s="3371"/>
      <c r="N33" s="3371"/>
      <c r="O33" s="3371"/>
      <c r="P33" s="3371"/>
      <c r="Q33" s="3371"/>
      <c r="R33" s="3371"/>
      <c r="S33" s="3371"/>
      <c r="T33" s="3371"/>
      <c r="U33" s="3371"/>
      <c r="V33" s="3371"/>
      <c r="W33" s="3371"/>
      <c r="X33" s="3371"/>
      <c r="Y33" s="3371"/>
      <c r="Z33" s="3371"/>
      <c r="AA33" s="3371" t="s">
        <v>1622</v>
      </c>
    </row>
    <row r="34" spans="1:27">
      <c r="A34" s="3366" t="s">
        <v>1623</v>
      </c>
      <c r="B34" s="3372" t="s">
        <v>1624</v>
      </c>
      <c r="C34" s="3369" t="s">
        <v>986</v>
      </c>
      <c r="D34" s="3369">
        <v>12</v>
      </c>
      <c r="E34" s="3357">
        <f t="shared" ref="E34:E36" si="8">D34/100000</f>
        <v>1.2E-4</v>
      </c>
      <c r="F34" s="3353">
        <f>VLOOKUP($A$1,'[4]NDCP-5_NVHCP'!$B$6:$S$63,5,0)</f>
        <v>0</v>
      </c>
      <c r="G34" s="3354">
        <f t="shared" ref="G34:G36" si="9">F34*E34</f>
        <v>0</v>
      </c>
      <c r="H34" s="3373"/>
      <c r="I34" s="3373"/>
      <c r="J34" s="3373"/>
      <c r="K34" s="3373"/>
      <c r="L34" s="3373"/>
      <c r="M34" s="3373"/>
      <c r="N34" s="3373"/>
      <c r="O34" s="3373"/>
      <c r="P34" s="3373"/>
      <c r="Q34" s="3373"/>
      <c r="R34" s="3373"/>
      <c r="S34" s="3373"/>
      <c r="T34" s="3374">
        <f>G34</f>
        <v>0</v>
      </c>
      <c r="U34" s="3373"/>
      <c r="V34" s="3373"/>
      <c r="W34" s="3373"/>
      <c r="X34" s="3373"/>
      <c r="Y34" s="3373"/>
      <c r="Z34" s="3343">
        <f t="shared" ref="Z34:Z49" si="10">X34+V34+T34+R34+N34+L34+H34</f>
        <v>0</v>
      </c>
      <c r="AA34" s="3371" t="s">
        <v>1622</v>
      </c>
    </row>
    <row r="35" spans="1:27" s="3344" customFormat="1" ht="30">
      <c r="A35" s="3338" t="s">
        <v>1625</v>
      </c>
      <c r="B35" s="3375" t="s">
        <v>1626</v>
      </c>
      <c r="C35" s="3376" t="s">
        <v>986</v>
      </c>
      <c r="D35" s="3376">
        <v>12</v>
      </c>
      <c r="E35" s="3349">
        <f t="shared" si="8"/>
        <v>1.2E-4</v>
      </c>
      <c r="F35" s="3340">
        <f>VLOOKUP($A$1,'[4]NDCP-5_NVHCP'!$B$6:$S$63,6,0)</f>
        <v>0</v>
      </c>
      <c r="G35" s="3341">
        <f t="shared" si="9"/>
        <v>0</v>
      </c>
      <c r="H35" s="3373"/>
      <c r="I35" s="3373"/>
      <c r="J35" s="3373"/>
      <c r="K35" s="3373"/>
      <c r="L35" s="3373"/>
      <c r="M35" s="3373"/>
      <c r="N35" s="3373"/>
      <c r="O35" s="3373"/>
      <c r="P35" s="3373"/>
      <c r="Q35" s="3373"/>
      <c r="R35" s="3373"/>
      <c r="S35" s="3373"/>
      <c r="T35" s="3374">
        <f t="shared" ref="T35:T48" si="11">G35</f>
        <v>0</v>
      </c>
      <c r="U35" s="3373"/>
      <c r="V35" s="3373"/>
      <c r="W35" s="3373"/>
      <c r="X35" s="3373"/>
      <c r="Y35" s="3373"/>
      <c r="Z35" s="3343">
        <f t="shared" si="10"/>
        <v>0</v>
      </c>
      <c r="AA35" s="3373" t="s">
        <v>4483</v>
      </c>
    </row>
    <row r="36" spans="1:27" ht="18" customHeight="1">
      <c r="A36" s="3356" t="s">
        <v>1627</v>
      </c>
      <c r="B36" s="3377" t="s">
        <v>1628</v>
      </c>
      <c r="C36" s="3369" t="s">
        <v>986</v>
      </c>
      <c r="D36" s="3369">
        <v>20</v>
      </c>
      <c r="E36" s="3357">
        <f t="shared" si="8"/>
        <v>2.0000000000000001E-4</v>
      </c>
      <c r="F36" s="3353">
        <f>VLOOKUP($A$1,'[4]NDCP-5_NVHCP'!$B$6:$S$63,7,0)</f>
        <v>0</v>
      </c>
      <c r="G36" s="3354">
        <f t="shared" si="9"/>
        <v>0</v>
      </c>
      <c r="H36" s="3373"/>
      <c r="I36" s="3373"/>
      <c r="J36" s="3373"/>
      <c r="K36" s="3373"/>
      <c r="L36" s="3373"/>
      <c r="M36" s="3373"/>
      <c r="N36" s="3373"/>
      <c r="O36" s="3373"/>
      <c r="P36" s="3373"/>
      <c r="Q36" s="3373"/>
      <c r="R36" s="3373"/>
      <c r="S36" s="3373"/>
      <c r="T36" s="3374">
        <f t="shared" si="11"/>
        <v>0</v>
      </c>
      <c r="U36" s="3373"/>
      <c r="V36" s="3373"/>
      <c r="W36" s="3373"/>
      <c r="X36" s="3373"/>
      <c r="Y36" s="3373"/>
      <c r="Z36" s="3343">
        <f t="shared" si="10"/>
        <v>0</v>
      </c>
      <c r="AA36" s="3371" t="s">
        <v>1622</v>
      </c>
    </row>
    <row r="37" spans="1:27" ht="20.25" customHeight="1">
      <c r="A37" s="3350" t="s">
        <v>1629</v>
      </c>
      <c r="B37" s="3368" t="s">
        <v>1630</v>
      </c>
      <c r="C37" s="3369"/>
      <c r="D37" s="3369"/>
      <c r="E37" s="3352"/>
      <c r="F37" s="3353"/>
      <c r="G37" s="3370"/>
      <c r="H37" s="3373"/>
      <c r="I37" s="3373"/>
      <c r="J37" s="3373"/>
      <c r="K37" s="3373"/>
      <c r="L37" s="3373"/>
      <c r="M37" s="3373"/>
      <c r="N37" s="3373"/>
      <c r="O37" s="3373"/>
      <c r="P37" s="3373"/>
      <c r="Q37" s="3373"/>
      <c r="R37" s="3373"/>
      <c r="S37" s="3373"/>
      <c r="T37" s="3374">
        <f t="shared" si="11"/>
        <v>0</v>
      </c>
      <c r="U37" s="3373"/>
      <c r="V37" s="3373"/>
      <c r="W37" s="3373"/>
      <c r="X37" s="3373"/>
      <c r="Y37" s="3373"/>
      <c r="Z37" s="3343">
        <f t="shared" si="10"/>
        <v>0</v>
      </c>
      <c r="AA37" s="3371"/>
    </row>
    <row r="38" spans="1:27" ht="30" customHeight="1">
      <c r="A38" s="3378" t="s">
        <v>1631</v>
      </c>
      <c r="B38" s="3379" t="s">
        <v>1632</v>
      </c>
      <c r="C38" s="3380" t="s">
        <v>403</v>
      </c>
      <c r="D38" s="3380">
        <v>1100</v>
      </c>
      <c r="E38" s="3381">
        <f t="shared" ref="E38:E40" si="12">D38/100000</f>
        <v>1.0999999999999999E-2</v>
      </c>
      <c r="F38" s="3382">
        <f>VLOOKUP($A$1,'[4]NDCP-5_NVHCP'!$B$6:$S$63,8,0)</f>
        <v>0</v>
      </c>
      <c r="G38" s="3383">
        <f t="shared" ref="G38:G43" si="13">F38*E38</f>
        <v>0</v>
      </c>
      <c r="H38" s="3384"/>
      <c r="I38" s="3384"/>
      <c r="J38" s="3384"/>
      <c r="K38" s="3384"/>
      <c r="L38" s="3384"/>
      <c r="M38" s="3384"/>
      <c r="N38" s="3384"/>
      <c r="O38" s="3384"/>
      <c r="P38" s="3384"/>
      <c r="Q38" s="3384"/>
      <c r="R38" s="3384"/>
      <c r="S38" s="3384"/>
      <c r="T38" s="3385">
        <f t="shared" si="11"/>
        <v>0</v>
      </c>
      <c r="U38" s="3384"/>
      <c r="V38" s="3384"/>
      <c r="W38" s="3384"/>
      <c r="X38" s="3384"/>
      <c r="Y38" s="3384"/>
      <c r="Z38" s="3386">
        <f t="shared" si="10"/>
        <v>0</v>
      </c>
      <c r="AA38" s="4868" t="s">
        <v>6731</v>
      </c>
    </row>
    <row r="39" spans="1:27" ht="30" customHeight="1">
      <c r="A39" s="3378" t="s">
        <v>1633</v>
      </c>
      <c r="B39" s="3379" t="s">
        <v>1634</v>
      </c>
      <c r="C39" s="3380" t="s">
        <v>403</v>
      </c>
      <c r="D39" s="3380">
        <v>1100</v>
      </c>
      <c r="E39" s="3381">
        <f t="shared" si="12"/>
        <v>1.0999999999999999E-2</v>
      </c>
      <c r="F39" s="3382">
        <f>VLOOKUP($A$1,'[4]NDCP-5_NVHCP'!$B$6:$S$63,9,0)</f>
        <v>0</v>
      </c>
      <c r="G39" s="3383">
        <f t="shared" si="13"/>
        <v>0</v>
      </c>
      <c r="H39" s="3384"/>
      <c r="I39" s="3384"/>
      <c r="J39" s="3384"/>
      <c r="K39" s="3384"/>
      <c r="L39" s="3384"/>
      <c r="M39" s="3384"/>
      <c r="N39" s="3384"/>
      <c r="O39" s="3384"/>
      <c r="P39" s="3384"/>
      <c r="Q39" s="3384"/>
      <c r="R39" s="3384"/>
      <c r="S39" s="3384"/>
      <c r="T39" s="3385">
        <f t="shared" si="11"/>
        <v>0</v>
      </c>
      <c r="U39" s="3384"/>
      <c r="V39" s="3384"/>
      <c r="W39" s="3384"/>
      <c r="X39" s="3384"/>
      <c r="Y39" s="3384"/>
      <c r="Z39" s="3386">
        <f t="shared" si="10"/>
        <v>0</v>
      </c>
      <c r="AA39" s="4869"/>
    </row>
    <row r="40" spans="1:27" ht="30" customHeight="1">
      <c r="A40" s="3378" t="s">
        <v>4482</v>
      </c>
      <c r="B40" s="2947" t="s">
        <v>4481</v>
      </c>
      <c r="C40" s="3387" t="s">
        <v>403</v>
      </c>
      <c r="D40" s="3388">
        <v>1100</v>
      </c>
      <c r="E40" s="3389">
        <f t="shared" si="12"/>
        <v>1.0999999999999999E-2</v>
      </c>
      <c r="F40" s="3382">
        <f>VLOOKUP($A$1,'[4]NDCP-5_NVHCP'!$B$6:$S$63,10,0)</f>
        <v>0</v>
      </c>
      <c r="G40" s="3383">
        <f t="shared" si="13"/>
        <v>0</v>
      </c>
      <c r="H40" s="3384"/>
      <c r="I40" s="3384"/>
      <c r="J40" s="3384"/>
      <c r="K40" s="3384"/>
      <c r="L40" s="3384"/>
      <c r="M40" s="3384"/>
      <c r="N40" s="3384"/>
      <c r="O40" s="3384"/>
      <c r="P40" s="3384"/>
      <c r="Q40" s="3384"/>
      <c r="R40" s="3384"/>
      <c r="S40" s="3384"/>
      <c r="T40" s="3385">
        <f>G40</f>
        <v>0</v>
      </c>
      <c r="U40" s="3384"/>
      <c r="V40" s="3384"/>
      <c r="W40" s="3384"/>
      <c r="X40" s="3384"/>
      <c r="Y40" s="3384"/>
      <c r="Z40" s="3386">
        <f>X40+V40+T40+R40+N40+L40+H40</f>
        <v>0</v>
      </c>
      <c r="AA40" s="4870"/>
    </row>
    <row r="41" spans="1:27" ht="24" customHeight="1">
      <c r="A41" s="3350" t="s">
        <v>1635</v>
      </c>
      <c r="B41" s="3368" t="s">
        <v>1636</v>
      </c>
      <c r="C41" s="3369"/>
      <c r="D41" s="3369"/>
      <c r="E41" s="3352"/>
      <c r="F41" s="3353"/>
      <c r="G41" s="3370"/>
      <c r="H41" s="3371"/>
      <c r="I41" s="3371"/>
      <c r="J41" s="3371"/>
      <c r="K41" s="3371"/>
      <c r="L41" s="3371"/>
      <c r="M41" s="3371"/>
      <c r="N41" s="3371"/>
      <c r="O41" s="3371"/>
      <c r="P41" s="3371"/>
      <c r="Q41" s="3371"/>
      <c r="R41" s="3371"/>
      <c r="S41" s="3371"/>
      <c r="T41" s="3390">
        <f t="shared" si="11"/>
        <v>0</v>
      </c>
      <c r="U41" s="3371"/>
      <c r="V41" s="3371"/>
      <c r="W41" s="3371"/>
      <c r="X41" s="3371"/>
      <c r="Y41" s="3371"/>
      <c r="Z41" s="3355">
        <f t="shared" si="10"/>
        <v>0</v>
      </c>
      <c r="AA41" s="3371"/>
    </row>
    <row r="42" spans="1:27" s="3344" customFormat="1" ht="20.25" customHeight="1">
      <c r="A42" s="3338" t="s">
        <v>1637</v>
      </c>
      <c r="B42" s="1607" t="s">
        <v>1639</v>
      </c>
      <c r="C42" s="381" t="s">
        <v>1127</v>
      </c>
      <c r="D42" s="1899">
        <v>9417130</v>
      </c>
      <c r="E42" s="3349">
        <f t="shared" ref="E42:E43" si="14">D42/100000</f>
        <v>94.171300000000002</v>
      </c>
      <c r="F42" s="3340">
        <f>VLOOKUP($A$1,'[4]NDCP-5_NVHCP'!$B$6:$S$63,11,0)</f>
        <v>0</v>
      </c>
      <c r="G42" s="3341">
        <f t="shared" si="13"/>
        <v>0</v>
      </c>
      <c r="H42" s="3373"/>
      <c r="I42" s="3373"/>
      <c r="J42" s="3373"/>
      <c r="K42" s="3373"/>
      <c r="L42" s="3373"/>
      <c r="M42" s="3373"/>
      <c r="N42" s="3373"/>
      <c r="O42" s="3373"/>
      <c r="P42" s="3373"/>
      <c r="Q42" s="3373"/>
      <c r="R42" s="3373"/>
      <c r="S42" s="3373"/>
      <c r="T42" s="3374">
        <f t="shared" si="11"/>
        <v>0</v>
      </c>
      <c r="U42" s="3373"/>
      <c r="V42" s="3373"/>
      <c r="W42" s="3373"/>
      <c r="X42" s="3373"/>
      <c r="Y42" s="3373"/>
      <c r="Z42" s="3343">
        <f t="shared" si="10"/>
        <v>0</v>
      </c>
      <c r="AA42" s="3373" t="s">
        <v>1622</v>
      </c>
    </row>
    <row r="43" spans="1:27" s="3344" customFormat="1" ht="20.25" customHeight="1">
      <c r="A43" s="3338" t="s">
        <v>1638</v>
      </c>
      <c r="B43" s="1607" t="s">
        <v>1640</v>
      </c>
      <c r="C43" s="381" t="s">
        <v>1127</v>
      </c>
      <c r="D43" s="1899">
        <v>6907440</v>
      </c>
      <c r="E43" s="3349">
        <f t="shared" si="14"/>
        <v>69.074399999999997</v>
      </c>
      <c r="F43" s="3340">
        <f>VLOOKUP($A$1,'[4]NDCP-5_NVHCP'!$B$6:$S$63,12,0)</f>
        <v>0</v>
      </c>
      <c r="G43" s="3341">
        <f t="shared" si="13"/>
        <v>0</v>
      </c>
      <c r="H43" s="3373"/>
      <c r="I43" s="3373"/>
      <c r="J43" s="3373"/>
      <c r="K43" s="3373"/>
      <c r="L43" s="3373"/>
      <c r="M43" s="3373"/>
      <c r="N43" s="3373"/>
      <c r="O43" s="3373"/>
      <c r="P43" s="3373"/>
      <c r="Q43" s="3373"/>
      <c r="R43" s="3373"/>
      <c r="S43" s="3373"/>
      <c r="T43" s="3374">
        <f t="shared" si="11"/>
        <v>0</v>
      </c>
      <c r="U43" s="3373"/>
      <c r="V43" s="3373"/>
      <c r="W43" s="3373"/>
      <c r="X43" s="3373"/>
      <c r="Y43" s="3373"/>
      <c r="Z43" s="3343">
        <f t="shared" si="10"/>
        <v>0</v>
      </c>
      <c r="AA43" s="3373" t="s">
        <v>1622</v>
      </c>
    </row>
    <row r="44" spans="1:27" ht="36" customHeight="1">
      <c r="A44" s="3350" t="s">
        <v>1641</v>
      </c>
      <c r="B44" s="3368" t="s">
        <v>1642</v>
      </c>
      <c r="C44" s="3391"/>
      <c r="D44" s="3392"/>
      <c r="E44" s="3352"/>
      <c r="F44" s="3353"/>
      <c r="G44" s="3393"/>
      <c r="H44" s="3371"/>
      <c r="I44" s="3371"/>
      <c r="J44" s="3371"/>
      <c r="K44" s="3371"/>
      <c r="L44" s="3371"/>
      <c r="M44" s="3371"/>
      <c r="N44" s="3371"/>
      <c r="O44" s="3371"/>
      <c r="P44" s="3371"/>
      <c r="Q44" s="3371"/>
      <c r="R44" s="3371"/>
      <c r="S44" s="3371"/>
      <c r="T44" s="3390">
        <f t="shared" si="11"/>
        <v>0</v>
      </c>
      <c r="U44" s="3371"/>
      <c r="V44" s="3371"/>
      <c r="W44" s="3371"/>
      <c r="X44" s="3371"/>
      <c r="Y44" s="3371"/>
      <c r="Z44" s="3355">
        <f t="shared" si="10"/>
        <v>0</v>
      </c>
      <c r="AA44" s="3371"/>
    </row>
    <row r="45" spans="1:27" ht="30">
      <c r="A45" s="3356" t="s">
        <v>1643</v>
      </c>
      <c r="B45" s="3377" t="s">
        <v>1644</v>
      </c>
      <c r="C45" s="3391"/>
      <c r="D45" s="3394"/>
      <c r="E45" s="1473"/>
      <c r="F45" s="3356"/>
      <c r="G45" s="1473"/>
      <c r="H45" s="3371"/>
      <c r="I45" s="3371"/>
      <c r="J45" s="3371"/>
      <c r="K45" s="3371"/>
      <c r="L45" s="3371"/>
      <c r="M45" s="3371"/>
      <c r="N45" s="3371"/>
      <c r="O45" s="3371"/>
      <c r="P45" s="3371"/>
      <c r="Q45" s="3371"/>
      <c r="R45" s="3371"/>
      <c r="S45" s="3371"/>
      <c r="T45" s="3390">
        <f t="shared" si="11"/>
        <v>0</v>
      </c>
      <c r="U45" s="3371"/>
      <c r="V45" s="3371"/>
      <c r="W45" s="3371"/>
      <c r="X45" s="3371"/>
      <c r="Y45" s="3371"/>
      <c r="Z45" s="3355">
        <f t="shared" si="10"/>
        <v>0</v>
      </c>
      <c r="AA45" s="3371" t="s">
        <v>1645</v>
      </c>
    </row>
    <row r="46" spans="1:27" ht="20.25" customHeight="1">
      <c r="A46" s="3356" t="s">
        <v>1646</v>
      </c>
      <c r="B46" s="3395" t="s">
        <v>1647</v>
      </c>
      <c r="C46" s="3391"/>
      <c r="D46" s="3394"/>
      <c r="E46" s="3357">
        <f t="shared" ref="E46" si="15">D46/100000</f>
        <v>0</v>
      </c>
      <c r="F46" s="3353"/>
      <c r="G46" s="3354">
        <f t="shared" ref="G46" si="16">F46*E46</f>
        <v>0</v>
      </c>
      <c r="H46" s="3371"/>
      <c r="I46" s="3371"/>
      <c r="J46" s="3371"/>
      <c r="K46" s="3371"/>
      <c r="L46" s="3371"/>
      <c r="M46" s="3371"/>
      <c r="N46" s="3371"/>
      <c r="O46" s="3371"/>
      <c r="P46" s="3371"/>
      <c r="Q46" s="3371"/>
      <c r="R46" s="3371"/>
      <c r="S46" s="3371"/>
      <c r="T46" s="3390">
        <f t="shared" si="11"/>
        <v>0</v>
      </c>
      <c r="U46" s="3371"/>
      <c r="V46" s="3371"/>
      <c r="W46" s="3371"/>
      <c r="X46" s="3371"/>
      <c r="Y46" s="3371"/>
      <c r="Z46" s="3355">
        <f t="shared" si="10"/>
        <v>0</v>
      </c>
      <c r="AA46" s="3371"/>
    </row>
    <row r="47" spans="1:27" ht="33" customHeight="1">
      <c r="A47" s="3350" t="s">
        <v>1648</v>
      </c>
      <c r="B47" s="3368" t="s">
        <v>1649</v>
      </c>
      <c r="C47" s="3391"/>
      <c r="D47" s="3394"/>
      <c r="E47" s="3352"/>
      <c r="F47" s="3353"/>
      <c r="G47" s="3370"/>
      <c r="H47" s="3371"/>
      <c r="I47" s="3371"/>
      <c r="J47" s="3371"/>
      <c r="K47" s="3371"/>
      <c r="L47" s="3371"/>
      <c r="M47" s="3371"/>
      <c r="N47" s="3371"/>
      <c r="O47" s="3371"/>
      <c r="P47" s="3371"/>
      <c r="Q47" s="3371"/>
      <c r="R47" s="3371"/>
      <c r="S47" s="3371"/>
      <c r="T47" s="3390">
        <f t="shared" si="11"/>
        <v>0</v>
      </c>
      <c r="U47" s="3371"/>
      <c r="V47" s="3371"/>
      <c r="W47" s="3371"/>
      <c r="X47" s="3371"/>
      <c r="Y47" s="3371"/>
      <c r="Z47" s="3355">
        <f t="shared" si="10"/>
        <v>0</v>
      </c>
      <c r="AA47" s="3371"/>
    </row>
    <row r="48" spans="1:27" ht="45">
      <c r="A48" s="3356" t="s">
        <v>1650</v>
      </c>
      <c r="B48" s="3377" t="s">
        <v>1651</v>
      </c>
      <c r="C48" s="3391" t="s">
        <v>819</v>
      </c>
      <c r="D48" s="3394">
        <v>40000</v>
      </c>
      <c r="E48" s="1473">
        <f>D48/100000</f>
        <v>0.4</v>
      </c>
      <c r="F48" s="3356">
        <f>VLOOKUP($A$1,'[4]NDCP-5_NVHCP'!$B$6:$S$63,13,0)</f>
        <v>1</v>
      </c>
      <c r="G48" s="1473">
        <f>F48*E48</f>
        <v>0.4</v>
      </c>
      <c r="H48" s="3371"/>
      <c r="I48" s="3371"/>
      <c r="J48" s="3371"/>
      <c r="K48" s="3371"/>
      <c r="L48" s="3371"/>
      <c r="M48" s="3371"/>
      <c r="N48" s="3371"/>
      <c r="O48" s="3371"/>
      <c r="P48" s="3371"/>
      <c r="Q48" s="3371"/>
      <c r="R48" s="3371"/>
      <c r="S48" s="3371"/>
      <c r="T48" s="3390">
        <f t="shared" si="11"/>
        <v>0.4</v>
      </c>
      <c r="U48" s="3371"/>
      <c r="V48" s="3371"/>
      <c r="W48" s="3371"/>
      <c r="X48" s="3371"/>
      <c r="Y48" s="3371"/>
      <c r="Z48" s="3396">
        <f t="shared" si="10"/>
        <v>0.4</v>
      </c>
      <c r="AA48" s="3371" t="s">
        <v>6732</v>
      </c>
    </row>
    <row r="49" spans="1:27" s="3344" customFormat="1" ht="37.5" customHeight="1">
      <c r="A49" s="3397" t="s">
        <v>6733</v>
      </c>
      <c r="B49" s="3398" t="s">
        <v>4480</v>
      </c>
      <c r="C49" s="3399" t="s">
        <v>6734</v>
      </c>
      <c r="D49" s="3400">
        <v>6700</v>
      </c>
      <c r="E49" s="1658">
        <f>D49/100000</f>
        <v>6.7000000000000004E-2</v>
      </c>
      <c r="F49" s="3378">
        <f>VLOOKUP($A$1,'[4]NDCP-5_NVHCP'!$B$6:$S$63,14,0)</f>
        <v>0</v>
      </c>
      <c r="G49" s="1658">
        <f>F49*E49*2</f>
        <v>0</v>
      </c>
      <c r="H49" s="3384"/>
      <c r="I49" s="3384"/>
      <c r="J49" s="3384"/>
      <c r="K49" s="3384"/>
      <c r="L49" s="3384"/>
      <c r="M49" s="3384"/>
      <c r="N49" s="3384"/>
      <c r="O49" s="3384"/>
      <c r="P49" s="3384"/>
      <c r="Q49" s="3384"/>
      <c r="R49" s="3384"/>
      <c r="S49" s="3384"/>
      <c r="T49" s="3385"/>
      <c r="U49" s="3384"/>
      <c r="V49" s="3401">
        <f>G49</f>
        <v>0</v>
      </c>
      <c r="W49" s="3384"/>
      <c r="X49" s="3384"/>
      <c r="Y49" s="3384"/>
      <c r="Z49" s="3386">
        <f t="shared" si="10"/>
        <v>0</v>
      </c>
      <c r="AA49" s="3384" t="s">
        <v>6735</v>
      </c>
    </row>
    <row r="50" spans="1:27">
      <c r="A50" s="3327">
        <v>82</v>
      </c>
      <c r="B50" s="3328" t="s">
        <v>326</v>
      </c>
      <c r="C50" s="3329"/>
      <c r="D50" s="3329"/>
      <c r="E50" s="3328"/>
      <c r="F50" s="3327"/>
      <c r="G50" s="3330">
        <f>G51</f>
        <v>1.2000000000000002</v>
      </c>
      <c r="H50" s="3330">
        <f t="shared" ref="H50:Z50" si="17">H51</f>
        <v>0</v>
      </c>
      <c r="I50" s="3330">
        <f t="shared" si="17"/>
        <v>0</v>
      </c>
      <c r="J50" s="3330">
        <f t="shared" si="17"/>
        <v>0</v>
      </c>
      <c r="K50" s="3330">
        <f t="shared" si="17"/>
        <v>0</v>
      </c>
      <c r="L50" s="3330">
        <f t="shared" si="17"/>
        <v>0</v>
      </c>
      <c r="M50" s="3330">
        <f t="shared" si="17"/>
        <v>0</v>
      </c>
      <c r="N50" s="3330">
        <f t="shared" si="17"/>
        <v>0</v>
      </c>
      <c r="O50" s="3330">
        <f t="shared" si="17"/>
        <v>0</v>
      </c>
      <c r="P50" s="3330">
        <f t="shared" si="17"/>
        <v>0</v>
      </c>
      <c r="Q50" s="3330">
        <f t="shared" si="17"/>
        <v>0</v>
      </c>
      <c r="R50" s="3330">
        <f t="shared" si="17"/>
        <v>0</v>
      </c>
      <c r="S50" s="3330">
        <f t="shared" si="17"/>
        <v>0</v>
      </c>
      <c r="T50" s="3330">
        <f t="shared" si="17"/>
        <v>0</v>
      </c>
      <c r="U50" s="3330">
        <f t="shared" si="17"/>
        <v>0</v>
      </c>
      <c r="V50" s="3330">
        <f t="shared" si="17"/>
        <v>1.2000000000000002</v>
      </c>
      <c r="W50" s="3330">
        <f t="shared" si="17"/>
        <v>0</v>
      </c>
      <c r="X50" s="3330">
        <f t="shared" si="17"/>
        <v>0</v>
      </c>
      <c r="Y50" s="3330">
        <f t="shared" si="17"/>
        <v>0</v>
      </c>
      <c r="Z50" s="3330">
        <f t="shared" si="17"/>
        <v>1.2000000000000002</v>
      </c>
      <c r="AA50" s="3402"/>
    </row>
    <row r="51" spans="1:27" s="3344" customFormat="1" ht="240">
      <c r="A51" s="3338">
        <v>82.1</v>
      </c>
      <c r="B51" s="3348" t="s">
        <v>1598</v>
      </c>
      <c r="C51" s="381" t="s">
        <v>1134</v>
      </c>
      <c r="D51" s="1899">
        <v>5000</v>
      </c>
      <c r="E51" s="3349">
        <f t="shared" ref="E51" si="18">D51/100000</f>
        <v>0.05</v>
      </c>
      <c r="F51" s="3340">
        <f>VLOOKUP($A$1,'[4]NDCP-5_NVHCP'!$B$6:$S$63,15,0)</f>
        <v>24</v>
      </c>
      <c r="G51" s="3341">
        <f t="shared" ref="G51" si="19">F51*E51</f>
        <v>1.2000000000000002</v>
      </c>
      <c r="H51" s="3342"/>
      <c r="I51" s="3342"/>
      <c r="J51" s="3342"/>
      <c r="K51" s="3342"/>
      <c r="L51" s="3342"/>
      <c r="M51" s="3342"/>
      <c r="N51" s="3342"/>
      <c r="O51" s="3342"/>
      <c r="P51" s="3342"/>
      <c r="Q51" s="3342"/>
      <c r="R51" s="3342"/>
      <c r="S51" s="3342"/>
      <c r="T51" s="3342"/>
      <c r="U51" s="3342"/>
      <c r="V51" s="371">
        <f>G51</f>
        <v>1.2000000000000002</v>
      </c>
      <c r="W51" s="3342"/>
      <c r="X51" s="3342"/>
      <c r="Y51" s="3342"/>
      <c r="Z51" s="3343">
        <f t="shared" ref="Z51" si="20">X51+V51+T51+R51+N51+L51+H51</f>
        <v>1.2000000000000002</v>
      </c>
      <c r="AA51" s="3342" t="s">
        <v>6736</v>
      </c>
    </row>
    <row r="52" spans="1:27">
      <c r="A52" s="3327">
        <v>83</v>
      </c>
      <c r="B52" s="3328" t="s">
        <v>95</v>
      </c>
      <c r="C52" s="3329"/>
      <c r="D52" s="3329"/>
      <c r="E52" s="3328"/>
      <c r="F52" s="3327"/>
      <c r="G52" s="3330">
        <f>SUM(G53:G58)</f>
        <v>1.6</v>
      </c>
      <c r="H52" s="3330">
        <f t="shared" ref="H52:Z52" si="21">SUM(H53:H58)</f>
        <v>0</v>
      </c>
      <c r="I52" s="3330"/>
      <c r="J52" s="3330"/>
      <c r="K52" s="3330"/>
      <c r="L52" s="3330">
        <f t="shared" si="21"/>
        <v>0</v>
      </c>
      <c r="M52" s="3330"/>
      <c r="N52" s="3330">
        <f t="shared" si="21"/>
        <v>0</v>
      </c>
      <c r="O52" s="3330"/>
      <c r="P52" s="3330">
        <f t="shared" si="21"/>
        <v>0</v>
      </c>
      <c r="Q52" s="3330">
        <f t="shared" si="21"/>
        <v>0</v>
      </c>
      <c r="R52" s="3330">
        <f>SUM(R53:R58)</f>
        <v>0</v>
      </c>
      <c r="S52" s="3330"/>
      <c r="T52" s="3330">
        <f t="shared" si="21"/>
        <v>0</v>
      </c>
      <c r="U52" s="3330"/>
      <c r="V52" s="3330">
        <f t="shared" si="21"/>
        <v>1.6</v>
      </c>
      <c r="W52" s="3330"/>
      <c r="X52" s="3330">
        <f t="shared" si="21"/>
        <v>0</v>
      </c>
      <c r="Y52" s="3330"/>
      <c r="Z52" s="3330">
        <f t="shared" si="21"/>
        <v>1.6</v>
      </c>
      <c r="AA52" s="3330"/>
    </row>
    <row r="53" spans="1:27" s="3406" customFormat="1" ht="45">
      <c r="A53" s="3356">
        <v>83.1</v>
      </c>
      <c r="B53" s="3377" t="s">
        <v>1652</v>
      </c>
      <c r="C53" s="3403" t="s">
        <v>1127</v>
      </c>
      <c r="D53" s="3404">
        <v>2687725</v>
      </c>
      <c r="E53" s="3357">
        <f t="shared" ref="E53:E54" si="22">D53/100000</f>
        <v>26.87725</v>
      </c>
      <c r="F53" s="3340">
        <f>VLOOKUP($A$1,'[4]NDCP-5_NVHCP'!$B$6:$S$63,16,0)</f>
        <v>0</v>
      </c>
      <c r="G53" s="1473">
        <f>F53*E53</f>
        <v>0</v>
      </c>
      <c r="H53" s="3377"/>
      <c r="I53" s="3377"/>
      <c r="J53" s="3377"/>
      <c r="K53" s="3377"/>
      <c r="L53" s="3377"/>
      <c r="M53" s="3377"/>
      <c r="N53" s="3377"/>
      <c r="O53" s="3377"/>
      <c r="P53" s="3405">
        <f>G53</f>
        <v>0</v>
      </c>
      <c r="Q53" s="3377"/>
      <c r="R53" s="3405">
        <f>P53+Q53</f>
        <v>0</v>
      </c>
      <c r="S53" s="3377"/>
      <c r="T53" s="3377"/>
      <c r="U53" s="3377"/>
      <c r="V53" s="3377"/>
      <c r="W53" s="3377"/>
      <c r="X53" s="3377"/>
      <c r="Y53" s="3377"/>
      <c r="Z53" s="3396">
        <f>X53+V53+T53+R53+N53+L53+H53</f>
        <v>0</v>
      </c>
      <c r="AA53" s="3377" t="s">
        <v>1653</v>
      </c>
    </row>
    <row r="54" spans="1:27" s="3406" customFormat="1" ht="30">
      <c r="A54" s="3356">
        <v>83.2</v>
      </c>
      <c r="B54" s="3377" t="s">
        <v>1654</v>
      </c>
      <c r="C54" s="873"/>
      <c r="D54" s="3351"/>
      <c r="E54" s="3357">
        <f t="shared" si="22"/>
        <v>0</v>
      </c>
      <c r="F54" s="3356"/>
      <c r="G54" s="3354">
        <f t="shared" ref="G54" si="23">F54*E54</f>
        <v>0</v>
      </c>
      <c r="H54" s="2788"/>
      <c r="I54" s="2788"/>
      <c r="J54" s="2788"/>
      <c r="K54" s="2788"/>
      <c r="L54" s="2788"/>
      <c r="M54" s="2788"/>
      <c r="N54" s="2788"/>
      <c r="O54" s="2788"/>
      <c r="P54" s="2788"/>
      <c r="Q54" s="2788"/>
      <c r="R54" s="2788"/>
      <c r="S54" s="2788"/>
      <c r="T54" s="2788"/>
      <c r="U54" s="2788"/>
      <c r="V54" s="2788"/>
      <c r="W54" s="2788"/>
      <c r="X54" s="2788"/>
      <c r="Y54" s="2788"/>
      <c r="Z54" s="2788"/>
      <c r="AA54" s="2788" t="s">
        <v>1655</v>
      </c>
    </row>
    <row r="55" spans="1:27" s="3406" customFormat="1" ht="30">
      <c r="A55" s="3366">
        <v>83.3</v>
      </c>
      <c r="B55" s="3372" t="s">
        <v>1656</v>
      </c>
      <c r="C55" s="3407" t="s">
        <v>819</v>
      </c>
      <c r="D55" s="3408">
        <v>100000</v>
      </c>
      <c r="E55" s="2851">
        <f>D55/100000</f>
        <v>1</v>
      </c>
      <c r="F55" s="3340">
        <f>VLOOKUP($A$1,'[4]NDCP-5_NVHCP'!$B$6:$S$63,17,0)</f>
        <v>1</v>
      </c>
      <c r="G55" s="1473">
        <f>F55*E55</f>
        <v>1</v>
      </c>
      <c r="H55" s="3409"/>
      <c r="I55" s="3409"/>
      <c r="J55" s="3409"/>
      <c r="K55" s="3409"/>
      <c r="L55" s="3409"/>
      <c r="M55" s="3409"/>
      <c r="N55" s="3409"/>
      <c r="O55" s="3409"/>
      <c r="P55" s="3409"/>
      <c r="Q55" s="3409"/>
      <c r="R55" s="3409"/>
      <c r="S55" s="3409"/>
      <c r="T55" s="3409"/>
      <c r="U55" s="3409"/>
      <c r="V55" s="3410">
        <f>G55</f>
        <v>1</v>
      </c>
      <c r="W55" s="3409"/>
      <c r="X55" s="3409"/>
      <c r="Y55" s="3409"/>
      <c r="Z55" s="3396">
        <f>X55+V55+T55+R55+N55+L55+H55</f>
        <v>1</v>
      </c>
      <c r="AA55" s="3409" t="s">
        <v>6737</v>
      </c>
    </row>
    <row r="56" spans="1:27" s="3406" customFormat="1" ht="27" customHeight="1">
      <c r="A56" s="3350">
        <v>83.4</v>
      </c>
      <c r="B56" s="1100" t="s">
        <v>1657</v>
      </c>
      <c r="C56" s="3403"/>
      <c r="D56" s="3404"/>
      <c r="E56" s="1473"/>
      <c r="F56" s="3356"/>
      <c r="G56" s="1473"/>
      <c r="H56" s="3140"/>
      <c r="I56" s="3140"/>
      <c r="J56" s="3140"/>
      <c r="K56" s="3140"/>
      <c r="L56" s="3140"/>
      <c r="M56" s="3140"/>
      <c r="N56" s="3140"/>
      <c r="O56" s="3140"/>
      <c r="P56" s="3140"/>
      <c r="Q56" s="3140"/>
      <c r="R56" s="3140"/>
      <c r="S56" s="3140"/>
      <c r="T56" s="3140"/>
      <c r="U56" s="3140"/>
      <c r="V56" s="3140"/>
      <c r="W56" s="3140"/>
      <c r="X56" s="3140"/>
      <c r="Y56" s="3140"/>
      <c r="Z56" s="3140"/>
      <c r="AA56" s="3140" t="s">
        <v>634</v>
      </c>
    </row>
    <row r="57" spans="1:27" s="3406" customFormat="1" ht="27" customHeight="1">
      <c r="A57" s="3350">
        <v>83.5</v>
      </c>
      <c r="B57" s="3411" t="s">
        <v>1647</v>
      </c>
      <c r="C57" s="3403"/>
      <c r="D57" s="3412"/>
      <c r="E57" s="1473">
        <f t="shared" ref="E57:E58" si="24">D57/100000</f>
        <v>0</v>
      </c>
      <c r="F57" s="3356"/>
      <c r="G57" s="1473">
        <f t="shared" ref="G57:G58" si="25">F57*E57</f>
        <v>0</v>
      </c>
      <c r="H57" s="3413"/>
      <c r="I57" s="3413"/>
      <c r="J57" s="3413"/>
      <c r="K57" s="3413"/>
      <c r="L57" s="3413"/>
      <c r="M57" s="3413"/>
      <c r="N57" s="3413"/>
      <c r="O57" s="3413"/>
      <c r="P57" s="3413"/>
      <c r="Q57" s="3413"/>
      <c r="R57" s="3413"/>
      <c r="S57" s="3413"/>
      <c r="T57" s="3413"/>
      <c r="U57" s="3413"/>
      <c r="V57" s="3413"/>
      <c r="W57" s="3413"/>
      <c r="X57" s="3413"/>
      <c r="Y57" s="3413"/>
      <c r="Z57" s="3413"/>
      <c r="AA57" s="3413"/>
    </row>
    <row r="58" spans="1:27" s="3419" customFormat="1" ht="45">
      <c r="A58" s="3338" t="s">
        <v>6886</v>
      </c>
      <c r="B58" s="3348" t="s">
        <v>1658</v>
      </c>
      <c r="C58" s="3414" t="s">
        <v>4484</v>
      </c>
      <c r="D58" s="3415">
        <v>30000</v>
      </c>
      <c r="E58" s="1473">
        <f t="shared" si="24"/>
        <v>0.3</v>
      </c>
      <c r="F58" s="3340">
        <f>VLOOKUP($A$1,'[4]NDCP-5_NVHCP'!$B$6:$S$63,18,0)</f>
        <v>2</v>
      </c>
      <c r="G58" s="1473">
        <f t="shared" si="25"/>
        <v>0.6</v>
      </c>
      <c r="H58" s="3416"/>
      <c r="I58" s="3416"/>
      <c r="J58" s="3416"/>
      <c r="K58" s="3416"/>
      <c r="L58" s="3416"/>
      <c r="M58" s="3416"/>
      <c r="N58" s="3416"/>
      <c r="O58" s="3416"/>
      <c r="P58" s="3416"/>
      <c r="Q58" s="3416"/>
      <c r="R58" s="3416"/>
      <c r="S58" s="3416"/>
      <c r="T58" s="3416"/>
      <c r="U58" s="3416"/>
      <c r="V58" s="3417">
        <f>G58</f>
        <v>0.6</v>
      </c>
      <c r="W58" s="3418"/>
      <c r="X58" s="3418"/>
      <c r="Y58" s="3418"/>
      <c r="Z58" s="3343">
        <f>X58+V58+T58+R58+N58+L58+H58</f>
        <v>0.6</v>
      </c>
      <c r="AA58" s="3416" t="s">
        <v>6738</v>
      </c>
    </row>
    <row r="59" spans="1:27" s="3423" customFormat="1" ht="17.25" customHeight="1">
      <c r="A59" s="3420"/>
      <c r="B59" s="3420" t="s">
        <v>1582</v>
      </c>
      <c r="C59" s="3420"/>
      <c r="D59" s="3421"/>
      <c r="E59" s="3420"/>
      <c r="F59" s="3420"/>
      <c r="G59" s="3422">
        <f>G9</f>
        <v>3.2</v>
      </c>
      <c r="H59" s="3420"/>
      <c r="I59" s="3420"/>
      <c r="J59" s="3420"/>
      <c r="K59" s="3420"/>
      <c r="L59" s="3420"/>
      <c r="M59" s="3420"/>
      <c r="N59" s="3420"/>
      <c r="O59" s="3420"/>
      <c r="P59" s="3420"/>
      <c r="Q59" s="3420"/>
      <c r="R59" s="3420"/>
      <c r="S59" s="3420"/>
      <c r="T59" s="3420"/>
      <c r="U59" s="3420"/>
      <c r="V59" s="3420"/>
      <c r="W59" s="3420"/>
      <c r="X59" s="3420"/>
      <c r="Y59" s="3420"/>
      <c r="Z59" s="3422">
        <f>Z9</f>
        <v>3.2</v>
      </c>
      <c r="AA59" s="3420"/>
    </row>
  </sheetData>
  <autoFilter ref="A8:AA59"/>
  <mergeCells count="22">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 ref="AA38:AA40"/>
    <mergeCell ref="R7:R8"/>
    <mergeCell ref="S7:S8"/>
    <mergeCell ref="X6:Y7"/>
    <mergeCell ref="Z6:Z8"/>
    <mergeCell ref="AA6:AA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rowBreaks count="1" manualBreakCount="1">
    <brk id="49" max="26" man="1"/>
  </rowBreaks>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7339</v>
      </c>
    </row>
    <row r="2" spans="1:27" ht="18.75" customHeight="1">
      <c r="A2" s="4883" t="s">
        <v>6739</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875"/>
      <c r="B4" s="4880"/>
      <c r="C4" s="4882" t="s">
        <v>367</v>
      </c>
      <c r="D4" s="4882" t="s">
        <v>368</v>
      </c>
      <c r="E4" s="4882" t="s">
        <v>369</v>
      </c>
      <c r="F4" s="4880" t="s">
        <v>1085</v>
      </c>
      <c r="G4" s="4880"/>
      <c r="H4" s="4859"/>
      <c r="I4" s="4859"/>
      <c r="J4" s="2419" t="s">
        <v>343</v>
      </c>
      <c r="K4" s="2419" t="s">
        <v>245</v>
      </c>
      <c r="L4" s="4802" t="s">
        <v>253</v>
      </c>
      <c r="M4" s="4857" t="s">
        <v>249</v>
      </c>
      <c r="N4" s="4859"/>
      <c r="O4" s="4859"/>
      <c r="P4" s="2419" t="s">
        <v>359</v>
      </c>
      <c r="Q4" s="2419" t="s">
        <v>246</v>
      </c>
      <c r="R4" s="4802" t="s">
        <v>253</v>
      </c>
      <c r="S4" s="4857" t="s">
        <v>249</v>
      </c>
      <c r="T4" s="4859"/>
      <c r="U4" s="4859"/>
      <c r="V4" s="4859"/>
      <c r="W4" s="4859"/>
      <c r="X4" s="4859"/>
      <c r="Y4" s="4859"/>
      <c r="Z4" s="4861"/>
      <c r="AA4" s="4861"/>
    </row>
    <row r="5" spans="1:27" ht="29.25" customHeight="1">
      <c r="A5" s="4875"/>
      <c r="B5" s="4880"/>
      <c r="C5" s="4882"/>
      <c r="D5" s="4882"/>
      <c r="E5" s="4882"/>
      <c r="F5" s="3320" t="s">
        <v>371</v>
      </c>
      <c r="G5" s="3144"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8" customHeight="1">
      <c r="A6" s="363"/>
      <c r="B6" s="363" t="s">
        <v>1662</v>
      </c>
      <c r="C6" s="364"/>
      <c r="D6" s="364"/>
      <c r="E6" s="3147"/>
      <c r="F6" s="3147"/>
      <c r="G6" s="365">
        <f>G7</f>
        <v>0</v>
      </c>
      <c r="H6" s="365">
        <f>H7</f>
        <v>0</v>
      </c>
      <c r="I6" s="658"/>
      <c r="J6" s="658"/>
      <c r="K6" s="658"/>
      <c r="L6" s="365">
        <f>L7</f>
        <v>0</v>
      </c>
      <c r="M6" s="658"/>
      <c r="N6" s="365">
        <f>N7</f>
        <v>0</v>
      </c>
      <c r="O6" s="658"/>
      <c r="P6" s="658"/>
      <c r="Q6" s="658"/>
      <c r="R6" s="365">
        <f>R7</f>
        <v>0</v>
      </c>
      <c r="S6" s="658"/>
      <c r="T6" s="365">
        <f>T7</f>
        <v>0</v>
      </c>
      <c r="U6" s="658"/>
      <c r="V6" s="365">
        <f>V7</f>
        <v>0</v>
      </c>
      <c r="W6" s="658"/>
      <c r="X6" s="365">
        <f>X7</f>
        <v>0</v>
      </c>
      <c r="Y6" s="658"/>
      <c r="Z6" s="365">
        <f>Z7</f>
        <v>0</v>
      </c>
      <c r="AA6" s="659" t="s">
        <v>1663</v>
      </c>
    </row>
    <row r="7" spans="1:27" ht="23.25" customHeight="1">
      <c r="A7" s="366">
        <v>84</v>
      </c>
      <c r="B7" s="367" t="s">
        <v>98</v>
      </c>
      <c r="C7" s="367"/>
      <c r="D7" s="367"/>
      <c r="E7" s="368"/>
      <c r="F7" s="3424"/>
      <c r="G7" s="582">
        <f>SUM(G8:G14)</f>
        <v>0</v>
      </c>
      <c r="H7" s="582">
        <f>SUM(H8:H14)</f>
        <v>0</v>
      </c>
      <c r="I7" s="582"/>
      <c r="J7" s="582"/>
      <c r="K7" s="582"/>
      <c r="L7" s="582">
        <f>SUM(L8:L14)</f>
        <v>0</v>
      </c>
      <c r="M7" s="582"/>
      <c r="N7" s="582">
        <f>SUM(N8:N14)</f>
        <v>0</v>
      </c>
      <c r="O7" s="582"/>
      <c r="P7" s="582"/>
      <c r="Q7" s="582"/>
      <c r="R7" s="582">
        <f>SUM(R8:R14)</f>
        <v>0</v>
      </c>
      <c r="S7" s="582"/>
      <c r="T7" s="582">
        <f>SUM(T8:T14)</f>
        <v>0</v>
      </c>
      <c r="U7" s="582"/>
      <c r="V7" s="582">
        <f>SUM(V8:V14)</f>
        <v>0</v>
      </c>
      <c r="W7" s="582"/>
      <c r="X7" s="582">
        <f>SUM(X8:X14)</f>
        <v>0</v>
      </c>
      <c r="Y7" s="582"/>
      <c r="Z7" s="582">
        <f>SUM(Z8:Z14)</f>
        <v>0</v>
      </c>
      <c r="AA7" s="367"/>
    </row>
    <row r="8" spans="1:27" s="93" customFormat="1">
      <c r="A8" s="771">
        <v>84.1</v>
      </c>
      <c r="B8" s="3121" t="s">
        <v>1664</v>
      </c>
      <c r="C8" s="625"/>
      <c r="D8" s="625"/>
      <c r="E8" s="635"/>
      <c r="F8" s="3188"/>
      <c r="G8" s="3138"/>
      <c r="H8" s="3121"/>
      <c r="I8" s="3121"/>
      <c r="J8" s="3121"/>
      <c r="K8" s="3121"/>
      <c r="L8" s="3121"/>
      <c r="M8" s="3121"/>
      <c r="N8" s="3121"/>
      <c r="O8" s="3121"/>
      <c r="P8" s="3121"/>
      <c r="Q8" s="3121"/>
      <c r="R8" s="3121"/>
      <c r="S8" s="3121"/>
      <c r="T8" s="3121"/>
      <c r="U8" s="3121"/>
      <c r="V8" s="3121"/>
      <c r="W8" s="3121"/>
      <c r="X8" s="3121"/>
      <c r="Y8" s="3121"/>
      <c r="Z8" s="3121"/>
      <c r="AA8" s="3121"/>
    </row>
    <row r="9" spans="1:27" s="93" customFormat="1" ht="356.25" customHeight="1">
      <c r="A9" s="771" t="s">
        <v>1665</v>
      </c>
      <c r="B9" s="3425" t="s">
        <v>1666</v>
      </c>
      <c r="C9" s="3426" t="s">
        <v>407</v>
      </c>
      <c r="D9" s="3013">
        <f>(199*462000)+(330*77200)+(4715*47800)</f>
        <v>342791000</v>
      </c>
      <c r="E9" s="817">
        <f>D9/100000</f>
        <v>3427.91</v>
      </c>
      <c r="F9" s="1323"/>
      <c r="G9" s="3126"/>
      <c r="H9" s="3427"/>
      <c r="I9" s="3427"/>
      <c r="J9" s="3427"/>
      <c r="K9" s="3427"/>
      <c r="L9" s="3427"/>
      <c r="M9" s="3427"/>
      <c r="N9" s="3427"/>
      <c r="O9" s="3427"/>
      <c r="P9" s="3427"/>
      <c r="Q9" s="3427"/>
      <c r="R9" s="3427"/>
      <c r="S9" s="3427"/>
      <c r="T9" s="3427"/>
      <c r="U9" s="3427"/>
      <c r="V9" s="3427"/>
      <c r="W9" s="3427"/>
      <c r="X9" s="3427"/>
      <c r="Y9" s="3427"/>
      <c r="Z9" s="3427"/>
      <c r="AA9" s="3427" t="s">
        <v>6740</v>
      </c>
    </row>
    <row r="10" spans="1:27" s="93" customFormat="1" ht="75">
      <c r="A10" s="771" t="s">
        <v>1667</v>
      </c>
      <c r="B10" s="819" t="s">
        <v>1668</v>
      </c>
      <c r="C10" s="3428" t="s">
        <v>693</v>
      </c>
      <c r="D10" s="3429">
        <v>70000</v>
      </c>
      <c r="E10" s="2960">
        <f>D10/100000</f>
        <v>0.7</v>
      </c>
      <c r="F10" s="3430"/>
      <c r="G10" s="3126">
        <f>F10*E10</f>
        <v>0</v>
      </c>
      <c r="H10" s="676"/>
      <c r="I10" s="676"/>
      <c r="J10" s="676"/>
      <c r="K10" s="676"/>
      <c r="L10" s="676"/>
      <c r="M10" s="676"/>
      <c r="N10" s="676"/>
      <c r="O10" s="676"/>
      <c r="P10" s="676"/>
      <c r="Q10" s="676"/>
      <c r="R10" s="676"/>
      <c r="S10" s="676"/>
      <c r="T10" s="676"/>
      <c r="U10" s="676"/>
      <c r="V10" s="676"/>
      <c r="W10" s="676"/>
      <c r="X10" s="676"/>
      <c r="Y10" s="676"/>
      <c r="Z10" s="676"/>
      <c r="AA10" s="676" t="s">
        <v>1669</v>
      </c>
    </row>
    <row r="11" spans="1:27" s="93" customFormat="1" ht="45">
      <c r="A11" s="3120">
        <v>84.2</v>
      </c>
      <c r="B11" s="1100" t="s">
        <v>485</v>
      </c>
      <c r="C11" s="2693"/>
      <c r="D11" s="3431"/>
      <c r="E11" s="3126"/>
      <c r="F11" s="3432"/>
      <c r="G11" s="2785">
        <v>0</v>
      </c>
      <c r="H11" s="673"/>
      <c r="I11" s="673"/>
      <c r="J11" s="673"/>
      <c r="K11" s="673"/>
      <c r="L11" s="673"/>
      <c r="M11" s="673"/>
      <c r="N11" s="673"/>
      <c r="O11" s="673"/>
      <c r="P11" s="673"/>
      <c r="Q11" s="673"/>
      <c r="R11" s="673"/>
      <c r="S11" s="673"/>
      <c r="T11" s="673"/>
      <c r="U11" s="673"/>
      <c r="V11" s="673"/>
      <c r="W11" s="673"/>
      <c r="X11" s="673"/>
      <c r="Y11" s="673"/>
      <c r="Z11" s="673"/>
      <c r="AA11" s="673" t="s">
        <v>1670</v>
      </c>
    </row>
    <row r="12" spans="1:27" s="93" customFormat="1" ht="21.75" customHeight="1">
      <c r="A12" s="3120">
        <v>84.3</v>
      </c>
      <c r="B12" s="1100" t="s">
        <v>1671</v>
      </c>
      <c r="C12" s="1245"/>
      <c r="D12" s="3433"/>
      <c r="E12" s="817"/>
      <c r="F12" s="3434"/>
      <c r="G12" s="2629"/>
      <c r="H12" s="673"/>
      <c r="I12" s="673"/>
      <c r="J12" s="673"/>
      <c r="K12" s="673"/>
      <c r="L12" s="673"/>
      <c r="M12" s="673"/>
      <c r="N12" s="673"/>
      <c r="O12" s="673"/>
      <c r="P12" s="673"/>
      <c r="Q12" s="673"/>
      <c r="R12" s="673"/>
      <c r="S12" s="673"/>
      <c r="T12" s="673"/>
      <c r="U12" s="673"/>
      <c r="V12" s="673"/>
      <c r="W12" s="673"/>
      <c r="X12" s="673"/>
      <c r="Y12" s="673"/>
      <c r="Z12" s="673"/>
      <c r="AA12" s="2804" t="s">
        <v>390</v>
      </c>
    </row>
    <row r="13" spans="1:27" s="93" customFormat="1" ht="36.75" customHeight="1">
      <c r="A13" s="3120">
        <v>84.4</v>
      </c>
      <c r="B13" s="1100" t="s">
        <v>1672</v>
      </c>
      <c r="C13" s="2688"/>
      <c r="D13" s="3435"/>
      <c r="E13" s="2283"/>
      <c r="F13" s="3434"/>
      <c r="G13" s="3138">
        <v>0</v>
      </c>
      <c r="H13" s="673"/>
      <c r="I13" s="673"/>
      <c r="J13" s="673"/>
      <c r="K13" s="673"/>
      <c r="L13" s="673"/>
      <c r="M13" s="673"/>
      <c r="N13" s="673"/>
      <c r="O13" s="673"/>
      <c r="P13" s="673"/>
      <c r="Q13" s="673"/>
      <c r="R13" s="673"/>
      <c r="S13" s="673"/>
      <c r="T13" s="673"/>
      <c r="U13" s="673"/>
      <c r="V13" s="673"/>
      <c r="W13" s="673"/>
      <c r="X13" s="673"/>
      <c r="Y13" s="673"/>
      <c r="Z13" s="673"/>
      <c r="AA13" s="2804" t="s">
        <v>390</v>
      </c>
    </row>
    <row r="14" spans="1:27" s="93" customFormat="1" ht="153.75" customHeight="1">
      <c r="A14" s="3120">
        <v>84.5</v>
      </c>
      <c r="B14" s="3436" t="s">
        <v>1673</v>
      </c>
      <c r="C14" s="2688"/>
      <c r="D14" s="3435"/>
      <c r="E14" s="2283"/>
      <c r="F14" s="3434"/>
      <c r="G14" s="3437"/>
      <c r="H14" s="673"/>
      <c r="I14" s="673"/>
      <c r="J14" s="673"/>
      <c r="K14" s="673"/>
      <c r="L14" s="673"/>
      <c r="M14" s="673"/>
      <c r="N14" s="673"/>
      <c r="O14" s="673"/>
      <c r="P14" s="673"/>
      <c r="Q14" s="673"/>
      <c r="R14" s="673"/>
      <c r="S14" s="673"/>
      <c r="T14" s="673"/>
      <c r="U14" s="673"/>
      <c r="V14" s="673"/>
      <c r="W14" s="673"/>
      <c r="X14" s="673"/>
      <c r="Y14" s="673"/>
      <c r="Z14" s="673"/>
      <c r="AA14" s="2691" t="s">
        <v>6741</v>
      </c>
    </row>
    <row r="15" spans="1:27">
      <c r="A15" s="3438"/>
      <c r="B15" s="3438" t="s">
        <v>1662</v>
      </c>
      <c r="C15" s="3144"/>
      <c r="D15" s="3144"/>
      <c r="E15" s="3439"/>
      <c r="F15" s="3439"/>
      <c r="G15" s="3439">
        <f>G6</f>
        <v>0</v>
      </c>
      <c r="H15" s="3144"/>
      <c r="I15" s="3144"/>
      <c r="J15" s="3144"/>
      <c r="K15" s="3144"/>
      <c r="L15" s="3144"/>
      <c r="M15" s="3144"/>
      <c r="N15" s="3144"/>
      <c r="O15" s="3144"/>
      <c r="P15" s="3144"/>
      <c r="Q15" s="3144"/>
      <c r="R15" s="3144"/>
      <c r="S15" s="3144"/>
      <c r="T15" s="3144"/>
      <c r="U15" s="3144"/>
      <c r="V15" s="3144"/>
      <c r="W15" s="3144"/>
      <c r="X15" s="3144"/>
      <c r="Y15" s="3144"/>
      <c r="Z15" s="3439">
        <f>Z6</f>
        <v>0</v>
      </c>
      <c r="AA15" s="3805"/>
    </row>
  </sheetData>
  <autoFilter ref="A5:G1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7339</v>
      </c>
    </row>
    <row r="2" spans="1:27" ht="18.75" customHeight="1">
      <c r="A2" s="4883" t="s">
        <v>6742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875"/>
      <c r="B4" s="4880"/>
      <c r="C4" s="4882" t="s">
        <v>367</v>
      </c>
      <c r="D4" s="4882" t="s">
        <v>368</v>
      </c>
      <c r="E4" s="4882" t="s">
        <v>369</v>
      </c>
      <c r="F4" s="4880" t="s">
        <v>1085</v>
      </c>
      <c r="G4" s="4880"/>
      <c r="H4" s="4859"/>
      <c r="I4" s="4859"/>
      <c r="J4" s="2419" t="s">
        <v>343</v>
      </c>
      <c r="K4" s="2419" t="s">
        <v>245</v>
      </c>
      <c r="L4" s="4802" t="s">
        <v>253</v>
      </c>
      <c r="M4" s="4857" t="s">
        <v>249</v>
      </c>
      <c r="N4" s="4859"/>
      <c r="O4" s="4859"/>
      <c r="P4" s="2419" t="s">
        <v>359</v>
      </c>
      <c r="Q4" s="2419" t="s">
        <v>246</v>
      </c>
      <c r="R4" s="4802" t="s">
        <v>253</v>
      </c>
      <c r="S4" s="4857" t="s">
        <v>249</v>
      </c>
      <c r="T4" s="4859"/>
      <c r="U4" s="4859"/>
      <c r="V4" s="4859"/>
      <c r="W4" s="4859"/>
      <c r="X4" s="4859"/>
      <c r="Y4" s="4859"/>
      <c r="Z4" s="4861"/>
      <c r="AA4" s="4861"/>
    </row>
    <row r="5" spans="1:27" ht="34.5" customHeight="1">
      <c r="A5" s="4875"/>
      <c r="B5" s="4880"/>
      <c r="C5" s="4882"/>
      <c r="D5" s="4882"/>
      <c r="E5" s="4882"/>
      <c r="F5" s="3320" t="s">
        <v>371</v>
      </c>
      <c r="G5" s="3144"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22.5" customHeight="1">
      <c r="A6" s="3440"/>
      <c r="B6" s="3440" t="s">
        <v>1674</v>
      </c>
      <c r="C6" s="3441"/>
      <c r="D6" s="3441"/>
      <c r="E6" s="3441"/>
      <c r="F6" s="3441"/>
      <c r="G6" s="3442">
        <f>G7</f>
        <v>0</v>
      </c>
      <c r="H6" s="3443">
        <f t="shared" ref="H6:Z6" si="0">H7</f>
        <v>0</v>
      </c>
      <c r="I6" s="3443"/>
      <c r="J6" s="3443"/>
      <c r="K6" s="3443"/>
      <c r="L6" s="3443">
        <f t="shared" si="0"/>
        <v>0</v>
      </c>
      <c r="M6" s="3443"/>
      <c r="N6" s="3443">
        <f t="shared" si="0"/>
        <v>0</v>
      </c>
      <c r="O6" s="3443"/>
      <c r="P6" s="3443"/>
      <c r="Q6" s="3443"/>
      <c r="R6" s="3443">
        <f t="shared" si="0"/>
        <v>0</v>
      </c>
      <c r="S6" s="3443"/>
      <c r="T6" s="3443">
        <f t="shared" si="0"/>
        <v>0</v>
      </c>
      <c r="U6" s="3443"/>
      <c r="V6" s="3443">
        <f t="shared" si="0"/>
        <v>0</v>
      </c>
      <c r="W6" s="3443"/>
      <c r="X6" s="3443">
        <f t="shared" si="0"/>
        <v>0</v>
      </c>
      <c r="Y6" s="3443"/>
      <c r="Z6" s="3443">
        <f t="shared" si="0"/>
        <v>0</v>
      </c>
      <c r="AA6" s="3441"/>
    </row>
    <row r="7" spans="1:27" ht="96.75" customHeight="1">
      <c r="A7" s="366">
        <v>85</v>
      </c>
      <c r="B7" s="367" t="s">
        <v>101</v>
      </c>
      <c r="C7" s="581"/>
      <c r="D7" s="3444"/>
      <c r="E7" s="367"/>
      <c r="F7" s="3445"/>
      <c r="G7" s="3446">
        <f>G8+G10+G11+G12+G13</f>
        <v>0</v>
      </c>
      <c r="H7" s="582">
        <f>H8+H10+H11+H12+H13</f>
        <v>0</v>
      </c>
      <c r="I7" s="582"/>
      <c r="J7" s="582"/>
      <c r="K7" s="582"/>
      <c r="L7" s="582">
        <f>L8+L10+L11+L12+L13</f>
        <v>0</v>
      </c>
      <c r="M7" s="582"/>
      <c r="N7" s="582">
        <f>N8+N10+N11+N12+N13</f>
        <v>0</v>
      </c>
      <c r="O7" s="582"/>
      <c r="P7" s="582"/>
      <c r="Q7" s="582"/>
      <c r="R7" s="582">
        <f>R8+R10+R11+R12+R13</f>
        <v>0</v>
      </c>
      <c r="S7" s="582"/>
      <c r="T7" s="582">
        <f>T8+T10+T11+T12+T13</f>
        <v>0</v>
      </c>
      <c r="U7" s="582"/>
      <c r="V7" s="582">
        <f>V8+V10+V11+V12+V13</f>
        <v>0</v>
      </c>
      <c r="W7" s="582"/>
      <c r="X7" s="582">
        <f>X8+X10+X11+X12+X13</f>
        <v>0</v>
      </c>
      <c r="Y7" s="582"/>
      <c r="Z7" s="582">
        <f>Z8+Z10+Z11+Z12+Z13</f>
        <v>0</v>
      </c>
      <c r="AA7" s="581" t="s">
        <v>1675</v>
      </c>
    </row>
    <row r="8" spans="1:27" ht="29.25" customHeight="1">
      <c r="A8" s="380">
        <v>85.1</v>
      </c>
      <c r="B8" s="816" t="s">
        <v>1676</v>
      </c>
      <c r="C8" s="584"/>
      <c r="D8" s="584"/>
      <c r="E8" s="584"/>
      <c r="F8" s="584"/>
      <c r="G8" s="3447">
        <f>G9</f>
        <v>0</v>
      </c>
      <c r="H8" s="3448"/>
      <c r="I8" s="3448"/>
      <c r="J8" s="3448"/>
      <c r="K8" s="3448"/>
      <c r="L8" s="3448"/>
      <c r="M8" s="3448"/>
      <c r="N8" s="3448"/>
      <c r="O8" s="3448"/>
      <c r="P8" s="3448"/>
      <c r="Q8" s="3448"/>
      <c r="R8" s="3448"/>
      <c r="S8" s="3448"/>
      <c r="T8" s="3448"/>
      <c r="U8" s="3448"/>
      <c r="V8" s="3448"/>
      <c r="W8" s="3448"/>
      <c r="X8" s="3448"/>
      <c r="Y8" s="3448"/>
      <c r="Z8" s="3448"/>
      <c r="AA8" s="3448" t="s">
        <v>1677</v>
      </c>
    </row>
    <row r="9" spans="1:27" ht="59.25" customHeight="1">
      <c r="A9" s="380" t="s">
        <v>1678</v>
      </c>
      <c r="B9" s="3425" t="s">
        <v>1679</v>
      </c>
      <c r="C9" s="2693" t="s">
        <v>1680</v>
      </c>
      <c r="D9" s="3431">
        <v>1000000</v>
      </c>
      <c r="E9" s="2960">
        <f>D9/100000</f>
        <v>10</v>
      </c>
      <c r="F9" s="584"/>
      <c r="G9" s="586">
        <f>E9*F9</f>
        <v>0</v>
      </c>
      <c r="H9" s="584"/>
      <c r="I9" s="584"/>
      <c r="J9" s="584"/>
      <c r="K9" s="584"/>
      <c r="L9" s="584"/>
      <c r="M9" s="584"/>
      <c r="N9" s="584"/>
      <c r="O9" s="584"/>
      <c r="P9" s="584"/>
      <c r="Q9" s="584"/>
      <c r="R9" s="584"/>
      <c r="S9" s="584"/>
      <c r="T9" s="584"/>
      <c r="U9" s="584"/>
      <c r="V9" s="584"/>
      <c r="W9" s="584"/>
      <c r="X9" s="584"/>
      <c r="Y9" s="584"/>
      <c r="Z9" s="584"/>
      <c r="AA9" s="584" t="s">
        <v>1681</v>
      </c>
    </row>
    <row r="10" spans="1:27" ht="73.5" customHeight="1">
      <c r="A10" s="3120">
        <v>85.2</v>
      </c>
      <c r="B10" s="1100" t="s">
        <v>485</v>
      </c>
      <c r="C10" s="2693"/>
      <c r="D10" s="3431"/>
      <c r="E10" s="2960"/>
      <c r="F10" s="584"/>
      <c r="G10" s="3447"/>
      <c r="H10" s="673"/>
      <c r="I10" s="673"/>
      <c r="J10" s="673"/>
      <c r="K10" s="673"/>
      <c r="L10" s="673"/>
      <c r="M10" s="673"/>
      <c r="N10" s="673"/>
      <c r="O10" s="673"/>
      <c r="P10" s="673"/>
      <c r="Q10" s="673"/>
      <c r="R10" s="673"/>
      <c r="S10" s="673"/>
      <c r="T10" s="673"/>
      <c r="U10" s="673"/>
      <c r="V10" s="673"/>
      <c r="W10" s="673"/>
      <c r="X10" s="673"/>
      <c r="Y10" s="673"/>
      <c r="Z10" s="673"/>
      <c r="AA10" s="673" t="s">
        <v>1682</v>
      </c>
    </row>
    <row r="11" spans="1:27" ht="58.5" customHeight="1">
      <c r="A11" s="3120">
        <v>85.3</v>
      </c>
      <c r="B11" s="1100" t="s">
        <v>1683</v>
      </c>
      <c r="C11" s="584"/>
      <c r="D11" s="584"/>
      <c r="E11" s="584"/>
      <c r="F11" s="584"/>
      <c r="G11" s="3447"/>
      <c r="H11" s="673"/>
      <c r="I11" s="673"/>
      <c r="J11" s="673"/>
      <c r="K11" s="673"/>
      <c r="L11" s="673"/>
      <c r="M11" s="673"/>
      <c r="N11" s="673"/>
      <c r="O11" s="673"/>
      <c r="P11" s="673"/>
      <c r="Q11" s="673"/>
      <c r="R11" s="673"/>
      <c r="S11" s="673"/>
      <c r="T11" s="673"/>
      <c r="U11" s="673"/>
      <c r="V11" s="673"/>
      <c r="W11" s="673"/>
      <c r="X11" s="673"/>
      <c r="Y11" s="673"/>
      <c r="Z11" s="673"/>
      <c r="AA11" s="673" t="s">
        <v>1684</v>
      </c>
    </row>
    <row r="12" spans="1:27" ht="165.75" customHeight="1">
      <c r="A12" s="3219">
        <v>85.4</v>
      </c>
      <c r="B12" s="3121" t="s">
        <v>1685</v>
      </c>
      <c r="C12" s="830"/>
      <c r="D12" s="830"/>
      <c r="E12" s="830"/>
      <c r="F12" s="830"/>
      <c r="G12" s="3447">
        <v>0</v>
      </c>
      <c r="H12" s="2804"/>
      <c r="I12" s="2804"/>
      <c r="J12" s="2804"/>
      <c r="K12" s="2804"/>
      <c r="L12" s="2804"/>
      <c r="M12" s="2804"/>
      <c r="N12" s="2804"/>
      <c r="O12" s="2804"/>
      <c r="P12" s="2804"/>
      <c r="Q12" s="2804"/>
      <c r="R12" s="2804"/>
      <c r="S12" s="2804"/>
      <c r="T12" s="2804"/>
      <c r="U12" s="2804"/>
      <c r="V12" s="2804"/>
      <c r="W12" s="2804"/>
      <c r="X12" s="2804"/>
      <c r="Y12" s="2804"/>
      <c r="Z12" s="2804"/>
      <c r="AA12" s="2691" t="s">
        <v>6743</v>
      </c>
    </row>
    <row r="13" spans="1:27" s="115" customFormat="1" ht="81.75" customHeight="1">
      <c r="A13" s="3219">
        <v>85.5</v>
      </c>
      <c r="B13" s="3121" t="s">
        <v>1686</v>
      </c>
      <c r="C13" s="584"/>
      <c r="D13" s="584"/>
      <c r="E13" s="584"/>
      <c r="F13" s="584"/>
      <c r="G13" s="3447"/>
      <c r="H13" s="673"/>
      <c r="I13" s="673"/>
      <c r="J13" s="673"/>
      <c r="K13" s="673"/>
      <c r="L13" s="673"/>
      <c r="M13" s="673"/>
      <c r="N13" s="673"/>
      <c r="O13" s="673"/>
      <c r="P13" s="673"/>
      <c r="Q13" s="673"/>
      <c r="R13" s="673"/>
      <c r="S13" s="673"/>
      <c r="T13" s="673"/>
      <c r="U13" s="673"/>
      <c r="V13" s="673"/>
      <c r="W13" s="673"/>
      <c r="X13" s="673"/>
      <c r="Y13" s="673"/>
      <c r="Z13" s="673"/>
      <c r="AA13" s="2691" t="s">
        <v>6744</v>
      </c>
    </row>
    <row r="14" spans="1:27" ht="17.25" customHeight="1">
      <c r="A14" s="3449"/>
      <c r="B14" s="3449" t="s">
        <v>1674</v>
      </c>
      <c r="C14" s="3144"/>
      <c r="D14" s="3144"/>
      <c r="E14" s="3144"/>
      <c r="F14" s="3144"/>
      <c r="G14" s="3450">
        <f>G6</f>
        <v>0</v>
      </c>
      <c r="H14" s="3144"/>
      <c r="I14" s="3144"/>
      <c r="J14" s="3144"/>
      <c r="K14" s="3144"/>
      <c r="L14" s="3144"/>
      <c r="M14" s="3144"/>
      <c r="N14" s="3144"/>
      <c r="O14" s="3144"/>
      <c r="P14" s="3144"/>
      <c r="Q14" s="3144"/>
      <c r="R14" s="3144"/>
      <c r="S14" s="3144"/>
      <c r="T14" s="3144"/>
      <c r="U14" s="3144"/>
      <c r="V14" s="3144"/>
      <c r="W14" s="3144"/>
      <c r="X14" s="3144"/>
      <c r="Y14" s="3144"/>
      <c r="Z14" s="3450">
        <f>Z6</f>
        <v>0</v>
      </c>
      <c r="AA14" s="3805"/>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3451" customWidth="1"/>
    <col min="4" max="4" width="10.625" style="1120" customWidth="1"/>
    <col min="5" max="5" width="10.625" style="1040" customWidth="1"/>
    <col min="6" max="6" width="10.625" style="1118"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1040" customWidth="1"/>
    <col min="28" max="16384" width="7.625" style="1040"/>
  </cols>
  <sheetData>
    <row r="1" spans="1:27" ht="20.25" customHeight="1">
      <c r="A1" s="3892" t="s">
        <v>7339</v>
      </c>
    </row>
    <row r="2" spans="1:27" ht="20.25" customHeight="1">
      <c r="A2" s="4885" t="s">
        <v>1688</v>
      </c>
      <c r="B2" s="4885"/>
      <c r="C2" s="4885"/>
      <c r="D2" s="4885"/>
      <c r="E2" s="4885"/>
      <c r="F2" s="4885"/>
      <c r="G2" s="4885"/>
      <c r="H2" s="4885"/>
      <c r="I2" s="4885"/>
      <c r="J2" s="4885"/>
      <c r="K2" s="4885"/>
      <c r="L2" s="4885"/>
      <c r="M2" s="4885"/>
      <c r="N2" s="4885"/>
      <c r="O2" s="4885"/>
      <c r="P2" s="4885"/>
      <c r="Q2" s="4885"/>
      <c r="R2" s="4885"/>
      <c r="S2" s="4885"/>
      <c r="T2" s="4885"/>
      <c r="U2" s="4885"/>
      <c r="V2" s="4885"/>
      <c r="W2" s="4885"/>
      <c r="X2" s="4885"/>
      <c r="Y2" s="4885"/>
      <c r="Z2" s="4885"/>
      <c r="AA2" s="4885"/>
    </row>
    <row r="3" spans="1:27" s="3452" customFormat="1" ht="18.75" customHeight="1">
      <c r="A3" s="4880"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s="3452" customFormat="1" ht="18" customHeight="1">
      <c r="A4" s="4880"/>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s="3452" customFormat="1" ht="34.5" customHeight="1">
      <c r="A5" s="4880"/>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s="1049" customFormat="1">
      <c r="A6" s="3453"/>
      <c r="B6" s="1041" t="s">
        <v>1689</v>
      </c>
      <c r="C6" s="3454"/>
      <c r="D6" s="1044"/>
      <c r="E6" s="1875"/>
      <c r="F6" s="1875"/>
      <c r="G6" s="1046">
        <f>G7+G10+G12+G16+G22+G27+G29+G30+G31+G38</f>
        <v>54.777999999999999</v>
      </c>
      <c r="H6" s="1046">
        <f>H7+H10+H12+H16+H22+H27+H29+H30+H31+H38</f>
        <v>0</v>
      </c>
      <c r="I6" s="1046"/>
      <c r="J6" s="1046"/>
      <c r="K6" s="1046"/>
      <c r="L6" s="1046">
        <f>L7+L10+L12+L16+L22+L27+L29+L30+L31+L38</f>
        <v>0</v>
      </c>
      <c r="M6" s="1046"/>
      <c r="N6" s="1046">
        <f>N7+N10+N12+N16+N22+N27+N29+N30+N31+N38</f>
        <v>0</v>
      </c>
      <c r="O6" s="1046"/>
      <c r="P6" s="1046"/>
      <c r="Q6" s="1046"/>
      <c r="R6" s="1046">
        <f>R7+R10+R12+R16+R22+R27+R29+R30+R31+R38</f>
        <v>11.592000000000001</v>
      </c>
      <c r="S6" s="1046"/>
      <c r="T6" s="1046">
        <f>T7+T10+T12+T16+T22+T27+T29+T30+T31+T38</f>
        <v>0</v>
      </c>
      <c r="U6" s="1046"/>
      <c r="V6" s="1046">
        <f>V7+V10+V12+V16+V22+V27+V29+V30+V31+V38</f>
        <v>43.186</v>
      </c>
      <c r="W6" s="1046"/>
      <c r="X6" s="1046">
        <f>X7+X10+X12+X16+X22+X27+X29+X30+X31+X38</f>
        <v>0</v>
      </c>
      <c r="Y6" s="1046"/>
      <c r="Z6" s="1046">
        <f>Z7+Z10+Z12+Z16+Z22+Z27+Z29+Z30+Z31+Z38</f>
        <v>54.777999999999999</v>
      </c>
      <c r="AA6" s="3455"/>
    </row>
    <row r="7" spans="1:27" s="152" customFormat="1" ht="80.25" customHeight="1">
      <c r="A7" s="3456">
        <v>87</v>
      </c>
      <c r="B7" s="3457" t="s">
        <v>1690</v>
      </c>
      <c r="C7" s="3458"/>
      <c r="D7" s="3459"/>
      <c r="E7" s="3460"/>
      <c r="F7" s="3461"/>
      <c r="G7" s="3462">
        <f>SUM(G8:G9)</f>
        <v>11.592000000000001</v>
      </c>
      <c r="H7" s="3463">
        <f>SUM(H8:H9)</f>
        <v>0</v>
      </c>
      <c r="I7" s="3463"/>
      <c r="J7" s="3463"/>
      <c r="K7" s="3463"/>
      <c r="L7" s="3463">
        <f>SUM(L8:L9)</f>
        <v>0</v>
      </c>
      <c r="M7" s="3463"/>
      <c r="N7" s="3463">
        <f>SUM(N8:N9)</f>
        <v>0</v>
      </c>
      <c r="O7" s="3463"/>
      <c r="P7" s="3463">
        <f t="shared" ref="P7:Q7" si="0">SUM(P8:P9)</f>
        <v>0</v>
      </c>
      <c r="Q7" s="3463">
        <f t="shared" si="0"/>
        <v>11.592000000000001</v>
      </c>
      <c r="R7" s="3463">
        <f>SUM(R8:R9)</f>
        <v>11.592000000000001</v>
      </c>
      <c r="S7" s="3463"/>
      <c r="T7" s="3463">
        <f>SUM(T8:T9)</f>
        <v>0</v>
      </c>
      <c r="U7" s="3463"/>
      <c r="V7" s="3463">
        <f>SUM(V8:V9)</f>
        <v>0</v>
      </c>
      <c r="W7" s="3463"/>
      <c r="X7" s="3463">
        <f>SUM(X8:X9)</f>
        <v>0</v>
      </c>
      <c r="Y7" s="3463"/>
      <c r="Z7" s="3463">
        <f>SUM(Z8:Z9)</f>
        <v>11.592000000000001</v>
      </c>
      <c r="AA7" s="3464" t="s">
        <v>1691</v>
      </c>
    </row>
    <row r="8" spans="1:27" s="153" customFormat="1" ht="335.25" customHeight="1">
      <c r="A8" s="3465">
        <v>87.1</v>
      </c>
      <c r="B8" s="3466" t="s">
        <v>1692</v>
      </c>
      <c r="C8" s="3467" t="s">
        <v>647</v>
      </c>
      <c r="D8" s="3468">
        <v>1000</v>
      </c>
      <c r="E8" s="3469">
        <f>D8/100000</f>
        <v>0.01</v>
      </c>
      <c r="F8" s="3470">
        <f>VLOOKUP($A$1,'[4]NCD-1_NPCB&amp;VI'!$B$6:$Q$63,2,0)</f>
        <v>1932</v>
      </c>
      <c r="G8" s="3469">
        <f>E8*F8*0.6</f>
        <v>11.592000000000001</v>
      </c>
      <c r="H8" s="3471"/>
      <c r="I8" s="3471"/>
      <c r="J8" s="3471"/>
      <c r="K8" s="3471"/>
      <c r="L8" s="3471"/>
      <c r="M8" s="3471"/>
      <c r="N8" s="3471"/>
      <c r="O8" s="3471"/>
      <c r="P8" s="3471"/>
      <c r="Q8" s="3472">
        <f>G8</f>
        <v>11.592000000000001</v>
      </c>
      <c r="R8" s="3473">
        <f>P8+Q8</f>
        <v>11.592000000000001</v>
      </c>
      <c r="S8" s="3471"/>
      <c r="T8" s="3471"/>
      <c r="U8" s="3471"/>
      <c r="V8" s="3471"/>
      <c r="W8" s="3471"/>
      <c r="X8" s="3471"/>
      <c r="Y8" s="3471"/>
      <c r="Z8" s="1189">
        <f>X8+V8+T8+R8+N8+L8+H8</f>
        <v>11.592000000000001</v>
      </c>
      <c r="AA8" s="3471" t="s">
        <v>1693</v>
      </c>
    </row>
    <row r="9" spans="1:27" s="153" customFormat="1" ht="154.5" customHeight="1">
      <c r="A9" s="3465">
        <v>87.2</v>
      </c>
      <c r="B9" s="3474" t="s">
        <v>1694</v>
      </c>
      <c r="C9" s="3467"/>
      <c r="D9" s="3468"/>
      <c r="E9" s="3469">
        <f>D9/100000</f>
        <v>0</v>
      </c>
      <c r="F9" s="3470"/>
      <c r="G9" s="3469">
        <f>E9*F9</f>
        <v>0</v>
      </c>
      <c r="H9" s="689"/>
      <c r="I9" s="689"/>
      <c r="J9" s="689"/>
      <c r="K9" s="689"/>
      <c r="L9" s="689"/>
      <c r="M9" s="689"/>
      <c r="N9" s="689"/>
      <c r="O9" s="689"/>
      <c r="P9" s="689"/>
      <c r="Q9" s="689"/>
      <c r="R9" s="689"/>
      <c r="S9" s="689"/>
      <c r="T9" s="689"/>
      <c r="U9" s="689"/>
      <c r="V9" s="689"/>
      <c r="W9" s="689"/>
      <c r="X9" s="689"/>
      <c r="Y9" s="689"/>
      <c r="Z9" s="1095">
        <f>X9+V9+T9+R9+N9+L9+H9</f>
        <v>0</v>
      </c>
      <c r="AA9" s="689" t="s">
        <v>1695</v>
      </c>
    </row>
    <row r="10" spans="1:27" s="152" customFormat="1" ht="78" customHeight="1">
      <c r="A10" s="3456">
        <v>88</v>
      </c>
      <c r="B10" s="3475" t="s">
        <v>107</v>
      </c>
      <c r="C10" s="3458"/>
      <c r="D10" s="3459"/>
      <c r="E10" s="3460"/>
      <c r="F10" s="3461"/>
      <c r="G10" s="3476">
        <f>G11</f>
        <v>37.085999999999999</v>
      </c>
      <c r="H10" s="3463">
        <f t="shared" ref="H10:Z10" si="1">H11</f>
        <v>0</v>
      </c>
      <c r="I10" s="3463"/>
      <c r="J10" s="3463"/>
      <c r="K10" s="3463"/>
      <c r="L10" s="3463">
        <f t="shared" si="1"/>
        <v>0</v>
      </c>
      <c r="M10" s="3463"/>
      <c r="N10" s="3463">
        <f t="shared" si="1"/>
        <v>0</v>
      </c>
      <c r="O10" s="3463"/>
      <c r="P10" s="3463">
        <f t="shared" si="1"/>
        <v>0</v>
      </c>
      <c r="Q10" s="3463">
        <f t="shared" si="1"/>
        <v>0</v>
      </c>
      <c r="R10" s="3463">
        <f t="shared" si="1"/>
        <v>0</v>
      </c>
      <c r="S10" s="3463"/>
      <c r="T10" s="3463">
        <f t="shared" si="1"/>
        <v>0</v>
      </c>
      <c r="U10" s="3463"/>
      <c r="V10" s="3463">
        <f t="shared" si="1"/>
        <v>37.085999999999999</v>
      </c>
      <c r="W10" s="3463"/>
      <c r="X10" s="3463">
        <f t="shared" si="1"/>
        <v>0</v>
      </c>
      <c r="Y10" s="3463"/>
      <c r="Z10" s="3463">
        <f t="shared" si="1"/>
        <v>37.085999999999999</v>
      </c>
      <c r="AA10" s="3464" t="s">
        <v>1696</v>
      </c>
    </row>
    <row r="11" spans="1:27" s="153" customFormat="1" ht="312.75" customHeight="1">
      <c r="A11" s="3465">
        <v>88.1</v>
      </c>
      <c r="B11" s="3477" t="s">
        <v>1697</v>
      </c>
      <c r="C11" s="3467" t="s">
        <v>647</v>
      </c>
      <c r="D11" s="3468">
        <v>2000</v>
      </c>
      <c r="E11" s="3469">
        <f>D11/100000</f>
        <v>0.02</v>
      </c>
      <c r="F11" s="3470">
        <f>VLOOKUP($A$1,'[4]NCD-1_NPCB&amp;VI'!$B$6:$Q$63,3,0)</f>
        <v>6181</v>
      </c>
      <c r="G11" s="3469">
        <f>E11*F11*0.3</f>
        <v>37.085999999999999</v>
      </c>
      <c r="H11" s="3478"/>
      <c r="I11" s="3478"/>
      <c r="J11" s="3478"/>
      <c r="K11" s="3478"/>
      <c r="L11" s="3478"/>
      <c r="M11" s="3478"/>
      <c r="N11" s="3478"/>
      <c r="O11" s="3478"/>
      <c r="P11" s="3478"/>
      <c r="Q11" s="3478"/>
      <c r="R11" s="3478"/>
      <c r="S11" s="3478"/>
      <c r="T11" s="3478"/>
      <c r="U11" s="3478"/>
      <c r="V11" s="3479">
        <f>G11</f>
        <v>37.085999999999999</v>
      </c>
      <c r="W11" s="3478"/>
      <c r="X11" s="3478"/>
      <c r="Y11" s="3478"/>
      <c r="Z11" s="1189">
        <f>X11+V11+T11+R11+N11+L11+H11</f>
        <v>37.085999999999999</v>
      </c>
      <c r="AA11" s="3478" t="s">
        <v>1698</v>
      </c>
    </row>
    <row r="12" spans="1:27" s="152" customFormat="1" ht="21" customHeight="1">
      <c r="A12" s="3456">
        <v>89</v>
      </c>
      <c r="B12" s="3475" t="s">
        <v>1699</v>
      </c>
      <c r="C12" s="3480"/>
      <c r="D12" s="3481"/>
      <c r="E12" s="3476"/>
      <c r="F12" s="3456"/>
      <c r="G12" s="3476">
        <f>SUM(G13:G15)</f>
        <v>0</v>
      </c>
      <c r="H12" s="3462">
        <f>SUM(H13:H15)</f>
        <v>0</v>
      </c>
      <c r="I12" s="3462"/>
      <c r="J12" s="3462"/>
      <c r="K12" s="3462"/>
      <c r="L12" s="3462">
        <f>SUM(L13:L15)</f>
        <v>0</v>
      </c>
      <c r="M12" s="3462"/>
      <c r="N12" s="3462">
        <f>SUM(N13:N15)</f>
        <v>0</v>
      </c>
      <c r="O12" s="3462"/>
      <c r="P12" s="3462"/>
      <c r="Q12" s="3462"/>
      <c r="R12" s="3462">
        <f>SUM(R13:R15)</f>
        <v>0</v>
      </c>
      <c r="S12" s="3462"/>
      <c r="T12" s="3462">
        <f>SUM(T13:T15)</f>
        <v>0</v>
      </c>
      <c r="U12" s="3462"/>
      <c r="V12" s="3462">
        <f>SUM(V13:V15)</f>
        <v>0</v>
      </c>
      <c r="W12" s="3462"/>
      <c r="X12" s="3462">
        <f>SUM(X13:X15)</f>
        <v>0</v>
      </c>
      <c r="Y12" s="3462"/>
      <c r="Z12" s="3462">
        <f>SUM(Z13:Z15)</f>
        <v>0</v>
      </c>
      <c r="AA12" s="3482"/>
    </row>
    <row r="13" spans="1:27" s="153" customFormat="1" ht="28.5" customHeight="1">
      <c r="A13" s="3483">
        <v>89.1</v>
      </c>
      <c r="B13" s="821" t="s">
        <v>1700</v>
      </c>
      <c r="C13" s="3484"/>
      <c r="D13" s="3468"/>
      <c r="E13" s="3469"/>
      <c r="F13" s="3470"/>
      <c r="G13" s="3469">
        <f>E13*F13</f>
        <v>0</v>
      </c>
      <c r="H13" s="2262"/>
      <c r="I13" s="2262"/>
      <c r="J13" s="2262"/>
      <c r="K13" s="2262"/>
      <c r="L13" s="2262"/>
      <c r="M13" s="2262"/>
      <c r="N13" s="2262"/>
      <c r="O13" s="2262"/>
      <c r="P13" s="2262"/>
      <c r="Q13" s="2262"/>
      <c r="R13" s="2262"/>
      <c r="S13" s="2262"/>
      <c r="T13" s="2262"/>
      <c r="U13" s="2262"/>
      <c r="V13" s="2262"/>
      <c r="W13" s="2262"/>
      <c r="X13" s="2262"/>
      <c r="Y13" s="2262"/>
      <c r="Z13" s="1116">
        <f t="shared" ref="Z13:Z15" si="2">X13+V13+T13+R13+N13+L13+H13</f>
        <v>0</v>
      </c>
      <c r="AA13" s="3140" t="s">
        <v>390</v>
      </c>
    </row>
    <row r="14" spans="1:27" s="153" customFormat="1" ht="68.25" customHeight="1">
      <c r="A14" s="3485">
        <v>89.2</v>
      </c>
      <c r="B14" s="820" t="s">
        <v>1701</v>
      </c>
      <c r="C14" s="3467" t="s">
        <v>693</v>
      </c>
      <c r="D14" s="3468">
        <v>2500000</v>
      </c>
      <c r="E14" s="3469">
        <f>D14/100000</f>
        <v>25</v>
      </c>
      <c r="F14" s="3486"/>
      <c r="G14" s="3487">
        <v>0</v>
      </c>
      <c r="H14" s="3488"/>
      <c r="I14" s="3488"/>
      <c r="J14" s="3488"/>
      <c r="K14" s="3488"/>
      <c r="L14" s="3488"/>
      <c r="M14" s="3488"/>
      <c r="N14" s="3488"/>
      <c r="O14" s="3488"/>
      <c r="P14" s="3488"/>
      <c r="Q14" s="3488"/>
      <c r="R14" s="3488"/>
      <c r="S14" s="3488"/>
      <c r="T14" s="3488"/>
      <c r="U14" s="3488"/>
      <c r="V14" s="3488"/>
      <c r="W14" s="3488"/>
      <c r="X14" s="3488"/>
      <c r="Y14" s="3488"/>
      <c r="Z14" s="1116">
        <f t="shared" si="2"/>
        <v>0</v>
      </c>
      <c r="AA14" s="3488" t="s">
        <v>1702</v>
      </c>
    </row>
    <row r="15" spans="1:27" s="152" customFormat="1" ht="345.75" customHeight="1">
      <c r="A15" s="1087">
        <v>89.3</v>
      </c>
      <c r="B15" s="3489" t="s">
        <v>1703</v>
      </c>
      <c r="C15" s="3467"/>
      <c r="D15" s="3468"/>
      <c r="E15" s="3469"/>
      <c r="F15" s="3490"/>
      <c r="G15" s="3487"/>
      <c r="H15" s="3491"/>
      <c r="I15" s="3491"/>
      <c r="J15" s="3491"/>
      <c r="K15" s="3491"/>
      <c r="L15" s="3491"/>
      <c r="M15" s="3491"/>
      <c r="N15" s="3491"/>
      <c r="O15" s="3491"/>
      <c r="P15" s="3491"/>
      <c r="Q15" s="3491"/>
      <c r="R15" s="3491"/>
      <c r="S15" s="3491"/>
      <c r="T15" s="3491"/>
      <c r="U15" s="3491"/>
      <c r="V15" s="3491"/>
      <c r="W15" s="3491"/>
      <c r="X15" s="3491"/>
      <c r="Y15" s="3491"/>
      <c r="Z15" s="1116">
        <f t="shared" si="2"/>
        <v>0</v>
      </c>
      <c r="AA15" s="3491" t="s">
        <v>1704</v>
      </c>
    </row>
    <row r="16" spans="1:27" s="152" customFormat="1" ht="30">
      <c r="A16" s="3456">
        <v>90</v>
      </c>
      <c r="B16" s="3457" t="s">
        <v>1705</v>
      </c>
      <c r="C16" s="3458"/>
      <c r="D16" s="3459"/>
      <c r="E16" s="3462"/>
      <c r="F16" s="3461"/>
      <c r="G16" s="3462">
        <f>SUM(G17:G21)</f>
        <v>0</v>
      </c>
      <c r="H16" s="3492">
        <f t="shared" ref="H16:Z16" si="3">SUM(H17:H21)</f>
        <v>0</v>
      </c>
      <c r="I16" s="3492"/>
      <c r="J16" s="3492"/>
      <c r="K16" s="3492"/>
      <c r="L16" s="3492">
        <f t="shared" si="3"/>
        <v>0</v>
      </c>
      <c r="M16" s="3492"/>
      <c r="N16" s="3492">
        <f t="shared" si="3"/>
        <v>0</v>
      </c>
      <c r="O16" s="3492"/>
      <c r="P16" s="3492"/>
      <c r="Q16" s="3492"/>
      <c r="R16" s="3492">
        <f t="shared" si="3"/>
        <v>0</v>
      </c>
      <c r="S16" s="3492"/>
      <c r="T16" s="3492">
        <f t="shared" si="3"/>
        <v>0</v>
      </c>
      <c r="U16" s="3492"/>
      <c r="V16" s="3492">
        <f t="shared" si="3"/>
        <v>0</v>
      </c>
      <c r="W16" s="3492"/>
      <c r="X16" s="3492">
        <f t="shared" si="3"/>
        <v>0</v>
      </c>
      <c r="Y16" s="3492"/>
      <c r="Z16" s="3492">
        <f t="shared" si="3"/>
        <v>0</v>
      </c>
      <c r="AA16" s="3493" t="s">
        <v>4511</v>
      </c>
    </row>
    <row r="17" spans="1:27" s="154" customFormat="1" ht="68.25" customHeight="1">
      <c r="A17" s="3485">
        <v>90.1</v>
      </c>
      <c r="B17" s="3160" t="s">
        <v>1706</v>
      </c>
      <c r="C17" s="3494" t="s">
        <v>1707</v>
      </c>
      <c r="D17" s="3495">
        <v>2000</v>
      </c>
      <c r="E17" s="3161">
        <f>D17/100000</f>
        <v>0.02</v>
      </c>
      <c r="F17" s="3162">
        <f>VLOOKUP($A$1,'[4]NCD-1_NPCB&amp;VI'!$B$6:$Q$63,4,0)</f>
        <v>0</v>
      </c>
      <c r="G17" s="3161">
        <f>E17*F17</f>
        <v>0</v>
      </c>
      <c r="H17" s="490"/>
      <c r="I17" s="490"/>
      <c r="J17" s="490"/>
      <c r="K17" s="490"/>
      <c r="L17" s="490"/>
      <c r="M17" s="490"/>
      <c r="N17" s="490"/>
      <c r="O17" s="490"/>
      <c r="P17" s="490"/>
      <c r="Q17" s="490"/>
      <c r="R17" s="490"/>
      <c r="S17" s="490"/>
      <c r="T17" s="490"/>
      <c r="U17" s="490"/>
      <c r="V17" s="3295">
        <f>G17</f>
        <v>0</v>
      </c>
      <c r="W17" s="490"/>
      <c r="X17" s="490"/>
      <c r="Y17" s="490"/>
      <c r="Z17" s="3295">
        <f>X17+V17+T17+R17+N17+L17+H17</f>
        <v>0</v>
      </c>
      <c r="AA17" s="490" t="s">
        <v>1708</v>
      </c>
    </row>
    <row r="18" spans="1:27" s="154" customFormat="1" ht="171.75" customHeight="1">
      <c r="A18" s="3465">
        <v>90.2</v>
      </c>
      <c r="B18" s="3160" t="s">
        <v>1709</v>
      </c>
      <c r="C18" s="3494" t="s">
        <v>1707</v>
      </c>
      <c r="D18" s="3495">
        <v>2000</v>
      </c>
      <c r="E18" s="3161">
        <f>D18/100000</f>
        <v>0.02</v>
      </c>
      <c r="F18" s="3162">
        <f>VLOOKUP($A$1,'[4]NCD-1_NPCB&amp;VI'!$B$6:$Q$63,5,0)</f>
        <v>0</v>
      </c>
      <c r="G18" s="3496">
        <f>E18*F18</f>
        <v>0</v>
      </c>
      <c r="H18" s="3497"/>
      <c r="I18" s="3497"/>
      <c r="J18" s="3497"/>
      <c r="K18" s="3497"/>
      <c r="L18" s="3497"/>
      <c r="M18" s="3497"/>
      <c r="N18" s="3497"/>
      <c r="O18" s="3497"/>
      <c r="P18" s="3497"/>
      <c r="Q18" s="3497"/>
      <c r="R18" s="3497"/>
      <c r="S18" s="3497"/>
      <c r="T18" s="3497"/>
      <c r="U18" s="3497"/>
      <c r="V18" s="3498">
        <f>G18</f>
        <v>0</v>
      </c>
      <c r="W18" s="3497"/>
      <c r="X18" s="3497"/>
      <c r="Y18" s="3497"/>
      <c r="Z18" s="3295">
        <f t="shared" ref="Z18:Z30" si="4">X18+V18+T18+R18+N18+L18+H18</f>
        <v>0</v>
      </c>
      <c r="AA18" s="3497" t="s">
        <v>4510</v>
      </c>
    </row>
    <row r="19" spans="1:27" s="153" customFormat="1" ht="74.25" customHeight="1">
      <c r="A19" s="3485">
        <v>90.3</v>
      </c>
      <c r="B19" s="1643" t="s">
        <v>1710</v>
      </c>
      <c r="C19" s="3499" t="s">
        <v>1707</v>
      </c>
      <c r="D19" s="3500">
        <v>2000</v>
      </c>
      <c r="E19" s="3496">
        <f>D19/100000</f>
        <v>0.02</v>
      </c>
      <c r="F19" s="3501">
        <f>VLOOKUP($A$1,'[4]NCD-1_NPCB&amp;VI'!$B$6:$Q$63,6,0)</f>
        <v>0</v>
      </c>
      <c r="G19" s="3496">
        <f>E19*F19</f>
        <v>0</v>
      </c>
      <c r="H19" s="490"/>
      <c r="I19" s="490"/>
      <c r="J19" s="490"/>
      <c r="K19" s="490"/>
      <c r="L19" s="490"/>
      <c r="M19" s="490"/>
      <c r="N19" s="490"/>
      <c r="O19" s="490"/>
      <c r="P19" s="490"/>
      <c r="Q19" s="490"/>
      <c r="R19" s="490"/>
      <c r="S19" s="490"/>
      <c r="T19" s="490"/>
      <c r="U19" s="490"/>
      <c r="V19" s="3295">
        <f t="shared" ref="V19:V28" si="5">G19</f>
        <v>0</v>
      </c>
      <c r="W19" s="490"/>
      <c r="X19" s="490"/>
      <c r="Y19" s="490"/>
      <c r="Z19" s="3295">
        <f t="shared" si="4"/>
        <v>0</v>
      </c>
      <c r="AA19" s="490" t="s">
        <v>1711</v>
      </c>
    </row>
    <row r="20" spans="1:27" s="153" customFormat="1" ht="74.25" customHeight="1">
      <c r="A20" s="3485">
        <v>90.4</v>
      </c>
      <c r="B20" s="1643" t="s">
        <v>1712</v>
      </c>
      <c r="C20" s="3499" t="s">
        <v>1707</v>
      </c>
      <c r="D20" s="3500">
        <v>7500</v>
      </c>
      <c r="E20" s="3502">
        <f>D20/100000</f>
        <v>7.4999999999999997E-2</v>
      </c>
      <c r="F20" s="3501">
        <f>VLOOKUP($A$1,'[4]NCD-1_NPCB&amp;VI'!$B$6:$Q$63,7,0)</f>
        <v>0</v>
      </c>
      <c r="G20" s="3496">
        <f>E20*F20</f>
        <v>0</v>
      </c>
      <c r="H20" s="490"/>
      <c r="I20" s="490"/>
      <c r="J20" s="490"/>
      <c r="K20" s="490"/>
      <c r="L20" s="490"/>
      <c r="M20" s="490"/>
      <c r="N20" s="490"/>
      <c r="O20" s="490"/>
      <c r="P20" s="490"/>
      <c r="Q20" s="490"/>
      <c r="R20" s="490"/>
      <c r="S20" s="490"/>
      <c r="T20" s="490"/>
      <c r="U20" s="490"/>
      <c r="V20" s="3295">
        <f t="shared" si="5"/>
        <v>0</v>
      </c>
      <c r="W20" s="490"/>
      <c r="X20" s="490"/>
      <c r="Y20" s="490"/>
      <c r="Z20" s="3295">
        <f t="shared" si="4"/>
        <v>0</v>
      </c>
      <c r="AA20" s="490" t="s">
        <v>1713</v>
      </c>
    </row>
    <row r="21" spans="1:27" s="153" customFormat="1" ht="88.5" customHeight="1">
      <c r="A21" s="3485">
        <v>90.5</v>
      </c>
      <c r="B21" s="1643" t="s">
        <v>1714</v>
      </c>
      <c r="C21" s="3499" t="s">
        <v>1707</v>
      </c>
      <c r="D21" s="3500">
        <v>10000</v>
      </c>
      <c r="E21" s="3496">
        <f>D21/100000</f>
        <v>0.1</v>
      </c>
      <c r="F21" s="3501">
        <f>VLOOKUP($A$1,'[4]NCD-1_NPCB&amp;VI'!$B$6:$Q$63,8,0)</f>
        <v>0</v>
      </c>
      <c r="G21" s="3496">
        <f>E21*F21</f>
        <v>0</v>
      </c>
      <c r="H21" s="490"/>
      <c r="I21" s="490"/>
      <c r="J21" s="490"/>
      <c r="K21" s="490"/>
      <c r="L21" s="490"/>
      <c r="M21" s="490"/>
      <c r="N21" s="490"/>
      <c r="O21" s="490"/>
      <c r="P21" s="490"/>
      <c r="Q21" s="490"/>
      <c r="R21" s="490"/>
      <c r="S21" s="490"/>
      <c r="T21" s="490"/>
      <c r="U21" s="490"/>
      <c r="V21" s="3295">
        <f t="shared" si="5"/>
        <v>0</v>
      </c>
      <c r="W21" s="490"/>
      <c r="X21" s="490"/>
      <c r="Y21" s="490"/>
      <c r="Z21" s="3295">
        <f t="shared" si="4"/>
        <v>0</v>
      </c>
      <c r="AA21" s="490" t="s">
        <v>1715</v>
      </c>
    </row>
    <row r="22" spans="1:27" s="152" customFormat="1" ht="29.25" customHeight="1">
      <c r="A22" s="3456">
        <v>91</v>
      </c>
      <c r="B22" s="3475" t="s">
        <v>109</v>
      </c>
      <c r="C22" s="3480"/>
      <c r="D22" s="3481"/>
      <c r="E22" s="3476"/>
      <c r="F22" s="3456"/>
      <c r="G22" s="3476">
        <f>SUM(G23:G26)</f>
        <v>6.1</v>
      </c>
      <c r="H22" s="3492">
        <f t="shared" ref="H22:Z22" si="6">SUM(H23:H26)</f>
        <v>0</v>
      </c>
      <c r="I22" s="3492"/>
      <c r="J22" s="3492"/>
      <c r="K22" s="3492"/>
      <c r="L22" s="3492">
        <f t="shared" si="6"/>
        <v>0</v>
      </c>
      <c r="M22" s="3492"/>
      <c r="N22" s="3492">
        <f t="shared" si="6"/>
        <v>0</v>
      </c>
      <c r="O22" s="3492"/>
      <c r="P22" s="3492"/>
      <c r="Q22" s="3492"/>
      <c r="R22" s="3492">
        <f t="shared" si="6"/>
        <v>0</v>
      </c>
      <c r="S22" s="3492"/>
      <c r="T22" s="3492">
        <f t="shared" si="6"/>
        <v>0</v>
      </c>
      <c r="U22" s="3492"/>
      <c r="V22" s="3492">
        <f t="shared" si="6"/>
        <v>6.1</v>
      </c>
      <c r="W22" s="3492"/>
      <c r="X22" s="3492">
        <f t="shared" si="6"/>
        <v>0</v>
      </c>
      <c r="Y22" s="3492"/>
      <c r="Z22" s="3492">
        <f t="shared" si="6"/>
        <v>6.1</v>
      </c>
      <c r="AA22" s="3482"/>
    </row>
    <row r="23" spans="1:27" s="153" customFormat="1" ht="80.25" customHeight="1">
      <c r="A23" s="3485">
        <v>91.1</v>
      </c>
      <c r="B23" s="1483" t="s">
        <v>1716</v>
      </c>
      <c r="C23" s="373" t="s">
        <v>1717</v>
      </c>
      <c r="D23" s="3503">
        <v>250000</v>
      </c>
      <c r="E23" s="1473">
        <f>D23/100000</f>
        <v>2.5</v>
      </c>
      <c r="F23" s="425">
        <f>VLOOKUP($A$1,'[4]NCD-1_NPCB&amp;VI'!$B$6:$Q$63,9,0)</f>
        <v>0</v>
      </c>
      <c r="G23" s="1473">
        <f>E23*F23</f>
        <v>0</v>
      </c>
      <c r="H23" s="606"/>
      <c r="I23" s="606"/>
      <c r="J23" s="606"/>
      <c r="K23" s="606"/>
      <c r="L23" s="606"/>
      <c r="M23" s="606"/>
      <c r="N23" s="606"/>
      <c r="O23" s="606"/>
      <c r="P23" s="606"/>
      <c r="Q23" s="606"/>
      <c r="R23" s="606"/>
      <c r="S23" s="606"/>
      <c r="T23" s="606"/>
      <c r="U23" s="606"/>
      <c r="V23" s="3504">
        <f t="shared" si="5"/>
        <v>0</v>
      </c>
      <c r="W23" s="606"/>
      <c r="X23" s="606"/>
      <c r="Y23" s="606"/>
      <c r="Z23" s="3504">
        <f t="shared" si="4"/>
        <v>0</v>
      </c>
      <c r="AA23" s="4884" t="s">
        <v>4513</v>
      </c>
    </row>
    <row r="24" spans="1:27" s="153" customFormat="1" ht="80.25" customHeight="1">
      <c r="A24" s="3485">
        <v>91.2</v>
      </c>
      <c r="B24" s="1483" t="s">
        <v>1718</v>
      </c>
      <c r="C24" s="373" t="s">
        <v>1719</v>
      </c>
      <c r="D24" s="3503">
        <v>50000</v>
      </c>
      <c r="E24" s="1473">
        <f>D24/100000</f>
        <v>0.5</v>
      </c>
      <c r="F24" s="425">
        <f>VLOOKUP($A$1,'[4]NCD-1_NPCB&amp;VI'!$B$6:$Q$63,10,0)</f>
        <v>1</v>
      </c>
      <c r="G24" s="1473">
        <f>E24*F24*12</f>
        <v>6</v>
      </c>
      <c r="H24" s="606"/>
      <c r="I24" s="606"/>
      <c r="J24" s="606"/>
      <c r="K24" s="606"/>
      <c r="L24" s="606"/>
      <c r="M24" s="606"/>
      <c r="N24" s="606"/>
      <c r="O24" s="606"/>
      <c r="P24" s="606"/>
      <c r="Q24" s="606"/>
      <c r="R24" s="606"/>
      <c r="S24" s="606"/>
      <c r="T24" s="606"/>
      <c r="U24" s="606"/>
      <c r="V24" s="3504">
        <f t="shared" si="5"/>
        <v>6</v>
      </c>
      <c r="W24" s="606"/>
      <c r="X24" s="606"/>
      <c r="Y24" s="606"/>
      <c r="Z24" s="3504">
        <f t="shared" si="4"/>
        <v>6</v>
      </c>
      <c r="AA24" s="4884"/>
    </row>
    <row r="25" spans="1:27" s="153" customFormat="1" ht="80.25" customHeight="1">
      <c r="A25" s="3483">
        <v>91.3</v>
      </c>
      <c r="B25" s="3505" t="s">
        <v>1720</v>
      </c>
      <c r="C25" s="3506" t="s">
        <v>693</v>
      </c>
      <c r="D25" s="3500">
        <v>20000</v>
      </c>
      <c r="E25" s="3496">
        <f>D25/100000</f>
        <v>0.2</v>
      </c>
      <c r="F25" s="3501"/>
      <c r="G25" s="3496">
        <f>E25*F25</f>
        <v>0</v>
      </c>
      <c r="H25" s="606"/>
      <c r="I25" s="606"/>
      <c r="J25" s="606"/>
      <c r="K25" s="606"/>
      <c r="L25" s="606"/>
      <c r="M25" s="606"/>
      <c r="N25" s="606"/>
      <c r="O25" s="606"/>
      <c r="P25" s="606"/>
      <c r="Q25" s="606"/>
      <c r="R25" s="606"/>
      <c r="S25" s="606"/>
      <c r="T25" s="606"/>
      <c r="U25" s="606"/>
      <c r="V25" s="3504">
        <f t="shared" si="5"/>
        <v>0</v>
      </c>
      <c r="W25" s="606"/>
      <c r="X25" s="606"/>
      <c r="Y25" s="606"/>
      <c r="Z25" s="3504">
        <f t="shared" si="4"/>
        <v>0</v>
      </c>
      <c r="AA25" s="4884"/>
    </row>
    <row r="26" spans="1:27" s="153" customFormat="1" ht="91.5" customHeight="1">
      <c r="A26" s="3485">
        <v>91.4</v>
      </c>
      <c r="B26" s="720" t="s">
        <v>1721</v>
      </c>
      <c r="C26" s="3506" t="s">
        <v>693</v>
      </c>
      <c r="D26" s="3500">
        <v>5000</v>
      </c>
      <c r="E26" s="3496">
        <f>D26/100000</f>
        <v>0.05</v>
      </c>
      <c r="F26" s="425">
        <f>VLOOKUP($A$1,'[4]NCD-1_NPCB&amp;VI'!$B$6:$Q$63,11,0)</f>
        <v>2</v>
      </c>
      <c r="G26" s="3496">
        <f>E26*F26</f>
        <v>0.1</v>
      </c>
      <c r="H26" s="606"/>
      <c r="I26" s="606"/>
      <c r="J26" s="606"/>
      <c r="K26" s="606"/>
      <c r="L26" s="606"/>
      <c r="M26" s="606"/>
      <c r="N26" s="606"/>
      <c r="O26" s="606"/>
      <c r="P26" s="606"/>
      <c r="Q26" s="606"/>
      <c r="R26" s="606"/>
      <c r="S26" s="606"/>
      <c r="T26" s="606"/>
      <c r="U26" s="606"/>
      <c r="V26" s="3504">
        <f t="shared" si="5"/>
        <v>0.1</v>
      </c>
      <c r="W26" s="606"/>
      <c r="X26" s="606"/>
      <c r="Y26" s="606"/>
      <c r="Z26" s="3504">
        <f t="shared" si="4"/>
        <v>0.1</v>
      </c>
      <c r="AA26" s="4884"/>
    </row>
    <row r="27" spans="1:27" s="152" customFormat="1" ht="18.75" customHeight="1">
      <c r="A27" s="3456">
        <v>92</v>
      </c>
      <c r="B27" s="3475" t="s">
        <v>1722</v>
      </c>
      <c r="C27" s="3480"/>
      <c r="D27" s="3481"/>
      <c r="E27" s="3507"/>
      <c r="F27" s="3456"/>
      <c r="G27" s="3476">
        <f>G28</f>
        <v>0</v>
      </c>
      <c r="H27" s="3463">
        <f t="shared" ref="H27:Z27" si="7">H28</f>
        <v>0</v>
      </c>
      <c r="I27" s="3463"/>
      <c r="J27" s="3463"/>
      <c r="K27" s="3463"/>
      <c r="L27" s="3463">
        <f t="shared" si="7"/>
        <v>0</v>
      </c>
      <c r="M27" s="3463"/>
      <c r="N27" s="3463">
        <f t="shared" si="7"/>
        <v>0</v>
      </c>
      <c r="O27" s="3463"/>
      <c r="P27" s="3463"/>
      <c r="Q27" s="3463"/>
      <c r="R27" s="3463">
        <f t="shared" si="7"/>
        <v>0</v>
      </c>
      <c r="S27" s="3463"/>
      <c r="T27" s="3463">
        <f t="shared" si="7"/>
        <v>0</v>
      </c>
      <c r="U27" s="3463"/>
      <c r="V27" s="3463">
        <f t="shared" si="7"/>
        <v>0</v>
      </c>
      <c r="W27" s="3463"/>
      <c r="X27" s="3463">
        <f t="shared" si="7"/>
        <v>0</v>
      </c>
      <c r="Y27" s="3463"/>
      <c r="Z27" s="3463">
        <f t="shared" si="7"/>
        <v>0</v>
      </c>
      <c r="AA27" s="3464"/>
    </row>
    <row r="28" spans="1:27" s="153" customFormat="1" ht="107.25" customHeight="1">
      <c r="A28" s="3465">
        <v>92.1</v>
      </c>
      <c r="B28" s="3160" t="s">
        <v>1723</v>
      </c>
      <c r="C28" s="3499" t="s">
        <v>1724</v>
      </c>
      <c r="D28" s="3500">
        <v>1000</v>
      </c>
      <c r="E28" s="3496">
        <f>D28/100000</f>
        <v>0.01</v>
      </c>
      <c r="F28" s="425">
        <f>VLOOKUP($A$1,'[4]NCD-1_NPCB&amp;VI'!$B$6:$Q$63,12,0)</f>
        <v>0</v>
      </c>
      <c r="G28" s="3496">
        <f>E28*F28</f>
        <v>0</v>
      </c>
      <c r="H28" s="1605"/>
      <c r="I28" s="1605"/>
      <c r="J28" s="1605"/>
      <c r="K28" s="1605"/>
      <c r="L28" s="1605"/>
      <c r="M28" s="1605"/>
      <c r="N28" s="1605"/>
      <c r="O28" s="1605"/>
      <c r="P28" s="1605"/>
      <c r="Q28" s="1605"/>
      <c r="R28" s="1605"/>
      <c r="S28" s="1605"/>
      <c r="T28" s="1605"/>
      <c r="U28" s="1605"/>
      <c r="V28" s="3504">
        <f t="shared" si="5"/>
        <v>0</v>
      </c>
      <c r="W28" s="1605"/>
      <c r="X28" s="1605"/>
      <c r="Y28" s="1605"/>
      <c r="Z28" s="3504">
        <f t="shared" si="4"/>
        <v>0</v>
      </c>
      <c r="AA28" s="1605" t="s">
        <v>4512</v>
      </c>
    </row>
    <row r="29" spans="1:27" s="153" customFormat="1" ht="194.25" customHeight="1">
      <c r="A29" s="3456">
        <v>93</v>
      </c>
      <c r="B29" s="3507" t="s">
        <v>1725</v>
      </c>
      <c r="C29" s="3508" t="s">
        <v>1726</v>
      </c>
      <c r="D29" s="3509">
        <v>350</v>
      </c>
      <c r="E29" s="3510">
        <f>D29/100000</f>
        <v>3.5000000000000001E-3</v>
      </c>
      <c r="F29" s="3511">
        <f>VLOOKUP($A$1,'[4]NCD-1_NPCB&amp;VI'!$B$6:$Q$63,13,0)</f>
        <v>0</v>
      </c>
      <c r="G29" s="3512">
        <f>E29*F29</f>
        <v>0</v>
      </c>
      <c r="H29" s="3513"/>
      <c r="I29" s="3513"/>
      <c r="J29" s="3513"/>
      <c r="K29" s="3513"/>
      <c r="L29" s="3513"/>
      <c r="M29" s="3513"/>
      <c r="N29" s="3514">
        <f>G29</f>
        <v>0</v>
      </c>
      <c r="O29" s="3513"/>
      <c r="P29" s="3513"/>
      <c r="Q29" s="3513"/>
      <c r="R29" s="3513"/>
      <c r="S29" s="3513"/>
      <c r="T29" s="3513"/>
      <c r="U29" s="3513"/>
      <c r="V29" s="3513"/>
      <c r="W29" s="3513"/>
      <c r="X29" s="3513"/>
      <c r="Y29" s="3513"/>
      <c r="Z29" s="3515">
        <f t="shared" si="4"/>
        <v>0</v>
      </c>
      <c r="AA29" s="3513" t="s">
        <v>1727</v>
      </c>
    </row>
    <row r="30" spans="1:27" s="153" customFormat="1" ht="214.5" customHeight="1">
      <c r="A30" s="3456">
        <v>94</v>
      </c>
      <c r="B30" s="3507" t="s">
        <v>1728</v>
      </c>
      <c r="C30" s="3508" t="s">
        <v>1726</v>
      </c>
      <c r="D30" s="3509">
        <v>350</v>
      </c>
      <c r="E30" s="3510">
        <f>D30/100000</f>
        <v>3.5000000000000001E-3</v>
      </c>
      <c r="F30" s="3511">
        <f>VLOOKUP($A$1,'[4]NCD-1_NPCB&amp;VI'!$B$6:$Q$63,14,0)</f>
        <v>0</v>
      </c>
      <c r="G30" s="3512">
        <f>E30*F30</f>
        <v>0</v>
      </c>
      <c r="H30" s="3513"/>
      <c r="I30" s="3513"/>
      <c r="J30" s="3513"/>
      <c r="K30" s="3513"/>
      <c r="L30" s="3513"/>
      <c r="M30" s="3513"/>
      <c r="N30" s="3514">
        <f>G30</f>
        <v>0</v>
      </c>
      <c r="O30" s="3513"/>
      <c r="P30" s="3513"/>
      <c r="Q30" s="3513"/>
      <c r="R30" s="3513"/>
      <c r="S30" s="3513"/>
      <c r="T30" s="3513"/>
      <c r="U30" s="3513"/>
      <c r="V30" s="3513"/>
      <c r="W30" s="3513"/>
      <c r="X30" s="3513"/>
      <c r="Y30" s="3513"/>
      <c r="Z30" s="3515">
        <f t="shared" si="4"/>
        <v>0</v>
      </c>
      <c r="AA30" s="3513" t="s">
        <v>1729</v>
      </c>
    </row>
    <row r="31" spans="1:27" s="152" customFormat="1" ht="30">
      <c r="A31" s="3456">
        <v>95</v>
      </c>
      <c r="B31" s="3460" t="s">
        <v>332</v>
      </c>
      <c r="C31" s="3458"/>
      <c r="D31" s="3459"/>
      <c r="E31" s="3462"/>
      <c r="F31" s="3461"/>
      <c r="G31" s="3462">
        <f>SUM(G32:G37)</f>
        <v>0</v>
      </c>
      <c r="H31" s="3462">
        <f t="shared" ref="H31:Z31" si="8">SUM(H32:H37)</f>
        <v>0</v>
      </c>
      <c r="I31" s="3462"/>
      <c r="J31" s="3462"/>
      <c r="K31" s="3462"/>
      <c r="L31" s="3462">
        <f t="shared" si="8"/>
        <v>0</v>
      </c>
      <c r="M31" s="3462"/>
      <c r="N31" s="3462">
        <f t="shared" si="8"/>
        <v>0</v>
      </c>
      <c r="O31" s="3462">
        <f t="shared" si="8"/>
        <v>0</v>
      </c>
      <c r="P31" s="3462"/>
      <c r="Q31" s="3462"/>
      <c r="R31" s="3462">
        <f t="shared" si="8"/>
        <v>0</v>
      </c>
      <c r="S31" s="3462"/>
      <c r="T31" s="3462">
        <f t="shared" si="8"/>
        <v>0</v>
      </c>
      <c r="U31" s="3462"/>
      <c r="V31" s="3462">
        <f t="shared" si="8"/>
        <v>0</v>
      </c>
      <c r="W31" s="3462"/>
      <c r="X31" s="3462">
        <f t="shared" si="8"/>
        <v>0</v>
      </c>
      <c r="Y31" s="3462"/>
      <c r="Z31" s="3462">
        <f t="shared" si="8"/>
        <v>0</v>
      </c>
      <c r="AA31" s="3482"/>
    </row>
    <row r="32" spans="1:27" s="153" customFormat="1" ht="30">
      <c r="A32" s="3465">
        <v>95.1</v>
      </c>
      <c r="B32" s="3516" t="s">
        <v>1730</v>
      </c>
      <c r="C32" s="3467"/>
      <c r="D32" s="3468"/>
      <c r="E32" s="3469">
        <f t="shared" ref="E32:E37" si="9">D32/100000</f>
        <v>0</v>
      </c>
      <c r="F32" s="3470"/>
      <c r="G32" s="3469">
        <f t="shared" ref="G32:G37" si="10">E32*F32</f>
        <v>0</v>
      </c>
      <c r="H32" s="689"/>
      <c r="I32" s="689"/>
      <c r="J32" s="689"/>
      <c r="K32" s="689"/>
      <c r="L32" s="689"/>
      <c r="M32" s="689"/>
      <c r="N32" s="689"/>
      <c r="O32" s="689"/>
      <c r="P32" s="689"/>
      <c r="Q32" s="689"/>
      <c r="R32" s="689"/>
      <c r="S32" s="689"/>
      <c r="T32" s="689"/>
      <c r="U32" s="689"/>
      <c r="V32" s="689"/>
      <c r="W32" s="689"/>
      <c r="X32" s="689"/>
      <c r="Y32" s="689"/>
      <c r="Z32" s="1116">
        <f t="shared" ref="Z32:Z41" si="11">X32+V32+T32+R32+N32+L32+H32</f>
        <v>0</v>
      </c>
      <c r="AA32" s="689" t="s">
        <v>1731</v>
      </c>
    </row>
    <row r="33" spans="1:27" s="153" customFormat="1" ht="30">
      <c r="A33" s="3465">
        <v>95.2</v>
      </c>
      <c r="B33" s="3516" t="s">
        <v>1732</v>
      </c>
      <c r="C33" s="3467"/>
      <c r="D33" s="3468"/>
      <c r="E33" s="3469">
        <f t="shared" si="9"/>
        <v>0</v>
      </c>
      <c r="F33" s="3470"/>
      <c r="G33" s="3469">
        <f t="shared" si="10"/>
        <v>0</v>
      </c>
      <c r="H33" s="689"/>
      <c r="I33" s="689"/>
      <c r="J33" s="689"/>
      <c r="K33" s="689"/>
      <c r="L33" s="689"/>
      <c r="M33" s="689"/>
      <c r="N33" s="689"/>
      <c r="O33" s="689"/>
      <c r="P33" s="689"/>
      <c r="Q33" s="689"/>
      <c r="R33" s="689"/>
      <c r="S33" s="689"/>
      <c r="T33" s="689"/>
      <c r="U33" s="689"/>
      <c r="V33" s="689"/>
      <c r="W33" s="689"/>
      <c r="X33" s="689"/>
      <c r="Y33" s="689"/>
      <c r="Z33" s="1116">
        <f t="shared" si="11"/>
        <v>0</v>
      </c>
      <c r="AA33" s="689" t="s">
        <v>1022</v>
      </c>
    </row>
    <row r="34" spans="1:27" s="153" customFormat="1" ht="128.25" customHeight="1">
      <c r="A34" s="3465">
        <v>95.3</v>
      </c>
      <c r="B34" s="3516" t="s">
        <v>1733</v>
      </c>
      <c r="C34" s="3467" t="s">
        <v>693</v>
      </c>
      <c r="D34" s="3468">
        <v>100000</v>
      </c>
      <c r="E34" s="3469">
        <f t="shared" si="9"/>
        <v>1</v>
      </c>
      <c r="F34" s="3470">
        <f>VLOOKUP($A$1,'[4]NCD-1_NPCB&amp;VI'!$B$6:$Q$63,15,0)</f>
        <v>0</v>
      </c>
      <c r="G34" s="3469">
        <f t="shared" si="10"/>
        <v>0</v>
      </c>
      <c r="H34" s="689"/>
      <c r="I34" s="689"/>
      <c r="J34" s="689"/>
      <c r="K34" s="689"/>
      <c r="L34" s="689"/>
      <c r="M34" s="689"/>
      <c r="N34" s="689"/>
      <c r="O34" s="689"/>
      <c r="P34" s="689"/>
      <c r="Q34" s="689"/>
      <c r="R34" s="689"/>
      <c r="S34" s="689"/>
      <c r="T34" s="689"/>
      <c r="U34" s="689"/>
      <c r="V34" s="689"/>
      <c r="W34" s="689"/>
      <c r="X34" s="689"/>
      <c r="Y34" s="689"/>
      <c r="Z34" s="1116">
        <f t="shared" si="11"/>
        <v>0</v>
      </c>
      <c r="AA34" s="689" t="s">
        <v>1734</v>
      </c>
    </row>
    <row r="35" spans="1:27" s="153" customFormat="1" ht="128.25" customHeight="1">
      <c r="A35" s="3465">
        <v>95.4</v>
      </c>
      <c r="B35" s="3516" t="s">
        <v>1735</v>
      </c>
      <c r="C35" s="3467" t="s">
        <v>407</v>
      </c>
      <c r="D35" s="3468">
        <f>VLOOKUP($A$1,'[4]NCD-1_NPCB&amp;VI'!$B$6:$Q$63,16,0)</f>
        <v>0</v>
      </c>
      <c r="E35" s="3469">
        <f t="shared" si="9"/>
        <v>0</v>
      </c>
      <c r="F35" s="3470">
        <v>1</v>
      </c>
      <c r="G35" s="3469">
        <f t="shared" si="10"/>
        <v>0</v>
      </c>
      <c r="H35" s="2543"/>
      <c r="I35" s="2543"/>
      <c r="J35" s="2543"/>
      <c r="K35" s="2543"/>
      <c r="L35" s="2543"/>
      <c r="M35" s="2543"/>
      <c r="N35" s="3517">
        <f>G35</f>
        <v>0</v>
      </c>
      <c r="O35" s="2543"/>
      <c r="P35" s="2543"/>
      <c r="Q35" s="2543"/>
      <c r="R35" s="2543"/>
      <c r="S35" s="2543"/>
      <c r="T35" s="2543"/>
      <c r="U35" s="2543"/>
      <c r="V35" s="2543"/>
      <c r="W35" s="2543"/>
      <c r="X35" s="2543"/>
      <c r="Y35" s="2543"/>
      <c r="Z35" s="3518">
        <f t="shared" si="11"/>
        <v>0</v>
      </c>
      <c r="AA35" s="2543" t="s">
        <v>1736</v>
      </c>
    </row>
    <row r="36" spans="1:27" s="153" customFormat="1" ht="66" customHeight="1">
      <c r="A36" s="3465">
        <v>95.5</v>
      </c>
      <c r="B36" s="3516" t="s">
        <v>1737</v>
      </c>
      <c r="C36" s="3467" t="s">
        <v>693</v>
      </c>
      <c r="D36" s="3468">
        <v>100000</v>
      </c>
      <c r="E36" s="3469">
        <f t="shared" si="9"/>
        <v>1</v>
      </c>
      <c r="F36" s="3470"/>
      <c r="G36" s="3469">
        <f t="shared" si="10"/>
        <v>0</v>
      </c>
      <c r="H36" s="689"/>
      <c r="I36" s="689"/>
      <c r="J36" s="689"/>
      <c r="K36" s="689"/>
      <c r="L36" s="689"/>
      <c r="M36" s="689"/>
      <c r="N36" s="689"/>
      <c r="O36" s="689"/>
      <c r="P36" s="689"/>
      <c r="Q36" s="689"/>
      <c r="R36" s="689"/>
      <c r="S36" s="689"/>
      <c r="T36" s="689"/>
      <c r="U36" s="689"/>
      <c r="V36" s="689"/>
      <c r="W36" s="689"/>
      <c r="X36" s="689"/>
      <c r="Y36" s="689"/>
      <c r="Z36" s="1116">
        <f t="shared" si="11"/>
        <v>0</v>
      </c>
      <c r="AA36" s="689" t="s">
        <v>1738</v>
      </c>
    </row>
    <row r="37" spans="1:27" s="153" customFormat="1" ht="207.75" customHeight="1">
      <c r="A37" s="3162">
        <v>95.6</v>
      </c>
      <c r="B37" s="1643" t="s">
        <v>1739</v>
      </c>
      <c r="C37" s="3499" t="s">
        <v>884</v>
      </c>
      <c r="D37" s="3500">
        <v>300</v>
      </c>
      <c r="E37" s="3502">
        <f t="shared" si="9"/>
        <v>3.0000000000000001E-3</v>
      </c>
      <c r="F37" s="3501"/>
      <c r="G37" s="3496">
        <f t="shared" si="10"/>
        <v>0</v>
      </c>
      <c r="H37" s="560"/>
      <c r="I37" s="560"/>
      <c r="J37" s="560"/>
      <c r="K37" s="560"/>
      <c r="L37" s="560"/>
      <c r="M37" s="560"/>
      <c r="N37" s="2731">
        <f>G37</f>
        <v>0</v>
      </c>
      <c r="O37" s="560"/>
      <c r="P37" s="560"/>
      <c r="Q37" s="560"/>
      <c r="R37" s="560"/>
      <c r="S37" s="560"/>
      <c r="T37" s="560"/>
      <c r="U37" s="560"/>
      <c r="V37" s="560"/>
      <c r="W37" s="560"/>
      <c r="X37" s="560"/>
      <c r="Y37" s="560"/>
      <c r="Z37" s="3504">
        <f t="shared" si="11"/>
        <v>0</v>
      </c>
      <c r="AA37" s="560" t="s">
        <v>4411</v>
      </c>
    </row>
    <row r="38" spans="1:27" s="152" customFormat="1" ht="20.25" customHeight="1">
      <c r="A38" s="3456">
        <v>96</v>
      </c>
      <c r="B38" s="3460" t="s">
        <v>1740</v>
      </c>
      <c r="C38" s="3458"/>
      <c r="D38" s="3459"/>
      <c r="E38" s="3462"/>
      <c r="F38" s="3461"/>
      <c r="G38" s="3462">
        <f>SUM(G39:G41)</f>
        <v>0</v>
      </c>
      <c r="H38" s="3462">
        <f>SUM(H39:H41)</f>
        <v>0</v>
      </c>
      <c r="I38" s="3492"/>
      <c r="J38" s="3492"/>
      <c r="K38" s="3492"/>
      <c r="L38" s="3462">
        <f>SUM(L39:L41)</f>
        <v>0</v>
      </c>
      <c r="M38" s="3492"/>
      <c r="N38" s="3462">
        <f>SUM(N39:N41)</f>
        <v>0</v>
      </c>
      <c r="O38" s="3492"/>
      <c r="P38" s="3492"/>
      <c r="Q38" s="3492"/>
      <c r="R38" s="3462">
        <f>SUM(R39:R41)</f>
        <v>0</v>
      </c>
      <c r="S38" s="3492"/>
      <c r="T38" s="3462">
        <f>SUM(T39:T41)</f>
        <v>0</v>
      </c>
      <c r="U38" s="3492"/>
      <c r="V38" s="3462">
        <f>SUM(V39:V41)</f>
        <v>0</v>
      </c>
      <c r="W38" s="3492"/>
      <c r="X38" s="3462">
        <f>SUM(X39:X41)</f>
        <v>0</v>
      </c>
      <c r="Y38" s="3492"/>
      <c r="Z38" s="3462">
        <f>SUM(Z39:Z41)</f>
        <v>0</v>
      </c>
      <c r="AA38" s="3482"/>
    </row>
    <row r="39" spans="1:27" s="153" customFormat="1" ht="20.25" customHeight="1">
      <c r="A39" s="3483">
        <v>96.1</v>
      </c>
      <c r="B39" s="3519" t="s">
        <v>1741</v>
      </c>
      <c r="C39" s="2797"/>
      <c r="D39" s="3520"/>
      <c r="E39" s="3521"/>
      <c r="F39" s="3485"/>
      <c r="G39" s="3521"/>
      <c r="H39" s="673"/>
      <c r="I39" s="673"/>
      <c r="J39" s="673"/>
      <c r="K39" s="673"/>
      <c r="L39" s="673"/>
      <c r="M39" s="673"/>
      <c r="N39" s="673"/>
      <c r="O39" s="673"/>
      <c r="P39" s="673"/>
      <c r="Q39" s="673"/>
      <c r="R39" s="673"/>
      <c r="S39" s="673"/>
      <c r="T39" s="673"/>
      <c r="U39" s="673"/>
      <c r="V39" s="673"/>
      <c r="W39" s="673"/>
      <c r="X39" s="673"/>
      <c r="Y39" s="673"/>
      <c r="Z39" s="1116">
        <f t="shared" si="11"/>
        <v>0</v>
      </c>
      <c r="AA39" s="3140" t="s">
        <v>634</v>
      </c>
    </row>
    <row r="40" spans="1:27" ht="20.25" customHeight="1">
      <c r="A40" s="3483">
        <v>96.2</v>
      </c>
      <c r="B40" s="3489" t="s">
        <v>1742</v>
      </c>
      <c r="C40" s="3522"/>
      <c r="D40" s="3523"/>
      <c r="E40" s="3524"/>
      <c r="F40" s="3525"/>
      <c r="G40" s="3526"/>
      <c r="H40" s="1115"/>
      <c r="I40" s="1115"/>
      <c r="J40" s="1115"/>
      <c r="K40" s="1115"/>
      <c r="L40" s="1115"/>
      <c r="M40" s="1115"/>
      <c r="N40" s="1115"/>
      <c r="O40" s="1115"/>
      <c r="P40" s="1115"/>
      <c r="Q40" s="1115"/>
      <c r="R40" s="1115"/>
      <c r="S40" s="1115"/>
      <c r="T40" s="1115"/>
      <c r="U40" s="1115"/>
      <c r="V40" s="1115"/>
      <c r="W40" s="1115"/>
      <c r="X40" s="1115"/>
      <c r="Y40" s="1115"/>
      <c r="Z40" s="1116">
        <f t="shared" si="11"/>
        <v>0</v>
      </c>
      <c r="AA40" s="3140" t="s">
        <v>390</v>
      </c>
    </row>
    <row r="41" spans="1:27" ht="135.75" customHeight="1">
      <c r="A41" s="1087">
        <v>96.3</v>
      </c>
      <c r="B41" s="2958" t="s">
        <v>575</v>
      </c>
      <c r="C41" s="3527"/>
      <c r="D41" s="3528"/>
      <c r="E41" s="3528"/>
      <c r="F41" s="3529"/>
      <c r="G41" s="2694"/>
      <c r="H41" s="3023"/>
      <c r="I41" s="3023"/>
      <c r="J41" s="3023"/>
      <c r="K41" s="3023"/>
      <c r="L41" s="3023"/>
      <c r="M41" s="3023"/>
      <c r="N41" s="3023"/>
      <c r="O41" s="3023"/>
      <c r="P41" s="3023"/>
      <c r="Q41" s="3023"/>
      <c r="R41" s="3023"/>
      <c r="S41" s="3023"/>
      <c r="T41" s="3023"/>
      <c r="U41" s="3023"/>
      <c r="V41" s="3023"/>
      <c r="W41" s="3023"/>
      <c r="X41" s="3023"/>
      <c r="Y41" s="3023"/>
      <c r="Z41" s="1116">
        <f t="shared" si="11"/>
        <v>0</v>
      </c>
      <c r="AA41" s="2691" t="s">
        <v>1743</v>
      </c>
    </row>
    <row r="42" spans="1:27" s="3537" customFormat="1" ht="15.75">
      <c r="A42" s="3530"/>
      <c r="B42" s="3531" t="s">
        <v>1689</v>
      </c>
      <c r="C42" s="3532"/>
      <c r="D42" s="3533"/>
      <c r="E42" s="3534"/>
      <c r="F42" s="3535"/>
      <c r="G42" s="3536">
        <f>G38+G31+G30+G29+G27+G22+G16+G12+G10+G7</f>
        <v>54.777999999999999</v>
      </c>
      <c r="H42" s="3534"/>
      <c r="I42" s="3534"/>
      <c r="J42" s="3534"/>
      <c r="K42" s="3534"/>
      <c r="L42" s="3534"/>
      <c r="M42" s="3534"/>
      <c r="N42" s="3534"/>
      <c r="O42" s="3534"/>
      <c r="P42" s="3534"/>
      <c r="Q42" s="3534"/>
      <c r="R42" s="3534"/>
      <c r="S42" s="3534"/>
      <c r="T42" s="3534"/>
      <c r="U42" s="3534"/>
      <c r="V42" s="3534"/>
      <c r="W42" s="3534"/>
      <c r="X42" s="3534"/>
      <c r="Y42" s="3534"/>
      <c r="Z42" s="3534"/>
      <c r="AA42" s="3534"/>
    </row>
    <row r="43" spans="1:27" s="3537" customFormat="1" ht="15.75">
      <c r="A43" s="3538"/>
      <c r="C43" s="3539"/>
      <c r="D43" s="3540"/>
      <c r="F43" s="3541"/>
    </row>
    <row r="44" spans="1:27" s="3537" customFormat="1" ht="15.75">
      <c r="A44" s="3538"/>
      <c r="C44" s="3539"/>
      <c r="D44" s="3540"/>
      <c r="F44" s="3541"/>
    </row>
    <row r="45" spans="1:27" s="3537" customFormat="1" ht="15.75">
      <c r="A45" s="3538"/>
      <c r="C45" s="3539"/>
      <c r="D45" s="3540"/>
      <c r="F45" s="3541"/>
    </row>
    <row r="46" spans="1:27" s="3537" customFormat="1" ht="15.75">
      <c r="A46" s="3538"/>
      <c r="C46" s="3539"/>
      <c r="D46" s="3540"/>
      <c r="F46" s="3541"/>
    </row>
    <row r="47" spans="1:27" s="3537" customFormat="1" ht="15.75">
      <c r="A47" s="3538"/>
      <c r="C47" s="3539"/>
      <c r="D47" s="3540"/>
      <c r="F47" s="3541"/>
    </row>
    <row r="48" spans="1:27" s="3537" customFormat="1" ht="15.75">
      <c r="A48" s="3538"/>
      <c r="C48" s="3539"/>
      <c r="D48" s="3540"/>
      <c r="F48" s="3541"/>
    </row>
    <row r="49" spans="1:6" s="3537" customFormat="1" ht="15.75">
      <c r="A49" s="3538"/>
      <c r="C49" s="3539"/>
      <c r="D49" s="3540"/>
      <c r="F49" s="3541"/>
    </row>
    <row r="50" spans="1:6" s="3537" customFormat="1" ht="15.75">
      <c r="A50" s="3538"/>
      <c r="C50" s="3539"/>
      <c r="D50" s="3540"/>
      <c r="F50" s="3541"/>
    </row>
    <row r="51" spans="1:6" s="3537" customFormat="1" ht="15.75">
      <c r="A51" s="3538"/>
      <c r="C51" s="3539"/>
      <c r="D51" s="3540"/>
      <c r="F51" s="3541"/>
    </row>
    <row r="52" spans="1:6" s="3537" customFormat="1" ht="15.75">
      <c r="A52" s="3538"/>
      <c r="C52" s="3539"/>
      <c r="D52" s="3540"/>
      <c r="F52" s="3541"/>
    </row>
    <row r="53" spans="1:6" s="3537" customFormat="1" ht="15.75">
      <c r="A53" s="3538"/>
      <c r="C53" s="3539"/>
      <c r="D53" s="3540"/>
      <c r="F53" s="3541"/>
    </row>
    <row r="54" spans="1:6" s="3537" customFormat="1" ht="15.75">
      <c r="A54" s="3538"/>
      <c r="C54" s="3539"/>
      <c r="D54" s="3540"/>
      <c r="F54" s="3541"/>
    </row>
    <row r="55" spans="1:6" s="3537" customFormat="1" ht="15.75">
      <c r="A55" s="3538"/>
      <c r="C55" s="3539"/>
      <c r="D55" s="3540"/>
      <c r="F55" s="3541"/>
    </row>
    <row r="56" spans="1:6" s="3537" customFormat="1" ht="15.75">
      <c r="A56" s="3538"/>
      <c r="C56" s="3539"/>
      <c r="D56" s="3540"/>
      <c r="F56" s="3541"/>
    </row>
    <row r="57" spans="1:6" s="3537" customFormat="1" ht="15.75">
      <c r="A57" s="3538"/>
      <c r="C57" s="3539"/>
      <c r="D57" s="3540"/>
      <c r="F57" s="3541"/>
    </row>
    <row r="58" spans="1:6" s="3537" customFormat="1" ht="15.75">
      <c r="A58" s="3538"/>
      <c r="C58" s="3539"/>
      <c r="D58" s="3540"/>
      <c r="F58" s="3541"/>
    </row>
    <row r="59" spans="1:6" s="3537" customFormat="1" ht="15.75">
      <c r="A59" s="3538"/>
      <c r="C59" s="3539"/>
      <c r="D59" s="3540"/>
      <c r="F59" s="3541"/>
    </row>
    <row r="60" spans="1:6" s="3537" customFormat="1" ht="15.75">
      <c r="A60" s="3538"/>
      <c r="C60" s="3539"/>
      <c r="D60" s="3540"/>
      <c r="F60" s="3541"/>
    </row>
    <row r="61" spans="1:6" s="3537" customFormat="1" ht="15.75">
      <c r="A61" s="3538"/>
      <c r="C61" s="3539"/>
      <c r="D61" s="3540"/>
      <c r="F61" s="3541"/>
    </row>
    <row r="62" spans="1:6" s="3537" customFormat="1" ht="15.75">
      <c r="A62" s="3538"/>
      <c r="C62" s="3539"/>
      <c r="D62" s="3540"/>
      <c r="F62" s="3541"/>
    </row>
    <row r="63" spans="1:6" s="3537" customFormat="1" ht="15.75">
      <c r="A63" s="3538"/>
      <c r="C63" s="3539"/>
      <c r="D63" s="3540"/>
      <c r="F63" s="3541"/>
    </row>
    <row r="64" spans="1:6" s="3537" customFormat="1" ht="15.75">
      <c r="A64" s="3538"/>
      <c r="C64" s="3539"/>
      <c r="D64" s="3540"/>
      <c r="F64" s="3541"/>
    </row>
    <row r="65" spans="1:6" s="3537" customFormat="1" ht="15.75">
      <c r="A65" s="3538"/>
      <c r="C65" s="3539"/>
      <c r="D65" s="3540"/>
      <c r="F65" s="3541"/>
    </row>
    <row r="66" spans="1:6" s="3537" customFormat="1" ht="15.75">
      <c r="A66" s="3538"/>
      <c r="C66" s="3539"/>
      <c r="D66" s="3540"/>
      <c r="F66" s="3541"/>
    </row>
    <row r="67" spans="1:6" s="3537" customFormat="1" ht="15.75">
      <c r="A67" s="3538"/>
      <c r="C67" s="3539"/>
      <c r="D67" s="3540"/>
      <c r="F67" s="3541"/>
    </row>
    <row r="68" spans="1:6" s="3537" customFormat="1" ht="15.75">
      <c r="A68" s="3538"/>
      <c r="C68" s="3539"/>
      <c r="D68" s="3540"/>
      <c r="F68" s="3541"/>
    </row>
    <row r="69" spans="1:6" s="3537" customFormat="1" ht="15.75">
      <c r="A69" s="3538"/>
      <c r="C69" s="3539"/>
      <c r="D69" s="3540"/>
      <c r="F69" s="3541"/>
    </row>
    <row r="70" spans="1:6" s="3537" customFormat="1" ht="15.75">
      <c r="A70" s="3538"/>
      <c r="C70" s="3539"/>
      <c r="D70" s="3540"/>
      <c r="F70" s="3541"/>
    </row>
    <row r="71" spans="1:6" s="3537" customFormat="1" ht="15.75">
      <c r="A71" s="3538"/>
      <c r="C71" s="3539"/>
      <c r="D71" s="3540"/>
      <c r="F71" s="3541"/>
    </row>
    <row r="72" spans="1:6" s="3537" customFormat="1" ht="15.75">
      <c r="A72" s="3538"/>
      <c r="C72" s="3539"/>
      <c r="D72" s="3540"/>
      <c r="F72" s="3541"/>
    </row>
    <row r="73" spans="1:6" s="3537" customFormat="1" ht="15.75">
      <c r="A73" s="3538"/>
      <c r="C73" s="3539"/>
      <c r="D73" s="3540"/>
      <c r="F73" s="3541"/>
    </row>
    <row r="74" spans="1:6" s="3537" customFormat="1" ht="15.75">
      <c r="A74" s="3538"/>
      <c r="C74" s="3539"/>
      <c r="D74" s="3540"/>
      <c r="F74" s="3541"/>
    </row>
    <row r="75" spans="1:6" s="3537" customFormat="1" ht="15.75">
      <c r="A75" s="3538"/>
      <c r="C75" s="3539"/>
      <c r="D75" s="3540"/>
      <c r="F75" s="3541"/>
    </row>
    <row r="76" spans="1:6" s="3537" customFormat="1" ht="15.75">
      <c r="A76" s="3538"/>
      <c r="C76" s="3539"/>
      <c r="D76" s="3540"/>
      <c r="F76" s="3541"/>
    </row>
    <row r="77" spans="1:6" s="3537" customFormat="1" ht="15.75">
      <c r="A77" s="3538"/>
      <c r="C77" s="3539"/>
      <c r="D77" s="3540"/>
      <c r="F77" s="3541"/>
    </row>
    <row r="78" spans="1:6" s="3537" customFormat="1" ht="15.75">
      <c r="A78" s="3538"/>
      <c r="C78" s="3539"/>
      <c r="D78" s="3540"/>
      <c r="F78" s="3541"/>
    </row>
    <row r="79" spans="1:6" s="3537" customFormat="1" ht="15.75">
      <c r="A79" s="3538"/>
      <c r="C79" s="3539"/>
      <c r="D79" s="3540"/>
      <c r="F79" s="3541"/>
    </row>
    <row r="80" spans="1:6" s="3537" customFormat="1" ht="15.75">
      <c r="A80" s="3538"/>
      <c r="C80" s="3539"/>
      <c r="D80" s="3540"/>
      <c r="F80" s="3541"/>
    </row>
    <row r="81" spans="1:6" s="3537" customFormat="1" ht="15.75">
      <c r="A81" s="3538"/>
      <c r="C81" s="3539"/>
      <c r="D81" s="3540"/>
      <c r="F81" s="3541"/>
    </row>
    <row r="82" spans="1:6" s="3537" customFormat="1" ht="15.75">
      <c r="A82" s="3538"/>
      <c r="C82" s="3539"/>
      <c r="D82" s="3540"/>
      <c r="F82" s="3541"/>
    </row>
    <row r="83" spans="1:6" s="3537" customFormat="1" ht="15.75">
      <c r="A83" s="3538"/>
      <c r="C83" s="3539"/>
      <c r="D83" s="3540"/>
      <c r="F83" s="3541"/>
    </row>
    <row r="84" spans="1:6" s="3537" customFormat="1" ht="15.75">
      <c r="A84" s="3538"/>
      <c r="C84" s="3539"/>
      <c r="D84" s="3540"/>
      <c r="F84" s="3541"/>
    </row>
    <row r="85" spans="1:6" s="3537" customFormat="1" ht="15.75">
      <c r="A85" s="3538"/>
      <c r="C85" s="3539"/>
      <c r="D85" s="3540"/>
      <c r="F85" s="3541"/>
    </row>
    <row r="86" spans="1:6" s="3537" customFormat="1" ht="15.75">
      <c r="A86" s="3538"/>
      <c r="C86" s="3539"/>
      <c r="D86" s="3540"/>
      <c r="F86" s="3541"/>
    </row>
    <row r="87" spans="1:6" s="3537" customFormat="1" ht="15.75">
      <c r="A87" s="3538"/>
      <c r="C87" s="3539"/>
      <c r="D87" s="3540"/>
      <c r="F87" s="3541"/>
    </row>
    <row r="88" spans="1:6" s="3537" customFormat="1" ht="15.75">
      <c r="A88" s="3538"/>
      <c r="C88" s="3539"/>
      <c r="D88" s="3540"/>
      <c r="F88" s="3541"/>
    </row>
    <row r="89" spans="1:6" s="3537" customFormat="1" ht="15.75">
      <c r="A89" s="3538"/>
      <c r="C89" s="3539"/>
      <c r="D89" s="3540"/>
      <c r="F89" s="3541"/>
    </row>
    <row r="90" spans="1:6" s="3537" customFormat="1" ht="15.75">
      <c r="A90" s="3538"/>
      <c r="C90" s="3539"/>
      <c r="D90" s="3540"/>
      <c r="F90" s="3541"/>
    </row>
  </sheetData>
  <autoFilter ref="A5:G41"/>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23:AA26"/>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Normal="80" zoomScaleSheetLayoutView="100" workbookViewId="0">
      <pane xSplit="2" ySplit="5" topLeftCell="C2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1040" customWidth="1"/>
    <col min="4" max="4" width="10.625" style="1119" customWidth="1"/>
    <col min="5" max="5" width="10.625" style="1120" customWidth="1"/>
    <col min="6" max="6" width="10.625" style="1121"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4442" customWidth="1"/>
    <col min="28" max="16384" width="7.625" style="1040"/>
  </cols>
  <sheetData>
    <row r="1" spans="1:27">
      <c r="A1" s="3892" t="s">
        <v>7339</v>
      </c>
    </row>
    <row r="2" spans="1:27" ht="18.600000000000001" customHeight="1">
      <c r="A2" s="4887" t="s">
        <v>1752</v>
      </c>
      <c r="B2" s="4887"/>
      <c r="C2" s="4887"/>
      <c r="D2" s="4887"/>
      <c r="E2" s="4887"/>
      <c r="F2" s="4887"/>
      <c r="G2" s="4887"/>
      <c r="H2" s="4887"/>
      <c r="I2" s="4887"/>
      <c r="J2" s="4887"/>
      <c r="K2" s="4887"/>
      <c r="L2" s="4887"/>
      <c r="M2" s="4887"/>
      <c r="N2" s="4887"/>
      <c r="O2" s="4887"/>
      <c r="P2" s="4887"/>
      <c r="Q2" s="4887"/>
      <c r="R2" s="4887"/>
      <c r="S2" s="4887"/>
      <c r="T2" s="4887"/>
      <c r="U2" s="4887"/>
      <c r="V2" s="4887"/>
      <c r="W2" s="4887"/>
      <c r="X2" s="4887"/>
      <c r="Y2" s="4887"/>
      <c r="Z2" s="4887"/>
      <c r="AA2" s="4887"/>
    </row>
    <row r="3" spans="1:27" s="3543" customFormat="1" ht="18.75" customHeight="1">
      <c r="A3" s="4880"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60" t="s">
        <v>364</v>
      </c>
    </row>
    <row r="4" spans="1:27" s="3544" customFormat="1" ht="18" customHeight="1">
      <c r="A4" s="4880"/>
      <c r="B4" s="4880"/>
      <c r="C4" s="4882" t="s">
        <v>367</v>
      </c>
      <c r="D4" s="4882" t="s">
        <v>368</v>
      </c>
      <c r="E4" s="4882" t="s">
        <v>369</v>
      </c>
      <c r="F4" s="4880" t="s">
        <v>1085</v>
      </c>
      <c r="G4" s="4880"/>
      <c r="H4" s="4859"/>
      <c r="I4" s="4859"/>
      <c r="J4" s="2419" t="s">
        <v>343</v>
      </c>
      <c r="K4" s="2419" t="s">
        <v>245</v>
      </c>
      <c r="L4" s="4794" t="s">
        <v>253</v>
      </c>
      <c r="M4" s="4886" t="s">
        <v>249</v>
      </c>
      <c r="N4" s="4859"/>
      <c r="O4" s="4859"/>
      <c r="P4" s="2419" t="s">
        <v>359</v>
      </c>
      <c r="Q4" s="2419" t="s">
        <v>246</v>
      </c>
      <c r="R4" s="4794" t="s">
        <v>253</v>
      </c>
      <c r="S4" s="4886" t="s">
        <v>249</v>
      </c>
      <c r="T4" s="4859"/>
      <c r="U4" s="4859"/>
      <c r="V4" s="4859"/>
      <c r="W4" s="4859"/>
      <c r="X4" s="4859"/>
      <c r="Y4" s="4859"/>
      <c r="Z4" s="4859"/>
      <c r="AA4" s="4861"/>
    </row>
    <row r="5" spans="1:27" s="3544" customFormat="1" ht="34.5" customHeight="1">
      <c r="A5" s="4880"/>
      <c r="B5" s="4880"/>
      <c r="C5" s="4882"/>
      <c r="D5" s="4882"/>
      <c r="E5" s="4882"/>
      <c r="F5" s="3320" t="s">
        <v>371</v>
      </c>
      <c r="G5" s="3144" t="s">
        <v>372</v>
      </c>
      <c r="H5" s="923" t="s">
        <v>248</v>
      </c>
      <c r="I5" s="766" t="s">
        <v>249</v>
      </c>
      <c r="J5" s="923" t="s">
        <v>248</v>
      </c>
      <c r="K5" s="923" t="s">
        <v>248</v>
      </c>
      <c r="L5" s="4794"/>
      <c r="M5" s="4886"/>
      <c r="N5" s="923" t="s">
        <v>248</v>
      </c>
      <c r="O5" s="766" t="s">
        <v>249</v>
      </c>
      <c r="P5" s="923" t="s">
        <v>351</v>
      </c>
      <c r="Q5" s="923" t="s">
        <v>248</v>
      </c>
      <c r="R5" s="4794"/>
      <c r="S5" s="4886"/>
      <c r="T5" s="923" t="s">
        <v>248</v>
      </c>
      <c r="U5" s="766" t="s">
        <v>249</v>
      </c>
      <c r="V5" s="923" t="s">
        <v>248</v>
      </c>
      <c r="W5" s="766" t="s">
        <v>249</v>
      </c>
      <c r="X5" s="923" t="s">
        <v>248</v>
      </c>
      <c r="Y5" s="766" t="s">
        <v>249</v>
      </c>
      <c r="Z5" s="4859"/>
      <c r="AA5" s="4862"/>
    </row>
    <row r="6" spans="1:27" s="1049" customFormat="1">
      <c r="A6" s="3453"/>
      <c r="B6" s="1041" t="s">
        <v>1753</v>
      </c>
      <c r="C6" s="1042"/>
      <c r="D6" s="1043"/>
      <c r="E6" s="1044"/>
      <c r="F6" s="1045"/>
      <c r="G6" s="1046">
        <f>G7+G23</f>
        <v>11.04</v>
      </c>
      <c r="H6" s="1046">
        <f>H7+H23</f>
        <v>0</v>
      </c>
      <c r="I6" s="1047"/>
      <c r="J6" s="1047"/>
      <c r="K6" s="1047"/>
      <c r="L6" s="1046">
        <f>L7+L23</f>
        <v>0</v>
      </c>
      <c r="M6" s="1047"/>
      <c r="N6" s="1046">
        <f>N7+N23</f>
        <v>0</v>
      </c>
      <c r="O6" s="1047"/>
      <c r="P6" s="1046">
        <f t="shared" ref="P6:Q6" si="0">P7+P23</f>
        <v>0</v>
      </c>
      <c r="Q6" s="1046">
        <f t="shared" si="0"/>
        <v>1</v>
      </c>
      <c r="R6" s="1046">
        <f>R7+R23</f>
        <v>1</v>
      </c>
      <c r="S6" s="1047"/>
      <c r="T6" s="1046">
        <f>T7+T23</f>
        <v>0</v>
      </c>
      <c r="U6" s="1047"/>
      <c r="V6" s="1046">
        <f>V7+V23</f>
        <v>10.039999999999999</v>
      </c>
      <c r="W6" s="1047"/>
      <c r="X6" s="1046">
        <f>X7+X23</f>
        <v>0</v>
      </c>
      <c r="Y6" s="1047"/>
      <c r="Z6" s="1046">
        <f>Z7+Z23</f>
        <v>11.04</v>
      </c>
      <c r="AA6" s="1048"/>
    </row>
    <row r="7" spans="1:27" ht="15.75" customHeight="1">
      <c r="A7" s="1050">
        <v>97</v>
      </c>
      <c r="B7" s="1051" t="s">
        <v>349</v>
      </c>
      <c r="C7" s="1052"/>
      <c r="D7" s="1053"/>
      <c r="E7" s="1054"/>
      <c r="F7" s="1055"/>
      <c r="G7" s="1056">
        <f>SUM(G8:G22)</f>
        <v>10.84</v>
      </c>
      <c r="H7" s="1056">
        <f>SUM(H8:H22)</f>
        <v>0</v>
      </c>
      <c r="I7" s="1057"/>
      <c r="J7" s="1057"/>
      <c r="K7" s="1057"/>
      <c r="L7" s="1056">
        <f>SUM(L8:L22)</f>
        <v>0</v>
      </c>
      <c r="M7" s="1057"/>
      <c r="N7" s="1056">
        <f>SUM(N8:N22)</f>
        <v>0</v>
      </c>
      <c r="O7" s="1056">
        <f t="shared" ref="O7:Q7" si="1">SUM(O8:O22)</f>
        <v>0</v>
      </c>
      <c r="P7" s="1056">
        <f t="shared" si="1"/>
        <v>0</v>
      </c>
      <c r="Q7" s="1056">
        <f t="shared" si="1"/>
        <v>1</v>
      </c>
      <c r="R7" s="1056">
        <f>P7+Q7</f>
        <v>1</v>
      </c>
      <c r="S7" s="1057"/>
      <c r="T7" s="1056">
        <f>SUM(T8:T22)</f>
        <v>0</v>
      </c>
      <c r="U7" s="1057"/>
      <c r="V7" s="1056">
        <f>SUM(V8:V22)</f>
        <v>9.84</v>
      </c>
      <c r="W7" s="1057"/>
      <c r="X7" s="1056">
        <f>SUM(X8:X22)</f>
        <v>0</v>
      </c>
      <c r="Y7" s="1057"/>
      <c r="Z7" s="1056">
        <f>SUM(Z8:Z22)</f>
        <v>10.84</v>
      </c>
      <c r="AA7" s="1058" t="s">
        <v>1754</v>
      </c>
    </row>
    <row r="8" spans="1:27" s="1067" customFormat="1">
      <c r="A8" s="3545">
        <v>97.1</v>
      </c>
      <c r="B8" s="1059" t="s">
        <v>1755</v>
      </c>
      <c r="C8" s="1060"/>
      <c r="D8" s="1061"/>
      <c r="E8" s="1062"/>
      <c r="F8" s="1063"/>
      <c r="G8" s="1064">
        <f>SUM(G9)</f>
        <v>0</v>
      </c>
      <c r="H8" s="1065"/>
      <c r="I8" s="1065"/>
      <c r="J8" s="1065"/>
      <c r="K8" s="1065"/>
      <c r="L8" s="1065"/>
      <c r="M8" s="1065"/>
      <c r="N8" s="1065"/>
      <c r="O8" s="1065"/>
      <c r="P8" s="1065"/>
      <c r="Q8" s="1065"/>
      <c r="R8" s="1065"/>
      <c r="S8" s="1065"/>
      <c r="T8" s="1065"/>
      <c r="U8" s="1065"/>
      <c r="V8" s="1065"/>
      <c r="W8" s="1065"/>
      <c r="X8" s="1065"/>
      <c r="Y8" s="1065"/>
      <c r="Z8" s="1066">
        <f>X8+V8+T8+R8+N8+L8+H8</f>
        <v>0</v>
      </c>
      <c r="AA8" s="1065"/>
    </row>
    <row r="9" spans="1:27" s="1067" customFormat="1" ht="111.75" customHeight="1">
      <c r="A9" s="3545">
        <v>97.2</v>
      </c>
      <c r="B9" s="1059" t="s">
        <v>1756</v>
      </c>
      <c r="C9" s="1060"/>
      <c r="D9" s="1061"/>
      <c r="E9" s="1062"/>
      <c r="F9" s="1063"/>
      <c r="G9" s="1064"/>
      <c r="H9" s="1068"/>
      <c r="I9" s="1068"/>
      <c r="J9" s="1068"/>
      <c r="K9" s="1068"/>
      <c r="L9" s="1068"/>
      <c r="M9" s="1068"/>
      <c r="N9" s="1068"/>
      <c r="O9" s="1068"/>
      <c r="P9" s="1068"/>
      <c r="Q9" s="1068"/>
      <c r="R9" s="1068"/>
      <c r="S9" s="1068"/>
      <c r="T9" s="1068"/>
      <c r="U9" s="1068"/>
      <c r="V9" s="1068"/>
      <c r="W9" s="1068"/>
      <c r="X9" s="1068"/>
      <c r="Y9" s="1068"/>
      <c r="Z9" s="1066">
        <f>X9+V9+T9+R9+N9+L9+H9</f>
        <v>0</v>
      </c>
      <c r="AA9" s="1068" t="s">
        <v>1757</v>
      </c>
    </row>
    <row r="10" spans="1:27">
      <c r="A10" s="1087">
        <v>97.3</v>
      </c>
      <c r="B10" s="1069" t="s">
        <v>1758</v>
      </c>
      <c r="C10" s="1070"/>
      <c r="D10" s="1071"/>
      <c r="E10" s="1072"/>
      <c r="F10" s="1071"/>
      <c r="G10" s="1072"/>
      <c r="H10" s="1073"/>
      <c r="I10" s="1073"/>
      <c r="J10" s="1073"/>
      <c r="K10" s="1073"/>
      <c r="L10" s="1073"/>
      <c r="M10" s="1073"/>
      <c r="N10" s="1073"/>
      <c r="O10" s="1073"/>
      <c r="P10" s="1073"/>
      <c r="Q10" s="1073"/>
      <c r="R10" s="1073"/>
      <c r="S10" s="1073"/>
      <c r="T10" s="1073"/>
      <c r="U10" s="1073"/>
      <c r="V10" s="1073"/>
      <c r="W10" s="1073"/>
      <c r="X10" s="1073"/>
      <c r="Y10" s="1073"/>
      <c r="Z10" s="1073"/>
      <c r="AA10" s="1074"/>
    </row>
    <row r="11" spans="1:27" ht="304.5" customHeight="1">
      <c r="A11" s="3483" t="s">
        <v>1759</v>
      </c>
      <c r="B11" s="819" t="s">
        <v>1760</v>
      </c>
      <c r="C11" s="699" t="s">
        <v>1761</v>
      </c>
      <c r="D11" s="1075">
        <v>15000</v>
      </c>
      <c r="E11" s="410">
        <f t="shared" ref="E11:E20" si="2">D11/100000</f>
        <v>0.15</v>
      </c>
      <c r="F11" s="698">
        <f>VLOOKUP($A$1,'[4]NCD-2_NMHP'!$B$6:$J$63,2,0)</f>
        <v>63</v>
      </c>
      <c r="G11" s="876">
        <f>E11*F11</f>
        <v>9.4499999999999993</v>
      </c>
      <c r="H11" s="1068"/>
      <c r="I11" s="1068"/>
      <c r="J11" s="1068"/>
      <c r="K11" s="1068"/>
      <c r="L11" s="1068"/>
      <c r="M11" s="1068"/>
      <c r="N11" s="1068"/>
      <c r="O11" s="1068"/>
      <c r="P11" s="1068"/>
      <c r="Q11" s="1068"/>
      <c r="R11" s="1068"/>
      <c r="S11" s="1068"/>
      <c r="T11" s="1068"/>
      <c r="U11" s="1068"/>
      <c r="V11" s="1076">
        <f>G11</f>
        <v>9.4499999999999993</v>
      </c>
      <c r="W11" s="1068"/>
      <c r="X11" s="1068"/>
      <c r="Y11" s="1068"/>
      <c r="Z11" s="1188">
        <f t="shared" ref="Z11:Z16" si="3">X11+V11+T11+R11+N11+L11+H11</f>
        <v>9.4499999999999993</v>
      </c>
      <c r="AA11" s="1068" t="s">
        <v>6890</v>
      </c>
    </row>
    <row r="12" spans="1:27">
      <c r="A12" s="3483" t="s">
        <v>1762</v>
      </c>
      <c r="B12" s="819" t="s">
        <v>1763</v>
      </c>
      <c r="C12" s="1077"/>
      <c r="D12" s="1078"/>
      <c r="E12" s="410"/>
      <c r="F12" s="888"/>
      <c r="G12" s="3546"/>
      <c r="H12" s="1079"/>
      <c r="I12" s="1079"/>
      <c r="J12" s="1079"/>
      <c r="K12" s="1079"/>
      <c r="L12" s="1079"/>
      <c r="M12" s="1079"/>
      <c r="N12" s="1079"/>
      <c r="O12" s="1079"/>
      <c r="P12" s="1079"/>
      <c r="Q12" s="1079"/>
      <c r="R12" s="1079"/>
      <c r="S12" s="1079"/>
      <c r="T12" s="1079"/>
      <c r="U12" s="1079"/>
      <c r="V12" s="1079"/>
      <c r="W12" s="1079"/>
      <c r="X12" s="1079"/>
      <c r="Y12" s="1079"/>
      <c r="Z12" s="1066">
        <f t="shared" si="3"/>
        <v>0</v>
      </c>
      <c r="AA12" s="1079" t="s">
        <v>1764</v>
      </c>
    </row>
    <row r="13" spans="1:27" ht="146.25" customHeight="1">
      <c r="A13" s="3483" t="s">
        <v>1765</v>
      </c>
      <c r="B13" s="821" t="s">
        <v>1766</v>
      </c>
      <c r="C13" s="699" t="s">
        <v>989</v>
      </c>
      <c r="D13" s="1075">
        <v>3000</v>
      </c>
      <c r="E13" s="410">
        <f t="shared" si="2"/>
        <v>0.03</v>
      </c>
      <c r="F13" s="698">
        <f>VLOOKUP($A$1,'[4]NCD-2_NMHP'!$B$6:$J$63,3,0)</f>
        <v>13</v>
      </c>
      <c r="G13" s="876">
        <f>E13*F13</f>
        <v>0.39</v>
      </c>
      <c r="H13" s="1079"/>
      <c r="I13" s="1079"/>
      <c r="J13" s="1079"/>
      <c r="K13" s="1079"/>
      <c r="L13" s="1079"/>
      <c r="M13" s="1079"/>
      <c r="N13" s="1079"/>
      <c r="O13" s="1079"/>
      <c r="P13" s="1079"/>
      <c r="Q13" s="1079"/>
      <c r="R13" s="1079"/>
      <c r="S13" s="1079"/>
      <c r="T13" s="1079"/>
      <c r="U13" s="1079"/>
      <c r="V13" s="1082">
        <f>G13</f>
        <v>0.39</v>
      </c>
      <c r="W13" s="1079"/>
      <c r="X13" s="1079"/>
      <c r="Y13" s="1079"/>
      <c r="Z13" s="1188">
        <f t="shared" si="3"/>
        <v>0.39</v>
      </c>
      <c r="AA13" s="1079" t="s">
        <v>6745</v>
      </c>
    </row>
    <row r="14" spans="1:27" ht="35.25" customHeight="1">
      <c r="A14" s="1087">
        <v>97.4</v>
      </c>
      <c r="B14" s="1100" t="s">
        <v>1767</v>
      </c>
      <c r="C14" s="1313"/>
      <c r="D14" s="1083"/>
      <c r="E14" s="1072"/>
      <c r="F14" s="1244"/>
      <c r="G14" s="2629">
        <v>0</v>
      </c>
      <c r="H14" s="3547"/>
      <c r="I14" s="3547"/>
      <c r="J14" s="3547"/>
      <c r="K14" s="3547"/>
      <c r="L14" s="3547"/>
      <c r="M14" s="3547"/>
      <c r="N14" s="3547"/>
      <c r="O14" s="3547"/>
      <c r="P14" s="3547"/>
      <c r="Q14" s="3547"/>
      <c r="R14" s="3547"/>
      <c r="S14" s="3547"/>
      <c r="T14" s="3547"/>
      <c r="U14" s="3547"/>
      <c r="V14" s="3547"/>
      <c r="W14" s="3547"/>
      <c r="X14" s="3547"/>
      <c r="Y14" s="3547"/>
      <c r="Z14" s="1066">
        <f t="shared" si="3"/>
        <v>0</v>
      </c>
      <c r="AA14" s="2538" t="s">
        <v>6517</v>
      </c>
    </row>
    <row r="15" spans="1:27" ht="35.25" customHeight="1">
      <c r="A15" s="1087">
        <v>97.5</v>
      </c>
      <c r="B15" s="1100" t="s">
        <v>610</v>
      </c>
      <c r="C15" s="3548"/>
      <c r="D15" s="1071"/>
      <c r="E15" s="1072"/>
      <c r="F15" s="1071"/>
      <c r="G15" s="2629"/>
      <c r="H15" s="3549"/>
      <c r="I15" s="3549"/>
      <c r="J15" s="3549"/>
      <c r="K15" s="3549"/>
      <c r="L15" s="3549"/>
      <c r="M15" s="3549"/>
      <c r="N15" s="3549"/>
      <c r="O15" s="3549"/>
      <c r="P15" s="3549"/>
      <c r="Q15" s="3549"/>
      <c r="R15" s="3549"/>
      <c r="S15" s="3549"/>
      <c r="T15" s="3549"/>
      <c r="U15" s="3549"/>
      <c r="V15" s="3549"/>
      <c r="W15" s="3549"/>
      <c r="X15" s="3549"/>
      <c r="Y15" s="3549"/>
      <c r="Z15" s="1066">
        <f t="shared" si="3"/>
        <v>0</v>
      </c>
      <c r="AA15" s="2538" t="s">
        <v>6494</v>
      </c>
    </row>
    <row r="16" spans="1:27" s="1049" customFormat="1" ht="35.25" customHeight="1">
      <c r="A16" s="1087">
        <v>97.6</v>
      </c>
      <c r="B16" s="1100" t="s">
        <v>1768</v>
      </c>
      <c r="C16" s="1101"/>
      <c r="D16" s="1102"/>
      <c r="E16" s="1072">
        <f t="shared" ref="E16:E19" si="4">D16/100000</f>
        <v>0</v>
      </c>
      <c r="F16" s="1071"/>
      <c r="G16" s="1085"/>
      <c r="H16" s="1086"/>
      <c r="I16" s="1086"/>
      <c r="J16" s="1086"/>
      <c r="K16" s="1086"/>
      <c r="L16" s="1086"/>
      <c r="M16" s="1086"/>
      <c r="N16" s="1086"/>
      <c r="O16" s="1086"/>
      <c r="P16" s="1086"/>
      <c r="Q16" s="1086"/>
      <c r="R16" s="1086"/>
      <c r="S16" s="1086"/>
      <c r="T16" s="1086"/>
      <c r="U16" s="1086"/>
      <c r="V16" s="1086"/>
      <c r="W16" s="1086"/>
      <c r="X16" s="1086"/>
      <c r="Y16" s="1086"/>
      <c r="Z16" s="1066">
        <f t="shared" si="3"/>
        <v>0</v>
      </c>
      <c r="AA16" s="2538" t="s">
        <v>6494</v>
      </c>
    </row>
    <row r="17" spans="1:27" ht="25.5" customHeight="1">
      <c r="A17" s="1087">
        <v>97.7</v>
      </c>
      <c r="B17" s="1088" t="s">
        <v>1769</v>
      </c>
      <c r="C17" s="1089"/>
      <c r="D17" s="1090"/>
      <c r="E17" s="1072"/>
      <c r="F17" s="1090"/>
      <c r="G17" s="1091"/>
      <c r="H17" s="1091"/>
      <c r="I17" s="1091"/>
      <c r="J17" s="1091"/>
      <c r="K17" s="1091"/>
      <c r="L17" s="1091"/>
      <c r="M17" s="1091"/>
      <c r="N17" s="1091"/>
      <c r="O17" s="1091"/>
      <c r="P17" s="1091"/>
      <c r="Q17" s="1091"/>
      <c r="R17" s="1091"/>
      <c r="S17" s="1091"/>
      <c r="T17" s="1091"/>
      <c r="U17" s="1091"/>
      <c r="V17" s="1091"/>
      <c r="W17" s="1091"/>
      <c r="X17" s="1091"/>
      <c r="Y17" s="1091"/>
      <c r="Z17" s="1091"/>
      <c r="AA17" s="1092"/>
    </row>
    <row r="18" spans="1:27" ht="133.5" customHeight="1">
      <c r="A18" s="3550" t="s">
        <v>6887</v>
      </c>
      <c r="B18" s="3551" t="s">
        <v>1770</v>
      </c>
      <c r="C18" s="3552" t="s">
        <v>407</v>
      </c>
      <c r="D18" s="3553">
        <f>VLOOKUP($A$1,'[4]NCD-2_NMHP'!$B$6:$J$63,4,0)</f>
        <v>100000</v>
      </c>
      <c r="E18" s="2913">
        <f t="shared" si="4"/>
        <v>1</v>
      </c>
      <c r="F18" s="3554">
        <v>1</v>
      </c>
      <c r="G18" s="3555">
        <f>E18*F18</f>
        <v>1</v>
      </c>
      <c r="H18" s="3556"/>
      <c r="I18" s="3556"/>
      <c r="J18" s="3556"/>
      <c r="K18" s="3556"/>
      <c r="L18" s="3556"/>
      <c r="M18" s="3556"/>
      <c r="N18" s="3556"/>
      <c r="O18" s="3556"/>
      <c r="P18" s="3556"/>
      <c r="Q18" s="3557">
        <f>G18</f>
        <v>1</v>
      </c>
      <c r="R18" s="3558">
        <f>P18+Q18</f>
        <v>1</v>
      </c>
      <c r="S18" s="3556"/>
      <c r="T18" s="3556"/>
      <c r="U18" s="3556"/>
      <c r="V18" s="3556"/>
      <c r="W18" s="3556"/>
      <c r="X18" s="3556"/>
      <c r="Y18" s="3556"/>
      <c r="Z18" s="3559">
        <f>X18+V18+T18+R18+N18+L18+H18</f>
        <v>1</v>
      </c>
      <c r="AA18" s="3556" t="s">
        <v>1771</v>
      </c>
    </row>
    <row r="19" spans="1:27" ht="26.25" customHeight="1">
      <c r="A19" s="1087" t="s">
        <v>6888</v>
      </c>
      <c r="B19" s="1096" t="s">
        <v>1772</v>
      </c>
      <c r="C19" s="979" t="s">
        <v>482</v>
      </c>
      <c r="D19" s="1071"/>
      <c r="E19" s="1097">
        <f t="shared" si="4"/>
        <v>0</v>
      </c>
      <c r="F19" s="1071"/>
      <c r="G19" s="1098">
        <f>F19*E19</f>
        <v>0</v>
      </c>
      <c r="H19" s="1099"/>
      <c r="I19" s="1099"/>
      <c r="J19" s="1099"/>
      <c r="K19" s="1099"/>
      <c r="L19" s="1099"/>
      <c r="M19" s="1099"/>
      <c r="N19" s="1099"/>
      <c r="O19" s="1099"/>
      <c r="P19" s="1099"/>
      <c r="Q19" s="1099"/>
      <c r="R19" s="1099"/>
      <c r="S19" s="1099"/>
      <c r="T19" s="1099"/>
      <c r="U19" s="1099"/>
      <c r="V19" s="1099"/>
      <c r="W19" s="1099"/>
      <c r="X19" s="1099"/>
      <c r="Y19" s="1099"/>
      <c r="Z19" s="1066">
        <f>X19+V19+T19+R19+N19+L19+H19</f>
        <v>0</v>
      </c>
      <c r="AA19" s="1099" t="s">
        <v>1773</v>
      </c>
    </row>
    <row r="20" spans="1:27" s="1049" customFormat="1" ht="144.75" customHeight="1">
      <c r="A20" s="1087">
        <v>97.8</v>
      </c>
      <c r="B20" s="1100" t="s">
        <v>575</v>
      </c>
      <c r="C20" s="1101"/>
      <c r="D20" s="1102"/>
      <c r="E20" s="1097">
        <f t="shared" si="2"/>
        <v>0</v>
      </c>
      <c r="F20" s="1071"/>
      <c r="G20" s="1098">
        <v>0</v>
      </c>
      <c r="H20" s="3560"/>
      <c r="I20" s="3560"/>
      <c r="J20" s="3560"/>
      <c r="K20" s="3560"/>
      <c r="L20" s="3560"/>
      <c r="M20" s="3560"/>
      <c r="N20" s="3560"/>
      <c r="O20" s="3560"/>
      <c r="P20" s="3560"/>
      <c r="Q20" s="3560"/>
      <c r="R20" s="3560"/>
      <c r="S20" s="3560"/>
      <c r="T20" s="3560"/>
      <c r="U20" s="3560"/>
      <c r="V20" s="3560"/>
      <c r="W20" s="3560"/>
      <c r="X20" s="3560"/>
      <c r="Y20" s="3560"/>
      <c r="Z20" s="1066">
        <f>X20+V20+T20+R20+N20+L20+H20</f>
        <v>0</v>
      </c>
      <c r="AA20" s="2691" t="s">
        <v>6891</v>
      </c>
    </row>
    <row r="21" spans="1:27" ht="33" customHeight="1">
      <c r="A21" s="1087">
        <v>97.9</v>
      </c>
      <c r="B21" s="1104" t="s">
        <v>1774</v>
      </c>
      <c r="C21" s="1105"/>
      <c r="D21" s="1106"/>
      <c r="E21" s="1107">
        <f>D21/100000</f>
        <v>0</v>
      </c>
      <c r="F21" s="1108"/>
      <c r="G21" s="1109"/>
      <c r="H21" s="1110"/>
      <c r="I21" s="1110"/>
      <c r="J21" s="1110"/>
      <c r="K21" s="1110"/>
      <c r="L21" s="1110"/>
      <c r="M21" s="1110"/>
      <c r="N21" s="1110"/>
      <c r="O21" s="1110"/>
      <c r="P21" s="1110"/>
      <c r="Q21" s="1110"/>
      <c r="R21" s="1110"/>
      <c r="S21" s="1110"/>
      <c r="T21" s="1110"/>
      <c r="U21" s="1110"/>
      <c r="V21" s="1110"/>
      <c r="W21" s="1110"/>
      <c r="X21" s="1110"/>
      <c r="Y21" s="1110"/>
      <c r="Z21" s="1066">
        <f>X21+V21+T21+R21+N21+L21+H21</f>
        <v>0</v>
      </c>
      <c r="AA21" s="1110"/>
    </row>
    <row r="22" spans="1:27" ht="38.25" customHeight="1">
      <c r="A22" s="1087" t="s">
        <v>6889</v>
      </c>
      <c r="B22" s="1069" t="s">
        <v>1775</v>
      </c>
      <c r="C22" s="699"/>
      <c r="D22" s="1083"/>
      <c r="E22" s="1097"/>
      <c r="F22" s="1244"/>
      <c r="G22" s="2629"/>
      <c r="H22" s="3561"/>
      <c r="I22" s="3561"/>
      <c r="J22" s="3561"/>
      <c r="K22" s="3561"/>
      <c r="L22" s="3561"/>
      <c r="M22" s="3561"/>
      <c r="N22" s="3561"/>
      <c r="O22" s="3561"/>
      <c r="P22" s="3561"/>
      <c r="Q22" s="3561"/>
      <c r="R22" s="3561"/>
      <c r="S22" s="3561"/>
      <c r="T22" s="3561"/>
      <c r="U22" s="3561"/>
      <c r="V22" s="3561"/>
      <c r="W22" s="3561"/>
      <c r="X22" s="3561"/>
      <c r="Y22" s="3561"/>
      <c r="Z22" s="1066">
        <f>X22+V22+T22+R22+N22+L22+H22</f>
        <v>0</v>
      </c>
      <c r="AA22" s="3549" t="s">
        <v>6518</v>
      </c>
    </row>
    <row r="23" spans="1:27" s="1049" customFormat="1" ht="21.75" customHeight="1">
      <c r="A23" s="1050">
        <v>98</v>
      </c>
      <c r="B23" s="1112" t="s">
        <v>350</v>
      </c>
      <c r="C23" s="1052"/>
      <c r="D23" s="1053"/>
      <c r="E23" s="1054"/>
      <c r="F23" s="1055"/>
      <c r="G23" s="1056">
        <f>SUM(G24:G31)</f>
        <v>0.2</v>
      </c>
      <c r="H23" s="1113">
        <f t="shared" ref="H23:X23" si="5">SUM(H26:H31)</f>
        <v>0</v>
      </c>
      <c r="I23" s="1113"/>
      <c r="J23" s="1113"/>
      <c r="K23" s="1113"/>
      <c r="L23" s="1113">
        <f t="shared" si="5"/>
        <v>0</v>
      </c>
      <c r="M23" s="1113"/>
      <c r="N23" s="1113">
        <f t="shared" si="5"/>
        <v>0</v>
      </c>
      <c r="O23" s="1113"/>
      <c r="P23" s="1113"/>
      <c r="Q23" s="1113"/>
      <c r="R23" s="1113">
        <f t="shared" si="5"/>
        <v>0</v>
      </c>
      <c r="S23" s="1113"/>
      <c r="T23" s="1113">
        <f t="shared" si="5"/>
        <v>0</v>
      </c>
      <c r="U23" s="1113"/>
      <c r="V23" s="1113">
        <f t="shared" si="5"/>
        <v>0.2</v>
      </c>
      <c r="W23" s="1113"/>
      <c r="X23" s="1113">
        <f t="shared" si="5"/>
        <v>0</v>
      </c>
      <c r="Y23" s="1113"/>
      <c r="Z23" s="1113">
        <f>SUM(Z24:Z31)</f>
        <v>0.2</v>
      </c>
      <c r="AA23" s="1114"/>
    </row>
    <row r="24" spans="1:27" ht="30">
      <c r="A24" s="1087">
        <v>98.1</v>
      </c>
      <c r="B24" s="1104" t="s">
        <v>1776</v>
      </c>
      <c r="C24" s="1930"/>
      <c r="D24" s="1930"/>
      <c r="E24" s="1930"/>
      <c r="F24" s="1931"/>
      <c r="G24" s="1930"/>
      <c r="H24" s="1115"/>
      <c r="I24" s="1115"/>
      <c r="J24" s="1115"/>
      <c r="K24" s="1115"/>
      <c r="L24" s="1115"/>
      <c r="M24" s="1115"/>
      <c r="N24" s="1115"/>
      <c r="O24" s="1115"/>
      <c r="P24" s="1115"/>
      <c r="Q24" s="1115"/>
      <c r="R24" s="1115"/>
      <c r="S24" s="1115"/>
      <c r="T24" s="1115"/>
      <c r="U24" s="1115"/>
      <c r="V24" s="1115"/>
      <c r="W24" s="1115"/>
      <c r="X24" s="1115"/>
      <c r="Y24" s="1115"/>
      <c r="Z24" s="1115"/>
      <c r="AA24" s="3471" t="s">
        <v>6747</v>
      </c>
    </row>
    <row r="25" spans="1:27" ht="23.25" customHeight="1">
      <c r="A25" s="3562" t="s">
        <v>1777</v>
      </c>
      <c r="B25" s="1932" t="s">
        <v>4337</v>
      </c>
      <c r="C25" s="1935" t="s">
        <v>693</v>
      </c>
      <c r="D25" s="1935"/>
      <c r="E25" s="1936">
        <f>D25/100000</f>
        <v>0</v>
      </c>
      <c r="F25" s="1934"/>
      <c r="G25" s="1936">
        <f>E25*F25</f>
        <v>0</v>
      </c>
      <c r="H25" s="1115"/>
      <c r="I25" s="1115"/>
      <c r="J25" s="1115"/>
      <c r="K25" s="1115"/>
      <c r="L25" s="1115"/>
      <c r="M25" s="1115"/>
      <c r="N25" s="1115"/>
      <c r="O25" s="1115"/>
      <c r="P25" s="1115"/>
      <c r="Q25" s="1115"/>
      <c r="R25" s="1115"/>
      <c r="S25" s="1115"/>
      <c r="T25" s="1115"/>
      <c r="U25" s="1115"/>
      <c r="V25" s="1116">
        <f>G25</f>
        <v>0</v>
      </c>
      <c r="W25" s="1115"/>
      <c r="X25" s="1115"/>
      <c r="Y25" s="1115"/>
      <c r="Z25" s="1095">
        <f>X25+V25+T25+R25+N25+L25+H25</f>
        <v>0</v>
      </c>
      <c r="AA25" s="4443" t="s">
        <v>4338</v>
      </c>
    </row>
    <row r="26" spans="1:27" ht="23.25" customHeight="1">
      <c r="A26" s="3562" t="s">
        <v>1779</v>
      </c>
      <c r="B26" s="1932" t="s">
        <v>1778</v>
      </c>
      <c r="C26" s="1935" t="s">
        <v>693</v>
      </c>
      <c r="D26" s="3563">
        <v>12440568.000000002</v>
      </c>
      <c r="E26" s="1936">
        <f>D26/100000</f>
        <v>124.40568000000002</v>
      </c>
      <c r="F26" s="698">
        <f>VLOOKUP($A$1,'[4]NCD-2_NMHP'!$B$6:$J$63,6,0)</f>
        <v>0</v>
      </c>
      <c r="G26" s="1936">
        <f>E26*F26</f>
        <v>0</v>
      </c>
      <c r="H26" s="1115"/>
      <c r="I26" s="1115"/>
      <c r="J26" s="1115"/>
      <c r="K26" s="1115"/>
      <c r="L26" s="1115"/>
      <c r="M26" s="1115"/>
      <c r="N26" s="1115"/>
      <c r="O26" s="1115"/>
      <c r="P26" s="1115"/>
      <c r="Q26" s="1115"/>
      <c r="R26" s="1115"/>
      <c r="S26" s="1115"/>
      <c r="T26" s="1115"/>
      <c r="U26" s="1115"/>
      <c r="V26" s="1116">
        <f>G26</f>
        <v>0</v>
      </c>
      <c r="W26" s="1115"/>
      <c r="X26" s="1115"/>
      <c r="Y26" s="1115"/>
      <c r="Z26" s="1189">
        <f t="shared" ref="Z26:Z31" si="6">X26+V26+T26+R26+N26+L26+H26</f>
        <v>0</v>
      </c>
      <c r="AA26" s="4444" t="s">
        <v>6892</v>
      </c>
    </row>
    <row r="27" spans="1:27" ht="23.25" customHeight="1">
      <c r="A27" s="3562" t="s">
        <v>1780</v>
      </c>
      <c r="B27" s="1932" t="s">
        <v>1781</v>
      </c>
      <c r="C27" s="1935" t="s">
        <v>693</v>
      </c>
      <c r="D27" s="1935">
        <v>240000</v>
      </c>
      <c r="E27" s="1936">
        <f>D27/100000</f>
        <v>2.4</v>
      </c>
      <c r="F27" s="698">
        <f>VLOOKUP($A$1,'[4]NCD-2_NMHP'!$B$6:$J$63,7,0)</f>
        <v>0</v>
      </c>
      <c r="G27" s="1936">
        <f>E27*F27</f>
        <v>0</v>
      </c>
      <c r="H27" s="1115"/>
      <c r="I27" s="1115"/>
      <c r="J27" s="1115"/>
      <c r="K27" s="1115"/>
      <c r="L27" s="1115"/>
      <c r="M27" s="1115"/>
      <c r="N27" s="1115"/>
      <c r="O27" s="1115"/>
      <c r="P27" s="1115"/>
      <c r="Q27" s="1115"/>
      <c r="R27" s="1115"/>
      <c r="S27" s="1115"/>
      <c r="T27" s="1115"/>
      <c r="U27" s="1115"/>
      <c r="V27" s="1116">
        <f t="shared" ref="V27:V31" si="7">G27</f>
        <v>0</v>
      </c>
      <c r="W27" s="1115"/>
      <c r="X27" s="1115"/>
      <c r="Y27" s="1115"/>
      <c r="Z27" s="1189">
        <f t="shared" si="6"/>
        <v>0</v>
      </c>
      <c r="AA27" s="4445" t="s">
        <v>4339</v>
      </c>
    </row>
    <row r="28" spans="1:27" ht="23.25" customHeight="1">
      <c r="A28" s="3562" t="s">
        <v>1782</v>
      </c>
      <c r="B28" s="1932" t="s">
        <v>6748</v>
      </c>
      <c r="C28" s="1935" t="s">
        <v>693</v>
      </c>
      <c r="D28" s="1935">
        <v>600000</v>
      </c>
      <c r="E28" s="1936">
        <f>D28/100000</f>
        <v>6</v>
      </c>
      <c r="F28" s="698">
        <f>VLOOKUP($A$1,'[4]NCD-2_NMHP'!$B$6:$J$63,8,0)</f>
        <v>0</v>
      </c>
      <c r="G28" s="1936">
        <f>E28*F28</f>
        <v>0</v>
      </c>
      <c r="H28" s="1115"/>
      <c r="I28" s="1115"/>
      <c r="J28" s="1115"/>
      <c r="K28" s="1115"/>
      <c r="L28" s="1115"/>
      <c r="M28" s="1115"/>
      <c r="N28" s="1115"/>
      <c r="O28" s="1115"/>
      <c r="P28" s="1115"/>
      <c r="Q28" s="1115"/>
      <c r="R28" s="1115"/>
      <c r="S28" s="1115"/>
      <c r="T28" s="1115"/>
      <c r="U28" s="1115"/>
      <c r="V28" s="1116">
        <f t="shared" si="7"/>
        <v>0</v>
      </c>
      <c r="W28" s="1115"/>
      <c r="X28" s="1115"/>
      <c r="Y28" s="1115"/>
      <c r="Z28" s="1189">
        <f t="shared" si="6"/>
        <v>0</v>
      </c>
      <c r="AA28" s="4445" t="s">
        <v>4340</v>
      </c>
    </row>
    <row r="29" spans="1:27" ht="303" customHeight="1">
      <c r="A29" s="3562" t="s">
        <v>4342</v>
      </c>
      <c r="B29" s="1932" t="s">
        <v>4341</v>
      </c>
      <c r="C29" s="1930"/>
      <c r="D29" s="1930"/>
      <c r="E29" s="1933"/>
      <c r="F29" s="1931"/>
      <c r="G29" s="1933"/>
      <c r="H29" s="1115"/>
      <c r="I29" s="1115"/>
      <c r="J29" s="1115"/>
      <c r="K29" s="1115"/>
      <c r="L29" s="1115"/>
      <c r="M29" s="1115"/>
      <c r="N29" s="1115"/>
      <c r="O29" s="1115"/>
      <c r="P29" s="1115"/>
      <c r="Q29" s="1115"/>
      <c r="R29" s="1115"/>
      <c r="S29" s="1115"/>
      <c r="T29" s="1115"/>
      <c r="U29" s="1115"/>
      <c r="V29" s="1116"/>
      <c r="W29" s="1115"/>
      <c r="X29" s="1115"/>
      <c r="Y29" s="1115"/>
      <c r="Z29" s="1095"/>
      <c r="AA29" s="4445" t="s">
        <v>6893</v>
      </c>
    </row>
    <row r="30" spans="1:27">
      <c r="A30" s="3564">
        <v>98.2</v>
      </c>
      <c r="B30" s="1104" t="s">
        <v>1783</v>
      </c>
      <c r="C30" s="1930"/>
      <c r="D30" s="1930"/>
      <c r="E30" s="1930"/>
      <c r="F30" s="1931"/>
      <c r="G30" s="1930"/>
      <c r="H30" s="1115"/>
      <c r="I30" s="1115"/>
      <c r="J30" s="1115"/>
      <c r="K30" s="1115"/>
      <c r="L30" s="1115"/>
      <c r="M30" s="1115"/>
      <c r="N30" s="1115"/>
      <c r="O30" s="1115"/>
      <c r="P30" s="1115"/>
      <c r="Q30" s="1115"/>
      <c r="R30" s="1115"/>
      <c r="S30" s="1115"/>
      <c r="T30" s="1115"/>
      <c r="U30" s="1115"/>
      <c r="V30" s="1116"/>
      <c r="W30" s="1115"/>
      <c r="X30" s="1115"/>
      <c r="Y30" s="1115"/>
      <c r="Z30" s="1095"/>
      <c r="AA30" s="4443"/>
    </row>
    <row r="31" spans="1:27" ht="30">
      <c r="A31" s="3562" t="s">
        <v>1784</v>
      </c>
      <c r="B31" s="1117" t="s">
        <v>1785</v>
      </c>
      <c r="C31" s="1935" t="s">
        <v>693</v>
      </c>
      <c r="D31" s="1935">
        <v>20000</v>
      </c>
      <c r="E31" s="1936">
        <f>D31/100000</f>
        <v>0.2</v>
      </c>
      <c r="F31" s="698">
        <f>VLOOKUP($A$1,'[4]NCD-2_NMHP'!$B$6:$J$63,9,0)</f>
        <v>1</v>
      </c>
      <c r="G31" s="1936">
        <f>E31*F31</f>
        <v>0.2</v>
      </c>
      <c r="H31" s="1115"/>
      <c r="I31" s="1115"/>
      <c r="J31" s="1115"/>
      <c r="K31" s="1115"/>
      <c r="L31" s="1115"/>
      <c r="M31" s="1115"/>
      <c r="N31" s="1115"/>
      <c r="O31" s="1115"/>
      <c r="P31" s="1115"/>
      <c r="Q31" s="1115"/>
      <c r="R31" s="1115"/>
      <c r="S31" s="1115"/>
      <c r="T31" s="1115"/>
      <c r="U31" s="1115"/>
      <c r="V31" s="1116">
        <f t="shared" si="7"/>
        <v>0.2</v>
      </c>
      <c r="W31" s="1115"/>
      <c r="X31" s="1115"/>
      <c r="Y31" s="1115"/>
      <c r="Z31" s="1189">
        <f t="shared" si="6"/>
        <v>0.2</v>
      </c>
      <c r="AA31" s="4445" t="s">
        <v>1786</v>
      </c>
    </row>
    <row r="32" spans="1:27">
      <c r="A32" s="3565"/>
      <c r="B32" s="3531" t="s">
        <v>1753</v>
      </c>
      <c r="C32" s="3566"/>
      <c r="D32" s="3567"/>
      <c r="E32" s="3568"/>
      <c r="F32" s="3569"/>
      <c r="G32" s="3570">
        <f>G23+G7</f>
        <v>11.04</v>
      </c>
      <c r="H32" s="3566"/>
      <c r="I32" s="3566"/>
      <c r="J32" s="3566"/>
      <c r="K32" s="3566"/>
      <c r="L32" s="3566"/>
      <c r="M32" s="3566"/>
      <c r="N32" s="3566"/>
      <c r="O32" s="3566"/>
      <c r="P32" s="3566"/>
      <c r="Q32" s="3566"/>
      <c r="R32" s="3566"/>
      <c r="S32" s="3566"/>
      <c r="T32" s="3566"/>
      <c r="U32" s="3566"/>
      <c r="V32" s="3566"/>
      <c r="W32" s="3566"/>
      <c r="X32" s="3566"/>
      <c r="Y32" s="3566"/>
      <c r="Z32" s="3566"/>
      <c r="AA32" s="4446"/>
    </row>
  </sheetData>
  <autoFilter ref="A5:G3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fitToHeight="0" orientation="landscape" horizontalDpi="1200" verticalDpi="1200" r:id="rId1"/>
  <headerFooter>
    <oddHeader>&amp;R&amp;"Arial,Bold"&amp;A</oddHeader>
  </headerFooter>
</worksheet>
</file>

<file path=xl/worksheets/sheet21.xml><?xml version="1.0" encoding="utf-8"?>
<worksheet xmlns="http://schemas.openxmlformats.org/spreadsheetml/2006/main" xmlns:r="http://schemas.openxmlformats.org/officeDocument/2006/relationships">
  <dimension ref="A1:P24"/>
  <sheetViews>
    <sheetView topLeftCell="A2" workbookViewId="0">
      <selection activeCell="A2" sqref="A2:Y2"/>
    </sheetView>
  </sheetViews>
  <sheetFormatPr defaultRowHeight="14.25"/>
  <cols>
    <col min="2" max="2" width="28.75" customWidth="1"/>
    <col min="3" max="3" width="9" customWidth="1"/>
    <col min="4" max="4" width="9.5" customWidth="1"/>
    <col min="7" max="7" width="10" customWidth="1"/>
    <col min="13" max="13" width="43.25" customWidth="1"/>
    <col min="14" max="14" width="9.75" bestFit="1" customWidth="1"/>
  </cols>
  <sheetData>
    <row r="1" spans="1:16" hidden="1">
      <c r="A1" t="s">
        <v>7339</v>
      </c>
    </row>
    <row r="2" spans="1:16" ht="18">
      <c r="A2" s="4888" t="s">
        <v>9496</v>
      </c>
      <c r="B2" s="4888"/>
      <c r="C2" s="4888"/>
      <c r="D2" s="4888"/>
      <c r="E2" s="4888"/>
      <c r="F2" s="4888"/>
      <c r="G2" s="4888"/>
      <c r="H2" s="4888"/>
      <c r="I2" s="4888"/>
      <c r="J2" s="4888"/>
      <c r="K2" s="4888"/>
      <c r="L2" s="4888"/>
      <c r="M2" s="4888"/>
    </row>
    <row r="3" spans="1:16" ht="141.75" customHeight="1">
      <c r="A3" s="3915" t="s">
        <v>7279</v>
      </c>
      <c r="B3" s="3915" t="s">
        <v>5820</v>
      </c>
      <c r="C3" s="3915" t="s">
        <v>7280</v>
      </c>
      <c r="D3" s="3915" t="s">
        <v>9523</v>
      </c>
      <c r="E3" s="3915" t="s">
        <v>7281</v>
      </c>
      <c r="F3" s="3915" t="s">
        <v>7282</v>
      </c>
      <c r="G3" s="3915" t="s">
        <v>9524</v>
      </c>
      <c r="H3" s="3915" t="s">
        <v>7283</v>
      </c>
      <c r="I3" s="3915" t="s">
        <v>7284</v>
      </c>
      <c r="J3" s="3915" t="s">
        <v>9525</v>
      </c>
      <c r="K3" s="3915" t="s">
        <v>9526</v>
      </c>
      <c r="L3" s="3915" t="s">
        <v>7285</v>
      </c>
      <c r="M3" s="3872" t="s">
        <v>7286</v>
      </c>
    </row>
    <row r="4" spans="1:16" ht="25.5" customHeight="1">
      <c r="A4" s="3953" t="s">
        <v>5830</v>
      </c>
      <c r="B4" s="3953" t="s">
        <v>7287</v>
      </c>
      <c r="C4" s="3954">
        <v>1</v>
      </c>
      <c r="D4" s="3954">
        <v>30000</v>
      </c>
      <c r="E4" s="3953"/>
      <c r="F4" s="3954">
        <v>1</v>
      </c>
      <c r="G4" s="3954">
        <v>30000</v>
      </c>
      <c r="H4" s="3953"/>
      <c r="I4" s="3953"/>
      <c r="J4" s="3954">
        <v>30000</v>
      </c>
      <c r="K4" s="3954">
        <v>12</v>
      </c>
      <c r="L4" s="3955">
        <f>F4*J4*K4/100000*99.6632373543671%</f>
        <v>3.5878765447572154</v>
      </c>
      <c r="M4" s="4889" t="s">
        <v>7288</v>
      </c>
      <c r="N4" s="3956"/>
      <c r="O4" s="3957"/>
      <c r="P4" s="3958"/>
    </row>
    <row r="5" spans="1:16" ht="25.5" customHeight="1">
      <c r="A5" s="3953" t="s">
        <v>5830</v>
      </c>
      <c r="B5" s="3953" t="s">
        <v>7289</v>
      </c>
      <c r="C5" s="3954">
        <v>2</v>
      </c>
      <c r="D5" s="3954">
        <v>20000</v>
      </c>
      <c r="E5" s="3953"/>
      <c r="F5" s="3954">
        <v>2</v>
      </c>
      <c r="G5" s="3954">
        <v>20000</v>
      </c>
      <c r="H5" s="3953"/>
      <c r="I5" s="3953"/>
      <c r="J5" s="3954">
        <v>20000</v>
      </c>
      <c r="K5" s="3954">
        <v>12</v>
      </c>
      <c r="L5" s="3955">
        <f t="shared" ref="L5:L12" si="0">F5*J5*K5/100000*99.6632373543671%</f>
        <v>4.7838353930096202</v>
      </c>
      <c r="M5" s="4889"/>
      <c r="N5" s="3956"/>
      <c r="O5" s="3957"/>
      <c r="P5" s="3958"/>
    </row>
    <row r="6" spans="1:16" ht="25.5" customHeight="1">
      <c r="A6" s="3953" t="s">
        <v>5830</v>
      </c>
      <c r="B6" s="3953" t="s">
        <v>6996</v>
      </c>
      <c r="C6" s="3954">
        <v>1</v>
      </c>
      <c r="D6" s="3954">
        <v>40873</v>
      </c>
      <c r="E6" s="3953"/>
      <c r="F6" s="3954">
        <v>1</v>
      </c>
      <c r="G6" s="3959">
        <f>D6*1.05</f>
        <v>42916.65</v>
      </c>
      <c r="H6" s="3959">
        <f>G6*25%</f>
        <v>10729.1625</v>
      </c>
      <c r="I6" s="3953"/>
      <c r="J6" s="3959">
        <f>SUM(G6:I6)</f>
        <v>53645.8125</v>
      </c>
      <c r="K6" s="3954">
        <v>12</v>
      </c>
      <c r="L6" s="3955">
        <f t="shared" si="0"/>
        <v>6.4158184131064484</v>
      </c>
      <c r="M6" s="3953"/>
      <c r="N6" s="3956"/>
      <c r="O6" s="3957"/>
      <c r="P6" s="3958"/>
    </row>
    <row r="7" spans="1:16" ht="25.5" customHeight="1">
      <c r="A7" s="3953" t="s">
        <v>5830</v>
      </c>
      <c r="B7" s="3953" t="s">
        <v>7290</v>
      </c>
      <c r="C7" s="3954">
        <v>1</v>
      </c>
      <c r="D7" s="3954">
        <v>40873</v>
      </c>
      <c r="E7" s="3953"/>
      <c r="F7" s="3954">
        <v>1</v>
      </c>
      <c r="G7" s="3959">
        <f t="shared" ref="G7:G12" si="1">D7*1.05</f>
        <v>42916.65</v>
      </c>
      <c r="H7" s="3959">
        <f t="shared" ref="H7:H12" si="2">G7*25%</f>
        <v>10729.1625</v>
      </c>
      <c r="I7" s="3953"/>
      <c r="J7" s="3959">
        <f t="shared" ref="J7:J12" si="3">SUM(G7:I7)</f>
        <v>53645.8125</v>
      </c>
      <c r="K7" s="3954">
        <v>12</v>
      </c>
      <c r="L7" s="3955">
        <f t="shared" si="0"/>
        <v>6.4158184131064484</v>
      </c>
      <c r="M7" s="3953"/>
      <c r="N7" s="3956"/>
      <c r="O7" s="3957"/>
      <c r="P7" s="3958"/>
    </row>
    <row r="8" spans="1:16" ht="25.5" customHeight="1">
      <c r="A8" s="3953" t="s">
        <v>5830</v>
      </c>
      <c r="B8" s="3953" t="s">
        <v>7002</v>
      </c>
      <c r="C8" s="3954">
        <v>1</v>
      </c>
      <c r="D8" s="3954">
        <v>25626</v>
      </c>
      <c r="E8" s="3953"/>
      <c r="F8" s="3954">
        <v>1</v>
      </c>
      <c r="G8" s="3959">
        <f t="shared" si="1"/>
        <v>26907.300000000003</v>
      </c>
      <c r="H8" s="3959">
        <f t="shared" si="2"/>
        <v>6726.8250000000007</v>
      </c>
      <c r="I8" s="3953"/>
      <c r="J8" s="3959">
        <f t="shared" si="3"/>
        <v>33634.125</v>
      </c>
      <c r="K8" s="3954">
        <v>12</v>
      </c>
      <c r="L8" s="3955">
        <f t="shared" si="0"/>
        <v>4.022502939697743</v>
      </c>
      <c r="M8" s="3953"/>
      <c r="N8" s="3956"/>
      <c r="O8" s="3957"/>
      <c r="P8" s="3958"/>
    </row>
    <row r="9" spans="1:16" ht="25.5" customHeight="1">
      <c r="A9" s="3953" t="s">
        <v>5830</v>
      </c>
      <c r="B9" s="3953" t="s">
        <v>2833</v>
      </c>
      <c r="C9" s="3954">
        <v>20</v>
      </c>
      <c r="D9" s="3954">
        <v>25626</v>
      </c>
      <c r="E9" s="3953"/>
      <c r="F9" s="3954">
        <v>20</v>
      </c>
      <c r="G9" s="3959">
        <f t="shared" si="1"/>
        <v>26907.300000000003</v>
      </c>
      <c r="H9" s="3959">
        <f t="shared" si="2"/>
        <v>6726.8250000000007</v>
      </c>
      <c r="I9" s="3953"/>
      <c r="J9" s="3959">
        <f t="shared" si="3"/>
        <v>33634.125</v>
      </c>
      <c r="K9" s="3954">
        <v>12</v>
      </c>
      <c r="L9" s="3955">
        <f t="shared" si="0"/>
        <v>80.450058793954852</v>
      </c>
      <c r="M9" s="3953"/>
      <c r="N9" s="3956"/>
      <c r="O9" s="3957"/>
      <c r="P9" s="3958"/>
    </row>
    <row r="10" spans="1:16" ht="30">
      <c r="A10" s="3953" t="s">
        <v>5830</v>
      </c>
      <c r="B10" s="695" t="s">
        <v>7291</v>
      </c>
      <c r="C10" s="3954">
        <v>1</v>
      </c>
      <c r="D10" s="3954">
        <v>39715</v>
      </c>
      <c r="E10" s="3953"/>
      <c r="F10" s="3954">
        <v>1</v>
      </c>
      <c r="G10" s="3959">
        <f t="shared" si="1"/>
        <v>41700.75</v>
      </c>
      <c r="H10" s="3959">
        <f t="shared" si="2"/>
        <v>10425.1875</v>
      </c>
      <c r="I10" s="3953"/>
      <c r="J10" s="3959">
        <f t="shared" si="3"/>
        <v>52125.9375</v>
      </c>
      <c r="K10" s="3954">
        <v>12</v>
      </c>
      <c r="L10" s="3955">
        <f t="shared" si="0"/>
        <v>6.2340476176576853</v>
      </c>
      <c r="M10" s="3953"/>
      <c r="N10" s="3956"/>
      <c r="O10" s="3957"/>
      <c r="P10" s="3958"/>
    </row>
    <row r="11" spans="1:16" ht="25.5" customHeight="1">
      <c r="A11" s="3953" t="s">
        <v>5830</v>
      </c>
      <c r="B11" s="3953" t="s">
        <v>7292</v>
      </c>
      <c r="C11" s="3954">
        <v>2</v>
      </c>
      <c r="D11" s="3954">
        <v>22433</v>
      </c>
      <c r="E11" s="3953"/>
      <c r="F11" s="3954">
        <v>2</v>
      </c>
      <c r="G11" s="3959">
        <f t="shared" si="1"/>
        <v>23554.65</v>
      </c>
      <c r="H11" s="3959">
        <f t="shared" si="2"/>
        <v>5888.6625000000004</v>
      </c>
      <c r="I11" s="3953"/>
      <c r="J11" s="3959">
        <f t="shared" si="3"/>
        <v>29443.3125</v>
      </c>
      <c r="K11" s="3954">
        <v>12</v>
      </c>
      <c r="L11" s="3955">
        <f t="shared" si="0"/>
        <v>7.0425980212471284</v>
      </c>
      <c r="M11" s="3953"/>
      <c r="N11" s="3956"/>
      <c r="O11" s="3957"/>
      <c r="P11" s="3958"/>
    </row>
    <row r="12" spans="1:16" ht="25.5" customHeight="1">
      <c r="A12" s="3953" t="s">
        <v>5830</v>
      </c>
      <c r="B12" s="3953" t="s">
        <v>7293</v>
      </c>
      <c r="C12" s="3954">
        <v>2</v>
      </c>
      <c r="D12" s="3954">
        <v>17370</v>
      </c>
      <c r="E12" s="3953"/>
      <c r="F12" s="3954">
        <v>2</v>
      </c>
      <c r="G12" s="3959">
        <f t="shared" si="1"/>
        <v>18238.5</v>
      </c>
      <c r="H12" s="3959">
        <f t="shared" si="2"/>
        <v>4559.625</v>
      </c>
      <c r="I12" s="3953"/>
      <c r="J12" s="3959">
        <f t="shared" si="3"/>
        <v>22798.125</v>
      </c>
      <c r="K12" s="3954">
        <v>12</v>
      </c>
      <c r="L12" s="3955">
        <f t="shared" si="0"/>
        <v>5.4531238634628725</v>
      </c>
      <c r="M12" s="3953"/>
      <c r="N12" s="3956"/>
      <c r="O12" s="3957"/>
      <c r="P12" s="3958"/>
    </row>
    <row r="13" spans="1:16" ht="15">
      <c r="A13" s="3960"/>
      <c r="B13" s="3961" t="s">
        <v>7294</v>
      </c>
      <c r="C13" s="3962">
        <v>31</v>
      </c>
      <c r="D13" s="3960"/>
      <c r="E13" s="3960"/>
      <c r="F13" s="3962">
        <v>31</v>
      </c>
      <c r="G13" s="3960"/>
      <c r="H13" s="3960"/>
      <c r="I13" s="3960"/>
      <c r="J13" s="3960"/>
      <c r="K13" s="3960"/>
      <c r="L13" s="3963">
        <f>SUM(L4:L12)</f>
        <v>124.40568000000002</v>
      </c>
      <c r="M13" s="3960"/>
    </row>
    <row r="14" spans="1:16" ht="25.5" customHeight="1">
      <c r="A14" s="3953" t="s">
        <v>5830</v>
      </c>
      <c r="B14" s="3953" t="s">
        <v>7287</v>
      </c>
      <c r="C14" s="3954">
        <v>1</v>
      </c>
      <c r="D14" s="3954">
        <v>30000</v>
      </c>
      <c r="E14" s="3953"/>
      <c r="F14" s="3954">
        <v>1</v>
      </c>
      <c r="G14" s="3954">
        <v>30000</v>
      </c>
      <c r="H14" s="3953"/>
      <c r="I14" s="3953"/>
      <c r="J14" s="3954">
        <v>30000</v>
      </c>
      <c r="K14" s="3954">
        <v>12</v>
      </c>
      <c r="L14" s="3955">
        <f t="shared" ref="L14:L22" si="4">F14*J14*K14/100000*99.6632373543671%</f>
        <v>3.5878765447572154</v>
      </c>
      <c r="M14" s="4889" t="s">
        <v>7295</v>
      </c>
    </row>
    <row r="15" spans="1:16" ht="25.5" customHeight="1">
      <c r="A15" s="3953" t="s">
        <v>5830</v>
      </c>
      <c r="B15" s="3953" t="s">
        <v>7289</v>
      </c>
      <c r="C15" s="3954">
        <v>2</v>
      </c>
      <c r="D15" s="3954">
        <v>20000</v>
      </c>
      <c r="E15" s="3953"/>
      <c r="F15" s="3954">
        <v>2</v>
      </c>
      <c r="G15" s="3954">
        <v>20000</v>
      </c>
      <c r="H15" s="3953"/>
      <c r="I15" s="3953"/>
      <c r="J15" s="3954">
        <v>20000</v>
      </c>
      <c r="K15" s="3954">
        <v>12</v>
      </c>
      <c r="L15" s="3955">
        <f t="shared" si="4"/>
        <v>4.7838353930096202</v>
      </c>
      <c r="M15" s="4889"/>
    </row>
    <row r="16" spans="1:16" ht="25.5" customHeight="1">
      <c r="A16" s="3953" t="s">
        <v>5830</v>
      </c>
      <c r="B16" s="3953" t="s">
        <v>6996</v>
      </c>
      <c r="C16" s="3954">
        <v>1</v>
      </c>
      <c r="D16" s="3954">
        <v>40873</v>
      </c>
      <c r="E16" s="3953"/>
      <c r="F16" s="3954">
        <v>1</v>
      </c>
      <c r="G16" s="3959">
        <f t="shared" ref="G16:G22" si="5">D16*1.05</f>
        <v>42916.65</v>
      </c>
      <c r="H16" s="3959">
        <f t="shared" ref="H16:H22" si="6">G16*25%</f>
        <v>10729.1625</v>
      </c>
      <c r="I16" s="3953"/>
      <c r="J16" s="3959">
        <f>SUM(G16:I16)</f>
        <v>53645.8125</v>
      </c>
      <c r="K16" s="3954">
        <v>12</v>
      </c>
      <c r="L16" s="3955">
        <f t="shared" si="4"/>
        <v>6.4158184131064484</v>
      </c>
      <c r="M16" s="3953"/>
    </row>
    <row r="17" spans="1:15" ht="25.5" customHeight="1">
      <c r="A17" s="3953" t="s">
        <v>5830</v>
      </c>
      <c r="B17" s="3953" t="s">
        <v>7290</v>
      </c>
      <c r="C17" s="3954">
        <v>1</v>
      </c>
      <c r="D17" s="3954">
        <v>40873</v>
      </c>
      <c r="E17" s="3953"/>
      <c r="F17" s="3954">
        <v>1</v>
      </c>
      <c r="G17" s="3959">
        <f t="shared" si="5"/>
        <v>42916.65</v>
      </c>
      <c r="H17" s="3959">
        <f t="shared" si="6"/>
        <v>10729.1625</v>
      </c>
      <c r="I17" s="3953"/>
      <c r="J17" s="3959">
        <f>SUM(G17:I17)</f>
        <v>53645.8125</v>
      </c>
      <c r="K17" s="3954">
        <v>12</v>
      </c>
      <c r="L17" s="3955">
        <f t="shared" si="4"/>
        <v>6.4158184131064484</v>
      </c>
      <c r="M17" s="3953"/>
    </row>
    <row r="18" spans="1:15" ht="25.5" customHeight="1">
      <c r="A18" s="3953" t="s">
        <v>5830</v>
      </c>
      <c r="B18" s="3953" t="s">
        <v>7002</v>
      </c>
      <c r="C18" s="3954">
        <v>1</v>
      </c>
      <c r="D18" s="3954">
        <v>25626</v>
      </c>
      <c r="E18" s="3953"/>
      <c r="F18" s="3954">
        <v>1</v>
      </c>
      <c r="G18" s="3959">
        <f t="shared" si="5"/>
        <v>26907.300000000003</v>
      </c>
      <c r="H18" s="3959">
        <f t="shared" si="6"/>
        <v>6726.8250000000007</v>
      </c>
      <c r="I18" s="3953"/>
      <c r="J18" s="3959">
        <f t="shared" ref="J18:J22" si="7">SUM(G18:I18)</f>
        <v>33634.125</v>
      </c>
      <c r="K18" s="3954">
        <v>12</v>
      </c>
      <c r="L18" s="3955">
        <f t="shared" si="4"/>
        <v>4.022502939697743</v>
      </c>
      <c r="M18" s="3953"/>
    </row>
    <row r="19" spans="1:15" ht="25.5" customHeight="1">
      <c r="A19" s="3953" t="s">
        <v>5830</v>
      </c>
      <c r="B19" s="3953" t="s">
        <v>2833</v>
      </c>
      <c r="C19" s="3954">
        <v>20</v>
      </c>
      <c r="D19" s="3954">
        <v>25626</v>
      </c>
      <c r="E19" s="3953"/>
      <c r="F19" s="3954">
        <v>20</v>
      </c>
      <c r="G19" s="3959">
        <f t="shared" si="5"/>
        <v>26907.300000000003</v>
      </c>
      <c r="H19" s="3959">
        <f t="shared" si="6"/>
        <v>6726.8250000000007</v>
      </c>
      <c r="I19" s="3953"/>
      <c r="J19" s="3959">
        <f t="shared" si="7"/>
        <v>33634.125</v>
      </c>
      <c r="K19" s="3954">
        <v>12</v>
      </c>
      <c r="L19" s="3955">
        <f t="shared" si="4"/>
        <v>80.450058793954852</v>
      </c>
      <c r="M19" s="3953"/>
    </row>
    <row r="20" spans="1:15" ht="30">
      <c r="A20" s="3953" t="s">
        <v>5830</v>
      </c>
      <c r="B20" s="695" t="s">
        <v>7291</v>
      </c>
      <c r="C20" s="3954">
        <v>1</v>
      </c>
      <c r="D20" s="3954">
        <v>39715</v>
      </c>
      <c r="E20" s="3953"/>
      <c r="F20" s="3954">
        <v>1</v>
      </c>
      <c r="G20" s="3959">
        <f t="shared" si="5"/>
        <v>41700.75</v>
      </c>
      <c r="H20" s="3959">
        <f t="shared" si="6"/>
        <v>10425.1875</v>
      </c>
      <c r="I20" s="3953"/>
      <c r="J20" s="3959">
        <f t="shared" si="7"/>
        <v>52125.9375</v>
      </c>
      <c r="K20" s="3954">
        <v>12</v>
      </c>
      <c r="L20" s="3955">
        <f t="shared" si="4"/>
        <v>6.2340476176576853</v>
      </c>
      <c r="M20" s="3953"/>
    </row>
    <row r="21" spans="1:15" ht="25.5" customHeight="1">
      <c r="A21" s="3953" t="s">
        <v>5830</v>
      </c>
      <c r="B21" s="3953" t="s">
        <v>7292</v>
      </c>
      <c r="C21" s="3954">
        <v>2</v>
      </c>
      <c r="D21" s="3954">
        <v>22433</v>
      </c>
      <c r="E21" s="3953"/>
      <c r="F21" s="3954">
        <v>2</v>
      </c>
      <c r="G21" s="3959">
        <f t="shared" si="5"/>
        <v>23554.65</v>
      </c>
      <c r="H21" s="3959">
        <f t="shared" si="6"/>
        <v>5888.6625000000004</v>
      </c>
      <c r="I21" s="3953"/>
      <c r="J21" s="3959">
        <f t="shared" si="7"/>
        <v>29443.3125</v>
      </c>
      <c r="K21" s="3954">
        <v>12</v>
      </c>
      <c r="L21" s="3955">
        <f t="shared" si="4"/>
        <v>7.0425980212471284</v>
      </c>
      <c r="M21" s="3953"/>
    </row>
    <row r="22" spans="1:15" ht="25.5" customHeight="1">
      <c r="A22" s="3953" t="s">
        <v>5830</v>
      </c>
      <c r="B22" s="3953" t="s">
        <v>7293</v>
      </c>
      <c r="C22" s="3954">
        <v>2</v>
      </c>
      <c r="D22" s="3954">
        <v>17370</v>
      </c>
      <c r="E22" s="3953"/>
      <c r="F22" s="3954">
        <v>2</v>
      </c>
      <c r="G22" s="3959">
        <f t="shared" si="5"/>
        <v>18238.5</v>
      </c>
      <c r="H22" s="3959">
        <f t="shared" si="6"/>
        <v>4559.625</v>
      </c>
      <c r="I22" s="3953"/>
      <c r="J22" s="3959">
        <f t="shared" si="7"/>
        <v>22798.125</v>
      </c>
      <c r="K22" s="3954">
        <v>12</v>
      </c>
      <c r="L22" s="3955">
        <f t="shared" si="4"/>
        <v>5.4531238634628725</v>
      </c>
      <c r="M22" s="3953"/>
    </row>
    <row r="23" spans="1:15" ht="30">
      <c r="A23" s="3960"/>
      <c r="B23" s="3964" t="s">
        <v>7296</v>
      </c>
      <c r="C23" s="3962">
        <v>31</v>
      </c>
      <c r="D23" s="3960"/>
      <c r="E23" s="3960"/>
      <c r="F23" s="3962">
        <v>31</v>
      </c>
      <c r="G23" s="3960"/>
      <c r="H23" s="3960"/>
      <c r="I23" s="3960"/>
      <c r="J23" s="3960"/>
      <c r="K23" s="3960"/>
      <c r="L23" s="3963">
        <f>SUM(L14:L22)</f>
        <v>124.40568000000002</v>
      </c>
      <c r="M23" s="3960"/>
      <c r="N23" s="3965"/>
      <c r="O23" s="3957"/>
    </row>
    <row r="24" spans="1:15" ht="15">
      <c r="A24" s="3966"/>
      <c r="B24" s="3966" t="s">
        <v>2034</v>
      </c>
      <c r="C24" s="3966"/>
      <c r="D24" s="3966"/>
      <c r="E24" s="3966"/>
      <c r="F24" s="3966"/>
      <c r="G24" s="3966"/>
      <c r="H24" s="3966"/>
      <c r="I24" s="3966"/>
      <c r="J24" s="3966"/>
      <c r="K24" s="3966"/>
      <c r="L24" s="3967">
        <f>L23+L13</f>
        <v>248.81136000000004</v>
      </c>
      <c r="M24" s="3966"/>
    </row>
  </sheetData>
  <mergeCells count="3">
    <mergeCell ref="A2:M2"/>
    <mergeCell ref="M4:M5"/>
    <mergeCell ref="M14:M1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Normal="110" zoomScaleSheetLayoutView="100" workbookViewId="0">
      <pane xSplit="2" ySplit="5" topLeftCell="C33"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2" t="s">
        <v>7339</v>
      </c>
    </row>
    <row r="2" spans="1:27" ht="18.75" customHeight="1">
      <c r="A2" s="4837" t="s">
        <v>1789</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7.25" customHeight="1">
      <c r="A4" s="4875"/>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ht="34.5" customHeight="1">
      <c r="A5" s="4875"/>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ht="15.75" customHeight="1">
      <c r="A6" s="363"/>
      <c r="B6" s="363" t="s">
        <v>1791</v>
      </c>
      <c r="C6" s="364"/>
      <c r="D6" s="364"/>
      <c r="E6" s="364"/>
      <c r="F6" s="364"/>
      <c r="G6" s="579">
        <f>G7+G18+G26+G31+G36</f>
        <v>49.88288</v>
      </c>
      <c r="H6" s="365">
        <f>H7+H18+H26+H31+H36</f>
        <v>0</v>
      </c>
      <c r="I6" s="365"/>
      <c r="J6" s="365"/>
      <c r="K6" s="365"/>
      <c r="L6" s="365">
        <f>L7+L18+L26+L31+L36</f>
        <v>0</v>
      </c>
      <c r="M6" s="365"/>
      <c r="N6" s="365">
        <f>N7+N18+N26+N31+N36</f>
        <v>45.057879999999997</v>
      </c>
      <c r="O6" s="365"/>
      <c r="P6" s="365"/>
      <c r="Q6" s="365"/>
      <c r="R6" s="365">
        <f>R7+R18+R26+R31+R36</f>
        <v>0</v>
      </c>
      <c r="S6" s="365"/>
      <c r="T6" s="365">
        <f>T7+T18+T26+T31+T36</f>
        <v>0</v>
      </c>
      <c r="U6" s="365"/>
      <c r="V6" s="365">
        <f>V7+V18+V26+V31+V36</f>
        <v>4.8249999999999993</v>
      </c>
      <c r="W6" s="365"/>
      <c r="X6" s="365">
        <f>X7+X18+X26+X31+X36</f>
        <v>0</v>
      </c>
      <c r="Y6" s="365"/>
      <c r="Z6" s="365">
        <f>Z7+Z18+Z26+Z31+Z36</f>
        <v>49.88288</v>
      </c>
      <c r="AA6" s="580"/>
    </row>
    <row r="7" spans="1:27" ht="34.5" customHeight="1">
      <c r="A7" s="366">
        <v>99</v>
      </c>
      <c r="B7" s="581" t="s">
        <v>1792</v>
      </c>
      <c r="C7" s="367"/>
      <c r="D7" s="367"/>
      <c r="E7" s="367"/>
      <c r="F7" s="367"/>
      <c r="G7" s="582">
        <f>SUM(G8:G17)</f>
        <v>10</v>
      </c>
      <c r="H7" s="582">
        <f t="shared" ref="H7:Z7" si="0">SUM(H8:H16)</f>
        <v>0</v>
      </c>
      <c r="I7" s="582"/>
      <c r="J7" s="582"/>
      <c r="K7" s="582"/>
      <c r="L7" s="582">
        <f t="shared" si="0"/>
        <v>0</v>
      </c>
      <c r="M7" s="582"/>
      <c r="N7" s="582">
        <f t="shared" si="0"/>
        <v>10</v>
      </c>
      <c r="O7" s="582"/>
      <c r="P7" s="582"/>
      <c r="Q7" s="582"/>
      <c r="R7" s="582">
        <f t="shared" si="0"/>
        <v>0</v>
      </c>
      <c r="S7" s="582"/>
      <c r="T7" s="582">
        <f t="shared" si="0"/>
        <v>0</v>
      </c>
      <c r="U7" s="582"/>
      <c r="V7" s="582">
        <f t="shared" si="0"/>
        <v>0</v>
      </c>
      <c r="W7" s="582"/>
      <c r="X7" s="582">
        <f t="shared" si="0"/>
        <v>0</v>
      </c>
      <c r="Y7" s="582"/>
      <c r="Z7" s="582">
        <f t="shared" si="0"/>
        <v>10</v>
      </c>
      <c r="AA7" s="583"/>
    </row>
    <row r="8" spans="1:27" ht="73.5" customHeight="1">
      <c r="A8" s="3120">
        <v>99.1</v>
      </c>
      <c r="B8" s="3121" t="s">
        <v>1793</v>
      </c>
      <c r="C8" s="830"/>
      <c r="D8" s="3235"/>
      <c r="E8" s="830"/>
      <c r="F8" s="830"/>
      <c r="G8" s="3571"/>
      <c r="H8" s="1401"/>
      <c r="I8" s="1401"/>
      <c r="J8" s="1401"/>
      <c r="K8" s="1401"/>
      <c r="L8" s="1401"/>
      <c r="M8" s="1401"/>
      <c r="N8" s="1401"/>
      <c r="O8" s="1401"/>
      <c r="P8" s="1401"/>
      <c r="Q8" s="1401"/>
      <c r="R8" s="1401"/>
      <c r="S8" s="1401"/>
      <c r="T8" s="1401"/>
      <c r="U8" s="1401"/>
      <c r="V8" s="1401"/>
      <c r="W8" s="1401"/>
      <c r="X8" s="1401"/>
      <c r="Y8" s="1401"/>
      <c r="Z8" s="1401"/>
      <c r="AA8" s="1401" t="s">
        <v>1794</v>
      </c>
    </row>
    <row r="9" spans="1:27" ht="25.5" customHeight="1">
      <c r="A9" s="369" t="s">
        <v>1795</v>
      </c>
      <c r="B9" s="625" t="s">
        <v>1796</v>
      </c>
      <c r="C9" s="830"/>
      <c r="D9" s="3235"/>
      <c r="E9" s="830"/>
      <c r="F9" s="830"/>
      <c r="G9" s="3571"/>
      <c r="H9" s="1401"/>
      <c r="I9" s="1401"/>
      <c r="J9" s="1401"/>
      <c r="K9" s="1401"/>
      <c r="L9" s="1401"/>
      <c r="M9" s="1401"/>
      <c r="N9" s="1401"/>
      <c r="O9" s="1401"/>
      <c r="P9" s="1401"/>
      <c r="Q9" s="1401"/>
      <c r="R9" s="1401"/>
      <c r="S9" s="1401"/>
      <c r="T9" s="1401"/>
      <c r="U9" s="1401"/>
      <c r="V9" s="1401"/>
      <c r="W9" s="1401"/>
      <c r="X9" s="1401"/>
      <c r="Y9" s="1401"/>
      <c r="Z9" s="1401"/>
      <c r="AA9" s="1401" t="s">
        <v>6749</v>
      </c>
    </row>
    <row r="10" spans="1:27" ht="189" customHeight="1">
      <c r="A10" s="369" t="s">
        <v>1797</v>
      </c>
      <c r="B10" s="3425" t="s">
        <v>1798</v>
      </c>
      <c r="C10" s="1093" t="s">
        <v>1799</v>
      </c>
      <c r="D10" s="3572">
        <v>300000</v>
      </c>
      <c r="E10" s="817">
        <f>D10/100000</f>
        <v>3</v>
      </c>
      <c r="F10" s="818">
        <f>VLOOKUP($A$1,'[4]NCD-3_NPHCE'!$B$6:$I$63,2,0)</f>
        <v>1</v>
      </c>
      <c r="G10" s="2540">
        <f>F10*E10</f>
        <v>3</v>
      </c>
      <c r="H10" s="3573"/>
      <c r="I10" s="3573"/>
      <c r="J10" s="3573"/>
      <c r="K10" s="3573"/>
      <c r="L10" s="3573"/>
      <c r="M10" s="3573"/>
      <c r="N10" s="811">
        <f>G10</f>
        <v>3</v>
      </c>
      <c r="O10" s="3573"/>
      <c r="P10" s="3573"/>
      <c r="Q10" s="3573"/>
      <c r="R10" s="3573"/>
      <c r="S10" s="3573"/>
      <c r="T10" s="3573"/>
      <c r="U10" s="3573"/>
      <c r="V10" s="3573"/>
      <c r="W10" s="3573"/>
      <c r="X10" s="3573"/>
      <c r="Y10" s="3573"/>
      <c r="Z10" s="1182">
        <f>X10+V10+T10+R10+N10+L10+H10</f>
        <v>3</v>
      </c>
      <c r="AA10" s="3573" t="s">
        <v>6750</v>
      </c>
    </row>
    <row r="11" spans="1:27" ht="24" customHeight="1">
      <c r="A11" s="369" t="s">
        <v>1800</v>
      </c>
      <c r="B11" s="3425" t="s">
        <v>1801</v>
      </c>
      <c r="C11" s="1093"/>
      <c r="D11" s="3572"/>
      <c r="E11" s="817"/>
      <c r="F11" s="818"/>
      <c r="G11" s="2540"/>
      <c r="H11" s="1401"/>
      <c r="I11" s="1401"/>
      <c r="J11" s="1401"/>
      <c r="K11" s="1401"/>
      <c r="L11" s="1401"/>
      <c r="M11" s="1401"/>
      <c r="N11" s="1401"/>
      <c r="O11" s="1401"/>
      <c r="P11" s="1401"/>
      <c r="Q11" s="1401"/>
      <c r="R11" s="1401"/>
      <c r="S11" s="1401"/>
      <c r="T11" s="1401"/>
      <c r="U11" s="1401"/>
      <c r="V11" s="1401"/>
      <c r="W11" s="1401"/>
      <c r="X11" s="1401"/>
      <c r="Y11" s="1401"/>
      <c r="Z11" s="1398"/>
      <c r="AA11" s="1401" t="s">
        <v>1802</v>
      </c>
    </row>
    <row r="12" spans="1:27" ht="45.75" customHeight="1">
      <c r="A12" s="3232">
        <v>99.2</v>
      </c>
      <c r="B12" s="3121" t="s">
        <v>1803</v>
      </c>
      <c r="C12" s="1093"/>
      <c r="D12" s="3572"/>
      <c r="E12" s="817"/>
      <c r="F12" s="818"/>
      <c r="G12" s="2540"/>
      <c r="H12" s="1401"/>
      <c r="I12" s="1401"/>
      <c r="J12" s="1401"/>
      <c r="K12" s="1401"/>
      <c r="L12" s="1401"/>
      <c r="M12" s="1401"/>
      <c r="N12" s="1401"/>
      <c r="O12" s="1401"/>
      <c r="P12" s="1401"/>
      <c r="Q12" s="1401"/>
      <c r="R12" s="1401"/>
      <c r="S12" s="1401"/>
      <c r="T12" s="1401"/>
      <c r="U12" s="1401"/>
      <c r="V12" s="1401"/>
      <c r="W12" s="1401"/>
      <c r="X12" s="1401"/>
      <c r="Y12" s="1401"/>
      <c r="Z12" s="1398"/>
      <c r="AA12" s="1401" t="s">
        <v>1804</v>
      </c>
    </row>
    <row r="13" spans="1:27" ht="312.75" customHeight="1">
      <c r="A13" s="369" t="s">
        <v>1805</v>
      </c>
      <c r="B13" s="423" t="s">
        <v>1796</v>
      </c>
      <c r="C13" s="1535" t="s">
        <v>407</v>
      </c>
      <c r="D13" s="3574">
        <f>700000</f>
        <v>700000</v>
      </c>
      <c r="E13" s="1641">
        <f>D13/100000</f>
        <v>7</v>
      </c>
      <c r="F13" s="409">
        <f>VLOOKUP($A$1,'[4]NCD-3_NPHCE'!$B$6:$I$63,3,0)</f>
        <v>1</v>
      </c>
      <c r="G13" s="2533">
        <f>E13*F13</f>
        <v>7</v>
      </c>
      <c r="H13" s="3256"/>
      <c r="I13" s="3256"/>
      <c r="J13" s="3256"/>
      <c r="K13" s="3256"/>
      <c r="L13" s="3256"/>
      <c r="M13" s="3256"/>
      <c r="N13" s="1638">
        <f>G13</f>
        <v>7</v>
      </c>
      <c r="O13" s="3256"/>
      <c r="P13" s="3256"/>
      <c r="Q13" s="3256"/>
      <c r="R13" s="3256"/>
      <c r="S13" s="3256"/>
      <c r="T13" s="3256"/>
      <c r="U13" s="3256"/>
      <c r="V13" s="3256"/>
      <c r="W13" s="3256"/>
      <c r="X13" s="3256"/>
      <c r="Y13" s="3256"/>
      <c r="Z13" s="3260">
        <f>X13+V13+T13+R13+N13+L13+H13</f>
        <v>7</v>
      </c>
      <c r="AA13" s="3256" t="s">
        <v>6751</v>
      </c>
    </row>
    <row r="14" spans="1:27" ht="150">
      <c r="A14" s="1745" t="s">
        <v>1806</v>
      </c>
      <c r="B14" s="3575" t="s">
        <v>1063</v>
      </c>
      <c r="C14" s="3552" t="s">
        <v>1807</v>
      </c>
      <c r="D14" s="3576">
        <f>VLOOKUP($A$1,'[4]NCD-3_NPHCE'!$B$6:$I$63,4,0)</f>
        <v>0</v>
      </c>
      <c r="E14" s="1654">
        <f>D14/100000</f>
        <v>0</v>
      </c>
      <c r="F14" s="2155"/>
      <c r="G14" s="3577">
        <f>F14*E14</f>
        <v>0</v>
      </c>
      <c r="H14" s="3263"/>
      <c r="I14" s="3263"/>
      <c r="J14" s="3263"/>
      <c r="K14" s="3263"/>
      <c r="L14" s="3263"/>
      <c r="M14" s="3263"/>
      <c r="N14" s="3263"/>
      <c r="O14" s="3263"/>
      <c r="P14" s="3263"/>
      <c r="Q14" s="3263"/>
      <c r="R14" s="3263"/>
      <c r="S14" s="3263"/>
      <c r="T14" s="3263"/>
      <c r="U14" s="3263"/>
      <c r="V14" s="1626">
        <f>G14</f>
        <v>0</v>
      </c>
      <c r="W14" s="3263"/>
      <c r="X14" s="3263"/>
      <c r="Y14" s="3263"/>
      <c r="Z14" s="3578">
        <f>X14+V14+T14+R14+N14+L14+H14</f>
        <v>0</v>
      </c>
      <c r="AA14" s="3263" t="s">
        <v>6752</v>
      </c>
    </row>
    <row r="15" spans="1:27" ht="26.25" customHeight="1">
      <c r="A15" s="369" t="s">
        <v>1808</v>
      </c>
      <c r="B15" s="3425" t="s">
        <v>1801</v>
      </c>
      <c r="C15" s="1093"/>
      <c r="D15" s="3572"/>
      <c r="E15" s="817"/>
      <c r="F15" s="818"/>
      <c r="G15" s="2540"/>
      <c r="H15" s="689"/>
      <c r="I15" s="689"/>
      <c r="J15" s="689"/>
      <c r="K15" s="689"/>
      <c r="L15" s="689"/>
      <c r="M15" s="689"/>
      <c r="N15" s="689"/>
      <c r="O15" s="689"/>
      <c r="P15" s="689"/>
      <c r="Q15" s="689"/>
      <c r="R15" s="689"/>
      <c r="S15" s="689"/>
      <c r="T15" s="689"/>
      <c r="U15" s="689"/>
      <c r="V15" s="689"/>
      <c r="W15" s="689"/>
      <c r="X15" s="689"/>
      <c r="Y15" s="689"/>
      <c r="Z15" s="689"/>
      <c r="AA15" s="689" t="s">
        <v>1802</v>
      </c>
    </row>
    <row r="16" spans="1:27" s="115" customFormat="1" ht="38.25" customHeight="1">
      <c r="A16" s="3120" t="s">
        <v>1809</v>
      </c>
      <c r="B16" s="3579" t="s">
        <v>1810</v>
      </c>
      <c r="C16" s="1089"/>
      <c r="D16" s="3580"/>
      <c r="E16" s="3581"/>
      <c r="F16" s="2954"/>
      <c r="G16" s="3581">
        <f>E16*F16</f>
        <v>0</v>
      </c>
      <c r="H16" s="773"/>
      <c r="I16" s="773"/>
      <c r="J16" s="773"/>
      <c r="K16" s="773"/>
      <c r="L16" s="773"/>
      <c r="M16" s="773"/>
      <c r="N16" s="773"/>
      <c r="O16" s="773"/>
      <c r="P16" s="773"/>
      <c r="Q16" s="773"/>
      <c r="R16" s="773"/>
      <c r="S16" s="773"/>
      <c r="T16" s="773"/>
      <c r="U16" s="773"/>
      <c r="V16" s="773"/>
      <c r="W16" s="773"/>
      <c r="X16" s="773"/>
      <c r="Y16" s="773"/>
      <c r="Z16" s="773"/>
      <c r="AA16" s="3140" t="s">
        <v>634</v>
      </c>
    </row>
    <row r="17" spans="1:27" s="115" customFormat="1" ht="24" customHeight="1">
      <c r="A17" s="3120">
        <v>99.3</v>
      </c>
      <c r="B17" s="3579" t="s">
        <v>1811</v>
      </c>
      <c r="C17" s="1089"/>
      <c r="D17" s="3580"/>
      <c r="E17" s="3581"/>
      <c r="F17" s="2954"/>
      <c r="G17" s="3581"/>
      <c r="H17" s="773"/>
      <c r="I17" s="773"/>
      <c r="J17" s="773"/>
      <c r="K17" s="773"/>
      <c r="L17" s="773"/>
      <c r="M17" s="773"/>
      <c r="N17" s="773"/>
      <c r="O17" s="773"/>
      <c r="P17" s="773"/>
      <c r="Q17" s="773"/>
      <c r="R17" s="773"/>
      <c r="S17" s="773"/>
      <c r="T17" s="773"/>
      <c r="U17" s="773"/>
      <c r="V17" s="773"/>
      <c r="W17" s="773"/>
      <c r="X17" s="773"/>
      <c r="Y17" s="773"/>
      <c r="Z17" s="773"/>
      <c r="AA17" s="3140" t="s">
        <v>390</v>
      </c>
    </row>
    <row r="18" spans="1:27" ht="18.75" customHeight="1">
      <c r="A18" s="366">
        <v>100</v>
      </c>
      <c r="B18" s="581" t="s">
        <v>116</v>
      </c>
      <c r="C18" s="367"/>
      <c r="D18" s="581"/>
      <c r="E18" s="367"/>
      <c r="F18" s="367"/>
      <c r="G18" s="582">
        <f>SUM(G19:G25)</f>
        <v>4.7249999999999996</v>
      </c>
      <c r="H18" s="582">
        <f t="shared" ref="H18:Z18" si="1">SUM(H19:H25)</f>
        <v>0</v>
      </c>
      <c r="I18" s="582"/>
      <c r="J18" s="582"/>
      <c r="K18" s="582"/>
      <c r="L18" s="582">
        <f t="shared" si="1"/>
        <v>0</v>
      </c>
      <c r="M18" s="582"/>
      <c r="N18" s="582">
        <f t="shared" si="1"/>
        <v>0</v>
      </c>
      <c r="O18" s="582"/>
      <c r="P18" s="582"/>
      <c r="Q18" s="582"/>
      <c r="R18" s="582">
        <f t="shared" si="1"/>
        <v>0</v>
      </c>
      <c r="S18" s="582"/>
      <c r="T18" s="582">
        <f t="shared" si="1"/>
        <v>0</v>
      </c>
      <c r="U18" s="582"/>
      <c r="V18" s="582">
        <f t="shared" si="1"/>
        <v>4.7249999999999996</v>
      </c>
      <c r="W18" s="582"/>
      <c r="X18" s="582">
        <f t="shared" si="1"/>
        <v>0</v>
      </c>
      <c r="Y18" s="582"/>
      <c r="Z18" s="582">
        <f t="shared" si="1"/>
        <v>4.7249999999999996</v>
      </c>
      <c r="AA18" s="583"/>
    </row>
    <row r="19" spans="1:27" ht="38.25" customHeight="1">
      <c r="A19" s="3232">
        <v>100.1</v>
      </c>
      <c r="B19" s="3121" t="s">
        <v>1803</v>
      </c>
      <c r="C19" s="1093"/>
      <c r="D19" s="3572"/>
      <c r="E19" s="817"/>
      <c r="F19" s="818"/>
      <c r="G19" s="2540"/>
      <c r="H19" s="1401"/>
      <c r="I19" s="1401"/>
      <c r="J19" s="1401"/>
      <c r="K19" s="1401"/>
      <c r="L19" s="1401"/>
      <c r="M19" s="1401"/>
      <c r="N19" s="1401"/>
      <c r="O19" s="1401"/>
      <c r="P19" s="1401"/>
      <c r="Q19" s="1401"/>
      <c r="R19" s="1401"/>
      <c r="S19" s="1401"/>
      <c r="T19" s="1401"/>
      <c r="U19" s="1401"/>
      <c r="V19" s="1401"/>
      <c r="W19" s="1401"/>
      <c r="X19" s="1401"/>
      <c r="Y19" s="1401"/>
      <c r="Z19" s="1401"/>
      <c r="AA19" s="1401" t="s">
        <v>1812</v>
      </c>
    </row>
    <row r="20" spans="1:27" ht="27.75" customHeight="1">
      <c r="A20" s="369" t="s">
        <v>1813</v>
      </c>
      <c r="B20" s="625" t="s">
        <v>1796</v>
      </c>
      <c r="C20" s="1093"/>
      <c r="D20" s="3572"/>
      <c r="E20" s="817">
        <f>D20/100000</f>
        <v>0</v>
      </c>
      <c r="F20" s="818"/>
      <c r="G20" s="2540">
        <f>E20*F20</f>
        <v>0</v>
      </c>
      <c r="H20" s="1401"/>
      <c r="I20" s="1401"/>
      <c r="J20" s="1401"/>
      <c r="K20" s="1401"/>
      <c r="L20" s="1401"/>
      <c r="M20" s="1401"/>
      <c r="N20" s="1401"/>
      <c r="O20" s="1401"/>
      <c r="P20" s="1401"/>
      <c r="Q20" s="1401"/>
      <c r="R20" s="1401"/>
      <c r="S20" s="1401"/>
      <c r="T20" s="1401"/>
      <c r="U20" s="1401"/>
      <c r="V20" s="1401"/>
      <c r="W20" s="1401"/>
      <c r="X20" s="1401"/>
      <c r="Y20" s="1401"/>
      <c r="Z20" s="1401"/>
      <c r="AA20" s="1401" t="s">
        <v>1814</v>
      </c>
    </row>
    <row r="21" spans="1:27" ht="27.75" customHeight="1">
      <c r="A21" s="3232" t="s">
        <v>1815</v>
      </c>
      <c r="B21" s="1096" t="s">
        <v>1063</v>
      </c>
      <c r="C21" s="2761"/>
      <c r="D21" s="3044"/>
      <c r="E21" s="817"/>
      <c r="F21" s="818"/>
      <c r="G21" s="2540"/>
      <c r="H21" s="3582"/>
      <c r="I21" s="3582"/>
      <c r="J21" s="3582"/>
      <c r="K21" s="3582"/>
      <c r="L21" s="3582"/>
      <c r="M21" s="3582"/>
      <c r="N21" s="3582"/>
      <c r="O21" s="3582"/>
      <c r="P21" s="3582"/>
      <c r="Q21" s="3582"/>
      <c r="R21" s="3582"/>
      <c r="S21" s="3582"/>
      <c r="T21" s="3582"/>
      <c r="U21" s="3582"/>
      <c r="V21" s="817">
        <f>G21</f>
        <v>0</v>
      </c>
      <c r="W21" s="3582"/>
      <c r="X21" s="3582"/>
      <c r="Y21" s="3582"/>
      <c r="Z21" s="1182">
        <f>X21+V21+T21+R21+N21+L21+H21</f>
        <v>0</v>
      </c>
      <c r="AA21" s="3582"/>
    </row>
    <row r="22" spans="1:27" ht="27.75" customHeight="1">
      <c r="A22" s="369" t="s">
        <v>6753</v>
      </c>
      <c r="B22" s="3425" t="s">
        <v>6754</v>
      </c>
      <c r="C22" s="2761" t="s">
        <v>6755</v>
      </c>
      <c r="D22" s="3044">
        <f>2500*12</f>
        <v>30000</v>
      </c>
      <c r="E22" s="817">
        <f>D22/100000</f>
        <v>0.3</v>
      </c>
      <c r="F22" s="818">
        <f>VLOOKUP($A$1,'[4]NCD-3_NPHCE'!$B$6:$I$63,5,0)</f>
        <v>6</v>
      </c>
      <c r="G22" s="2540">
        <f t="shared" ref="G22:G23" si="2">F22*E22</f>
        <v>1.7999999999999998</v>
      </c>
      <c r="H22" s="3582"/>
      <c r="I22" s="3582"/>
      <c r="J22" s="3582"/>
      <c r="K22" s="3582"/>
      <c r="L22" s="3582"/>
      <c r="M22" s="3582"/>
      <c r="N22" s="3582"/>
      <c r="O22" s="3582"/>
      <c r="P22" s="3582"/>
      <c r="Q22" s="3582"/>
      <c r="R22" s="3582"/>
      <c r="S22" s="3582"/>
      <c r="T22" s="3582"/>
      <c r="U22" s="3582"/>
      <c r="V22" s="817">
        <f t="shared" ref="V22:V23" si="3">G22</f>
        <v>1.7999999999999998</v>
      </c>
      <c r="W22" s="3582"/>
      <c r="X22" s="3582"/>
      <c r="Y22" s="3582"/>
      <c r="Z22" s="1182">
        <f t="shared" ref="Z22:Z23" si="4">X22+V22+T22+R22+N22+L22+H22</f>
        <v>1.7999999999999998</v>
      </c>
      <c r="AA22" s="3582" t="s">
        <v>6756</v>
      </c>
    </row>
    <row r="23" spans="1:27" ht="27.75" customHeight="1">
      <c r="A23" s="369" t="s">
        <v>6757</v>
      </c>
      <c r="B23" s="3425" t="s">
        <v>6758</v>
      </c>
      <c r="C23" s="2761" t="s">
        <v>6755</v>
      </c>
      <c r="D23" s="3044">
        <f>2500*9</f>
        <v>22500</v>
      </c>
      <c r="E23" s="817">
        <f>D23/100000</f>
        <v>0.22500000000000001</v>
      </c>
      <c r="F23" s="818">
        <f>VLOOKUP($A$1,'[4]NCD-3_NPHCE'!$B$6:$I$63,6,0)</f>
        <v>13</v>
      </c>
      <c r="G23" s="2540">
        <f t="shared" si="2"/>
        <v>2.9250000000000003</v>
      </c>
      <c r="H23" s="3582"/>
      <c r="I23" s="3582"/>
      <c r="J23" s="3582"/>
      <c r="K23" s="3582"/>
      <c r="L23" s="3582"/>
      <c r="M23" s="3582"/>
      <c r="N23" s="3582"/>
      <c r="O23" s="3582"/>
      <c r="P23" s="3582"/>
      <c r="Q23" s="3582"/>
      <c r="R23" s="3582"/>
      <c r="S23" s="3582"/>
      <c r="T23" s="3582"/>
      <c r="U23" s="3582"/>
      <c r="V23" s="817">
        <f t="shared" si="3"/>
        <v>2.9250000000000003</v>
      </c>
      <c r="W23" s="3582"/>
      <c r="X23" s="3582"/>
      <c r="Y23" s="3582"/>
      <c r="Z23" s="1182">
        <f t="shared" si="4"/>
        <v>2.9250000000000003</v>
      </c>
      <c r="AA23" s="3582" t="s">
        <v>6759</v>
      </c>
    </row>
    <row r="24" spans="1:27" ht="27.75" customHeight="1">
      <c r="A24" s="369" t="s">
        <v>1816</v>
      </c>
      <c r="B24" s="3425" t="s">
        <v>1801</v>
      </c>
      <c r="C24" s="1093"/>
      <c r="D24" s="3572"/>
      <c r="E24" s="817"/>
      <c r="F24" s="818"/>
      <c r="G24" s="2540"/>
      <c r="H24" s="689"/>
      <c r="I24" s="689"/>
      <c r="J24" s="689"/>
      <c r="K24" s="689"/>
      <c r="L24" s="689"/>
      <c r="M24" s="689"/>
      <c r="N24" s="689"/>
      <c r="O24" s="689"/>
      <c r="P24" s="689"/>
      <c r="Q24" s="689"/>
      <c r="R24" s="689"/>
      <c r="S24" s="689"/>
      <c r="T24" s="689"/>
      <c r="U24" s="689"/>
      <c r="V24" s="689"/>
      <c r="W24" s="689"/>
      <c r="X24" s="689"/>
      <c r="Y24" s="689"/>
      <c r="Z24" s="689"/>
      <c r="AA24" s="689" t="s">
        <v>1802</v>
      </c>
    </row>
    <row r="25" spans="1:27" ht="45">
      <c r="A25" s="771" t="s">
        <v>1817</v>
      </c>
      <c r="B25" s="1316" t="s">
        <v>1818</v>
      </c>
      <c r="C25" s="1093" t="s">
        <v>1819</v>
      </c>
      <c r="D25" s="3572">
        <v>135000</v>
      </c>
      <c r="E25" s="817">
        <f>D25/100000</f>
        <v>1.35</v>
      </c>
      <c r="F25" s="818"/>
      <c r="G25" s="817">
        <f>E25*F25</f>
        <v>0</v>
      </c>
      <c r="H25" s="773"/>
      <c r="I25" s="773"/>
      <c r="J25" s="773"/>
      <c r="K25" s="773"/>
      <c r="L25" s="773"/>
      <c r="M25" s="773"/>
      <c r="N25" s="773"/>
      <c r="O25" s="773"/>
      <c r="P25" s="773"/>
      <c r="Q25" s="773"/>
      <c r="R25" s="773"/>
      <c r="S25" s="773"/>
      <c r="T25" s="773"/>
      <c r="U25" s="773"/>
      <c r="V25" s="773"/>
      <c r="W25" s="773"/>
      <c r="X25" s="773"/>
      <c r="Y25" s="773"/>
      <c r="Z25" s="773"/>
      <c r="AA25" s="3187" t="s">
        <v>6760</v>
      </c>
    </row>
    <row r="26" spans="1:27" ht="24.75" customHeight="1">
      <c r="A26" s="366">
        <v>101</v>
      </c>
      <c r="B26" s="581" t="s">
        <v>1820</v>
      </c>
      <c r="C26" s="367"/>
      <c r="D26" s="581"/>
      <c r="E26" s="367"/>
      <c r="F26" s="367"/>
      <c r="G26" s="582">
        <f>SUM(G27:G30)</f>
        <v>35.057879999999997</v>
      </c>
      <c r="H26" s="582">
        <f t="shared" ref="H26:Z26" si="5">SUM(H27:H30)</f>
        <v>0</v>
      </c>
      <c r="I26" s="582"/>
      <c r="J26" s="582"/>
      <c r="K26" s="582"/>
      <c r="L26" s="582">
        <f t="shared" si="5"/>
        <v>0</v>
      </c>
      <c r="M26" s="582"/>
      <c r="N26" s="582">
        <f t="shared" si="5"/>
        <v>35.057879999999997</v>
      </c>
      <c r="O26" s="582"/>
      <c r="P26" s="582"/>
      <c r="Q26" s="582"/>
      <c r="R26" s="582">
        <f t="shared" si="5"/>
        <v>0</v>
      </c>
      <c r="S26" s="582"/>
      <c r="T26" s="582">
        <f t="shared" si="5"/>
        <v>0</v>
      </c>
      <c r="U26" s="582"/>
      <c r="V26" s="582">
        <f t="shared" si="5"/>
        <v>0</v>
      </c>
      <c r="W26" s="582"/>
      <c r="X26" s="582">
        <f t="shared" si="5"/>
        <v>0</v>
      </c>
      <c r="Y26" s="582"/>
      <c r="Z26" s="582">
        <f t="shared" si="5"/>
        <v>35.057879999999997</v>
      </c>
      <c r="AA26" s="583"/>
    </row>
    <row r="27" spans="1:27" s="93" customFormat="1" ht="120">
      <c r="A27" s="771">
        <v>101.1</v>
      </c>
      <c r="B27" s="625" t="s">
        <v>1796</v>
      </c>
      <c r="C27" s="625"/>
      <c r="D27" s="772"/>
      <c r="E27" s="625"/>
      <c r="F27" s="625"/>
      <c r="G27" s="3126"/>
      <c r="H27" s="3187"/>
      <c r="I27" s="3187"/>
      <c r="J27" s="3187"/>
      <c r="K27" s="3187"/>
      <c r="L27" s="3187"/>
      <c r="M27" s="3187"/>
      <c r="N27" s="3187"/>
      <c r="O27" s="3187"/>
      <c r="P27" s="3187"/>
      <c r="Q27" s="3187"/>
      <c r="R27" s="3187"/>
      <c r="S27" s="3187"/>
      <c r="T27" s="3187"/>
      <c r="U27" s="3187"/>
      <c r="V27" s="3187"/>
      <c r="W27" s="3187"/>
      <c r="X27" s="3187"/>
      <c r="Y27" s="3187"/>
      <c r="Z27" s="3187"/>
      <c r="AA27" s="3187" t="s">
        <v>6761</v>
      </c>
    </row>
    <row r="28" spans="1:27" s="93" customFormat="1" ht="26.25" customHeight="1">
      <c r="A28" s="3120">
        <v>101.2</v>
      </c>
      <c r="B28" s="3121" t="s">
        <v>1063</v>
      </c>
      <c r="C28" s="625"/>
      <c r="D28" s="772"/>
      <c r="E28" s="625"/>
      <c r="F28" s="625"/>
      <c r="G28" s="3126"/>
      <c r="H28" s="3187"/>
      <c r="I28" s="3187"/>
      <c r="J28" s="3187"/>
      <c r="K28" s="3187"/>
      <c r="L28" s="3187"/>
      <c r="M28" s="3187"/>
      <c r="N28" s="3187"/>
      <c r="O28" s="3187"/>
      <c r="P28" s="3187"/>
      <c r="Q28" s="3187"/>
      <c r="R28" s="3187"/>
      <c r="S28" s="3187"/>
      <c r="T28" s="3187"/>
      <c r="U28" s="3187"/>
      <c r="V28" s="3187"/>
      <c r="W28" s="3187"/>
      <c r="X28" s="3187"/>
      <c r="Y28" s="3187"/>
      <c r="Z28" s="3187"/>
      <c r="AA28" s="3187"/>
    </row>
    <row r="29" spans="1:27" ht="288.75" customHeight="1">
      <c r="A29" s="3583" t="s">
        <v>1821</v>
      </c>
      <c r="B29" s="3575" t="s">
        <v>1822</v>
      </c>
      <c r="C29" s="3552" t="s">
        <v>1823</v>
      </c>
      <c r="D29" s="3584">
        <v>9988</v>
      </c>
      <c r="E29" s="1654">
        <f>D29/100000</f>
        <v>9.9879999999999997E-2</v>
      </c>
      <c r="F29" s="2155">
        <f>VLOOKUP($A$1,'[4]NCD-3_NPHCE'!$B$6:$I$63,7,0)</f>
        <v>351</v>
      </c>
      <c r="G29" s="3577">
        <f>F29*E29</f>
        <v>35.057879999999997</v>
      </c>
      <c r="H29" s="3585"/>
      <c r="I29" s="3585"/>
      <c r="J29" s="3585"/>
      <c r="K29" s="3585"/>
      <c r="L29" s="3585"/>
      <c r="M29" s="3585"/>
      <c r="N29" s="3586">
        <f>G29</f>
        <v>35.057879999999997</v>
      </c>
      <c r="O29" s="3585"/>
      <c r="P29" s="3585"/>
      <c r="Q29" s="3585"/>
      <c r="R29" s="3585"/>
      <c r="S29" s="3585"/>
      <c r="T29" s="3585"/>
      <c r="U29" s="3585"/>
      <c r="V29" s="3585"/>
      <c r="W29" s="3585"/>
      <c r="X29" s="3585"/>
      <c r="Y29" s="3585"/>
      <c r="Z29" s="3578">
        <f>X29+V29+T29+R29+N29+L29+H29</f>
        <v>35.057879999999997</v>
      </c>
      <c r="AA29" s="3585" t="s">
        <v>6762</v>
      </c>
    </row>
    <row r="30" spans="1:27" s="115" customFormat="1" ht="28.5" customHeight="1">
      <c r="A30" s="3587" t="s">
        <v>1824</v>
      </c>
      <c r="B30" s="1096" t="s">
        <v>1825</v>
      </c>
      <c r="C30" s="1089"/>
      <c r="D30" s="3580"/>
      <c r="E30" s="3581"/>
      <c r="F30" s="2954"/>
      <c r="G30" s="1098"/>
      <c r="H30" s="773"/>
      <c r="I30" s="773"/>
      <c r="J30" s="773"/>
      <c r="K30" s="773"/>
      <c r="L30" s="773"/>
      <c r="M30" s="773"/>
      <c r="N30" s="773"/>
      <c r="O30" s="773"/>
      <c r="P30" s="773"/>
      <c r="Q30" s="773"/>
      <c r="R30" s="773"/>
      <c r="S30" s="773"/>
      <c r="T30" s="773"/>
      <c r="U30" s="773"/>
      <c r="V30" s="773"/>
      <c r="W30" s="773"/>
      <c r="X30" s="773"/>
      <c r="Y30" s="773"/>
      <c r="Z30" s="773"/>
      <c r="AA30" s="773" t="s">
        <v>1826</v>
      </c>
    </row>
    <row r="31" spans="1:27" ht="20.25" customHeight="1">
      <c r="A31" s="366">
        <v>102</v>
      </c>
      <c r="B31" s="3227" t="s">
        <v>1827</v>
      </c>
      <c r="C31" s="3588"/>
      <c r="D31" s="3589"/>
      <c r="E31" s="3588"/>
      <c r="F31" s="3588"/>
      <c r="G31" s="3590">
        <f>SUM(G32:G35)</f>
        <v>0.1</v>
      </c>
      <c r="H31" s="582">
        <f t="shared" ref="H31:Z31" si="6">SUM(H32:H35)</f>
        <v>0</v>
      </c>
      <c r="I31" s="582"/>
      <c r="J31" s="582"/>
      <c r="K31" s="582"/>
      <c r="L31" s="582">
        <f t="shared" si="6"/>
        <v>0</v>
      </c>
      <c r="M31" s="582"/>
      <c r="N31" s="582">
        <f t="shared" si="6"/>
        <v>0</v>
      </c>
      <c r="O31" s="582"/>
      <c r="P31" s="582"/>
      <c r="Q31" s="582"/>
      <c r="R31" s="582">
        <f t="shared" si="6"/>
        <v>0</v>
      </c>
      <c r="S31" s="582"/>
      <c r="T31" s="582">
        <f t="shared" si="6"/>
        <v>0</v>
      </c>
      <c r="U31" s="582"/>
      <c r="V31" s="582">
        <f t="shared" si="6"/>
        <v>0.1</v>
      </c>
      <c r="W31" s="582"/>
      <c r="X31" s="582">
        <f t="shared" si="6"/>
        <v>0</v>
      </c>
      <c r="Y31" s="582"/>
      <c r="Z31" s="582">
        <f t="shared" si="6"/>
        <v>0.1</v>
      </c>
      <c r="AA31" s="3591"/>
    </row>
    <row r="32" spans="1:27" ht="68.25" customHeight="1">
      <c r="A32" s="1460">
        <v>102.1</v>
      </c>
      <c r="B32" s="2985" t="s">
        <v>6378</v>
      </c>
      <c r="C32" s="566"/>
      <c r="D32" s="3592"/>
      <c r="E32" s="1473"/>
      <c r="F32" s="3593"/>
      <c r="G32" s="1473"/>
      <c r="H32" s="3582"/>
      <c r="I32" s="3582"/>
      <c r="J32" s="3582"/>
      <c r="K32" s="3582"/>
      <c r="L32" s="3582"/>
      <c r="M32" s="3582"/>
      <c r="N32" s="3582"/>
      <c r="O32" s="3582"/>
      <c r="P32" s="3582"/>
      <c r="Q32" s="3582"/>
      <c r="R32" s="3582"/>
      <c r="S32" s="3582"/>
      <c r="T32" s="3582"/>
      <c r="U32" s="3582"/>
      <c r="V32" s="3126">
        <f>G32</f>
        <v>0</v>
      </c>
      <c r="W32" s="3582"/>
      <c r="X32" s="3582"/>
      <c r="Y32" s="3582"/>
      <c r="Z32" s="372">
        <f t="shared" ref="Z32:Z35" si="7">X32+V32+T32+R32+N32+L32+H32</f>
        <v>0</v>
      </c>
      <c r="AA32" s="3582" t="s">
        <v>6763</v>
      </c>
    </row>
    <row r="33" spans="1:27" ht="231.75" customHeight="1">
      <c r="A33" s="1460">
        <v>102.2</v>
      </c>
      <c r="B33" s="617" t="s">
        <v>1828</v>
      </c>
      <c r="C33" s="489" t="s">
        <v>1829</v>
      </c>
      <c r="D33" s="3594"/>
      <c r="E33" s="1473">
        <f>D33/100000</f>
        <v>0</v>
      </c>
      <c r="F33" s="3593"/>
      <c r="G33" s="642">
        <f>E33*F33</f>
        <v>0</v>
      </c>
      <c r="H33" s="619"/>
      <c r="I33" s="619"/>
      <c r="J33" s="619"/>
      <c r="K33" s="619"/>
      <c r="L33" s="619"/>
      <c r="M33" s="619"/>
      <c r="N33" s="619"/>
      <c r="O33" s="619"/>
      <c r="P33" s="619"/>
      <c r="Q33" s="619"/>
      <c r="R33" s="619"/>
      <c r="S33" s="619"/>
      <c r="T33" s="619"/>
      <c r="U33" s="619"/>
      <c r="V33" s="600">
        <f>G33</f>
        <v>0</v>
      </c>
      <c r="W33" s="619"/>
      <c r="X33" s="619"/>
      <c r="Y33" s="619"/>
      <c r="Z33" s="3260">
        <f t="shared" si="7"/>
        <v>0</v>
      </c>
      <c r="AA33" s="619" t="s">
        <v>6764</v>
      </c>
    </row>
    <row r="34" spans="1:27" ht="100.5" customHeight="1">
      <c r="A34" s="1460">
        <v>102.3</v>
      </c>
      <c r="B34" s="423" t="s">
        <v>1830</v>
      </c>
      <c r="C34" s="617"/>
      <c r="D34" s="3595"/>
      <c r="E34" s="618">
        <f>D34/100000</f>
        <v>0</v>
      </c>
      <c r="F34" s="617"/>
      <c r="G34" s="2095">
        <f>E34*F34</f>
        <v>0</v>
      </c>
      <c r="H34" s="3256"/>
      <c r="I34" s="3256"/>
      <c r="J34" s="3256"/>
      <c r="K34" s="3256"/>
      <c r="L34" s="3256"/>
      <c r="M34" s="3256"/>
      <c r="N34" s="3256"/>
      <c r="O34" s="3256"/>
      <c r="P34" s="3256"/>
      <c r="Q34" s="3256"/>
      <c r="R34" s="3256"/>
      <c r="S34" s="3256"/>
      <c r="T34" s="3256"/>
      <c r="U34" s="3256"/>
      <c r="V34" s="600">
        <f>G34</f>
        <v>0</v>
      </c>
      <c r="W34" s="3256"/>
      <c r="X34" s="3256"/>
      <c r="Y34" s="3256"/>
      <c r="Z34" s="3260">
        <f t="shared" si="7"/>
        <v>0</v>
      </c>
      <c r="AA34" s="3256" t="s">
        <v>6765</v>
      </c>
    </row>
    <row r="35" spans="1:27" ht="42" customHeight="1">
      <c r="A35" s="1460">
        <v>102.4</v>
      </c>
      <c r="B35" s="1483" t="s">
        <v>1831</v>
      </c>
      <c r="C35" s="427" t="s">
        <v>1832</v>
      </c>
      <c r="D35" s="427">
        <v>5000</v>
      </c>
      <c r="E35" s="1473">
        <f>D35/100000</f>
        <v>0.05</v>
      </c>
      <c r="F35" s="1644">
        <f>VLOOKUP($A$1,'[4]NCD-3_NPHCE'!$B$6:$I$63,8,0)</f>
        <v>2</v>
      </c>
      <c r="G35" s="1473">
        <f>E35*F35</f>
        <v>0.1</v>
      </c>
      <c r="H35" s="1835"/>
      <c r="I35" s="1835"/>
      <c r="J35" s="1835"/>
      <c r="K35" s="1835"/>
      <c r="L35" s="1835"/>
      <c r="M35" s="1835"/>
      <c r="N35" s="1835"/>
      <c r="O35" s="1835"/>
      <c r="P35" s="1835"/>
      <c r="Q35" s="1835"/>
      <c r="R35" s="1835"/>
      <c r="S35" s="1835"/>
      <c r="T35" s="1835"/>
      <c r="U35" s="1835"/>
      <c r="V35" s="600">
        <f>G35</f>
        <v>0.1</v>
      </c>
      <c r="W35" s="1835"/>
      <c r="X35" s="1835"/>
      <c r="Y35" s="1835"/>
      <c r="Z35" s="3260">
        <f t="shared" si="7"/>
        <v>0.1</v>
      </c>
      <c r="AA35" s="1835" t="s">
        <v>6766</v>
      </c>
    </row>
    <row r="36" spans="1:27" ht="21" customHeight="1">
      <c r="A36" s="366">
        <v>103</v>
      </c>
      <c r="B36" s="367" t="s">
        <v>22</v>
      </c>
      <c r="C36" s="3588"/>
      <c r="D36" s="3588"/>
      <c r="E36" s="3588"/>
      <c r="F36" s="3588"/>
      <c r="G36" s="368"/>
      <c r="H36" s="3591"/>
      <c r="I36" s="3591"/>
      <c r="J36" s="3591"/>
      <c r="K36" s="3591"/>
      <c r="L36" s="3591"/>
      <c r="M36" s="3591"/>
      <c r="N36" s="3591"/>
      <c r="O36" s="3591"/>
      <c r="P36" s="3591"/>
      <c r="Q36" s="3591"/>
      <c r="R36" s="3591"/>
      <c r="S36" s="3591"/>
      <c r="T36" s="3591"/>
      <c r="U36" s="3591"/>
      <c r="V36" s="3591"/>
      <c r="W36" s="3591"/>
      <c r="X36" s="3591"/>
      <c r="Y36" s="3591"/>
      <c r="Z36" s="3591"/>
      <c r="AA36" s="3596" t="s">
        <v>576</v>
      </c>
    </row>
    <row r="37" spans="1:27" ht="17.25" customHeight="1">
      <c r="A37" s="4882" t="s">
        <v>1833</v>
      </c>
      <c r="B37" s="4882"/>
      <c r="C37" s="3597"/>
      <c r="D37" s="3597"/>
      <c r="E37" s="3597"/>
      <c r="F37" s="3597"/>
      <c r="G37" s="3598">
        <f>G6</f>
        <v>49.88288</v>
      </c>
      <c r="H37" s="3598">
        <f t="shared" ref="H37:Z37" si="8">H6</f>
        <v>0</v>
      </c>
      <c r="I37" s="3598">
        <f t="shared" si="8"/>
        <v>0</v>
      </c>
      <c r="J37" s="3598">
        <f t="shared" si="8"/>
        <v>0</v>
      </c>
      <c r="K37" s="3598">
        <f t="shared" si="8"/>
        <v>0</v>
      </c>
      <c r="L37" s="3598">
        <f t="shared" si="8"/>
        <v>0</v>
      </c>
      <c r="M37" s="3598">
        <f t="shared" si="8"/>
        <v>0</v>
      </c>
      <c r="N37" s="3598">
        <f t="shared" si="8"/>
        <v>45.057879999999997</v>
      </c>
      <c r="O37" s="3598">
        <f t="shared" si="8"/>
        <v>0</v>
      </c>
      <c r="P37" s="3598">
        <f t="shared" si="8"/>
        <v>0</v>
      </c>
      <c r="Q37" s="3598">
        <f t="shared" si="8"/>
        <v>0</v>
      </c>
      <c r="R37" s="3598">
        <f t="shared" si="8"/>
        <v>0</v>
      </c>
      <c r="S37" s="3598">
        <f t="shared" si="8"/>
        <v>0</v>
      </c>
      <c r="T37" s="3598">
        <f t="shared" si="8"/>
        <v>0</v>
      </c>
      <c r="U37" s="3598">
        <f t="shared" si="8"/>
        <v>0</v>
      </c>
      <c r="V37" s="3598">
        <f t="shared" si="8"/>
        <v>4.8249999999999993</v>
      </c>
      <c r="W37" s="3598">
        <f t="shared" si="8"/>
        <v>0</v>
      </c>
      <c r="X37" s="3598">
        <f t="shared" si="8"/>
        <v>0</v>
      </c>
      <c r="Y37" s="3598">
        <f t="shared" si="8"/>
        <v>0</v>
      </c>
      <c r="Z37" s="3598">
        <f t="shared" si="8"/>
        <v>49.88288</v>
      </c>
      <c r="AA37" s="3599"/>
    </row>
  </sheetData>
  <autoFilter ref="A5:G3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37:B37"/>
    <mergeCell ref="R4:R5"/>
    <mergeCell ref="S4:S5"/>
    <mergeCell ref="X3:Y4"/>
    <mergeCell ref="Z3:Z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62" customWidth="1"/>
    <col min="2" max="2" width="40.75" style="161" customWidth="1"/>
    <col min="3" max="3" width="11.625" style="161" customWidth="1"/>
    <col min="4" max="4" width="10.625" style="163" customWidth="1"/>
    <col min="5" max="7" width="10.625" style="161" customWidth="1"/>
    <col min="8" max="22" width="11" style="161" hidden="1" customWidth="1"/>
    <col min="23" max="23" width="9.625" style="161" hidden="1" customWidth="1"/>
    <col min="24" max="24" width="11" style="161" hidden="1" customWidth="1"/>
    <col min="25" max="25" width="10" style="161" hidden="1" customWidth="1"/>
    <col min="26" max="26" width="14" style="161" hidden="1" customWidth="1"/>
    <col min="27" max="27" width="71" style="161" customWidth="1"/>
    <col min="28" max="206" width="7.625" style="161"/>
    <col min="207" max="209" width="7.625" style="161" customWidth="1"/>
    <col min="210" max="210" width="9.375" style="161" customWidth="1"/>
    <col min="211" max="211" width="29.125" style="161" customWidth="1"/>
    <col min="212" max="212" width="9.375" style="161" customWidth="1"/>
    <col min="213" max="213" width="8.25" style="161" customWidth="1"/>
    <col min="214" max="214" width="7.375" style="161" customWidth="1"/>
    <col min="215" max="215" width="8.875" style="161" customWidth="1"/>
    <col min="216" max="218" width="12.125" style="161" customWidth="1"/>
    <col min="219" max="219" width="80.375" style="161" customWidth="1"/>
    <col min="220" max="220" width="12.375" style="161" customWidth="1"/>
    <col min="221" max="221" width="9.375" style="161" customWidth="1"/>
    <col min="222" max="224" width="14.375" style="161" customWidth="1"/>
    <col min="225" max="225" width="15.375" style="161" customWidth="1"/>
    <col min="226" max="226" width="12.625" style="161" customWidth="1"/>
    <col min="227" max="227" width="8.875" style="161" customWidth="1"/>
    <col min="228" max="233" width="12.625" style="161" customWidth="1"/>
    <col min="234" max="234" width="13" style="161" customWidth="1"/>
    <col min="235" max="235" width="17.125" style="161" customWidth="1"/>
    <col min="236" max="462" width="7.625" style="161"/>
    <col min="463" max="465" width="7.625" style="161" customWidth="1"/>
    <col min="466" max="466" width="9.375" style="161" customWidth="1"/>
    <col min="467" max="467" width="29.125" style="161" customWidth="1"/>
    <col min="468" max="468" width="9.375" style="161" customWidth="1"/>
    <col min="469" max="469" width="8.25" style="161" customWidth="1"/>
    <col min="470" max="470" width="7.375" style="161" customWidth="1"/>
    <col min="471" max="471" width="8.875" style="161" customWidth="1"/>
    <col min="472" max="474" width="12.125" style="161" customWidth="1"/>
    <col min="475" max="475" width="80.375" style="161" customWidth="1"/>
    <col min="476" max="476" width="12.375" style="161" customWidth="1"/>
    <col min="477" max="477" width="9.375" style="161" customWidth="1"/>
    <col min="478" max="480" width="14.375" style="161" customWidth="1"/>
    <col min="481" max="481" width="15.375" style="161" customWidth="1"/>
    <col min="482" max="482" width="12.625" style="161" customWidth="1"/>
    <col min="483" max="483" width="8.875" style="161" customWidth="1"/>
    <col min="484" max="489" width="12.625" style="161" customWidth="1"/>
    <col min="490" max="490" width="13" style="161" customWidth="1"/>
    <col min="491" max="491" width="17.125" style="161" customWidth="1"/>
    <col min="492" max="718" width="7.625" style="161"/>
    <col min="719" max="721" width="7.625" style="161" customWidth="1"/>
    <col min="722" max="722" width="9.375" style="161" customWidth="1"/>
    <col min="723" max="723" width="29.125" style="161" customWidth="1"/>
    <col min="724" max="724" width="9.375" style="161" customWidth="1"/>
    <col min="725" max="725" width="8.25" style="161" customWidth="1"/>
    <col min="726" max="726" width="7.375" style="161" customWidth="1"/>
    <col min="727" max="727" width="8.875" style="161" customWidth="1"/>
    <col min="728" max="730" width="12.125" style="161" customWidth="1"/>
    <col min="731" max="731" width="80.375" style="161" customWidth="1"/>
    <col min="732" max="732" width="12.375" style="161" customWidth="1"/>
    <col min="733" max="733" width="9.375" style="161" customWidth="1"/>
    <col min="734" max="736" width="14.375" style="161" customWidth="1"/>
    <col min="737" max="737" width="15.375" style="161" customWidth="1"/>
    <col min="738" max="738" width="12.625" style="161" customWidth="1"/>
    <col min="739" max="739" width="8.875" style="161" customWidth="1"/>
    <col min="740" max="745" width="12.625" style="161" customWidth="1"/>
    <col min="746" max="746" width="13" style="161" customWidth="1"/>
    <col min="747" max="747" width="17.125" style="161" customWidth="1"/>
    <col min="748" max="974" width="7.625" style="161"/>
    <col min="975" max="977" width="7.625" style="161" customWidth="1"/>
    <col min="978" max="978" width="9.375" style="161" customWidth="1"/>
    <col min="979" max="979" width="29.125" style="161" customWidth="1"/>
    <col min="980" max="980" width="9.375" style="161" customWidth="1"/>
    <col min="981" max="981" width="8.25" style="161" customWidth="1"/>
    <col min="982" max="982" width="7.375" style="161" customWidth="1"/>
    <col min="983" max="983" width="8.875" style="161" customWidth="1"/>
    <col min="984" max="986" width="12.125" style="161" customWidth="1"/>
    <col min="987" max="987" width="80.375" style="161" customWidth="1"/>
    <col min="988" max="988" width="12.375" style="161" customWidth="1"/>
    <col min="989" max="989" width="9.375" style="161" customWidth="1"/>
    <col min="990" max="992" width="14.375" style="161" customWidth="1"/>
    <col min="993" max="993" width="15.375" style="161" customWidth="1"/>
    <col min="994" max="994" width="12.625" style="161" customWidth="1"/>
    <col min="995" max="995" width="8.875" style="161" customWidth="1"/>
    <col min="996" max="1001" width="12.625" style="161" customWidth="1"/>
    <col min="1002" max="1002" width="13" style="161" customWidth="1"/>
    <col min="1003" max="1003" width="17.125" style="161" customWidth="1"/>
    <col min="1004" max="1230" width="7.625" style="161"/>
    <col min="1231" max="1233" width="7.625" style="161" customWidth="1"/>
    <col min="1234" max="1234" width="9.375" style="161" customWidth="1"/>
    <col min="1235" max="1235" width="29.125" style="161" customWidth="1"/>
    <col min="1236" max="1236" width="9.375" style="161" customWidth="1"/>
    <col min="1237" max="1237" width="8.25" style="161" customWidth="1"/>
    <col min="1238" max="1238" width="7.375" style="161" customWidth="1"/>
    <col min="1239" max="1239" width="8.875" style="161" customWidth="1"/>
    <col min="1240" max="1242" width="12.125" style="161" customWidth="1"/>
    <col min="1243" max="1243" width="80.375" style="161" customWidth="1"/>
    <col min="1244" max="1244" width="12.375" style="161" customWidth="1"/>
    <col min="1245" max="1245" width="9.375" style="161" customWidth="1"/>
    <col min="1246" max="1248" width="14.375" style="161" customWidth="1"/>
    <col min="1249" max="1249" width="15.375" style="161" customWidth="1"/>
    <col min="1250" max="1250" width="12.625" style="161" customWidth="1"/>
    <col min="1251" max="1251" width="8.875" style="161" customWidth="1"/>
    <col min="1252" max="1257" width="12.625" style="161" customWidth="1"/>
    <col min="1258" max="1258" width="13" style="161" customWidth="1"/>
    <col min="1259" max="1259" width="17.125" style="161" customWidth="1"/>
    <col min="1260" max="1486" width="7.625" style="161"/>
    <col min="1487" max="1489" width="7.625" style="161" customWidth="1"/>
    <col min="1490" max="1490" width="9.375" style="161" customWidth="1"/>
    <col min="1491" max="1491" width="29.125" style="161" customWidth="1"/>
    <col min="1492" max="1492" width="9.375" style="161" customWidth="1"/>
    <col min="1493" max="1493" width="8.25" style="161" customWidth="1"/>
    <col min="1494" max="1494" width="7.375" style="161" customWidth="1"/>
    <col min="1495" max="1495" width="8.875" style="161" customWidth="1"/>
    <col min="1496" max="1498" width="12.125" style="161" customWidth="1"/>
    <col min="1499" max="1499" width="80.375" style="161" customWidth="1"/>
    <col min="1500" max="1500" width="12.375" style="161" customWidth="1"/>
    <col min="1501" max="1501" width="9.375" style="161" customWidth="1"/>
    <col min="1502" max="1504" width="14.375" style="161" customWidth="1"/>
    <col min="1505" max="1505" width="15.375" style="161" customWidth="1"/>
    <col min="1506" max="1506" width="12.625" style="161" customWidth="1"/>
    <col min="1507" max="1507" width="8.875" style="161" customWidth="1"/>
    <col min="1508" max="1513" width="12.625" style="161" customWidth="1"/>
    <col min="1514" max="1514" width="13" style="161" customWidth="1"/>
    <col min="1515" max="1515" width="17.125" style="161" customWidth="1"/>
    <col min="1516" max="1742" width="7.625" style="161"/>
    <col min="1743" max="1745" width="7.625" style="161" customWidth="1"/>
    <col min="1746" max="1746" width="9.375" style="161" customWidth="1"/>
    <col min="1747" max="1747" width="29.125" style="161" customWidth="1"/>
    <col min="1748" max="1748" width="9.375" style="161" customWidth="1"/>
    <col min="1749" max="1749" width="8.25" style="161" customWidth="1"/>
    <col min="1750" max="1750" width="7.375" style="161" customWidth="1"/>
    <col min="1751" max="1751" width="8.875" style="161" customWidth="1"/>
    <col min="1752" max="1754" width="12.125" style="161" customWidth="1"/>
    <col min="1755" max="1755" width="80.375" style="161" customWidth="1"/>
    <col min="1756" max="1756" width="12.375" style="161" customWidth="1"/>
    <col min="1757" max="1757" width="9.375" style="161" customWidth="1"/>
    <col min="1758" max="1760" width="14.375" style="161" customWidth="1"/>
    <col min="1761" max="1761" width="15.375" style="161" customWidth="1"/>
    <col min="1762" max="1762" width="12.625" style="161" customWidth="1"/>
    <col min="1763" max="1763" width="8.875" style="161" customWidth="1"/>
    <col min="1764" max="1769" width="12.625" style="161" customWidth="1"/>
    <col min="1770" max="1770" width="13" style="161" customWidth="1"/>
    <col min="1771" max="1771" width="17.125" style="161" customWidth="1"/>
    <col min="1772" max="1998" width="7.625" style="161"/>
    <col min="1999" max="2001" width="7.625" style="161" customWidth="1"/>
    <col min="2002" max="2002" width="9.375" style="161" customWidth="1"/>
    <col min="2003" max="2003" width="29.125" style="161" customWidth="1"/>
    <col min="2004" max="2004" width="9.375" style="161" customWidth="1"/>
    <col min="2005" max="2005" width="8.25" style="161" customWidth="1"/>
    <col min="2006" max="2006" width="7.375" style="161" customWidth="1"/>
    <col min="2007" max="2007" width="8.875" style="161" customWidth="1"/>
    <col min="2008" max="2010" width="12.125" style="161" customWidth="1"/>
    <col min="2011" max="2011" width="80.375" style="161" customWidth="1"/>
    <col min="2012" max="2012" width="12.375" style="161" customWidth="1"/>
    <col min="2013" max="2013" width="9.375" style="161" customWidth="1"/>
    <col min="2014" max="2016" width="14.375" style="161" customWidth="1"/>
    <col min="2017" max="2017" width="15.375" style="161" customWidth="1"/>
    <col min="2018" max="2018" width="12.625" style="161" customWidth="1"/>
    <col min="2019" max="2019" width="8.875" style="161" customWidth="1"/>
    <col min="2020" max="2025" width="12.625" style="161" customWidth="1"/>
    <col min="2026" max="2026" width="13" style="161" customWidth="1"/>
    <col min="2027" max="2027" width="17.125" style="161" customWidth="1"/>
    <col min="2028" max="2254" width="7.625" style="161"/>
    <col min="2255" max="2257" width="7.625" style="161" customWidth="1"/>
    <col min="2258" max="2258" width="9.375" style="161" customWidth="1"/>
    <col min="2259" max="2259" width="29.125" style="161" customWidth="1"/>
    <col min="2260" max="2260" width="9.375" style="161" customWidth="1"/>
    <col min="2261" max="2261" width="8.25" style="161" customWidth="1"/>
    <col min="2262" max="2262" width="7.375" style="161" customWidth="1"/>
    <col min="2263" max="2263" width="8.875" style="161" customWidth="1"/>
    <col min="2264" max="2266" width="12.125" style="161" customWidth="1"/>
    <col min="2267" max="2267" width="80.375" style="161" customWidth="1"/>
    <col min="2268" max="2268" width="12.375" style="161" customWidth="1"/>
    <col min="2269" max="2269" width="9.375" style="161" customWidth="1"/>
    <col min="2270" max="2272" width="14.375" style="161" customWidth="1"/>
    <col min="2273" max="2273" width="15.375" style="161" customWidth="1"/>
    <col min="2274" max="2274" width="12.625" style="161" customWidth="1"/>
    <col min="2275" max="2275" width="8.875" style="161" customWidth="1"/>
    <col min="2276" max="2281" width="12.625" style="161" customWidth="1"/>
    <col min="2282" max="2282" width="13" style="161" customWidth="1"/>
    <col min="2283" max="2283" width="17.125" style="161" customWidth="1"/>
    <col min="2284" max="2510" width="7.625" style="161"/>
    <col min="2511" max="2513" width="7.625" style="161" customWidth="1"/>
    <col min="2514" max="2514" width="9.375" style="161" customWidth="1"/>
    <col min="2515" max="2515" width="29.125" style="161" customWidth="1"/>
    <col min="2516" max="2516" width="9.375" style="161" customWidth="1"/>
    <col min="2517" max="2517" width="8.25" style="161" customWidth="1"/>
    <col min="2518" max="2518" width="7.375" style="161" customWidth="1"/>
    <col min="2519" max="2519" width="8.875" style="161" customWidth="1"/>
    <col min="2520" max="2522" width="12.125" style="161" customWidth="1"/>
    <col min="2523" max="2523" width="80.375" style="161" customWidth="1"/>
    <col min="2524" max="2524" width="12.375" style="161" customWidth="1"/>
    <col min="2525" max="2525" width="9.375" style="161" customWidth="1"/>
    <col min="2526" max="2528" width="14.375" style="161" customWidth="1"/>
    <col min="2529" max="2529" width="15.375" style="161" customWidth="1"/>
    <col min="2530" max="2530" width="12.625" style="161" customWidth="1"/>
    <col min="2531" max="2531" width="8.875" style="161" customWidth="1"/>
    <col min="2532" max="2537" width="12.625" style="161" customWidth="1"/>
    <col min="2538" max="2538" width="13" style="161" customWidth="1"/>
    <col min="2539" max="2539" width="17.125" style="161" customWidth="1"/>
    <col min="2540" max="2766" width="7.625" style="161"/>
    <col min="2767" max="2769" width="7.625" style="161" customWidth="1"/>
    <col min="2770" max="2770" width="9.375" style="161" customWidth="1"/>
    <col min="2771" max="2771" width="29.125" style="161" customWidth="1"/>
    <col min="2772" max="2772" width="9.375" style="161" customWidth="1"/>
    <col min="2773" max="2773" width="8.25" style="161" customWidth="1"/>
    <col min="2774" max="2774" width="7.375" style="161" customWidth="1"/>
    <col min="2775" max="2775" width="8.875" style="161" customWidth="1"/>
    <col min="2776" max="2778" width="12.125" style="161" customWidth="1"/>
    <col min="2779" max="2779" width="80.375" style="161" customWidth="1"/>
    <col min="2780" max="2780" width="12.375" style="161" customWidth="1"/>
    <col min="2781" max="2781" width="9.375" style="161" customWidth="1"/>
    <col min="2782" max="2784" width="14.375" style="161" customWidth="1"/>
    <col min="2785" max="2785" width="15.375" style="161" customWidth="1"/>
    <col min="2786" max="2786" width="12.625" style="161" customWidth="1"/>
    <col min="2787" max="2787" width="8.875" style="161" customWidth="1"/>
    <col min="2788" max="2793" width="12.625" style="161" customWidth="1"/>
    <col min="2794" max="2794" width="13" style="161" customWidth="1"/>
    <col min="2795" max="2795" width="17.125" style="161" customWidth="1"/>
    <col min="2796" max="3022" width="7.625" style="161"/>
    <col min="3023" max="3025" width="7.625" style="161" customWidth="1"/>
    <col min="3026" max="3026" width="9.375" style="161" customWidth="1"/>
    <col min="3027" max="3027" width="29.125" style="161" customWidth="1"/>
    <col min="3028" max="3028" width="9.375" style="161" customWidth="1"/>
    <col min="3029" max="3029" width="8.25" style="161" customWidth="1"/>
    <col min="3030" max="3030" width="7.375" style="161" customWidth="1"/>
    <col min="3031" max="3031" width="8.875" style="161" customWidth="1"/>
    <col min="3032" max="3034" width="12.125" style="161" customWidth="1"/>
    <col min="3035" max="3035" width="80.375" style="161" customWidth="1"/>
    <col min="3036" max="3036" width="12.375" style="161" customWidth="1"/>
    <col min="3037" max="3037" width="9.375" style="161" customWidth="1"/>
    <col min="3038" max="3040" width="14.375" style="161" customWidth="1"/>
    <col min="3041" max="3041" width="15.375" style="161" customWidth="1"/>
    <col min="3042" max="3042" width="12.625" style="161" customWidth="1"/>
    <col min="3043" max="3043" width="8.875" style="161" customWidth="1"/>
    <col min="3044" max="3049" width="12.625" style="161" customWidth="1"/>
    <col min="3050" max="3050" width="13" style="161" customWidth="1"/>
    <col min="3051" max="3051" width="17.125" style="161" customWidth="1"/>
    <col min="3052" max="3278" width="7.625" style="161"/>
    <col min="3279" max="3281" width="7.625" style="161" customWidth="1"/>
    <col min="3282" max="3282" width="9.375" style="161" customWidth="1"/>
    <col min="3283" max="3283" width="29.125" style="161" customWidth="1"/>
    <col min="3284" max="3284" width="9.375" style="161" customWidth="1"/>
    <col min="3285" max="3285" width="8.25" style="161" customWidth="1"/>
    <col min="3286" max="3286" width="7.375" style="161" customWidth="1"/>
    <col min="3287" max="3287" width="8.875" style="161" customWidth="1"/>
    <col min="3288" max="3290" width="12.125" style="161" customWidth="1"/>
    <col min="3291" max="3291" width="80.375" style="161" customWidth="1"/>
    <col min="3292" max="3292" width="12.375" style="161" customWidth="1"/>
    <col min="3293" max="3293" width="9.375" style="161" customWidth="1"/>
    <col min="3294" max="3296" width="14.375" style="161" customWidth="1"/>
    <col min="3297" max="3297" width="15.375" style="161" customWidth="1"/>
    <col min="3298" max="3298" width="12.625" style="161" customWidth="1"/>
    <col min="3299" max="3299" width="8.875" style="161" customWidth="1"/>
    <col min="3300" max="3305" width="12.625" style="161" customWidth="1"/>
    <col min="3306" max="3306" width="13" style="161" customWidth="1"/>
    <col min="3307" max="3307" width="17.125" style="161" customWidth="1"/>
    <col min="3308" max="3534" width="7.625" style="161"/>
    <col min="3535" max="3537" width="7.625" style="161" customWidth="1"/>
    <col min="3538" max="3538" width="9.375" style="161" customWidth="1"/>
    <col min="3539" max="3539" width="29.125" style="161" customWidth="1"/>
    <col min="3540" max="3540" width="9.375" style="161" customWidth="1"/>
    <col min="3541" max="3541" width="8.25" style="161" customWidth="1"/>
    <col min="3542" max="3542" width="7.375" style="161" customWidth="1"/>
    <col min="3543" max="3543" width="8.875" style="161" customWidth="1"/>
    <col min="3544" max="3546" width="12.125" style="161" customWidth="1"/>
    <col min="3547" max="3547" width="80.375" style="161" customWidth="1"/>
    <col min="3548" max="3548" width="12.375" style="161" customWidth="1"/>
    <col min="3549" max="3549" width="9.375" style="161" customWidth="1"/>
    <col min="3550" max="3552" width="14.375" style="161" customWidth="1"/>
    <col min="3553" max="3553" width="15.375" style="161" customWidth="1"/>
    <col min="3554" max="3554" width="12.625" style="161" customWidth="1"/>
    <col min="3555" max="3555" width="8.875" style="161" customWidth="1"/>
    <col min="3556" max="3561" width="12.625" style="161" customWidth="1"/>
    <col min="3562" max="3562" width="13" style="161" customWidth="1"/>
    <col min="3563" max="3563" width="17.125" style="161" customWidth="1"/>
    <col min="3564" max="3790" width="7.625" style="161"/>
    <col min="3791" max="3793" width="7.625" style="161" customWidth="1"/>
    <col min="3794" max="3794" width="9.375" style="161" customWidth="1"/>
    <col min="3795" max="3795" width="29.125" style="161" customWidth="1"/>
    <col min="3796" max="3796" width="9.375" style="161" customWidth="1"/>
    <col min="3797" max="3797" width="8.25" style="161" customWidth="1"/>
    <col min="3798" max="3798" width="7.375" style="161" customWidth="1"/>
    <col min="3799" max="3799" width="8.875" style="161" customWidth="1"/>
    <col min="3800" max="3802" width="12.125" style="161" customWidth="1"/>
    <col min="3803" max="3803" width="80.375" style="161" customWidth="1"/>
    <col min="3804" max="3804" width="12.375" style="161" customWidth="1"/>
    <col min="3805" max="3805" width="9.375" style="161" customWidth="1"/>
    <col min="3806" max="3808" width="14.375" style="161" customWidth="1"/>
    <col min="3809" max="3809" width="15.375" style="161" customWidth="1"/>
    <col min="3810" max="3810" width="12.625" style="161" customWidth="1"/>
    <col min="3811" max="3811" width="8.875" style="161" customWidth="1"/>
    <col min="3812" max="3817" width="12.625" style="161" customWidth="1"/>
    <col min="3818" max="3818" width="13" style="161" customWidth="1"/>
    <col min="3819" max="3819" width="17.125" style="161" customWidth="1"/>
    <col min="3820" max="4046" width="7.625" style="161"/>
    <col min="4047" max="4049" width="7.625" style="161" customWidth="1"/>
    <col min="4050" max="4050" width="9.375" style="161" customWidth="1"/>
    <col min="4051" max="4051" width="29.125" style="161" customWidth="1"/>
    <col min="4052" max="4052" width="9.375" style="161" customWidth="1"/>
    <col min="4053" max="4053" width="8.25" style="161" customWidth="1"/>
    <col min="4054" max="4054" width="7.375" style="161" customWidth="1"/>
    <col min="4055" max="4055" width="8.875" style="161" customWidth="1"/>
    <col min="4056" max="4058" width="12.125" style="161" customWidth="1"/>
    <col min="4059" max="4059" width="80.375" style="161" customWidth="1"/>
    <col min="4060" max="4060" width="12.375" style="161" customWidth="1"/>
    <col min="4061" max="4061" width="9.375" style="161" customWidth="1"/>
    <col min="4062" max="4064" width="14.375" style="161" customWidth="1"/>
    <col min="4065" max="4065" width="15.375" style="161" customWidth="1"/>
    <col min="4066" max="4066" width="12.625" style="161" customWidth="1"/>
    <col min="4067" max="4067" width="8.875" style="161" customWidth="1"/>
    <col min="4068" max="4073" width="12.625" style="161" customWidth="1"/>
    <col min="4074" max="4074" width="13" style="161" customWidth="1"/>
    <col min="4075" max="4075" width="17.125" style="161" customWidth="1"/>
    <col min="4076" max="4302" width="7.625" style="161"/>
    <col min="4303" max="4305" width="7.625" style="161" customWidth="1"/>
    <col min="4306" max="4306" width="9.375" style="161" customWidth="1"/>
    <col min="4307" max="4307" width="29.125" style="161" customWidth="1"/>
    <col min="4308" max="4308" width="9.375" style="161" customWidth="1"/>
    <col min="4309" max="4309" width="8.25" style="161" customWidth="1"/>
    <col min="4310" max="4310" width="7.375" style="161" customWidth="1"/>
    <col min="4311" max="4311" width="8.875" style="161" customWidth="1"/>
    <col min="4312" max="4314" width="12.125" style="161" customWidth="1"/>
    <col min="4315" max="4315" width="80.375" style="161" customWidth="1"/>
    <col min="4316" max="4316" width="12.375" style="161" customWidth="1"/>
    <col min="4317" max="4317" width="9.375" style="161" customWidth="1"/>
    <col min="4318" max="4320" width="14.375" style="161" customWidth="1"/>
    <col min="4321" max="4321" width="15.375" style="161" customWidth="1"/>
    <col min="4322" max="4322" width="12.625" style="161" customWidth="1"/>
    <col min="4323" max="4323" width="8.875" style="161" customWidth="1"/>
    <col min="4324" max="4329" width="12.625" style="161" customWidth="1"/>
    <col min="4330" max="4330" width="13" style="161" customWidth="1"/>
    <col min="4331" max="4331" width="17.125" style="161" customWidth="1"/>
    <col min="4332" max="4558" width="7.625" style="161"/>
    <col min="4559" max="4561" width="7.625" style="161" customWidth="1"/>
    <col min="4562" max="4562" width="9.375" style="161" customWidth="1"/>
    <col min="4563" max="4563" width="29.125" style="161" customWidth="1"/>
    <col min="4564" max="4564" width="9.375" style="161" customWidth="1"/>
    <col min="4565" max="4565" width="8.25" style="161" customWidth="1"/>
    <col min="4566" max="4566" width="7.375" style="161" customWidth="1"/>
    <col min="4567" max="4567" width="8.875" style="161" customWidth="1"/>
    <col min="4568" max="4570" width="12.125" style="161" customWidth="1"/>
    <col min="4571" max="4571" width="80.375" style="161" customWidth="1"/>
    <col min="4572" max="4572" width="12.375" style="161" customWidth="1"/>
    <col min="4573" max="4573" width="9.375" style="161" customWidth="1"/>
    <col min="4574" max="4576" width="14.375" style="161" customWidth="1"/>
    <col min="4577" max="4577" width="15.375" style="161" customWidth="1"/>
    <col min="4578" max="4578" width="12.625" style="161" customWidth="1"/>
    <col min="4579" max="4579" width="8.875" style="161" customWidth="1"/>
    <col min="4580" max="4585" width="12.625" style="161" customWidth="1"/>
    <col min="4586" max="4586" width="13" style="161" customWidth="1"/>
    <col min="4587" max="4587" width="17.125" style="161" customWidth="1"/>
    <col min="4588" max="4814" width="7.625" style="161"/>
    <col min="4815" max="4817" width="7.625" style="161" customWidth="1"/>
    <col min="4818" max="4818" width="9.375" style="161" customWidth="1"/>
    <col min="4819" max="4819" width="29.125" style="161" customWidth="1"/>
    <col min="4820" max="4820" width="9.375" style="161" customWidth="1"/>
    <col min="4821" max="4821" width="8.25" style="161" customWidth="1"/>
    <col min="4822" max="4822" width="7.375" style="161" customWidth="1"/>
    <col min="4823" max="4823" width="8.875" style="161" customWidth="1"/>
    <col min="4824" max="4826" width="12.125" style="161" customWidth="1"/>
    <col min="4827" max="4827" width="80.375" style="161" customWidth="1"/>
    <col min="4828" max="4828" width="12.375" style="161" customWidth="1"/>
    <col min="4829" max="4829" width="9.375" style="161" customWidth="1"/>
    <col min="4830" max="4832" width="14.375" style="161" customWidth="1"/>
    <col min="4833" max="4833" width="15.375" style="161" customWidth="1"/>
    <col min="4834" max="4834" width="12.625" style="161" customWidth="1"/>
    <col min="4835" max="4835" width="8.875" style="161" customWidth="1"/>
    <col min="4836" max="4841" width="12.625" style="161" customWidth="1"/>
    <col min="4842" max="4842" width="13" style="161" customWidth="1"/>
    <col min="4843" max="4843" width="17.125" style="161" customWidth="1"/>
    <col min="4844" max="5070" width="7.625" style="161"/>
    <col min="5071" max="5073" width="7.625" style="161" customWidth="1"/>
    <col min="5074" max="5074" width="9.375" style="161" customWidth="1"/>
    <col min="5075" max="5075" width="29.125" style="161" customWidth="1"/>
    <col min="5076" max="5076" width="9.375" style="161" customWidth="1"/>
    <col min="5077" max="5077" width="8.25" style="161" customWidth="1"/>
    <col min="5078" max="5078" width="7.375" style="161" customWidth="1"/>
    <col min="5079" max="5079" width="8.875" style="161" customWidth="1"/>
    <col min="5080" max="5082" width="12.125" style="161" customWidth="1"/>
    <col min="5083" max="5083" width="80.375" style="161" customWidth="1"/>
    <col min="5084" max="5084" width="12.375" style="161" customWidth="1"/>
    <col min="5085" max="5085" width="9.375" style="161" customWidth="1"/>
    <col min="5086" max="5088" width="14.375" style="161" customWidth="1"/>
    <col min="5089" max="5089" width="15.375" style="161" customWidth="1"/>
    <col min="5090" max="5090" width="12.625" style="161" customWidth="1"/>
    <col min="5091" max="5091" width="8.875" style="161" customWidth="1"/>
    <col min="5092" max="5097" width="12.625" style="161" customWidth="1"/>
    <col min="5098" max="5098" width="13" style="161" customWidth="1"/>
    <col min="5099" max="5099" width="17.125" style="161" customWidth="1"/>
    <col min="5100" max="5326" width="7.625" style="161"/>
    <col min="5327" max="5329" width="7.625" style="161" customWidth="1"/>
    <col min="5330" max="5330" width="9.375" style="161" customWidth="1"/>
    <col min="5331" max="5331" width="29.125" style="161" customWidth="1"/>
    <col min="5332" max="5332" width="9.375" style="161" customWidth="1"/>
    <col min="5333" max="5333" width="8.25" style="161" customWidth="1"/>
    <col min="5334" max="5334" width="7.375" style="161" customWidth="1"/>
    <col min="5335" max="5335" width="8.875" style="161" customWidth="1"/>
    <col min="5336" max="5338" width="12.125" style="161" customWidth="1"/>
    <col min="5339" max="5339" width="80.375" style="161" customWidth="1"/>
    <col min="5340" max="5340" width="12.375" style="161" customWidth="1"/>
    <col min="5341" max="5341" width="9.375" style="161" customWidth="1"/>
    <col min="5342" max="5344" width="14.375" style="161" customWidth="1"/>
    <col min="5345" max="5345" width="15.375" style="161" customWidth="1"/>
    <col min="5346" max="5346" width="12.625" style="161" customWidth="1"/>
    <col min="5347" max="5347" width="8.875" style="161" customWidth="1"/>
    <col min="5348" max="5353" width="12.625" style="161" customWidth="1"/>
    <col min="5354" max="5354" width="13" style="161" customWidth="1"/>
    <col min="5355" max="5355" width="17.125" style="161" customWidth="1"/>
    <col min="5356" max="5582" width="7.625" style="161"/>
    <col min="5583" max="5585" width="7.625" style="161" customWidth="1"/>
    <col min="5586" max="5586" width="9.375" style="161" customWidth="1"/>
    <col min="5587" max="5587" width="29.125" style="161" customWidth="1"/>
    <col min="5588" max="5588" width="9.375" style="161" customWidth="1"/>
    <col min="5589" max="5589" width="8.25" style="161" customWidth="1"/>
    <col min="5590" max="5590" width="7.375" style="161" customWidth="1"/>
    <col min="5591" max="5591" width="8.875" style="161" customWidth="1"/>
    <col min="5592" max="5594" width="12.125" style="161" customWidth="1"/>
    <col min="5595" max="5595" width="80.375" style="161" customWidth="1"/>
    <col min="5596" max="5596" width="12.375" style="161" customWidth="1"/>
    <col min="5597" max="5597" width="9.375" style="161" customWidth="1"/>
    <col min="5598" max="5600" width="14.375" style="161" customWidth="1"/>
    <col min="5601" max="5601" width="15.375" style="161" customWidth="1"/>
    <col min="5602" max="5602" width="12.625" style="161" customWidth="1"/>
    <col min="5603" max="5603" width="8.875" style="161" customWidth="1"/>
    <col min="5604" max="5609" width="12.625" style="161" customWidth="1"/>
    <col min="5610" max="5610" width="13" style="161" customWidth="1"/>
    <col min="5611" max="5611" width="17.125" style="161" customWidth="1"/>
    <col min="5612" max="5838" width="7.625" style="161"/>
    <col min="5839" max="5841" width="7.625" style="161" customWidth="1"/>
    <col min="5842" max="5842" width="9.375" style="161" customWidth="1"/>
    <col min="5843" max="5843" width="29.125" style="161" customWidth="1"/>
    <col min="5844" max="5844" width="9.375" style="161" customWidth="1"/>
    <col min="5845" max="5845" width="8.25" style="161" customWidth="1"/>
    <col min="5846" max="5846" width="7.375" style="161" customWidth="1"/>
    <col min="5847" max="5847" width="8.875" style="161" customWidth="1"/>
    <col min="5848" max="5850" width="12.125" style="161" customWidth="1"/>
    <col min="5851" max="5851" width="80.375" style="161" customWidth="1"/>
    <col min="5852" max="5852" width="12.375" style="161" customWidth="1"/>
    <col min="5853" max="5853" width="9.375" style="161" customWidth="1"/>
    <col min="5854" max="5856" width="14.375" style="161" customWidth="1"/>
    <col min="5857" max="5857" width="15.375" style="161" customWidth="1"/>
    <col min="5858" max="5858" width="12.625" style="161" customWidth="1"/>
    <col min="5859" max="5859" width="8.875" style="161" customWidth="1"/>
    <col min="5860" max="5865" width="12.625" style="161" customWidth="1"/>
    <col min="5866" max="5866" width="13" style="161" customWidth="1"/>
    <col min="5867" max="5867" width="17.125" style="161" customWidth="1"/>
    <col min="5868" max="6094" width="7.625" style="161"/>
    <col min="6095" max="6097" width="7.625" style="161" customWidth="1"/>
    <col min="6098" max="6098" width="9.375" style="161" customWidth="1"/>
    <col min="6099" max="6099" width="29.125" style="161" customWidth="1"/>
    <col min="6100" max="6100" width="9.375" style="161" customWidth="1"/>
    <col min="6101" max="6101" width="8.25" style="161" customWidth="1"/>
    <col min="6102" max="6102" width="7.375" style="161" customWidth="1"/>
    <col min="6103" max="6103" width="8.875" style="161" customWidth="1"/>
    <col min="6104" max="6106" width="12.125" style="161" customWidth="1"/>
    <col min="6107" max="6107" width="80.375" style="161" customWidth="1"/>
    <col min="6108" max="6108" width="12.375" style="161" customWidth="1"/>
    <col min="6109" max="6109" width="9.375" style="161" customWidth="1"/>
    <col min="6110" max="6112" width="14.375" style="161" customWidth="1"/>
    <col min="6113" max="6113" width="15.375" style="161" customWidth="1"/>
    <col min="6114" max="6114" width="12.625" style="161" customWidth="1"/>
    <col min="6115" max="6115" width="8.875" style="161" customWidth="1"/>
    <col min="6116" max="6121" width="12.625" style="161" customWidth="1"/>
    <col min="6122" max="6122" width="13" style="161" customWidth="1"/>
    <col min="6123" max="6123" width="17.125" style="161" customWidth="1"/>
    <col min="6124" max="6350" width="7.625" style="161"/>
    <col min="6351" max="6353" width="7.625" style="161" customWidth="1"/>
    <col min="6354" max="6354" width="9.375" style="161" customWidth="1"/>
    <col min="6355" max="6355" width="29.125" style="161" customWidth="1"/>
    <col min="6356" max="6356" width="9.375" style="161" customWidth="1"/>
    <col min="6357" max="6357" width="8.25" style="161" customWidth="1"/>
    <col min="6358" max="6358" width="7.375" style="161" customWidth="1"/>
    <col min="6359" max="6359" width="8.875" style="161" customWidth="1"/>
    <col min="6360" max="6362" width="12.125" style="161" customWidth="1"/>
    <col min="6363" max="6363" width="80.375" style="161" customWidth="1"/>
    <col min="6364" max="6364" width="12.375" style="161" customWidth="1"/>
    <col min="6365" max="6365" width="9.375" style="161" customWidth="1"/>
    <col min="6366" max="6368" width="14.375" style="161" customWidth="1"/>
    <col min="6369" max="6369" width="15.375" style="161" customWidth="1"/>
    <col min="6370" max="6370" width="12.625" style="161" customWidth="1"/>
    <col min="6371" max="6371" width="8.875" style="161" customWidth="1"/>
    <col min="6372" max="6377" width="12.625" style="161" customWidth="1"/>
    <col min="6378" max="6378" width="13" style="161" customWidth="1"/>
    <col min="6379" max="6379" width="17.125" style="161" customWidth="1"/>
    <col min="6380" max="6606" width="7.625" style="161"/>
    <col min="6607" max="6609" width="7.625" style="161" customWidth="1"/>
    <col min="6610" max="6610" width="9.375" style="161" customWidth="1"/>
    <col min="6611" max="6611" width="29.125" style="161" customWidth="1"/>
    <col min="6612" max="6612" width="9.375" style="161" customWidth="1"/>
    <col min="6613" max="6613" width="8.25" style="161" customWidth="1"/>
    <col min="6614" max="6614" width="7.375" style="161" customWidth="1"/>
    <col min="6615" max="6615" width="8.875" style="161" customWidth="1"/>
    <col min="6616" max="6618" width="12.125" style="161" customWidth="1"/>
    <col min="6619" max="6619" width="80.375" style="161" customWidth="1"/>
    <col min="6620" max="6620" width="12.375" style="161" customWidth="1"/>
    <col min="6621" max="6621" width="9.375" style="161" customWidth="1"/>
    <col min="6622" max="6624" width="14.375" style="161" customWidth="1"/>
    <col min="6625" max="6625" width="15.375" style="161" customWidth="1"/>
    <col min="6626" max="6626" width="12.625" style="161" customWidth="1"/>
    <col min="6627" max="6627" width="8.875" style="161" customWidth="1"/>
    <col min="6628" max="6633" width="12.625" style="161" customWidth="1"/>
    <col min="6634" max="6634" width="13" style="161" customWidth="1"/>
    <col min="6635" max="6635" width="17.125" style="161" customWidth="1"/>
    <col min="6636" max="6862" width="7.625" style="161"/>
    <col min="6863" max="6865" width="7.625" style="161" customWidth="1"/>
    <col min="6866" max="6866" width="9.375" style="161" customWidth="1"/>
    <col min="6867" max="6867" width="29.125" style="161" customWidth="1"/>
    <col min="6868" max="6868" width="9.375" style="161" customWidth="1"/>
    <col min="6869" max="6869" width="8.25" style="161" customWidth="1"/>
    <col min="6870" max="6870" width="7.375" style="161" customWidth="1"/>
    <col min="6871" max="6871" width="8.875" style="161" customWidth="1"/>
    <col min="6872" max="6874" width="12.125" style="161" customWidth="1"/>
    <col min="6875" max="6875" width="80.375" style="161" customWidth="1"/>
    <col min="6876" max="6876" width="12.375" style="161" customWidth="1"/>
    <col min="6877" max="6877" width="9.375" style="161" customWidth="1"/>
    <col min="6878" max="6880" width="14.375" style="161" customWidth="1"/>
    <col min="6881" max="6881" width="15.375" style="161" customWidth="1"/>
    <col min="6882" max="6882" width="12.625" style="161" customWidth="1"/>
    <col min="6883" max="6883" width="8.875" style="161" customWidth="1"/>
    <col min="6884" max="6889" width="12.625" style="161" customWidth="1"/>
    <col min="6890" max="6890" width="13" style="161" customWidth="1"/>
    <col min="6891" max="6891" width="17.125" style="161" customWidth="1"/>
    <col min="6892" max="7118" width="7.625" style="161"/>
    <col min="7119" max="7121" width="7.625" style="161" customWidth="1"/>
    <col min="7122" max="7122" width="9.375" style="161" customWidth="1"/>
    <col min="7123" max="7123" width="29.125" style="161" customWidth="1"/>
    <col min="7124" max="7124" width="9.375" style="161" customWidth="1"/>
    <col min="7125" max="7125" width="8.25" style="161" customWidth="1"/>
    <col min="7126" max="7126" width="7.375" style="161" customWidth="1"/>
    <col min="7127" max="7127" width="8.875" style="161" customWidth="1"/>
    <col min="7128" max="7130" width="12.125" style="161" customWidth="1"/>
    <col min="7131" max="7131" width="80.375" style="161" customWidth="1"/>
    <col min="7132" max="7132" width="12.375" style="161" customWidth="1"/>
    <col min="7133" max="7133" width="9.375" style="161" customWidth="1"/>
    <col min="7134" max="7136" width="14.375" style="161" customWidth="1"/>
    <col min="7137" max="7137" width="15.375" style="161" customWidth="1"/>
    <col min="7138" max="7138" width="12.625" style="161" customWidth="1"/>
    <col min="7139" max="7139" width="8.875" style="161" customWidth="1"/>
    <col min="7140" max="7145" width="12.625" style="161" customWidth="1"/>
    <col min="7146" max="7146" width="13" style="161" customWidth="1"/>
    <col min="7147" max="7147" width="17.125" style="161" customWidth="1"/>
    <col min="7148" max="7374" width="7.625" style="161"/>
    <col min="7375" max="7377" width="7.625" style="161" customWidth="1"/>
    <col min="7378" max="7378" width="9.375" style="161" customWidth="1"/>
    <col min="7379" max="7379" width="29.125" style="161" customWidth="1"/>
    <col min="7380" max="7380" width="9.375" style="161" customWidth="1"/>
    <col min="7381" max="7381" width="8.25" style="161" customWidth="1"/>
    <col min="7382" max="7382" width="7.375" style="161" customWidth="1"/>
    <col min="7383" max="7383" width="8.875" style="161" customWidth="1"/>
    <col min="7384" max="7386" width="12.125" style="161" customWidth="1"/>
    <col min="7387" max="7387" width="80.375" style="161" customWidth="1"/>
    <col min="7388" max="7388" width="12.375" style="161" customWidth="1"/>
    <col min="7389" max="7389" width="9.375" style="161" customWidth="1"/>
    <col min="7390" max="7392" width="14.375" style="161" customWidth="1"/>
    <col min="7393" max="7393" width="15.375" style="161" customWidth="1"/>
    <col min="7394" max="7394" width="12.625" style="161" customWidth="1"/>
    <col min="7395" max="7395" width="8.875" style="161" customWidth="1"/>
    <col min="7396" max="7401" width="12.625" style="161" customWidth="1"/>
    <col min="7402" max="7402" width="13" style="161" customWidth="1"/>
    <col min="7403" max="7403" width="17.125" style="161" customWidth="1"/>
    <col min="7404" max="7630" width="7.625" style="161"/>
    <col min="7631" max="7633" width="7.625" style="161" customWidth="1"/>
    <col min="7634" max="7634" width="9.375" style="161" customWidth="1"/>
    <col min="7635" max="7635" width="29.125" style="161" customWidth="1"/>
    <col min="7636" max="7636" width="9.375" style="161" customWidth="1"/>
    <col min="7637" max="7637" width="8.25" style="161" customWidth="1"/>
    <col min="7638" max="7638" width="7.375" style="161" customWidth="1"/>
    <col min="7639" max="7639" width="8.875" style="161" customWidth="1"/>
    <col min="7640" max="7642" width="12.125" style="161" customWidth="1"/>
    <col min="7643" max="7643" width="80.375" style="161" customWidth="1"/>
    <col min="7644" max="7644" width="12.375" style="161" customWidth="1"/>
    <col min="7645" max="7645" width="9.375" style="161" customWidth="1"/>
    <col min="7646" max="7648" width="14.375" style="161" customWidth="1"/>
    <col min="7649" max="7649" width="15.375" style="161" customWidth="1"/>
    <col min="7650" max="7650" width="12.625" style="161" customWidth="1"/>
    <col min="7651" max="7651" width="8.875" style="161" customWidth="1"/>
    <col min="7652" max="7657" width="12.625" style="161" customWidth="1"/>
    <col min="7658" max="7658" width="13" style="161" customWidth="1"/>
    <col min="7659" max="7659" width="17.125" style="161" customWidth="1"/>
    <col min="7660" max="7886" width="7.625" style="161"/>
    <col min="7887" max="7889" width="7.625" style="161" customWidth="1"/>
    <col min="7890" max="7890" width="9.375" style="161" customWidth="1"/>
    <col min="7891" max="7891" width="29.125" style="161" customWidth="1"/>
    <col min="7892" max="7892" width="9.375" style="161" customWidth="1"/>
    <col min="7893" max="7893" width="8.25" style="161" customWidth="1"/>
    <col min="7894" max="7894" width="7.375" style="161" customWidth="1"/>
    <col min="7895" max="7895" width="8.875" style="161" customWidth="1"/>
    <col min="7896" max="7898" width="12.125" style="161" customWidth="1"/>
    <col min="7899" max="7899" width="80.375" style="161" customWidth="1"/>
    <col min="7900" max="7900" width="12.375" style="161" customWidth="1"/>
    <col min="7901" max="7901" width="9.375" style="161" customWidth="1"/>
    <col min="7902" max="7904" width="14.375" style="161" customWidth="1"/>
    <col min="7905" max="7905" width="15.375" style="161" customWidth="1"/>
    <col min="7906" max="7906" width="12.625" style="161" customWidth="1"/>
    <col min="7907" max="7907" width="8.875" style="161" customWidth="1"/>
    <col min="7908" max="7913" width="12.625" style="161" customWidth="1"/>
    <col min="7914" max="7914" width="13" style="161" customWidth="1"/>
    <col min="7915" max="7915" width="17.125" style="161" customWidth="1"/>
    <col min="7916" max="8142" width="7.625" style="161"/>
    <col min="8143" max="8145" width="7.625" style="161" customWidth="1"/>
    <col min="8146" max="8146" width="9.375" style="161" customWidth="1"/>
    <col min="8147" max="8147" width="29.125" style="161" customWidth="1"/>
    <col min="8148" max="8148" width="9.375" style="161" customWidth="1"/>
    <col min="8149" max="8149" width="8.25" style="161" customWidth="1"/>
    <col min="8150" max="8150" width="7.375" style="161" customWidth="1"/>
    <col min="8151" max="8151" width="8.875" style="161" customWidth="1"/>
    <col min="8152" max="8154" width="12.125" style="161" customWidth="1"/>
    <col min="8155" max="8155" width="80.375" style="161" customWidth="1"/>
    <col min="8156" max="8156" width="12.375" style="161" customWidth="1"/>
    <col min="8157" max="8157" width="9.375" style="161" customWidth="1"/>
    <col min="8158" max="8160" width="14.375" style="161" customWidth="1"/>
    <col min="8161" max="8161" width="15.375" style="161" customWidth="1"/>
    <col min="8162" max="8162" width="12.625" style="161" customWidth="1"/>
    <col min="8163" max="8163" width="8.875" style="161" customWidth="1"/>
    <col min="8164" max="8169" width="12.625" style="161" customWidth="1"/>
    <col min="8170" max="8170" width="13" style="161" customWidth="1"/>
    <col min="8171" max="8171" width="17.125" style="161" customWidth="1"/>
    <col min="8172" max="8398" width="7.625" style="161"/>
    <col min="8399" max="8401" width="7.625" style="161" customWidth="1"/>
    <col min="8402" max="8402" width="9.375" style="161" customWidth="1"/>
    <col min="8403" max="8403" width="29.125" style="161" customWidth="1"/>
    <col min="8404" max="8404" width="9.375" style="161" customWidth="1"/>
    <col min="8405" max="8405" width="8.25" style="161" customWidth="1"/>
    <col min="8406" max="8406" width="7.375" style="161" customWidth="1"/>
    <col min="8407" max="8407" width="8.875" style="161" customWidth="1"/>
    <col min="8408" max="8410" width="12.125" style="161" customWidth="1"/>
    <col min="8411" max="8411" width="80.375" style="161" customWidth="1"/>
    <col min="8412" max="8412" width="12.375" style="161" customWidth="1"/>
    <col min="8413" max="8413" width="9.375" style="161" customWidth="1"/>
    <col min="8414" max="8416" width="14.375" style="161" customWidth="1"/>
    <col min="8417" max="8417" width="15.375" style="161" customWidth="1"/>
    <col min="8418" max="8418" width="12.625" style="161" customWidth="1"/>
    <col min="8419" max="8419" width="8.875" style="161" customWidth="1"/>
    <col min="8420" max="8425" width="12.625" style="161" customWidth="1"/>
    <col min="8426" max="8426" width="13" style="161" customWidth="1"/>
    <col min="8427" max="8427" width="17.125" style="161" customWidth="1"/>
    <col min="8428" max="8654" width="7.625" style="161"/>
    <col min="8655" max="8657" width="7.625" style="161" customWidth="1"/>
    <col min="8658" max="8658" width="9.375" style="161" customWidth="1"/>
    <col min="8659" max="8659" width="29.125" style="161" customWidth="1"/>
    <col min="8660" max="8660" width="9.375" style="161" customWidth="1"/>
    <col min="8661" max="8661" width="8.25" style="161" customWidth="1"/>
    <col min="8662" max="8662" width="7.375" style="161" customWidth="1"/>
    <col min="8663" max="8663" width="8.875" style="161" customWidth="1"/>
    <col min="8664" max="8666" width="12.125" style="161" customWidth="1"/>
    <col min="8667" max="8667" width="80.375" style="161" customWidth="1"/>
    <col min="8668" max="8668" width="12.375" style="161" customWidth="1"/>
    <col min="8669" max="8669" width="9.375" style="161" customWidth="1"/>
    <col min="8670" max="8672" width="14.375" style="161" customWidth="1"/>
    <col min="8673" max="8673" width="15.375" style="161" customWidth="1"/>
    <col min="8674" max="8674" width="12.625" style="161" customWidth="1"/>
    <col min="8675" max="8675" width="8.875" style="161" customWidth="1"/>
    <col min="8676" max="8681" width="12.625" style="161" customWidth="1"/>
    <col min="8682" max="8682" width="13" style="161" customWidth="1"/>
    <col min="8683" max="8683" width="17.125" style="161" customWidth="1"/>
    <col min="8684" max="8910" width="7.625" style="161"/>
    <col min="8911" max="8913" width="7.625" style="161" customWidth="1"/>
    <col min="8914" max="8914" width="9.375" style="161" customWidth="1"/>
    <col min="8915" max="8915" width="29.125" style="161" customWidth="1"/>
    <col min="8916" max="8916" width="9.375" style="161" customWidth="1"/>
    <col min="8917" max="8917" width="8.25" style="161" customWidth="1"/>
    <col min="8918" max="8918" width="7.375" style="161" customWidth="1"/>
    <col min="8919" max="8919" width="8.875" style="161" customWidth="1"/>
    <col min="8920" max="8922" width="12.125" style="161" customWidth="1"/>
    <col min="8923" max="8923" width="80.375" style="161" customWidth="1"/>
    <col min="8924" max="8924" width="12.375" style="161" customWidth="1"/>
    <col min="8925" max="8925" width="9.375" style="161" customWidth="1"/>
    <col min="8926" max="8928" width="14.375" style="161" customWidth="1"/>
    <col min="8929" max="8929" width="15.375" style="161" customWidth="1"/>
    <col min="8930" max="8930" width="12.625" style="161" customWidth="1"/>
    <col min="8931" max="8931" width="8.875" style="161" customWidth="1"/>
    <col min="8932" max="8937" width="12.625" style="161" customWidth="1"/>
    <col min="8938" max="8938" width="13" style="161" customWidth="1"/>
    <col min="8939" max="8939" width="17.125" style="161" customWidth="1"/>
    <col min="8940" max="9166" width="7.625" style="161"/>
    <col min="9167" max="9169" width="7.625" style="161" customWidth="1"/>
    <col min="9170" max="9170" width="9.375" style="161" customWidth="1"/>
    <col min="9171" max="9171" width="29.125" style="161" customWidth="1"/>
    <col min="9172" max="9172" width="9.375" style="161" customWidth="1"/>
    <col min="9173" max="9173" width="8.25" style="161" customWidth="1"/>
    <col min="9174" max="9174" width="7.375" style="161" customWidth="1"/>
    <col min="9175" max="9175" width="8.875" style="161" customWidth="1"/>
    <col min="9176" max="9178" width="12.125" style="161" customWidth="1"/>
    <col min="9179" max="9179" width="80.375" style="161" customWidth="1"/>
    <col min="9180" max="9180" width="12.375" style="161" customWidth="1"/>
    <col min="9181" max="9181" width="9.375" style="161" customWidth="1"/>
    <col min="9182" max="9184" width="14.375" style="161" customWidth="1"/>
    <col min="9185" max="9185" width="15.375" style="161" customWidth="1"/>
    <col min="9186" max="9186" width="12.625" style="161" customWidth="1"/>
    <col min="9187" max="9187" width="8.875" style="161" customWidth="1"/>
    <col min="9188" max="9193" width="12.625" style="161" customWidth="1"/>
    <col min="9194" max="9194" width="13" style="161" customWidth="1"/>
    <col min="9195" max="9195" width="17.125" style="161" customWidth="1"/>
    <col min="9196" max="9422" width="7.625" style="161"/>
    <col min="9423" max="9425" width="7.625" style="161" customWidth="1"/>
    <col min="9426" max="9426" width="9.375" style="161" customWidth="1"/>
    <col min="9427" max="9427" width="29.125" style="161" customWidth="1"/>
    <col min="9428" max="9428" width="9.375" style="161" customWidth="1"/>
    <col min="9429" max="9429" width="8.25" style="161" customWidth="1"/>
    <col min="9430" max="9430" width="7.375" style="161" customWidth="1"/>
    <col min="9431" max="9431" width="8.875" style="161" customWidth="1"/>
    <col min="9432" max="9434" width="12.125" style="161" customWidth="1"/>
    <col min="9435" max="9435" width="80.375" style="161" customWidth="1"/>
    <col min="9436" max="9436" width="12.375" style="161" customWidth="1"/>
    <col min="9437" max="9437" width="9.375" style="161" customWidth="1"/>
    <col min="9438" max="9440" width="14.375" style="161" customWidth="1"/>
    <col min="9441" max="9441" width="15.375" style="161" customWidth="1"/>
    <col min="9442" max="9442" width="12.625" style="161" customWidth="1"/>
    <col min="9443" max="9443" width="8.875" style="161" customWidth="1"/>
    <col min="9444" max="9449" width="12.625" style="161" customWidth="1"/>
    <col min="9450" max="9450" width="13" style="161" customWidth="1"/>
    <col min="9451" max="9451" width="17.125" style="161" customWidth="1"/>
    <col min="9452" max="9678" width="7.625" style="161"/>
    <col min="9679" max="9681" width="7.625" style="161" customWidth="1"/>
    <col min="9682" max="9682" width="9.375" style="161" customWidth="1"/>
    <col min="9683" max="9683" width="29.125" style="161" customWidth="1"/>
    <col min="9684" max="9684" width="9.375" style="161" customWidth="1"/>
    <col min="9685" max="9685" width="8.25" style="161" customWidth="1"/>
    <col min="9686" max="9686" width="7.375" style="161" customWidth="1"/>
    <col min="9687" max="9687" width="8.875" style="161" customWidth="1"/>
    <col min="9688" max="9690" width="12.125" style="161" customWidth="1"/>
    <col min="9691" max="9691" width="80.375" style="161" customWidth="1"/>
    <col min="9692" max="9692" width="12.375" style="161" customWidth="1"/>
    <col min="9693" max="9693" width="9.375" style="161" customWidth="1"/>
    <col min="9694" max="9696" width="14.375" style="161" customWidth="1"/>
    <col min="9697" max="9697" width="15.375" style="161" customWidth="1"/>
    <col min="9698" max="9698" width="12.625" style="161" customWidth="1"/>
    <col min="9699" max="9699" width="8.875" style="161" customWidth="1"/>
    <col min="9700" max="9705" width="12.625" style="161" customWidth="1"/>
    <col min="9706" max="9706" width="13" style="161" customWidth="1"/>
    <col min="9707" max="9707" width="17.125" style="161" customWidth="1"/>
    <col min="9708" max="9934" width="7.625" style="161"/>
    <col min="9935" max="9937" width="7.625" style="161" customWidth="1"/>
    <col min="9938" max="9938" width="9.375" style="161" customWidth="1"/>
    <col min="9939" max="9939" width="29.125" style="161" customWidth="1"/>
    <col min="9940" max="9940" width="9.375" style="161" customWidth="1"/>
    <col min="9941" max="9941" width="8.25" style="161" customWidth="1"/>
    <col min="9942" max="9942" width="7.375" style="161" customWidth="1"/>
    <col min="9943" max="9943" width="8.875" style="161" customWidth="1"/>
    <col min="9944" max="9946" width="12.125" style="161" customWidth="1"/>
    <col min="9947" max="9947" width="80.375" style="161" customWidth="1"/>
    <col min="9948" max="9948" width="12.375" style="161" customWidth="1"/>
    <col min="9949" max="9949" width="9.375" style="161" customWidth="1"/>
    <col min="9950" max="9952" width="14.375" style="161" customWidth="1"/>
    <col min="9953" max="9953" width="15.375" style="161" customWidth="1"/>
    <col min="9954" max="9954" width="12.625" style="161" customWidth="1"/>
    <col min="9955" max="9955" width="8.875" style="161" customWidth="1"/>
    <col min="9956" max="9961" width="12.625" style="161" customWidth="1"/>
    <col min="9962" max="9962" width="13" style="161" customWidth="1"/>
    <col min="9963" max="9963" width="17.125" style="161" customWidth="1"/>
    <col min="9964" max="10190" width="7.625" style="161"/>
    <col min="10191" max="10193" width="7.625" style="161" customWidth="1"/>
    <col min="10194" max="10194" width="9.375" style="161" customWidth="1"/>
    <col min="10195" max="10195" width="29.125" style="161" customWidth="1"/>
    <col min="10196" max="10196" width="9.375" style="161" customWidth="1"/>
    <col min="10197" max="10197" width="8.25" style="161" customWidth="1"/>
    <col min="10198" max="10198" width="7.375" style="161" customWidth="1"/>
    <col min="10199" max="10199" width="8.875" style="161" customWidth="1"/>
    <col min="10200" max="10202" width="12.125" style="161" customWidth="1"/>
    <col min="10203" max="10203" width="80.375" style="161" customWidth="1"/>
    <col min="10204" max="10204" width="12.375" style="161" customWidth="1"/>
    <col min="10205" max="10205" width="9.375" style="161" customWidth="1"/>
    <col min="10206" max="10208" width="14.375" style="161" customWidth="1"/>
    <col min="10209" max="10209" width="15.375" style="161" customWidth="1"/>
    <col min="10210" max="10210" width="12.625" style="161" customWidth="1"/>
    <col min="10211" max="10211" width="8.875" style="161" customWidth="1"/>
    <col min="10212" max="10217" width="12.625" style="161" customWidth="1"/>
    <col min="10218" max="10218" width="13" style="161" customWidth="1"/>
    <col min="10219" max="10219" width="17.125" style="161" customWidth="1"/>
    <col min="10220" max="10446" width="7.625" style="161"/>
    <col min="10447" max="10449" width="7.625" style="161" customWidth="1"/>
    <col min="10450" max="10450" width="9.375" style="161" customWidth="1"/>
    <col min="10451" max="10451" width="29.125" style="161" customWidth="1"/>
    <col min="10452" max="10452" width="9.375" style="161" customWidth="1"/>
    <col min="10453" max="10453" width="8.25" style="161" customWidth="1"/>
    <col min="10454" max="10454" width="7.375" style="161" customWidth="1"/>
    <col min="10455" max="10455" width="8.875" style="161" customWidth="1"/>
    <col min="10456" max="10458" width="12.125" style="161" customWidth="1"/>
    <col min="10459" max="10459" width="80.375" style="161" customWidth="1"/>
    <col min="10460" max="10460" width="12.375" style="161" customWidth="1"/>
    <col min="10461" max="10461" width="9.375" style="161" customWidth="1"/>
    <col min="10462" max="10464" width="14.375" style="161" customWidth="1"/>
    <col min="10465" max="10465" width="15.375" style="161" customWidth="1"/>
    <col min="10466" max="10466" width="12.625" style="161" customWidth="1"/>
    <col min="10467" max="10467" width="8.875" style="161" customWidth="1"/>
    <col min="10468" max="10473" width="12.625" style="161" customWidth="1"/>
    <col min="10474" max="10474" width="13" style="161" customWidth="1"/>
    <col min="10475" max="10475" width="17.125" style="161" customWidth="1"/>
    <col min="10476" max="10702" width="7.625" style="161"/>
    <col min="10703" max="10705" width="7.625" style="161" customWidth="1"/>
    <col min="10706" max="10706" width="9.375" style="161" customWidth="1"/>
    <col min="10707" max="10707" width="29.125" style="161" customWidth="1"/>
    <col min="10708" max="10708" width="9.375" style="161" customWidth="1"/>
    <col min="10709" max="10709" width="8.25" style="161" customWidth="1"/>
    <col min="10710" max="10710" width="7.375" style="161" customWidth="1"/>
    <col min="10711" max="10711" width="8.875" style="161" customWidth="1"/>
    <col min="10712" max="10714" width="12.125" style="161" customWidth="1"/>
    <col min="10715" max="10715" width="80.375" style="161" customWidth="1"/>
    <col min="10716" max="10716" width="12.375" style="161" customWidth="1"/>
    <col min="10717" max="10717" width="9.375" style="161" customWidth="1"/>
    <col min="10718" max="10720" width="14.375" style="161" customWidth="1"/>
    <col min="10721" max="10721" width="15.375" style="161" customWidth="1"/>
    <col min="10722" max="10722" width="12.625" style="161" customWidth="1"/>
    <col min="10723" max="10723" width="8.875" style="161" customWidth="1"/>
    <col min="10724" max="10729" width="12.625" style="161" customWidth="1"/>
    <col min="10730" max="10730" width="13" style="161" customWidth="1"/>
    <col min="10731" max="10731" width="17.125" style="161" customWidth="1"/>
    <col min="10732" max="10958" width="7.625" style="161"/>
    <col min="10959" max="10961" width="7.625" style="161" customWidth="1"/>
    <col min="10962" max="10962" width="9.375" style="161" customWidth="1"/>
    <col min="10963" max="10963" width="29.125" style="161" customWidth="1"/>
    <col min="10964" max="10964" width="9.375" style="161" customWidth="1"/>
    <col min="10965" max="10965" width="8.25" style="161" customWidth="1"/>
    <col min="10966" max="10966" width="7.375" style="161" customWidth="1"/>
    <col min="10967" max="10967" width="8.875" style="161" customWidth="1"/>
    <col min="10968" max="10970" width="12.125" style="161" customWidth="1"/>
    <col min="10971" max="10971" width="80.375" style="161" customWidth="1"/>
    <col min="10972" max="10972" width="12.375" style="161" customWidth="1"/>
    <col min="10973" max="10973" width="9.375" style="161" customWidth="1"/>
    <col min="10974" max="10976" width="14.375" style="161" customWidth="1"/>
    <col min="10977" max="10977" width="15.375" style="161" customWidth="1"/>
    <col min="10978" max="10978" width="12.625" style="161" customWidth="1"/>
    <col min="10979" max="10979" width="8.875" style="161" customWidth="1"/>
    <col min="10980" max="10985" width="12.625" style="161" customWidth="1"/>
    <col min="10986" max="10986" width="13" style="161" customWidth="1"/>
    <col min="10987" max="10987" width="17.125" style="161" customWidth="1"/>
    <col min="10988" max="11214" width="7.625" style="161"/>
    <col min="11215" max="11217" width="7.625" style="161" customWidth="1"/>
    <col min="11218" max="11218" width="9.375" style="161" customWidth="1"/>
    <col min="11219" max="11219" width="29.125" style="161" customWidth="1"/>
    <col min="11220" max="11220" width="9.375" style="161" customWidth="1"/>
    <col min="11221" max="11221" width="8.25" style="161" customWidth="1"/>
    <col min="11222" max="11222" width="7.375" style="161" customWidth="1"/>
    <col min="11223" max="11223" width="8.875" style="161" customWidth="1"/>
    <col min="11224" max="11226" width="12.125" style="161" customWidth="1"/>
    <col min="11227" max="11227" width="80.375" style="161" customWidth="1"/>
    <col min="11228" max="11228" width="12.375" style="161" customWidth="1"/>
    <col min="11229" max="11229" width="9.375" style="161" customWidth="1"/>
    <col min="11230" max="11232" width="14.375" style="161" customWidth="1"/>
    <col min="11233" max="11233" width="15.375" style="161" customWidth="1"/>
    <col min="11234" max="11234" width="12.625" style="161" customWidth="1"/>
    <col min="11235" max="11235" width="8.875" style="161" customWidth="1"/>
    <col min="11236" max="11241" width="12.625" style="161" customWidth="1"/>
    <col min="11242" max="11242" width="13" style="161" customWidth="1"/>
    <col min="11243" max="11243" width="17.125" style="161" customWidth="1"/>
    <col min="11244" max="11470" width="7.625" style="161"/>
    <col min="11471" max="11473" width="7.625" style="161" customWidth="1"/>
    <col min="11474" max="11474" width="9.375" style="161" customWidth="1"/>
    <col min="11475" max="11475" width="29.125" style="161" customWidth="1"/>
    <col min="11476" max="11476" width="9.375" style="161" customWidth="1"/>
    <col min="11477" max="11477" width="8.25" style="161" customWidth="1"/>
    <col min="11478" max="11478" width="7.375" style="161" customWidth="1"/>
    <col min="11479" max="11479" width="8.875" style="161" customWidth="1"/>
    <col min="11480" max="11482" width="12.125" style="161" customWidth="1"/>
    <col min="11483" max="11483" width="80.375" style="161" customWidth="1"/>
    <col min="11484" max="11484" width="12.375" style="161" customWidth="1"/>
    <col min="11485" max="11485" width="9.375" style="161" customWidth="1"/>
    <col min="11486" max="11488" width="14.375" style="161" customWidth="1"/>
    <col min="11489" max="11489" width="15.375" style="161" customWidth="1"/>
    <col min="11490" max="11490" width="12.625" style="161" customWidth="1"/>
    <col min="11491" max="11491" width="8.875" style="161" customWidth="1"/>
    <col min="11492" max="11497" width="12.625" style="161" customWidth="1"/>
    <col min="11498" max="11498" width="13" style="161" customWidth="1"/>
    <col min="11499" max="11499" width="17.125" style="161" customWidth="1"/>
    <col min="11500" max="11726" width="7.625" style="161"/>
    <col min="11727" max="11729" width="7.625" style="161" customWidth="1"/>
    <col min="11730" max="11730" width="9.375" style="161" customWidth="1"/>
    <col min="11731" max="11731" width="29.125" style="161" customWidth="1"/>
    <col min="11732" max="11732" width="9.375" style="161" customWidth="1"/>
    <col min="11733" max="11733" width="8.25" style="161" customWidth="1"/>
    <col min="11734" max="11734" width="7.375" style="161" customWidth="1"/>
    <col min="11735" max="11735" width="8.875" style="161" customWidth="1"/>
    <col min="11736" max="11738" width="12.125" style="161" customWidth="1"/>
    <col min="11739" max="11739" width="80.375" style="161" customWidth="1"/>
    <col min="11740" max="11740" width="12.375" style="161" customWidth="1"/>
    <col min="11741" max="11741" width="9.375" style="161" customWidth="1"/>
    <col min="11742" max="11744" width="14.375" style="161" customWidth="1"/>
    <col min="11745" max="11745" width="15.375" style="161" customWidth="1"/>
    <col min="11746" max="11746" width="12.625" style="161" customWidth="1"/>
    <col min="11747" max="11747" width="8.875" style="161" customWidth="1"/>
    <col min="11748" max="11753" width="12.625" style="161" customWidth="1"/>
    <col min="11754" max="11754" width="13" style="161" customWidth="1"/>
    <col min="11755" max="11755" width="17.125" style="161" customWidth="1"/>
    <col min="11756" max="11982" width="7.625" style="161"/>
    <col min="11983" max="11985" width="7.625" style="161" customWidth="1"/>
    <col min="11986" max="11986" width="9.375" style="161" customWidth="1"/>
    <col min="11987" max="11987" width="29.125" style="161" customWidth="1"/>
    <col min="11988" max="11988" width="9.375" style="161" customWidth="1"/>
    <col min="11989" max="11989" width="8.25" style="161" customWidth="1"/>
    <col min="11990" max="11990" width="7.375" style="161" customWidth="1"/>
    <col min="11991" max="11991" width="8.875" style="161" customWidth="1"/>
    <col min="11992" max="11994" width="12.125" style="161" customWidth="1"/>
    <col min="11995" max="11995" width="80.375" style="161" customWidth="1"/>
    <col min="11996" max="11996" width="12.375" style="161" customWidth="1"/>
    <col min="11997" max="11997" width="9.375" style="161" customWidth="1"/>
    <col min="11998" max="12000" width="14.375" style="161" customWidth="1"/>
    <col min="12001" max="12001" width="15.375" style="161" customWidth="1"/>
    <col min="12002" max="12002" width="12.625" style="161" customWidth="1"/>
    <col min="12003" max="12003" width="8.875" style="161" customWidth="1"/>
    <col min="12004" max="12009" width="12.625" style="161" customWidth="1"/>
    <col min="12010" max="12010" width="13" style="161" customWidth="1"/>
    <col min="12011" max="12011" width="17.125" style="161" customWidth="1"/>
    <col min="12012" max="12238" width="7.625" style="161"/>
    <col min="12239" max="12241" width="7.625" style="161" customWidth="1"/>
    <col min="12242" max="12242" width="9.375" style="161" customWidth="1"/>
    <col min="12243" max="12243" width="29.125" style="161" customWidth="1"/>
    <col min="12244" max="12244" width="9.375" style="161" customWidth="1"/>
    <col min="12245" max="12245" width="8.25" style="161" customWidth="1"/>
    <col min="12246" max="12246" width="7.375" style="161" customWidth="1"/>
    <col min="12247" max="12247" width="8.875" style="161" customWidth="1"/>
    <col min="12248" max="12250" width="12.125" style="161" customWidth="1"/>
    <col min="12251" max="12251" width="80.375" style="161" customWidth="1"/>
    <col min="12252" max="12252" width="12.375" style="161" customWidth="1"/>
    <col min="12253" max="12253" width="9.375" style="161" customWidth="1"/>
    <col min="12254" max="12256" width="14.375" style="161" customWidth="1"/>
    <col min="12257" max="12257" width="15.375" style="161" customWidth="1"/>
    <col min="12258" max="12258" width="12.625" style="161" customWidth="1"/>
    <col min="12259" max="12259" width="8.875" style="161" customWidth="1"/>
    <col min="12260" max="12265" width="12.625" style="161" customWidth="1"/>
    <col min="12266" max="12266" width="13" style="161" customWidth="1"/>
    <col min="12267" max="12267" width="17.125" style="161" customWidth="1"/>
    <col min="12268" max="12494" width="7.625" style="161"/>
    <col min="12495" max="12497" width="7.625" style="161" customWidth="1"/>
    <col min="12498" max="12498" width="9.375" style="161" customWidth="1"/>
    <col min="12499" max="12499" width="29.125" style="161" customWidth="1"/>
    <col min="12500" max="12500" width="9.375" style="161" customWidth="1"/>
    <col min="12501" max="12501" width="8.25" style="161" customWidth="1"/>
    <col min="12502" max="12502" width="7.375" style="161" customWidth="1"/>
    <col min="12503" max="12503" width="8.875" style="161" customWidth="1"/>
    <col min="12504" max="12506" width="12.125" style="161" customWidth="1"/>
    <col min="12507" max="12507" width="80.375" style="161" customWidth="1"/>
    <col min="12508" max="12508" width="12.375" style="161" customWidth="1"/>
    <col min="12509" max="12509" width="9.375" style="161" customWidth="1"/>
    <col min="12510" max="12512" width="14.375" style="161" customWidth="1"/>
    <col min="12513" max="12513" width="15.375" style="161" customWidth="1"/>
    <col min="12514" max="12514" width="12.625" style="161" customWidth="1"/>
    <col min="12515" max="12515" width="8.875" style="161" customWidth="1"/>
    <col min="12516" max="12521" width="12.625" style="161" customWidth="1"/>
    <col min="12522" max="12522" width="13" style="161" customWidth="1"/>
    <col min="12523" max="12523" width="17.125" style="161" customWidth="1"/>
    <col min="12524" max="12750" width="7.625" style="161"/>
    <col min="12751" max="12753" width="7.625" style="161" customWidth="1"/>
    <col min="12754" max="12754" width="9.375" style="161" customWidth="1"/>
    <col min="12755" max="12755" width="29.125" style="161" customWidth="1"/>
    <col min="12756" max="12756" width="9.375" style="161" customWidth="1"/>
    <col min="12757" max="12757" width="8.25" style="161" customWidth="1"/>
    <col min="12758" max="12758" width="7.375" style="161" customWidth="1"/>
    <col min="12759" max="12759" width="8.875" style="161" customWidth="1"/>
    <col min="12760" max="12762" width="12.125" style="161" customWidth="1"/>
    <col min="12763" max="12763" width="80.375" style="161" customWidth="1"/>
    <col min="12764" max="12764" width="12.375" style="161" customWidth="1"/>
    <col min="12765" max="12765" width="9.375" style="161" customWidth="1"/>
    <col min="12766" max="12768" width="14.375" style="161" customWidth="1"/>
    <col min="12769" max="12769" width="15.375" style="161" customWidth="1"/>
    <col min="12770" max="12770" width="12.625" style="161" customWidth="1"/>
    <col min="12771" max="12771" width="8.875" style="161" customWidth="1"/>
    <col min="12772" max="12777" width="12.625" style="161" customWidth="1"/>
    <col min="12778" max="12778" width="13" style="161" customWidth="1"/>
    <col min="12779" max="12779" width="17.125" style="161" customWidth="1"/>
    <col min="12780" max="13006" width="7.625" style="161"/>
    <col min="13007" max="13009" width="7.625" style="161" customWidth="1"/>
    <col min="13010" max="13010" width="9.375" style="161" customWidth="1"/>
    <col min="13011" max="13011" width="29.125" style="161" customWidth="1"/>
    <col min="13012" max="13012" width="9.375" style="161" customWidth="1"/>
    <col min="13013" max="13013" width="8.25" style="161" customWidth="1"/>
    <col min="13014" max="13014" width="7.375" style="161" customWidth="1"/>
    <col min="13015" max="13015" width="8.875" style="161" customWidth="1"/>
    <col min="13016" max="13018" width="12.125" style="161" customWidth="1"/>
    <col min="13019" max="13019" width="80.375" style="161" customWidth="1"/>
    <col min="13020" max="13020" width="12.375" style="161" customWidth="1"/>
    <col min="13021" max="13021" width="9.375" style="161" customWidth="1"/>
    <col min="13022" max="13024" width="14.375" style="161" customWidth="1"/>
    <col min="13025" max="13025" width="15.375" style="161" customWidth="1"/>
    <col min="13026" max="13026" width="12.625" style="161" customWidth="1"/>
    <col min="13027" max="13027" width="8.875" style="161" customWidth="1"/>
    <col min="13028" max="13033" width="12.625" style="161" customWidth="1"/>
    <col min="13034" max="13034" width="13" style="161" customWidth="1"/>
    <col min="13035" max="13035" width="17.125" style="161" customWidth="1"/>
    <col min="13036" max="13262" width="7.625" style="161"/>
    <col min="13263" max="13265" width="7.625" style="161" customWidth="1"/>
    <col min="13266" max="13266" width="9.375" style="161" customWidth="1"/>
    <col min="13267" max="13267" width="29.125" style="161" customWidth="1"/>
    <col min="13268" max="13268" width="9.375" style="161" customWidth="1"/>
    <col min="13269" max="13269" width="8.25" style="161" customWidth="1"/>
    <col min="13270" max="13270" width="7.375" style="161" customWidth="1"/>
    <col min="13271" max="13271" width="8.875" style="161" customWidth="1"/>
    <col min="13272" max="13274" width="12.125" style="161" customWidth="1"/>
    <col min="13275" max="13275" width="80.375" style="161" customWidth="1"/>
    <col min="13276" max="13276" width="12.375" style="161" customWidth="1"/>
    <col min="13277" max="13277" width="9.375" style="161" customWidth="1"/>
    <col min="13278" max="13280" width="14.375" style="161" customWidth="1"/>
    <col min="13281" max="13281" width="15.375" style="161" customWidth="1"/>
    <col min="13282" max="13282" width="12.625" style="161" customWidth="1"/>
    <col min="13283" max="13283" width="8.875" style="161" customWidth="1"/>
    <col min="13284" max="13289" width="12.625" style="161" customWidth="1"/>
    <col min="13290" max="13290" width="13" style="161" customWidth="1"/>
    <col min="13291" max="13291" width="17.125" style="161" customWidth="1"/>
    <col min="13292" max="13518" width="7.625" style="161"/>
    <col min="13519" max="13521" width="7.625" style="161" customWidth="1"/>
    <col min="13522" max="13522" width="9.375" style="161" customWidth="1"/>
    <col min="13523" max="13523" width="29.125" style="161" customWidth="1"/>
    <col min="13524" max="13524" width="9.375" style="161" customWidth="1"/>
    <col min="13525" max="13525" width="8.25" style="161" customWidth="1"/>
    <col min="13526" max="13526" width="7.375" style="161" customWidth="1"/>
    <col min="13527" max="13527" width="8.875" style="161" customWidth="1"/>
    <col min="13528" max="13530" width="12.125" style="161" customWidth="1"/>
    <col min="13531" max="13531" width="80.375" style="161" customWidth="1"/>
    <col min="13532" max="13532" width="12.375" style="161" customWidth="1"/>
    <col min="13533" max="13533" width="9.375" style="161" customWidth="1"/>
    <col min="13534" max="13536" width="14.375" style="161" customWidth="1"/>
    <col min="13537" max="13537" width="15.375" style="161" customWidth="1"/>
    <col min="13538" max="13538" width="12.625" style="161" customWidth="1"/>
    <col min="13539" max="13539" width="8.875" style="161" customWidth="1"/>
    <col min="13540" max="13545" width="12.625" style="161" customWidth="1"/>
    <col min="13546" max="13546" width="13" style="161" customWidth="1"/>
    <col min="13547" max="13547" width="17.125" style="161" customWidth="1"/>
    <col min="13548" max="13774" width="7.625" style="161"/>
    <col min="13775" max="13777" width="7.625" style="161" customWidth="1"/>
    <col min="13778" max="13778" width="9.375" style="161" customWidth="1"/>
    <col min="13779" max="13779" width="29.125" style="161" customWidth="1"/>
    <col min="13780" max="13780" width="9.375" style="161" customWidth="1"/>
    <col min="13781" max="13781" width="8.25" style="161" customWidth="1"/>
    <col min="13782" max="13782" width="7.375" style="161" customWidth="1"/>
    <col min="13783" max="13783" width="8.875" style="161" customWidth="1"/>
    <col min="13784" max="13786" width="12.125" style="161" customWidth="1"/>
    <col min="13787" max="13787" width="80.375" style="161" customWidth="1"/>
    <col min="13788" max="13788" width="12.375" style="161" customWidth="1"/>
    <col min="13789" max="13789" width="9.375" style="161" customWidth="1"/>
    <col min="13790" max="13792" width="14.375" style="161" customWidth="1"/>
    <col min="13793" max="13793" width="15.375" style="161" customWidth="1"/>
    <col min="13794" max="13794" width="12.625" style="161" customWidth="1"/>
    <col min="13795" max="13795" width="8.875" style="161" customWidth="1"/>
    <col min="13796" max="13801" width="12.625" style="161" customWidth="1"/>
    <col min="13802" max="13802" width="13" style="161" customWidth="1"/>
    <col min="13803" max="13803" width="17.125" style="161" customWidth="1"/>
    <col min="13804" max="14030" width="7.625" style="161"/>
    <col min="14031" max="14033" width="7.625" style="161" customWidth="1"/>
    <col min="14034" max="14034" width="9.375" style="161" customWidth="1"/>
    <col min="14035" max="14035" width="29.125" style="161" customWidth="1"/>
    <col min="14036" max="14036" width="9.375" style="161" customWidth="1"/>
    <col min="14037" max="14037" width="8.25" style="161" customWidth="1"/>
    <col min="14038" max="14038" width="7.375" style="161" customWidth="1"/>
    <col min="14039" max="14039" width="8.875" style="161" customWidth="1"/>
    <col min="14040" max="14042" width="12.125" style="161" customWidth="1"/>
    <col min="14043" max="14043" width="80.375" style="161" customWidth="1"/>
    <col min="14044" max="14044" width="12.375" style="161" customWidth="1"/>
    <col min="14045" max="14045" width="9.375" style="161" customWidth="1"/>
    <col min="14046" max="14048" width="14.375" style="161" customWidth="1"/>
    <col min="14049" max="14049" width="15.375" style="161" customWidth="1"/>
    <col min="14050" max="14050" width="12.625" style="161" customWidth="1"/>
    <col min="14051" max="14051" width="8.875" style="161" customWidth="1"/>
    <col min="14052" max="14057" width="12.625" style="161" customWidth="1"/>
    <col min="14058" max="14058" width="13" style="161" customWidth="1"/>
    <col min="14059" max="14059" width="17.125" style="161" customWidth="1"/>
    <col min="14060" max="14286" width="7.625" style="161"/>
    <col min="14287" max="14289" width="7.625" style="161" customWidth="1"/>
    <col min="14290" max="14290" width="9.375" style="161" customWidth="1"/>
    <col min="14291" max="14291" width="29.125" style="161" customWidth="1"/>
    <col min="14292" max="14292" width="9.375" style="161" customWidth="1"/>
    <col min="14293" max="14293" width="8.25" style="161" customWidth="1"/>
    <col min="14294" max="14294" width="7.375" style="161" customWidth="1"/>
    <col min="14295" max="14295" width="8.875" style="161" customWidth="1"/>
    <col min="14296" max="14298" width="12.125" style="161" customWidth="1"/>
    <col min="14299" max="14299" width="80.375" style="161" customWidth="1"/>
    <col min="14300" max="14300" width="12.375" style="161" customWidth="1"/>
    <col min="14301" max="14301" width="9.375" style="161" customWidth="1"/>
    <col min="14302" max="14304" width="14.375" style="161" customWidth="1"/>
    <col min="14305" max="14305" width="15.375" style="161" customWidth="1"/>
    <col min="14306" max="14306" width="12.625" style="161" customWidth="1"/>
    <col min="14307" max="14307" width="8.875" style="161" customWidth="1"/>
    <col min="14308" max="14313" width="12.625" style="161" customWidth="1"/>
    <col min="14314" max="14314" width="13" style="161" customWidth="1"/>
    <col min="14315" max="14315" width="17.125" style="161" customWidth="1"/>
    <col min="14316" max="14542" width="7.625" style="161"/>
    <col min="14543" max="14545" width="7.625" style="161" customWidth="1"/>
    <col min="14546" max="14546" width="9.375" style="161" customWidth="1"/>
    <col min="14547" max="14547" width="29.125" style="161" customWidth="1"/>
    <col min="14548" max="14548" width="9.375" style="161" customWidth="1"/>
    <col min="14549" max="14549" width="8.25" style="161" customWidth="1"/>
    <col min="14550" max="14550" width="7.375" style="161" customWidth="1"/>
    <col min="14551" max="14551" width="8.875" style="161" customWidth="1"/>
    <col min="14552" max="14554" width="12.125" style="161" customWidth="1"/>
    <col min="14555" max="14555" width="80.375" style="161" customWidth="1"/>
    <col min="14556" max="14556" width="12.375" style="161" customWidth="1"/>
    <col min="14557" max="14557" width="9.375" style="161" customWidth="1"/>
    <col min="14558" max="14560" width="14.375" style="161" customWidth="1"/>
    <col min="14561" max="14561" width="15.375" style="161" customWidth="1"/>
    <col min="14562" max="14562" width="12.625" style="161" customWidth="1"/>
    <col min="14563" max="14563" width="8.875" style="161" customWidth="1"/>
    <col min="14564" max="14569" width="12.625" style="161" customWidth="1"/>
    <col min="14570" max="14570" width="13" style="161" customWidth="1"/>
    <col min="14571" max="14571" width="17.125" style="161" customWidth="1"/>
    <col min="14572" max="14798" width="7.625" style="161"/>
    <col min="14799" max="14801" width="7.625" style="161" customWidth="1"/>
    <col min="14802" max="14802" width="9.375" style="161" customWidth="1"/>
    <col min="14803" max="14803" width="29.125" style="161" customWidth="1"/>
    <col min="14804" max="14804" width="9.375" style="161" customWidth="1"/>
    <col min="14805" max="14805" width="8.25" style="161" customWidth="1"/>
    <col min="14806" max="14806" width="7.375" style="161" customWidth="1"/>
    <col min="14807" max="14807" width="8.875" style="161" customWidth="1"/>
    <col min="14808" max="14810" width="12.125" style="161" customWidth="1"/>
    <col min="14811" max="14811" width="80.375" style="161" customWidth="1"/>
    <col min="14812" max="14812" width="12.375" style="161" customWidth="1"/>
    <col min="14813" max="14813" width="9.375" style="161" customWidth="1"/>
    <col min="14814" max="14816" width="14.375" style="161" customWidth="1"/>
    <col min="14817" max="14817" width="15.375" style="161" customWidth="1"/>
    <col min="14818" max="14818" width="12.625" style="161" customWidth="1"/>
    <col min="14819" max="14819" width="8.875" style="161" customWidth="1"/>
    <col min="14820" max="14825" width="12.625" style="161" customWidth="1"/>
    <col min="14826" max="14826" width="13" style="161" customWidth="1"/>
    <col min="14827" max="14827" width="17.125" style="161" customWidth="1"/>
    <col min="14828" max="15054" width="7.625" style="161"/>
    <col min="15055" max="15057" width="7.625" style="161" customWidth="1"/>
    <col min="15058" max="15058" width="9.375" style="161" customWidth="1"/>
    <col min="15059" max="15059" width="29.125" style="161" customWidth="1"/>
    <col min="15060" max="15060" width="9.375" style="161" customWidth="1"/>
    <col min="15061" max="15061" width="8.25" style="161" customWidth="1"/>
    <col min="15062" max="15062" width="7.375" style="161" customWidth="1"/>
    <col min="15063" max="15063" width="8.875" style="161" customWidth="1"/>
    <col min="15064" max="15066" width="12.125" style="161" customWidth="1"/>
    <col min="15067" max="15067" width="80.375" style="161" customWidth="1"/>
    <col min="15068" max="15068" width="12.375" style="161" customWidth="1"/>
    <col min="15069" max="15069" width="9.375" style="161" customWidth="1"/>
    <col min="15070" max="15072" width="14.375" style="161" customWidth="1"/>
    <col min="15073" max="15073" width="15.375" style="161" customWidth="1"/>
    <col min="15074" max="15074" width="12.625" style="161" customWidth="1"/>
    <col min="15075" max="15075" width="8.875" style="161" customWidth="1"/>
    <col min="15076" max="15081" width="12.625" style="161" customWidth="1"/>
    <col min="15082" max="15082" width="13" style="161" customWidth="1"/>
    <col min="15083" max="15083" width="17.125" style="161" customWidth="1"/>
    <col min="15084" max="15310" width="7.625" style="161"/>
    <col min="15311" max="15313" width="7.625" style="161" customWidth="1"/>
    <col min="15314" max="15314" width="9.375" style="161" customWidth="1"/>
    <col min="15315" max="15315" width="29.125" style="161" customWidth="1"/>
    <col min="15316" max="15316" width="9.375" style="161" customWidth="1"/>
    <col min="15317" max="15317" width="8.25" style="161" customWidth="1"/>
    <col min="15318" max="15318" width="7.375" style="161" customWidth="1"/>
    <col min="15319" max="15319" width="8.875" style="161" customWidth="1"/>
    <col min="15320" max="15322" width="12.125" style="161" customWidth="1"/>
    <col min="15323" max="15323" width="80.375" style="161" customWidth="1"/>
    <col min="15324" max="15324" width="12.375" style="161" customWidth="1"/>
    <col min="15325" max="15325" width="9.375" style="161" customWidth="1"/>
    <col min="15326" max="15328" width="14.375" style="161" customWidth="1"/>
    <col min="15329" max="15329" width="15.375" style="161" customWidth="1"/>
    <col min="15330" max="15330" width="12.625" style="161" customWidth="1"/>
    <col min="15331" max="15331" width="8.875" style="161" customWidth="1"/>
    <col min="15332" max="15337" width="12.625" style="161" customWidth="1"/>
    <col min="15338" max="15338" width="13" style="161" customWidth="1"/>
    <col min="15339" max="15339" width="17.125" style="161" customWidth="1"/>
    <col min="15340" max="15566" width="7.625" style="161"/>
    <col min="15567" max="15569" width="7.625" style="161" customWidth="1"/>
    <col min="15570" max="15570" width="9.375" style="161" customWidth="1"/>
    <col min="15571" max="15571" width="29.125" style="161" customWidth="1"/>
    <col min="15572" max="15572" width="9.375" style="161" customWidth="1"/>
    <col min="15573" max="15573" width="8.25" style="161" customWidth="1"/>
    <col min="15574" max="15574" width="7.375" style="161" customWidth="1"/>
    <col min="15575" max="15575" width="8.875" style="161" customWidth="1"/>
    <col min="15576" max="15578" width="12.125" style="161" customWidth="1"/>
    <col min="15579" max="15579" width="80.375" style="161" customWidth="1"/>
    <col min="15580" max="15580" width="12.375" style="161" customWidth="1"/>
    <col min="15581" max="15581" width="9.375" style="161" customWidth="1"/>
    <col min="15582" max="15584" width="14.375" style="161" customWidth="1"/>
    <col min="15585" max="15585" width="15.375" style="161" customWidth="1"/>
    <col min="15586" max="15586" width="12.625" style="161" customWidth="1"/>
    <col min="15587" max="15587" width="8.875" style="161" customWidth="1"/>
    <col min="15588" max="15593" width="12.625" style="161" customWidth="1"/>
    <col min="15594" max="15594" width="13" style="161" customWidth="1"/>
    <col min="15595" max="15595" width="17.125" style="161" customWidth="1"/>
    <col min="15596" max="15822" width="7.625" style="161"/>
    <col min="15823" max="15825" width="7.625" style="161" customWidth="1"/>
    <col min="15826" max="15826" width="9.375" style="161" customWidth="1"/>
    <col min="15827" max="15827" width="29.125" style="161" customWidth="1"/>
    <col min="15828" max="15828" width="9.375" style="161" customWidth="1"/>
    <col min="15829" max="15829" width="8.25" style="161" customWidth="1"/>
    <col min="15830" max="15830" width="7.375" style="161" customWidth="1"/>
    <col min="15831" max="15831" width="8.875" style="161" customWidth="1"/>
    <col min="15832" max="15834" width="12.125" style="161" customWidth="1"/>
    <col min="15835" max="15835" width="80.375" style="161" customWidth="1"/>
    <col min="15836" max="15836" width="12.375" style="161" customWidth="1"/>
    <col min="15837" max="15837" width="9.375" style="161" customWidth="1"/>
    <col min="15838" max="15840" width="14.375" style="161" customWidth="1"/>
    <col min="15841" max="15841" width="15.375" style="161" customWidth="1"/>
    <col min="15842" max="15842" width="12.625" style="161" customWidth="1"/>
    <col min="15843" max="15843" width="8.875" style="161" customWidth="1"/>
    <col min="15844" max="15849" width="12.625" style="161" customWidth="1"/>
    <col min="15850" max="15850" width="13" style="161" customWidth="1"/>
    <col min="15851" max="15851" width="17.125" style="161" customWidth="1"/>
    <col min="15852" max="16078" width="7.625" style="161"/>
    <col min="16079" max="16081" width="7.625" style="161" customWidth="1"/>
    <col min="16082" max="16082" width="9.375" style="161" customWidth="1"/>
    <col min="16083" max="16083" width="29.125" style="161" customWidth="1"/>
    <col min="16084" max="16084" width="9.375" style="161" customWidth="1"/>
    <col min="16085" max="16085" width="8.25" style="161" customWidth="1"/>
    <col min="16086" max="16086" width="7.375" style="161" customWidth="1"/>
    <col min="16087" max="16087" width="8.875" style="161" customWidth="1"/>
    <col min="16088" max="16090" width="12.125" style="161" customWidth="1"/>
    <col min="16091" max="16091" width="80.375" style="161" customWidth="1"/>
    <col min="16092" max="16092" width="12.375" style="161" customWidth="1"/>
    <col min="16093" max="16093" width="9.375" style="161" customWidth="1"/>
    <col min="16094" max="16096" width="14.375" style="161" customWidth="1"/>
    <col min="16097" max="16097" width="15.375" style="161" customWidth="1"/>
    <col min="16098" max="16098" width="12.625" style="161" customWidth="1"/>
    <col min="16099" max="16099" width="8.875" style="161" customWidth="1"/>
    <col min="16100" max="16105" width="12.625" style="161" customWidth="1"/>
    <col min="16106" max="16106" width="13" style="161" customWidth="1"/>
    <col min="16107" max="16107" width="17.125" style="161" customWidth="1"/>
    <col min="16108" max="16384" width="7.625" style="161"/>
  </cols>
  <sheetData>
    <row r="1" spans="1:27">
      <c r="A1" s="3892" t="s">
        <v>7339</v>
      </c>
    </row>
    <row r="2" spans="1:27" ht="18.600000000000001" customHeight="1">
      <c r="A2" s="4892" t="s">
        <v>6767</v>
      </c>
      <c r="B2" s="4892"/>
      <c r="C2" s="4892"/>
      <c r="D2" s="4892"/>
      <c r="E2" s="4892"/>
      <c r="F2" s="4892"/>
      <c r="G2" s="4892"/>
      <c r="H2" s="4892"/>
      <c r="I2" s="4892"/>
      <c r="J2" s="4892"/>
      <c r="K2" s="4892"/>
      <c r="L2" s="4892"/>
      <c r="M2" s="4892"/>
      <c r="N2" s="4892"/>
      <c r="O2" s="4892"/>
      <c r="P2" s="4892"/>
      <c r="Q2" s="4892"/>
      <c r="R2" s="4892"/>
      <c r="S2" s="4892"/>
      <c r="T2" s="4892"/>
      <c r="U2" s="4892"/>
      <c r="V2" s="4892"/>
      <c r="W2" s="4892"/>
      <c r="X2" s="4892"/>
      <c r="Y2" s="4892"/>
      <c r="Z2" s="4892"/>
      <c r="AA2" s="4892"/>
    </row>
    <row r="3" spans="1:27"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8.75" customHeight="1">
      <c r="A4" s="4875"/>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ht="36" customHeight="1">
      <c r="A5" s="4875"/>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ht="17.25" customHeight="1">
      <c r="A6" s="382"/>
      <c r="B6" s="382" t="s">
        <v>1838</v>
      </c>
      <c r="C6" s="2381"/>
      <c r="D6" s="3600"/>
      <c r="E6" s="2381"/>
      <c r="F6" s="2381"/>
      <c r="G6" s="3601">
        <f>+G7+G15+G22</f>
        <v>9.15</v>
      </c>
      <c r="H6" s="2382">
        <f>+H7+H15+H22</f>
        <v>0</v>
      </c>
      <c r="I6" s="2382"/>
      <c r="J6" s="2382"/>
      <c r="K6" s="2382"/>
      <c r="L6" s="2382">
        <f>+L7+L15+L22</f>
        <v>0</v>
      </c>
      <c r="M6" s="2382"/>
      <c r="N6" s="2382">
        <f>+N7+N15+N22</f>
        <v>2</v>
      </c>
      <c r="O6" s="2382"/>
      <c r="P6" s="2382">
        <f t="shared" ref="P6:Q6" si="0">+P7+P15+P22</f>
        <v>0</v>
      </c>
      <c r="Q6" s="2382">
        <f t="shared" si="0"/>
        <v>2</v>
      </c>
      <c r="R6" s="2382">
        <f>+R7+R15+R22</f>
        <v>2</v>
      </c>
      <c r="S6" s="2382"/>
      <c r="T6" s="2382">
        <f>+T7+T15+T22</f>
        <v>0</v>
      </c>
      <c r="U6" s="2382"/>
      <c r="V6" s="2382">
        <f>+V7+V15+V22</f>
        <v>5.15</v>
      </c>
      <c r="W6" s="2382"/>
      <c r="X6" s="2382">
        <f>+X7+X15+X22</f>
        <v>0</v>
      </c>
      <c r="Y6" s="2382"/>
      <c r="Z6" s="2382">
        <f>+Z7+Z15+Z22</f>
        <v>9.15</v>
      </c>
      <c r="AA6" s="2381"/>
    </row>
    <row r="7" spans="1:27" s="164" customFormat="1" ht="42" customHeight="1">
      <c r="A7" s="3602">
        <v>104</v>
      </c>
      <c r="B7" s="3603" t="s">
        <v>1839</v>
      </c>
      <c r="C7" s="3604"/>
      <c r="D7" s="3605"/>
      <c r="E7" s="3604"/>
      <c r="F7" s="3604"/>
      <c r="G7" s="3606">
        <f>SUM(G8:G14)</f>
        <v>2.4800000000000004</v>
      </c>
      <c r="H7" s="3606">
        <f>SUM(H8:H14)</f>
        <v>0</v>
      </c>
      <c r="I7" s="3606"/>
      <c r="J7" s="3606"/>
      <c r="K7" s="3606"/>
      <c r="L7" s="3606">
        <f>SUM(L8:L14)</f>
        <v>0</v>
      </c>
      <c r="M7" s="3606"/>
      <c r="N7" s="3606">
        <f>SUM(N8:N14)</f>
        <v>0</v>
      </c>
      <c r="O7" s="3606"/>
      <c r="P7" s="3606"/>
      <c r="Q7" s="3606"/>
      <c r="R7" s="3606">
        <f>SUM(R8:R14)</f>
        <v>0</v>
      </c>
      <c r="S7" s="3606"/>
      <c r="T7" s="3606">
        <f>SUM(T8:T14)</f>
        <v>0</v>
      </c>
      <c r="U7" s="3606"/>
      <c r="V7" s="3606">
        <f>SUM(V8:V14)</f>
        <v>2.4800000000000004</v>
      </c>
      <c r="W7" s="3606"/>
      <c r="X7" s="3606">
        <f>SUM(X8:X14)</f>
        <v>0</v>
      </c>
      <c r="Y7" s="3606"/>
      <c r="Z7" s="3606">
        <f>SUM(Z8:Z14)</f>
        <v>2.4800000000000004</v>
      </c>
      <c r="AA7" s="3604" t="s">
        <v>1840</v>
      </c>
    </row>
    <row r="8" spans="1:27" ht="105">
      <c r="A8" s="4890">
        <v>104.1</v>
      </c>
      <c r="B8" s="3607" t="s">
        <v>1841</v>
      </c>
      <c r="C8" s="3607" t="s">
        <v>518</v>
      </c>
      <c r="D8" s="3608">
        <v>3000</v>
      </c>
      <c r="E8" s="3607">
        <f>D8/100000</f>
        <v>0.03</v>
      </c>
      <c r="F8" s="3609">
        <f>VLOOKUP($A$1,'[4]NCD-4_NTCP'!$B$6:$H$63,2,0)</f>
        <v>36</v>
      </c>
      <c r="G8" s="3610">
        <f>E8*F8</f>
        <v>1.08</v>
      </c>
      <c r="H8" s="3607"/>
      <c r="I8" s="3607"/>
      <c r="J8" s="3607"/>
      <c r="K8" s="3607"/>
      <c r="L8" s="3607"/>
      <c r="M8" s="3607"/>
      <c r="N8" s="3607"/>
      <c r="O8" s="3607"/>
      <c r="P8" s="3607"/>
      <c r="Q8" s="3607"/>
      <c r="R8" s="3607"/>
      <c r="S8" s="3607"/>
      <c r="T8" s="3607"/>
      <c r="U8" s="3607"/>
      <c r="V8" s="3610">
        <f>G8</f>
        <v>1.08</v>
      </c>
      <c r="W8" s="3607"/>
      <c r="X8" s="3607"/>
      <c r="Y8" s="3607"/>
      <c r="Z8" s="3611">
        <f>X8+V8+T8+R8+N8+L8+H8</f>
        <v>1.08</v>
      </c>
      <c r="AA8" s="3607" t="s">
        <v>6895</v>
      </c>
    </row>
    <row r="9" spans="1:27" ht="233.25" customHeight="1">
      <c r="A9" s="4891"/>
      <c r="B9" s="3612" t="s">
        <v>1856</v>
      </c>
      <c r="C9" s="3613" t="s">
        <v>1857</v>
      </c>
      <c r="D9" s="3614">
        <v>7000</v>
      </c>
      <c r="E9" s="3615">
        <f>D9/100000</f>
        <v>7.0000000000000007E-2</v>
      </c>
      <c r="F9" s="3609">
        <f>VLOOKUP($A$1,'[4]NCD-4_NTCP'!$B$6:$H$63,3,0)</f>
        <v>20</v>
      </c>
      <c r="G9" s="3616">
        <f>E9*F9</f>
        <v>1.4000000000000001</v>
      </c>
      <c r="H9" s="2422"/>
      <c r="I9" s="2422"/>
      <c r="J9" s="2422"/>
      <c r="K9" s="2422"/>
      <c r="L9" s="2422"/>
      <c r="M9" s="2422"/>
      <c r="N9" s="2422"/>
      <c r="O9" s="2422"/>
      <c r="P9" s="2422"/>
      <c r="Q9" s="2422"/>
      <c r="R9" s="2422"/>
      <c r="S9" s="2422"/>
      <c r="T9" s="2422"/>
      <c r="U9" s="2422"/>
      <c r="V9" s="3617">
        <f>G9</f>
        <v>1.4000000000000001</v>
      </c>
      <c r="W9" s="2569"/>
      <c r="X9" s="2569"/>
      <c r="Y9" s="2569"/>
      <c r="Z9" s="3611">
        <f>X9+V9+T9+R9+N9+L9+H9</f>
        <v>1.4000000000000001</v>
      </c>
      <c r="AA9" s="3807" t="s">
        <v>6078</v>
      </c>
    </row>
    <row r="10" spans="1:27" ht="20.25" customHeight="1">
      <c r="A10" s="3618">
        <v>104.2</v>
      </c>
      <c r="B10" s="3448" t="s">
        <v>1842</v>
      </c>
      <c r="C10" s="3448"/>
      <c r="D10" s="3619"/>
      <c r="E10" s="3448"/>
      <c r="F10" s="3620"/>
      <c r="G10" s="3621"/>
      <c r="H10" s="3448"/>
      <c r="I10" s="3448"/>
      <c r="J10" s="3448"/>
      <c r="K10" s="3448"/>
      <c r="L10" s="3448"/>
      <c r="M10" s="3448"/>
      <c r="N10" s="3448"/>
      <c r="O10" s="3448"/>
      <c r="P10" s="3448"/>
      <c r="Q10" s="3448"/>
      <c r="R10" s="3448"/>
      <c r="S10" s="3448"/>
      <c r="T10" s="3448"/>
      <c r="U10" s="3448"/>
      <c r="V10" s="3448"/>
      <c r="W10" s="3448"/>
      <c r="X10" s="3448"/>
      <c r="Y10" s="3448"/>
      <c r="Z10" s="3448"/>
      <c r="AA10" s="3448"/>
    </row>
    <row r="11" spans="1:27" ht="30">
      <c r="A11" s="679" t="s">
        <v>1843</v>
      </c>
      <c r="B11" s="1100" t="s">
        <v>1844</v>
      </c>
      <c r="C11" s="3622"/>
      <c r="D11" s="3623"/>
      <c r="E11" s="3607"/>
      <c r="F11" s="3618"/>
      <c r="G11" s="3610"/>
      <c r="H11" s="3607"/>
      <c r="I11" s="3607"/>
      <c r="J11" s="3607"/>
      <c r="K11" s="3607"/>
      <c r="L11" s="3607"/>
      <c r="M11" s="3607"/>
      <c r="N11" s="3607"/>
      <c r="O11" s="3607"/>
      <c r="P11" s="3607"/>
      <c r="Q11" s="3607"/>
      <c r="R11" s="3607"/>
      <c r="S11" s="3607"/>
      <c r="T11" s="3607"/>
      <c r="U11" s="3607"/>
      <c r="V11" s="3607"/>
      <c r="W11" s="3607"/>
      <c r="X11" s="3607"/>
      <c r="Y11" s="3607"/>
      <c r="Z11" s="3607"/>
      <c r="AA11" s="3140" t="s">
        <v>634</v>
      </c>
    </row>
    <row r="12" spans="1:27" ht="20.25" customHeight="1">
      <c r="A12" s="679" t="s">
        <v>1845</v>
      </c>
      <c r="B12" s="1100" t="s">
        <v>1846</v>
      </c>
      <c r="C12" s="3622"/>
      <c r="D12" s="3623"/>
      <c r="E12" s="3622"/>
      <c r="F12" s="3618"/>
      <c r="G12" s="3624"/>
      <c r="H12" s="3607"/>
      <c r="I12" s="3607"/>
      <c r="J12" s="3607"/>
      <c r="K12" s="3607"/>
      <c r="L12" s="3607"/>
      <c r="M12" s="3607"/>
      <c r="N12" s="3607"/>
      <c r="O12" s="3607"/>
      <c r="P12" s="3607"/>
      <c r="Q12" s="3607"/>
      <c r="R12" s="3607"/>
      <c r="S12" s="3607"/>
      <c r="T12" s="3607"/>
      <c r="U12" s="3607"/>
      <c r="V12" s="3607"/>
      <c r="W12" s="3607"/>
      <c r="X12" s="3607"/>
      <c r="Y12" s="3607"/>
      <c r="Z12" s="3607"/>
      <c r="AA12" s="2262" t="s">
        <v>390</v>
      </c>
    </row>
    <row r="13" spans="1:27" ht="20.25" customHeight="1">
      <c r="A13" s="679" t="s">
        <v>1847</v>
      </c>
      <c r="B13" s="1100" t="s">
        <v>1848</v>
      </c>
      <c r="C13" s="3607"/>
      <c r="D13" s="3608"/>
      <c r="E13" s="3622"/>
      <c r="F13" s="3609"/>
      <c r="G13" s="3624"/>
      <c r="H13" s="3448"/>
      <c r="I13" s="3448"/>
      <c r="J13" s="3448"/>
      <c r="K13" s="3448"/>
      <c r="L13" s="3448"/>
      <c r="M13" s="3448"/>
      <c r="N13" s="3448"/>
      <c r="O13" s="3448"/>
      <c r="P13" s="3448"/>
      <c r="Q13" s="3448"/>
      <c r="R13" s="3448"/>
      <c r="S13" s="3448"/>
      <c r="T13" s="3448"/>
      <c r="U13" s="3448"/>
      <c r="V13" s="3448"/>
      <c r="W13" s="3448"/>
      <c r="X13" s="3448"/>
      <c r="Y13" s="3448"/>
      <c r="Z13" s="3448"/>
      <c r="AA13" s="3140" t="s">
        <v>390</v>
      </c>
    </row>
    <row r="14" spans="1:27" ht="153" customHeight="1">
      <c r="A14" s="679" t="s">
        <v>1849</v>
      </c>
      <c r="B14" s="3448" t="s">
        <v>1850</v>
      </c>
      <c r="C14" s="3607"/>
      <c r="D14" s="3608"/>
      <c r="E14" s="3607"/>
      <c r="F14" s="3609"/>
      <c r="G14" s="3625">
        <v>0</v>
      </c>
      <c r="H14" s="3560"/>
      <c r="I14" s="3560"/>
      <c r="J14" s="3560"/>
      <c r="K14" s="3560"/>
      <c r="L14" s="3560"/>
      <c r="M14" s="3560"/>
      <c r="N14" s="3560"/>
      <c r="O14" s="3560"/>
      <c r="P14" s="3560"/>
      <c r="Q14" s="3560"/>
      <c r="R14" s="3560"/>
      <c r="S14" s="3560"/>
      <c r="T14" s="3560"/>
      <c r="U14" s="3560"/>
      <c r="V14" s="3560"/>
      <c r="W14" s="3560"/>
      <c r="X14" s="3560"/>
      <c r="Y14" s="3560"/>
      <c r="Z14" s="3560"/>
      <c r="AA14" s="3560" t="s">
        <v>6896</v>
      </c>
    </row>
    <row r="15" spans="1:27">
      <c r="A15" s="3626">
        <v>105</v>
      </c>
      <c r="B15" s="3627" t="s">
        <v>1851</v>
      </c>
      <c r="C15" s="3628"/>
      <c r="D15" s="3629"/>
      <c r="E15" s="3630"/>
      <c r="F15" s="3631"/>
      <c r="G15" s="3632">
        <f>SUM(G16:G21)</f>
        <v>2.6700000000000004</v>
      </c>
      <c r="H15" s="3633">
        <f t="shared" ref="H15:Z15" si="1">SUM(H16:H21)</f>
        <v>0</v>
      </c>
      <c r="I15" s="3633"/>
      <c r="J15" s="3633"/>
      <c r="K15" s="3633"/>
      <c r="L15" s="3633">
        <f t="shared" si="1"/>
        <v>0</v>
      </c>
      <c r="M15" s="3633"/>
      <c r="N15" s="3633">
        <f t="shared" si="1"/>
        <v>0</v>
      </c>
      <c r="O15" s="3633"/>
      <c r="P15" s="3633"/>
      <c r="Q15" s="3633"/>
      <c r="R15" s="3633">
        <f t="shared" si="1"/>
        <v>0</v>
      </c>
      <c r="S15" s="3633"/>
      <c r="T15" s="3633">
        <f t="shared" si="1"/>
        <v>0</v>
      </c>
      <c r="U15" s="3633"/>
      <c r="V15" s="3633">
        <f t="shared" si="1"/>
        <v>2.6700000000000004</v>
      </c>
      <c r="W15" s="3633"/>
      <c r="X15" s="3633">
        <f t="shared" si="1"/>
        <v>0</v>
      </c>
      <c r="Y15" s="3633"/>
      <c r="Z15" s="3633">
        <f t="shared" si="1"/>
        <v>2.6700000000000004</v>
      </c>
      <c r="AA15" s="3815"/>
    </row>
    <row r="16" spans="1:27" ht="218.25" customHeight="1">
      <c r="A16" s="3634">
        <v>105.1</v>
      </c>
      <c r="B16" s="3622" t="s">
        <v>1852</v>
      </c>
      <c r="C16" s="2688" t="s">
        <v>1853</v>
      </c>
      <c r="D16" s="3635">
        <v>7000</v>
      </c>
      <c r="E16" s="410">
        <f>D16/100000</f>
        <v>7.0000000000000007E-2</v>
      </c>
      <c r="F16" s="3609">
        <f>VLOOKUP($A$1,'[4]NCD-4_NTCP'!$B$6:$H$63,4,0)</f>
        <v>35</v>
      </c>
      <c r="G16" s="2944">
        <f>E16*F16</f>
        <v>2.4500000000000002</v>
      </c>
      <c r="H16" s="2569"/>
      <c r="I16" s="2569"/>
      <c r="J16" s="2569"/>
      <c r="K16" s="2569"/>
      <c r="L16" s="2569"/>
      <c r="M16" s="2569"/>
      <c r="N16" s="2569"/>
      <c r="O16" s="2569"/>
      <c r="P16" s="2569"/>
      <c r="Q16" s="2569"/>
      <c r="R16" s="2569"/>
      <c r="S16" s="2569"/>
      <c r="T16" s="2569"/>
      <c r="U16" s="2569"/>
      <c r="V16" s="3617">
        <f>G16</f>
        <v>2.4500000000000002</v>
      </c>
      <c r="W16" s="2569"/>
      <c r="X16" s="2569"/>
      <c r="Y16" s="2569"/>
      <c r="Z16" s="3611">
        <f>X16+V16+T16+R16+N16+L16+H16</f>
        <v>2.4500000000000002</v>
      </c>
      <c r="AA16" s="3797" t="s">
        <v>6079</v>
      </c>
    </row>
    <row r="17" spans="1:27" ht="201" customHeight="1">
      <c r="A17" s="3634">
        <v>105.2</v>
      </c>
      <c r="B17" s="3622" t="s">
        <v>1854</v>
      </c>
      <c r="C17" s="2688" t="s">
        <v>819</v>
      </c>
      <c r="D17" s="3635">
        <f>10000*2+2000</f>
        <v>22000</v>
      </c>
      <c r="E17" s="410">
        <f>D17/100000</f>
        <v>0.22</v>
      </c>
      <c r="F17" s="3636">
        <f>VLOOKUP($A$1,'[4]NCD-4_NTCP'!$B$6:$H$63,5,0)</f>
        <v>1</v>
      </c>
      <c r="G17" s="2944">
        <f>E17*F17</f>
        <v>0.22</v>
      </c>
      <c r="H17" s="2569"/>
      <c r="I17" s="2569"/>
      <c r="J17" s="2569"/>
      <c r="K17" s="2569"/>
      <c r="L17" s="2569"/>
      <c r="M17" s="2569"/>
      <c r="N17" s="2569"/>
      <c r="O17" s="2569"/>
      <c r="P17" s="2569"/>
      <c r="Q17" s="2569"/>
      <c r="R17" s="2569"/>
      <c r="S17" s="2569"/>
      <c r="T17" s="2569"/>
      <c r="U17" s="2569"/>
      <c r="V17" s="3617">
        <f>G17</f>
        <v>0.22</v>
      </c>
      <c r="W17" s="2569"/>
      <c r="X17" s="2569"/>
      <c r="Y17" s="2569"/>
      <c r="Z17" s="3611">
        <f>X17+V17+T17+R17+N17+L17+H17</f>
        <v>0.22</v>
      </c>
      <c r="AA17" s="3797" t="s">
        <v>6768</v>
      </c>
    </row>
    <row r="18" spans="1:27" ht="24" customHeight="1">
      <c r="A18" s="3637">
        <v>105.3</v>
      </c>
      <c r="B18" s="3448" t="s">
        <v>1842</v>
      </c>
      <c r="C18" s="3613"/>
      <c r="D18" s="3614"/>
      <c r="E18" s="3615"/>
      <c r="F18" s="3638"/>
      <c r="G18" s="3616"/>
      <c r="H18" s="2422"/>
      <c r="I18" s="2422"/>
      <c r="J18" s="2422"/>
      <c r="K18" s="2422"/>
      <c r="L18" s="2422"/>
      <c r="M18" s="2422"/>
      <c r="N18" s="2422"/>
      <c r="O18" s="2422"/>
      <c r="P18" s="2422"/>
      <c r="Q18" s="2422"/>
      <c r="R18" s="2422"/>
      <c r="S18" s="2422"/>
      <c r="T18" s="2422"/>
      <c r="U18" s="2422"/>
      <c r="V18" s="2422"/>
      <c r="W18" s="2422"/>
      <c r="X18" s="2422"/>
      <c r="Y18" s="2422"/>
      <c r="Z18" s="2422"/>
      <c r="AA18" s="3807"/>
    </row>
    <row r="19" spans="1:27" ht="50.25" customHeight="1">
      <c r="A19" s="3637" t="s">
        <v>1855</v>
      </c>
      <c r="B19" s="3612" t="s">
        <v>1856</v>
      </c>
      <c r="C19" s="3613"/>
      <c r="D19" s="3614"/>
      <c r="E19" s="3615"/>
      <c r="F19" s="3638"/>
      <c r="G19" s="3616">
        <f>E19*F19</f>
        <v>0</v>
      </c>
      <c r="H19" s="2422"/>
      <c r="I19" s="2422"/>
      <c r="J19" s="2422"/>
      <c r="K19" s="2422"/>
      <c r="L19" s="2422"/>
      <c r="M19" s="2422"/>
      <c r="N19" s="2422"/>
      <c r="O19" s="2422"/>
      <c r="P19" s="2422"/>
      <c r="Q19" s="2422"/>
      <c r="R19" s="2422"/>
      <c r="S19" s="2422"/>
      <c r="T19" s="2422"/>
      <c r="U19" s="2422"/>
      <c r="V19" s="3617">
        <f>G19</f>
        <v>0</v>
      </c>
      <c r="W19" s="2569"/>
      <c r="X19" s="2569"/>
      <c r="Y19" s="2569"/>
      <c r="Z19" s="3611">
        <f>X19+V19+T19+R19+N19+L19+H19</f>
        <v>0</v>
      </c>
      <c r="AA19" s="3639" t="s">
        <v>4489</v>
      </c>
    </row>
    <row r="20" spans="1:27" s="406" customFormat="1" ht="45.75" customHeight="1">
      <c r="A20" s="680" t="s">
        <v>1858</v>
      </c>
      <c r="B20" s="1100" t="s">
        <v>1859</v>
      </c>
      <c r="C20" s="3640"/>
      <c r="D20" s="3641"/>
      <c r="E20" s="3642"/>
      <c r="F20" s="3643"/>
      <c r="G20" s="3644"/>
      <c r="H20" s="3645"/>
      <c r="I20" s="3645"/>
      <c r="J20" s="3645"/>
      <c r="K20" s="3645"/>
      <c r="L20" s="3645"/>
      <c r="M20" s="3645"/>
      <c r="N20" s="3645"/>
      <c r="O20" s="3645"/>
      <c r="P20" s="3645"/>
      <c r="Q20" s="3645"/>
      <c r="R20" s="3645"/>
      <c r="S20" s="3645"/>
      <c r="T20" s="3645"/>
      <c r="U20" s="3645"/>
      <c r="V20" s="3645"/>
      <c r="W20" s="3645"/>
      <c r="X20" s="3645"/>
      <c r="Y20" s="3645"/>
      <c r="Z20" s="3645"/>
      <c r="AA20" s="3140" t="s">
        <v>634</v>
      </c>
    </row>
    <row r="21" spans="1:27" s="406" customFormat="1" ht="46.5" customHeight="1">
      <c r="A21" s="680" t="s">
        <v>1860</v>
      </c>
      <c r="B21" s="1100" t="s">
        <v>1861</v>
      </c>
      <c r="C21" s="3646"/>
      <c r="D21" s="3647"/>
      <c r="E21" s="1072"/>
      <c r="F21" s="3648"/>
      <c r="G21" s="1085"/>
      <c r="H21" s="2579"/>
      <c r="I21" s="2579"/>
      <c r="J21" s="2579"/>
      <c r="K21" s="2579"/>
      <c r="L21" s="2579"/>
      <c r="M21" s="2579"/>
      <c r="N21" s="2579"/>
      <c r="O21" s="2579"/>
      <c r="P21" s="2579"/>
      <c r="Q21" s="2579"/>
      <c r="R21" s="2579"/>
      <c r="S21" s="2579"/>
      <c r="T21" s="2579"/>
      <c r="U21" s="2579"/>
      <c r="V21" s="2579"/>
      <c r="W21" s="2579"/>
      <c r="X21" s="2579"/>
      <c r="Y21" s="2579"/>
      <c r="Z21" s="2579"/>
      <c r="AA21" s="3140" t="s">
        <v>634</v>
      </c>
    </row>
    <row r="22" spans="1:27">
      <c r="A22" s="3649">
        <v>106</v>
      </c>
      <c r="B22" s="3650" t="s">
        <v>122</v>
      </c>
      <c r="C22" s="3651"/>
      <c r="D22" s="3652"/>
      <c r="E22" s="3651"/>
      <c r="F22" s="3653"/>
      <c r="G22" s="3654">
        <f>SUM(G23:G28)</f>
        <v>4</v>
      </c>
      <c r="H22" s="3655">
        <f>SUM(H23:H28)</f>
        <v>0</v>
      </c>
      <c r="I22" s="3655"/>
      <c r="J22" s="3655"/>
      <c r="K22" s="3655"/>
      <c r="L22" s="3655">
        <f>SUM(L23:L28)</f>
        <v>0</v>
      </c>
      <c r="M22" s="3655"/>
      <c r="N22" s="3655">
        <f>SUM(N23:N28)</f>
        <v>2</v>
      </c>
      <c r="O22" s="3655"/>
      <c r="P22" s="3655">
        <f t="shared" ref="P22:R22" si="2">SUM(P23:P28)</f>
        <v>0</v>
      </c>
      <c r="Q22" s="3655">
        <f t="shared" si="2"/>
        <v>2</v>
      </c>
      <c r="R22" s="3655">
        <f t="shared" si="2"/>
        <v>2</v>
      </c>
      <c r="S22" s="3655"/>
      <c r="T22" s="3655">
        <f>SUM(T23:T28)</f>
        <v>0</v>
      </c>
      <c r="U22" s="3655"/>
      <c r="V22" s="3655">
        <f>SUM(V23:V28)</f>
        <v>0</v>
      </c>
      <c r="W22" s="3655"/>
      <c r="X22" s="3655">
        <f>SUM(X23:X28)</f>
        <v>0</v>
      </c>
      <c r="Y22" s="3655"/>
      <c r="Z22" s="3655">
        <f>SUM(Z23:Z28)</f>
        <v>4</v>
      </c>
      <c r="AA22" s="3651"/>
    </row>
    <row r="23" spans="1:27" ht="383.25" customHeight="1">
      <c r="A23" s="670">
        <v>106.1</v>
      </c>
      <c r="B23" s="667" t="s">
        <v>1862</v>
      </c>
      <c r="C23" s="667" t="s">
        <v>6769</v>
      </c>
      <c r="D23" s="3656">
        <v>100000</v>
      </c>
      <c r="E23" s="674">
        <f>D23/100000</f>
        <v>1</v>
      </c>
      <c r="F23" s="670">
        <f>VLOOKUP($A$1,'[4]NCD-4_NTCP'!$B$6:$H$63,6,0)</f>
        <v>2</v>
      </c>
      <c r="G23" s="674">
        <f>F23*E23</f>
        <v>2</v>
      </c>
      <c r="H23" s="667"/>
      <c r="I23" s="667"/>
      <c r="J23" s="667"/>
      <c r="K23" s="667"/>
      <c r="L23" s="667"/>
      <c r="M23" s="667"/>
      <c r="N23" s="674">
        <f>G23</f>
        <v>2</v>
      </c>
      <c r="O23" s="667"/>
      <c r="P23" s="667"/>
      <c r="Q23" s="667"/>
      <c r="R23" s="3657">
        <f t="shared" ref="R23:R26" si="3">P23+Q23</f>
        <v>0</v>
      </c>
      <c r="S23" s="667"/>
      <c r="T23" s="667"/>
      <c r="U23" s="667"/>
      <c r="V23" s="667"/>
      <c r="W23" s="667"/>
      <c r="X23" s="667"/>
      <c r="Y23" s="667"/>
      <c r="Z23" s="3658">
        <f>X23+V23+T23+R23+N23+L23+H23</f>
        <v>2</v>
      </c>
      <c r="AA23" s="667" t="s">
        <v>6897</v>
      </c>
    </row>
    <row r="24" spans="1:27">
      <c r="A24" s="3609">
        <v>106.2</v>
      </c>
      <c r="B24" s="3448" t="s">
        <v>1863</v>
      </c>
      <c r="C24" s="3607"/>
      <c r="D24" s="3608"/>
      <c r="E24" s="3610"/>
      <c r="F24" s="3609"/>
      <c r="G24" s="3610"/>
      <c r="H24" s="3607"/>
      <c r="I24" s="3607"/>
      <c r="J24" s="3607"/>
      <c r="K24" s="3607"/>
      <c r="L24" s="3607"/>
      <c r="M24" s="3607"/>
      <c r="N24" s="3607"/>
      <c r="O24" s="3607"/>
      <c r="P24" s="3607"/>
      <c r="Q24" s="3607"/>
      <c r="R24" s="3659">
        <f t="shared" si="3"/>
        <v>0</v>
      </c>
      <c r="S24" s="3607"/>
      <c r="T24" s="3607"/>
      <c r="U24" s="3607"/>
      <c r="V24" s="3607"/>
      <c r="W24" s="3607"/>
      <c r="X24" s="3607"/>
      <c r="Y24" s="3607"/>
      <c r="Z24" s="3607"/>
      <c r="AA24" s="3607"/>
    </row>
    <row r="25" spans="1:27" s="406" customFormat="1" ht="30">
      <c r="A25" s="680" t="s">
        <v>1864</v>
      </c>
      <c r="B25" s="1100" t="s">
        <v>6770</v>
      </c>
      <c r="C25" s="3448"/>
      <c r="D25" s="3619"/>
      <c r="E25" s="3448"/>
      <c r="F25" s="3620"/>
      <c r="G25" s="3448"/>
      <c r="H25" s="3448"/>
      <c r="I25" s="3448"/>
      <c r="J25" s="3448"/>
      <c r="K25" s="3448"/>
      <c r="L25" s="3448"/>
      <c r="M25" s="3448"/>
      <c r="N25" s="3448"/>
      <c r="O25" s="3448"/>
      <c r="P25" s="3448"/>
      <c r="Q25" s="3448"/>
      <c r="R25" s="3659">
        <f t="shared" si="3"/>
        <v>0</v>
      </c>
      <c r="S25" s="3448"/>
      <c r="T25" s="3448"/>
      <c r="U25" s="3448"/>
      <c r="V25" s="3448"/>
      <c r="W25" s="3448"/>
      <c r="X25" s="3448"/>
      <c r="Y25" s="3448"/>
      <c r="Z25" s="3448"/>
      <c r="AA25" s="3140" t="s">
        <v>634</v>
      </c>
    </row>
    <row r="26" spans="1:27" s="406" customFormat="1">
      <c r="A26" s="680" t="s">
        <v>1864</v>
      </c>
      <c r="B26" s="3660" t="s">
        <v>1865</v>
      </c>
      <c r="C26" s="3661"/>
      <c r="D26" s="3662"/>
      <c r="E26" s="3661"/>
      <c r="F26" s="3663"/>
      <c r="G26" s="3661"/>
      <c r="H26" s="3661"/>
      <c r="I26" s="3661"/>
      <c r="J26" s="3661"/>
      <c r="K26" s="3661"/>
      <c r="L26" s="3661"/>
      <c r="M26" s="3661"/>
      <c r="N26" s="3661"/>
      <c r="O26" s="3661"/>
      <c r="P26" s="3661"/>
      <c r="Q26" s="3661"/>
      <c r="R26" s="3659">
        <f t="shared" si="3"/>
        <v>0</v>
      </c>
      <c r="S26" s="3661"/>
      <c r="T26" s="3661"/>
      <c r="U26" s="3661"/>
      <c r="V26" s="3661"/>
      <c r="W26" s="3661"/>
      <c r="X26" s="3661"/>
      <c r="Y26" s="3661"/>
      <c r="Z26" s="3448"/>
      <c r="AA26" s="3140" t="s">
        <v>634</v>
      </c>
    </row>
    <row r="27" spans="1:27" ht="60">
      <c r="A27" s="2417" t="s">
        <v>1866</v>
      </c>
      <c r="B27" s="3664" t="s">
        <v>1867</v>
      </c>
      <c r="C27" s="3664" t="s">
        <v>819</v>
      </c>
      <c r="D27" s="3665">
        <v>200000</v>
      </c>
      <c r="E27" s="3659">
        <f>D27/100000</f>
        <v>2</v>
      </c>
      <c r="F27" s="2417">
        <f>VLOOKUP($A$1,'[4]NCD-4_NTCP'!$B$6:$H$63,7,0)</f>
        <v>1</v>
      </c>
      <c r="G27" s="3659">
        <f>E27*F27</f>
        <v>2</v>
      </c>
      <c r="H27" s="3664"/>
      <c r="I27" s="3664"/>
      <c r="J27" s="3664"/>
      <c r="K27" s="3664"/>
      <c r="L27" s="3664"/>
      <c r="M27" s="3664"/>
      <c r="N27" s="3664"/>
      <c r="O27" s="3664"/>
      <c r="P27" s="3664"/>
      <c r="Q27" s="3659">
        <f>G27</f>
        <v>2</v>
      </c>
      <c r="R27" s="3659">
        <f>P27+Q27</f>
        <v>2</v>
      </c>
      <c r="S27" s="3664"/>
      <c r="T27" s="3664"/>
      <c r="U27" s="3664"/>
      <c r="V27" s="3664"/>
      <c r="W27" s="3664"/>
      <c r="X27" s="3664"/>
      <c r="Y27" s="3664"/>
      <c r="Z27" s="3611">
        <f>X27+V27+T27+R27+N27+L27+H27</f>
        <v>2</v>
      </c>
      <c r="AA27" s="3664" t="s">
        <v>1868</v>
      </c>
    </row>
    <row r="28" spans="1:27" s="406" customFormat="1">
      <c r="A28" s="3666" t="s">
        <v>1869</v>
      </c>
      <c r="B28" s="3660" t="s">
        <v>1870</v>
      </c>
      <c r="C28" s="3661"/>
      <c r="D28" s="3662"/>
      <c r="E28" s="3667"/>
      <c r="F28" s="3663"/>
      <c r="G28" s="3667"/>
      <c r="H28" s="3668"/>
      <c r="I28" s="3668"/>
      <c r="J28" s="3668"/>
      <c r="K28" s="3668"/>
      <c r="L28" s="3668"/>
      <c r="M28" s="3668"/>
      <c r="N28" s="3668"/>
      <c r="O28" s="3668"/>
      <c r="P28" s="3668"/>
      <c r="Q28" s="3668"/>
      <c r="R28" s="3659">
        <f>P28+Q28</f>
        <v>0</v>
      </c>
      <c r="S28" s="3668"/>
      <c r="T28" s="3668"/>
      <c r="U28" s="3668"/>
      <c r="V28" s="3668"/>
      <c r="W28" s="3668"/>
      <c r="X28" s="3668"/>
      <c r="Y28" s="3668"/>
      <c r="Z28" s="3668"/>
      <c r="AA28" s="3669" t="s">
        <v>390</v>
      </c>
    </row>
    <row r="29" spans="1:27">
      <c r="A29" s="3670"/>
      <c r="B29" s="3671" t="s">
        <v>1838</v>
      </c>
      <c r="C29" s="3672"/>
      <c r="D29" s="3673"/>
      <c r="E29" s="3672"/>
      <c r="F29" s="3672"/>
      <c r="G29" s="4447">
        <f>G6</f>
        <v>9.15</v>
      </c>
      <c r="H29" s="3672"/>
      <c r="I29" s="3672"/>
      <c r="J29" s="3672"/>
      <c r="K29" s="3672"/>
      <c r="L29" s="3672"/>
      <c r="M29" s="3672"/>
      <c r="N29" s="3672"/>
      <c r="O29" s="3672"/>
      <c r="P29" s="3672"/>
      <c r="Q29" s="3672"/>
      <c r="R29" s="3672"/>
      <c r="S29" s="3672"/>
      <c r="T29" s="3672"/>
      <c r="U29" s="3672"/>
      <c r="V29" s="3672"/>
      <c r="W29" s="3672"/>
      <c r="X29" s="3672"/>
      <c r="Y29" s="3672"/>
      <c r="Z29" s="3672"/>
      <c r="AA29" s="3672"/>
    </row>
  </sheetData>
  <autoFilter ref="A5:G28"/>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8:A9"/>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Normal="90" zoomScaleSheetLayoutView="100" workbookViewId="0">
      <pane xSplit="2" ySplit="5" topLeftCell="C81"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72" customWidth="1"/>
    <col min="2" max="2" width="40.75" style="168" customWidth="1"/>
    <col min="3" max="3" width="11.625" style="168" customWidth="1"/>
    <col min="4" max="5" width="10.625" style="168" customWidth="1"/>
    <col min="6" max="6" width="10.625" style="172" customWidth="1"/>
    <col min="7" max="7" width="10.625" style="168" customWidth="1"/>
    <col min="8" max="22" width="11" style="168" hidden="1" customWidth="1"/>
    <col min="23" max="23" width="9.625" style="168" hidden="1" customWidth="1"/>
    <col min="24" max="24" width="11" style="168" hidden="1" customWidth="1"/>
    <col min="25" max="25" width="9.875" style="168" hidden="1" customWidth="1"/>
    <col min="26" max="26" width="14" style="168" hidden="1" customWidth="1"/>
    <col min="27" max="27" width="71" style="168" customWidth="1"/>
    <col min="28" max="215" width="12.625" style="168"/>
    <col min="216" max="216" width="8.625" style="168" customWidth="1"/>
    <col min="217" max="217" width="29.75" style="168" customWidth="1"/>
    <col min="218" max="218" width="8.875" style="168" customWidth="1"/>
    <col min="219" max="219" width="11" style="168" customWidth="1"/>
    <col min="220" max="220" width="13" style="168" customWidth="1"/>
    <col min="221" max="221" width="11.375" style="168" customWidth="1"/>
    <col min="222" max="224" width="12.125" style="168" customWidth="1"/>
    <col min="225" max="225" width="65.375" style="168" customWidth="1"/>
    <col min="226" max="226" width="63.375" style="168" customWidth="1"/>
    <col min="227" max="227" width="9.375" style="168" customWidth="1"/>
    <col min="228" max="230" width="14.375" style="168" customWidth="1"/>
    <col min="231" max="231" width="15.375" style="168" customWidth="1"/>
    <col min="232" max="232" width="12.625" style="168" customWidth="1"/>
    <col min="233" max="233" width="8.875" style="168" customWidth="1"/>
    <col min="234" max="239" width="12.625" style="168" customWidth="1"/>
    <col min="240" max="240" width="13" style="168" customWidth="1"/>
    <col min="241" max="241" width="17.125" style="168" customWidth="1"/>
    <col min="242" max="471" width="12.625" style="168"/>
    <col min="472" max="472" width="8.625" style="168" customWidth="1"/>
    <col min="473" max="473" width="29.75" style="168" customWidth="1"/>
    <col min="474" max="474" width="8.875" style="168" customWidth="1"/>
    <col min="475" max="475" width="11" style="168" customWidth="1"/>
    <col min="476" max="476" width="13" style="168" customWidth="1"/>
    <col min="477" max="477" width="11.375" style="168" customWidth="1"/>
    <col min="478" max="480" width="12.125" style="168" customWidth="1"/>
    <col min="481" max="481" width="65.375" style="168" customWidth="1"/>
    <col min="482" max="482" width="63.375" style="168" customWidth="1"/>
    <col min="483" max="483" width="9.375" style="168" customWidth="1"/>
    <col min="484" max="486" width="14.375" style="168" customWidth="1"/>
    <col min="487" max="487" width="15.375" style="168" customWidth="1"/>
    <col min="488" max="488" width="12.625" style="168" customWidth="1"/>
    <col min="489" max="489" width="8.875" style="168" customWidth="1"/>
    <col min="490" max="495" width="12.625" style="168" customWidth="1"/>
    <col min="496" max="496" width="13" style="168" customWidth="1"/>
    <col min="497" max="497" width="17.125" style="168" customWidth="1"/>
    <col min="498" max="727" width="12.625" style="168"/>
    <col min="728" max="728" width="8.625" style="168" customWidth="1"/>
    <col min="729" max="729" width="29.75" style="168" customWidth="1"/>
    <col min="730" max="730" width="8.875" style="168" customWidth="1"/>
    <col min="731" max="731" width="11" style="168" customWidth="1"/>
    <col min="732" max="732" width="13" style="168" customWidth="1"/>
    <col min="733" max="733" width="11.375" style="168" customWidth="1"/>
    <col min="734" max="736" width="12.125" style="168" customWidth="1"/>
    <col min="737" max="737" width="65.375" style="168" customWidth="1"/>
    <col min="738" max="738" width="63.375" style="168" customWidth="1"/>
    <col min="739" max="739" width="9.375" style="168" customWidth="1"/>
    <col min="740" max="742" width="14.375" style="168" customWidth="1"/>
    <col min="743" max="743" width="15.375" style="168" customWidth="1"/>
    <col min="744" max="744" width="12.625" style="168" customWidth="1"/>
    <col min="745" max="745" width="8.875" style="168" customWidth="1"/>
    <col min="746" max="751" width="12.625" style="168" customWidth="1"/>
    <col min="752" max="752" width="13" style="168" customWidth="1"/>
    <col min="753" max="753" width="17.125" style="168" customWidth="1"/>
    <col min="754" max="983" width="12.625" style="168"/>
    <col min="984" max="984" width="8.625" style="168" customWidth="1"/>
    <col min="985" max="985" width="29.75" style="168" customWidth="1"/>
    <col min="986" max="986" width="8.875" style="168" customWidth="1"/>
    <col min="987" max="987" width="11" style="168" customWidth="1"/>
    <col min="988" max="988" width="13" style="168" customWidth="1"/>
    <col min="989" max="989" width="11.375" style="168" customWidth="1"/>
    <col min="990" max="992" width="12.125" style="168" customWidth="1"/>
    <col min="993" max="993" width="65.375" style="168" customWidth="1"/>
    <col min="994" max="994" width="63.375" style="168" customWidth="1"/>
    <col min="995" max="995" width="9.375" style="168" customWidth="1"/>
    <col min="996" max="998" width="14.375" style="168" customWidth="1"/>
    <col min="999" max="999" width="15.375" style="168" customWidth="1"/>
    <col min="1000" max="1000" width="12.625" style="168" customWidth="1"/>
    <col min="1001" max="1001" width="8.875" style="168" customWidth="1"/>
    <col min="1002" max="1007" width="12.625" style="168" customWidth="1"/>
    <col min="1008" max="1008" width="13" style="168" customWidth="1"/>
    <col min="1009" max="1009" width="17.125" style="168" customWidth="1"/>
    <col min="1010" max="1239" width="12.625" style="168"/>
    <col min="1240" max="1240" width="8.625" style="168" customWidth="1"/>
    <col min="1241" max="1241" width="29.75" style="168" customWidth="1"/>
    <col min="1242" max="1242" width="8.875" style="168" customWidth="1"/>
    <col min="1243" max="1243" width="11" style="168" customWidth="1"/>
    <col min="1244" max="1244" width="13" style="168" customWidth="1"/>
    <col min="1245" max="1245" width="11.375" style="168" customWidth="1"/>
    <col min="1246" max="1248" width="12.125" style="168" customWidth="1"/>
    <col min="1249" max="1249" width="65.375" style="168" customWidth="1"/>
    <col min="1250" max="1250" width="63.375" style="168" customWidth="1"/>
    <col min="1251" max="1251" width="9.375" style="168" customWidth="1"/>
    <col min="1252" max="1254" width="14.375" style="168" customWidth="1"/>
    <col min="1255" max="1255" width="15.375" style="168" customWidth="1"/>
    <col min="1256" max="1256" width="12.625" style="168" customWidth="1"/>
    <col min="1257" max="1257" width="8.875" style="168" customWidth="1"/>
    <col min="1258" max="1263" width="12.625" style="168" customWidth="1"/>
    <col min="1264" max="1264" width="13" style="168" customWidth="1"/>
    <col min="1265" max="1265" width="17.125" style="168" customWidth="1"/>
    <col min="1266" max="1495" width="12.625" style="168"/>
    <col min="1496" max="1496" width="8.625" style="168" customWidth="1"/>
    <col min="1497" max="1497" width="29.75" style="168" customWidth="1"/>
    <col min="1498" max="1498" width="8.875" style="168" customWidth="1"/>
    <col min="1499" max="1499" width="11" style="168" customWidth="1"/>
    <col min="1500" max="1500" width="13" style="168" customWidth="1"/>
    <col min="1501" max="1501" width="11.375" style="168" customWidth="1"/>
    <col min="1502" max="1504" width="12.125" style="168" customWidth="1"/>
    <col min="1505" max="1505" width="65.375" style="168" customWidth="1"/>
    <col min="1506" max="1506" width="63.375" style="168" customWidth="1"/>
    <col min="1507" max="1507" width="9.375" style="168" customWidth="1"/>
    <col min="1508" max="1510" width="14.375" style="168" customWidth="1"/>
    <col min="1511" max="1511" width="15.375" style="168" customWidth="1"/>
    <col min="1512" max="1512" width="12.625" style="168" customWidth="1"/>
    <col min="1513" max="1513" width="8.875" style="168" customWidth="1"/>
    <col min="1514" max="1519" width="12.625" style="168" customWidth="1"/>
    <col min="1520" max="1520" width="13" style="168" customWidth="1"/>
    <col min="1521" max="1521" width="17.125" style="168" customWidth="1"/>
    <col min="1522" max="1751" width="12.625" style="168"/>
    <col min="1752" max="1752" width="8.625" style="168" customWidth="1"/>
    <col min="1753" max="1753" width="29.75" style="168" customWidth="1"/>
    <col min="1754" max="1754" width="8.875" style="168" customWidth="1"/>
    <col min="1755" max="1755" width="11" style="168" customWidth="1"/>
    <col min="1756" max="1756" width="13" style="168" customWidth="1"/>
    <col min="1757" max="1757" width="11.375" style="168" customWidth="1"/>
    <col min="1758" max="1760" width="12.125" style="168" customWidth="1"/>
    <col min="1761" max="1761" width="65.375" style="168" customWidth="1"/>
    <col min="1762" max="1762" width="63.375" style="168" customWidth="1"/>
    <col min="1763" max="1763" width="9.375" style="168" customWidth="1"/>
    <col min="1764" max="1766" width="14.375" style="168" customWidth="1"/>
    <col min="1767" max="1767" width="15.375" style="168" customWidth="1"/>
    <col min="1768" max="1768" width="12.625" style="168" customWidth="1"/>
    <col min="1769" max="1769" width="8.875" style="168" customWidth="1"/>
    <col min="1770" max="1775" width="12.625" style="168" customWidth="1"/>
    <col min="1776" max="1776" width="13" style="168" customWidth="1"/>
    <col min="1777" max="1777" width="17.125" style="168" customWidth="1"/>
    <col min="1778" max="2007" width="12.625" style="168"/>
    <col min="2008" max="2008" width="8.625" style="168" customWidth="1"/>
    <col min="2009" max="2009" width="29.75" style="168" customWidth="1"/>
    <col min="2010" max="2010" width="8.875" style="168" customWidth="1"/>
    <col min="2011" max="2011" width="11" style="168" customWidth="1"/>
    <col min="2012" max="2012" width="13" style="168" customWidth="1"/>
    <col min="2013" max="2013" width="11.375" style="168" customWidth="1"/>
    <col min="2014" max="2016" width="12.125" style="168" customWidth="1"/>
    <col min="2017" max="2017" width="65.375" style="168" customWidth="1"/>
    <col min="2018" max="2018" width="63.375" style="168" customWidth="1"/>
    <col min="2019" max="2019" width="9.375" style="168" customWidth="1"/>
    <col min="2020" max="2022" width="14.375" style="168" customWidth="1"/>
    <col min="2023" max="2023" width="15.375" style="168" customWidth="1"/>
    <col min="2024" max="2024" width="12.625" style="168" customWidth="1"/>
    <col min="2025" max="2025" width="8.875" style="168" customWidth="1"/>
    <col min="2026" max="2031" width="12.625" style="168" customWidth="1"/>
    <col min="2032" max="2032" width="13" style="168" customWidth="1"/>
    <col min="2033" max="2033" width="17.125" style="168" customWidth="1"/>
    <col min="2034" max="2263" width="12.625" style="168"/>
    <col min="2264" max="2264" width="8.625" style="168" customWidth="1"/>
    <col min="2265" max="2265" width="29.75" style="168" customWidth="1"/>
    <col min="2266" max="2266" width="8.875" style="168" customWidth="1"/>
    <col min="2267" max="2267" width="11" style="168" customWidth="1"/>
    <col min="2268" max="2268" width="13" style="168" customWidth="1"/>
    <col min="2269" max="2269" width="11.375" style="168" customWidth="1"/>
    <col min="2270" max="2272" width="12.125" style="168" customWidth="1"/>
    <col min="2273" max="2273" width="65.375" style="168" customWidth="1"/>
    <col min="2274" max="2274" width="63.375" style="168" customWidth="1"/>
    <col min="2275" max="2275" width="9.375" style="168" customWidth="1"/>
    <col min="2276" max="2278" width="14.375" style="168" customWidth="1"/>
    <col min="2279" max="2279" width="15.375" style="168" customWidth="1"/>
    <col min="2280" max="2280" width="12.625" style="168" customWidth="1"/>
    <col min="2281" max="2281" width="8.875" style="168" customWidth="1"/>
    <col min="2282" max="2287" width="12.625" style="168" customWidth="1"/>
    <col min="2288" max="2288" width="13" style="168" customWidth="1"/>
    <col min="2289" max="2289" width="17.125" style="168" customWidth="1"/>
    <col min="2290" max="2519" width="12.625" style="168"/>
    <col min="2520" max="2520" width="8.625" style="168" customWidth="1"/>
    <col min="2521" max="2521" width="29.75" style="168" customWidth="1"/>
    <col min="2522" max="2522" width="8.875" style="168" customWidth="1"/>
    <col min="2523" max="2523" width="11" style="168" customWidth="1"/>
    <col min="2524" max="2524" width="13" style="168" customWidth="1"/>
    <col min="2525" max="2525" width="11.375" style="168" customWidth="1"/>
    <col min="2526" max="2528" width="12.125" style="168" customWidth="1"/>
    <col min="2529" max="2529" width="65.375" style="168" customWidth="1"/>
    <col min="2530" max="2530" width="63.375" style="168" customWidth="1"/>
    <col min="2531" max="2531" width="9.375" style="168" customWidth="1"/>
    <col min="2532" max="2534" width="14.375" style="168" customWidth="1"/>
    <col min="2535" max="2535" width="15.375" style="168" customWidth="1"/>
    <col min="2536" max="2536" width="12.625" style="168" customWidth="1"/>
    <col min="2537" max="2537" width="8.875" style="168" customWidth="1"/>
    <col min="2538" max="2543" width="12.625" style="168" customWidth="1"/>
    <col min="2544" max="2544" width="13" style="168" customWidth="1"/>
    <col min="2545" max="2545" width="17.125" style="168" customWidth="1"/>
    <col min="2546" max="2775" width="12.625" style="168"/>
    <col min="2776" max="2776" width="8.625" style="168" customWidth="1"/>
    <col min="2777" max="2777" width="29.75" style="168" customWidth="1"/>
    <col min="2778" max="2778" width="8.875" style="168" customWidth="1"/>
    <col min="2779" max="2779" width="11" style="168" customWidth="1"/>
    <col min="2780" max="2780" width="13" style="168" customWidth="1"/>
    <col min="2781" max="2781" width="11.375" style="168" customWidth="1"/>
    <col min="2782" max="2784" width="12.125" style="168" customWidth="1"/>
    <col min="2785" max="2785" width="65.375" style="168" customWidth="1"/>
    <col min="2786" max="2786" width="63.375" style="168" customWidth="1"/>
    <col min="2787" max="2787" width="9.375" style="168" customWidth="1"/>
    <col min="2788" max="2790" width="14.375" style="168" customWidth="1"/>
    <col min="2791" max="2791" width="15.375" style="168" customWidth="1"/>
    <col min="2792" max="2792" width="12.625" style="168" customWidth="1"/>
    <col min="2793" max="2793" width="8.875" style="168" customWidth="1"/>
    <col min="2794" max="2799" width="12.625" style="168" customWidth="1"/>
    <col min="2800" max="2800" width="13" style="168" customWidth="1"/>
    <col min="2801" max="2801" width="17.125" style="168" customWidth="1"/>
    <col min="2802" max="3031" width="12.625" style="168"/>
    <col min="3032" max="3032" width="8.625" style="168" customWidth="1"/>
    <col min="3033" max="3033" width="29.75" style="168" customWidth="1"/>
    <col min="3034" max="3034" width="8.875" style="168" customWidth="1"/>
    <col min="3035" max="3035" width="11" style="168" customWidth="1"/>
    <col min="3036" max="3036" width="13" style="168" customWidth="1"/>
    <col min="3037" max="3037" width="11.375" style="168" customWidth="1"/>
    <col min="3038" max="3040" width="12.125" style="168" customWidth="1"/>
    <col min="3041" max="3041" width="65.375" style="168" customWidth="1"/>
    <col min="3042" max="3042" width="63.375" style="168" customWidth="1"/>
    <col min="3043" max="3043" width="9.375" style="168" customWidth="1"/>
    <col min="3044" max="3046" width="14.375" style="168" customWidth="1"/>
    <col min="3047" max="3047" width="15.375" style="168" customWidth="1"/>
    <col min="3048" max="3048" width="12.625" style="168" customWidth="1"/>
    <col min="3049" max="3049" width="8.875" style="168" customWidth="1"/>
    <col min="3050" max="3055" width="12.625" style="168" customWidth="1"/>
    <col min="3056" max="3056" width="13" style="168" customWidth="1"/>
    <col min="3057" max="3057" width="17.125" style="168" customWidth="1"/>
    <col min="3058" max="3287" width="12.625" style="168"/>
    <col min="3288" max="3288" width="8.625" style="168" customWidth="1"/>
    <col min="3289" max="3289" width="29.75" style="168" customWidth="1"/>
    <col min="3290" max="3290" width="8.875" style="168" customWidth="1"/>
    <col min="3291" max="3291" width="11" style="168" customWidth="1"/>
    <col min="3292" max="3292" width="13" style="168" customWidth="1"/>
    <col min="3293" max="3293" width="11.375" style="168" customWidth="1"/>
    <col min="3294" max="3296" width="12.125" style="168" customWidth="1"/>
    <col min="3297" max="3297" width="65.375" style="168" customWidth="1"/>
    <col min="3298" max="3298" width="63.375" style="168" customWidth="1"/>
    <col min="3299" max="3299" width="9.375" style="168" customWidth="1"/>
    <col min="3300" max="3302" width="14.375" style="168" customWidth="1"/>
    <col min="3303" max="3303" width="15.375" style="168" customWidth="1"/>
    <col min="3304" max="3304" width="12.625" style="168" customWidth="1"/>
    <col min="3305" max="3305" width="8.875" style="168" customWidth="1"/>
    <col min="3306" max="3311" width="12.625" style="168" customWidth="1"/>
    <col min="3312" max="3312" width="13" style="168" customWidth="1"/>
    <col min="3313" max="3313" width="17.125" style="168" customWidth="1"/>
    <col min="3314" max="3543" width="12.625" style="168"/>
    <col min="3544" max="3544" width="8.625" style="168" customWidth="1"/>
    <col min="3545" max="3545" width="29.75" style="168" customWidth="1"/>
    <col min="3546" max="3546" width="8.875" style="168" customWidth="1"/>
    <col min="3547" max="3547" width="11" style="168" customWidth="1"/>
    <col min="3548" max="3548" width="13" style="168" customWidth="1"/>
    <col min="3549" max="3549" width="11.375" style="168" customWidth="1"/>
    <col min="3550" max="3552" width="12.125" style="168" customWidth="1"/>
    <col min="3553" max="3553" width="65.375" style="168" customWidth="1"/>
    <col min="3554" max="3554" width="63.375" style="168" customWidth="1"/>
    <col min="3555" max="3555" width="9.375" style="168" customWidth="1"/>
    <col min="3556" max="3558" width="14.375" style="168" customWidth="1"/>
    <col min="3559" max="3559" width="15.375" style="168" customWidth="1"/>
    <col min="3560" max="3560" width="12.625" style="168" customWidth="1"/>
    <col min="3561" max="3561" width="8.875" style="168" customWidth="1"/>
    <col min="3562" max="3567" width="12.625" style="168" customWidth="1"/>
    <col min="3568" max="3568" width="13" style="168" customWidth="1"/>
    <col min="3569" max="3569" width="17.125" style="168" customWidth="1"/>
    <col min="3570" max="3799" width="12.625" style="168"/>
    <col min="3800" max="3800" width="8.625" style="168" customWidth="1"/>
    <col min="3801" max="3801" width="29.75" style="168" customWidth="1"/>
    <col min="3802" max="3802" width="8.875" style="168" customWidth="1"/>
    <col min="3803" max="3803" width="11" style="168" customWidth="1"/>
    <col min="3804" max="3804" width="13" style="168" customWidth="1"/>
    <col min="3805" max="3805" width="11.375" style="168" customWidth="1"/>
    <col min="3806" max="3808" width="12.125" style="168" customWidth="1"/>
    <col min="3809" max="3809" width="65.375" style="168" customWidth="1"/>
    <col min="3810" max="3810" width="63.375" style="168" customWidth="1"/>
    <col min="3811" max="3811" width="9.375" style="168" customWidth="1"/>
    <col min="3812" max="3814" width="14.375" style="168" customWidth="1"/>
    <col min="3815" max="3815" width="15.375" style="168" customWidth="1"/>
    <col min="3816" max="3816" width="12.625" style="168" customWidth="1"/>
    <col min="3817" max="3817" width="8.875" style="168" customWidth="1"/>
    <col min="3818" max="3823" width="12.625" style="168" customWidth="1"/>
    <col min="3824" max="3824" width="13" style="168" customWidth="1"/>
    <col min="3825" max="3825" width="17.125" style="168" customWidth="1"/>
    <col min="3826" max="4055" width="12.625" style="168"/>
    <col min="4056" max="4056" width="8.625" style="168" customWidth="1"/>
    <col min="4057" max="4057" width="29.75" style="168" customWidth="1"/>
    <col min="4058" max="4058" width="8.875" style="168" customWidth="1"/>
    <col min="4059" max="4059" width="11" style="168" customWidth="1"/>
    <col min="4060" max="4060" width="13" style="168" customWidth="1"/>
    <col min="4061" max="4061" width="11.375" style="168" customWidth="1"/>
    <col min="4062" max="4064" width="12.125" style="168" customWidth="1"/>
    <col min="4065" max="4065" width="65.375" style="168" customWidth="1"/>
    <col min="4066" max="4066" width="63.375" style="168" customWidth="1"/>
    <col min="4067" max="4067" width="9.375" style="168" customWidth="1"/>
    <col min="4068" max="4070" width="14.375" style="168" customWidth="1"/>
    <col min="4071" max="4071" width="15.375" style="168" customWidth="1"/>
    <col min="4072" max="4072" width="12.625" style="168" customWidth="1"/>
    <col min="4073" max="4073" width="8.875" style="168" customWidth="1"/>
    <col min="4074" max="4079" width="12.625" style="168" customWidth="1"/>
    <col min="4080" max="4080" width="13" style="168" customWidth="1"/>
    <col min="4081" max="4081" width="17.125" style="168" customWidth="1"/>
    <col min="4082" max="4311" width="12.625" style="168"/>
    <col min="4312" max="4312" width="8.625" style="168" customWidth="1"/>
    <col min="4313" max="4313" width="29.75" style="168" customWidth="1"/>
    <col min="4314" max="4314" width="8.875" style="168" customWidth="1"/>
    <col min="4315" max="4315" width="11" style="168" customWidth="1"/>
    <col min="4316" max="4316" width="13" style="168" customWidth="1"/>
    <col min="4317" max="4317" width="11.375" style="168" customWidth="1"/>
    <col min="4318" max="4320" width="12.125" style="168" customWidth="1"/>
    <col min="4321" max="4321" width="65.375" style="168" customWidth="1"/>
    <col min="4322" max="4322" width="63.375" style="168" customWidth="1"/>
    <col min="4323" max="4323" width="9.375" style="168" customWidth="1"/>
    <col min="4324" max="4326" width="14.375" style="168" customWidth="1"/>
    <col min="4327" max="4327" width="15.375" style="168" customWidth="1"/>
    <col min="4328" max="4328" width="12.625" style="168" customWidth="1"/>
    <col min="4329" max="4329" width="8.875" style="168" customWidth="1"/>
    <col min="4330" max="4335" width="12.625" style="168" customWidth="1"/>
    <col min="4336" max="4336" width="13" style="168" customWidth="1"/>
    <col min="4337" max="4337" width="17.125" style="168" customWidth="1"/>
    <col min="4338" max="4567" width="12.625" style="168"/>
    <col min="4568" max="4568" width="8.625" style="168" customWidth="1"/>
    <col min="4569" max="4569" width="29.75" style="168" customWidth="1"/>
    <col min="4570" max="4570" width="8.875" style="168" customWidth="1"/>
    <col min="4571" max="4571" width="11" style="168" customWidth="1"/>
    <col min="4572" max="4572" width="13" style="168" customWidth="1"/>
    <col min="4573" max="4573" width="11.375" style="168" customWidth="1"/>
    <col min="4574" max="4576" width="12.125" style="168" customWidth="1"/>
    <col min="4577" max="4577" width="65.375" style="168" customWidth="1"/>
    <col min="4578" max="4578" width="63.375" style="168" customWidth="1"/>
    <col min="4579" max="4579" width="9.375" style="168" customWidth="1"/>
    <col min="4580" max="4582" width="14.375" style="168" customWidth="1"/>
    <col min="4583" max="4583" width="15.375" style="168" customWidth="1"/>
    <col min="4584" max="4584" width="12.625" style="168" customWidth="1"/>
    <col min="4585" max="4585" width="8.875" style="168" customWidth="1"/>
    <col min="4586" max="4591" width="12.625" style="168" customWidth="1"/>
    <col min="4592" max="4592" width="13" style="168" customWidth="1"/>
    <col min="4593" max="4593" width="17.125" style="168" customWidth="1"/>
    <col min="4594" max="4823" width="12.625" style="168"/>
    <col min="4824" max="4824" width="8.625" style="168" customWidth="1"/>
    <col min="4825" max="4825" width="29.75" style="168" customWidth="1"/>
    <col min="4826" max="4826" width="8.875" style="168" customWidth="1"/>
    <col min="4827" max="4827" width="11" style="168" customWidth="1"/>
    <col min="4828" max="4828" width="13" style="168" customWidth="1"/>
    <col min="4829" max="4829" width="11.375" style="168" customWidth="1"/>
    <col min="4830" max="4832" width="12.125" style="168" customWidth="1"/>
    <col min="4833" max="4833" width="65.375" style="168" customWidth="1"/>
    <col min="4834" max="4834" width="63.375" style="168" customWidth="1"/>
    <col min="4835" max="4835" width="9.375" style="168" customWidth="1"/>
    <col min="4836" max="4838" width="14.375" style="168" customWidth="1"/>
    <col min="4839" max="4839" width="15.375" style="168" customWidth="1"/>
    <col min="4840" max="4840" width="12.625" style="168" customWidth="1"/>
    <col min="4841" max="4841" width="8.875" style="168" customWidth="1"/>
    <col min="4842" max="4847" width="12.625" style="168" customWidth="1"/>
    <col min="4848" max="4848" width="13" style="168" customWidth="1"/>
    <col min="4849" max="4849" width="17.125" style="168" customWidth="1"/>
    <col min="4850" max="5079" width="12.625" style="168"/>
    <col min="5080" max="5080" width="8.625" style="168" customWidth="1"/>
    <col min="5081" max="5081" width="29.75" style="168" customWidth="1"/>
    <col min="5082" max="5082" width="8.875" style="168" customWidth="1"/>
    <col min="5083" max="5083" width="11" style="168" customWidth="1"/>
    <col min="5084" max="5084" width="13" style="168" customWidth="1"/>
    <col min="5085" max="5085" width="11.375" style="168" customWidth="1"/>
    <col min="5086" max="5088" width="12.125" style="168" customWidth="1"/>
    <col min="5089" max="5089" width="65.375" style="168" customWidth="1"/>
    <col min="5090" max="5090" width="63.375" style="168" customWidth="1"/>
    <col min="5091" max="5091" width="9.375" style="168" customWidth="1"/>
    <col min="5092" max="5094" width="14.375" style="168" customWidth="1"/>
    <col min="5095" max="5095" width="15.375" style="168" customWidth="1"/>
    <col min="5096" max="5096" width="12.625" style="168" customWidth="1"/>
    <col min="5097" max="5097" width="8.875" style="168" customWidth="1"/>
    <col min="5098" max="5103" width="12.625" style="168" customWidth="1"/>
    <col min="5104" max="5104" width="13" style="168" customWidth="1"/>
    <col min="5105" max="5105" width="17.125" style="168" customWidth="1"/>
    <col min="5106" max="5335" width="12.625" style="168"/>
    <col min="5336" max="5336" width="8.625" style="168" customWidth="1"/>
    <col min="5337" max="5337" width="29.75" style="168" customWidth="1"/>
    <col min="5338" max="5338" width="8.875" style="168" customWidth="1"/>
    <col min="5339" max="5339" width="11" style="168" customWidth="1"/>
    <col min="5340" max="5340" width="13" style="168" customWidth="1"/>
    <col min="5341" max="5341" width="11.375" style="168" customWidth="1"/>
    <col min="5342" max="5344" width="12.125" style="168" customWidth="1"/>
    <col min="5345" max="5345" width="65.375" style="168" customWidth="1"/>
    <col min="5346" max="5346" width="63.375" style="168" customWidth="1"/>
    <col min="5347" max="5347" width="9.375" style="168" customWidth="1"/>
    <col min="5348" max="5350" width="14.375" style="168" customWidth="1"/>
    <col min="5351" max="5351" width="15.375" style="168" customWidth="1"/>
    <col min="5352" max="5352" width="12.625" style="168" customWidth="1"/>
    <col min="5353" max="5353" width="8.875" style="168" customWidth="1"/>
    <col min="5354" max="5359" width="12.625" style="168" customWidth="1"/>
    <col min="5360" max="5360" width="13" style="168" customWidth="1"/>
    <col min="5361" max="5361" width="17.125" style="168" customWidth="1"/>
    <col min="5362" max="5591" width="12.625" style="168"/>
    <col min="5592" max="5592" width="8.625" style="168" customWidth="1"/>
    <col min="5593" max="5593" width="29.75" style="168" customWidth="1"/>
    <col min="5594" max="5594" width="8.875" style="168" customWidth="1"/>
    <col min="5595" max="5595" width="11" style="168" customWidth="1"/>
    <col min="5596" max="5596" width="13" style="168" customWidth="1"/>
    <col min="5597" max="5597" width="11.375" style="168" customWidth="1"/>
    <col min="5598" max="5600" width="12.125" style="168" customWidth="1"/>
    <col min="5601" max="5601" width="65.375" style="168" customWidth="1"/>
    <col min="5602" max="5602" width="63.375" style="168" customWidth="1"/>
    <col min="5603" max="5603" width="9.375" style="168" customWidth="1"/>
    <col min="5604" max="5606" width="14.375" style="168" customWidth="1"/>
    <col min="5607" max="5607" width="15.375" style="168" customWidth="1"/>
    <col min="5608" max="5608" width="12.625" style="168" customWidth="1"/>
    <col min="5609" max="5609" width="8.875" style="168" customWidth="1"/>
    <col min="5610" max="5615" width="12.625" style="168" customWidth="1"/>
    <col min="5616" max="5616" width="13" style="168" customWidth="1"/>
    <col min="5617" max="5617" width="17.125" style="168" customWidth="1"/>
    <col min="5618" max="5847" width="12.625" style="168"/>
    <col min="5848" max="5848" width="8.625" style="168" customWidth="1"/>
    <col min="5849" max="5849" width="29.75" style="168" customWidth="1"/>
    <col min="5850" max="5850" width="8.875" style="168" customWidth="1"/>
    <col min="5851" max="5851" width="11" style="168" customWidth="1"/>
    <col min="5852" max="5852" width="13" style="168" customWidth="1"/>
    <col min="5853" max="5853" width="11.375" style="168" customWidth="1"/>
    <col min="5854" max="5856" width="12.125" style="168" customWidth="1"/>
    <col min="5857" max="5857" width="65.375" style="168" customWidth="1"/>
    <col min="5858" max="5858" width="63.375" style="168" customWidth="1"/>
    <col min="5859" max="5859" width="9.375" style="168" customWidth="1"/>
    <col min="5860" max="5862" width="14.375" style="168" customWidth="1"/>
    <col min="5863" max="5863" width="15.375" style="168" customWidth="1"/>
    <col min="5864" max="5864" width="12.625" style="168" customWidth="1"/>
    <col min="5865" max="5865" width="8.875" style="168" customWidth="1"/>
    <col min="5866" max="5871" width="12.625" style="168" customWidth="1"/>
    <col min="5872" max="5872" width="13" style="168" customWidth="1"/>
    <col min="5873" max="5873" width="17.125" style="168" customWidth="1"/>
    <col min="5874" max="6103" width="12.625" style="168"/>
    <col min="6104" max="6104" width="8.625" style="168" customWidth="1"/>
    <col min="6105" max="6105" width="29.75" style="168" customWidth="1"/>
    <col min="6106" max="6106" width="8.875" style="168" customWidth="1"/>
    <col min="6107" max="6107" width="11" style="168" customWidth="1"/>
    <col min="6108" max="6108" width="13" style="168" customWidth="1"/>
    <col min="6109" max="6109" width="11.375" style="168" customWidth="1"/>
    <col min="6110" max="6112" width="12.125" style="168" customWidth="1"/>
    <col min="6113" max="6113" width="65.375" style="168" customWidth="1"/>
    <col min="6114" max="6114" width="63.375" style="168" customWidth="1"/>
    <col min="6115" max="6115" width="9.375" style="168" customWidth="1"/>
    <col min="6116" max="6118" width="14.375" style="168" customWidth="1"/>
    <col min="6119" max="6119" width="15.375" style="168" customWidth="1"/>
    <col min="6120" max="6120" width="12.625" style="168" customWidth="1"/>
    <col min="6121" max="6121" width="8.875" style="168" customWidth="1"/>
    <col min="6122" max="6127" width="12.625" style="168" customWidth="1"/>
    <col min="6128" max="6128" width="13" style="168" customWidth="1"/>
    <col min="6129" max="6129" width="17.125" style="168" customWidth="1"/>
    <col min="6130" max="6359" width="12.625" style="168"/>
    <col min="6360" max="6360" width="8.625" style="168" customWidth="1"/>
    <col min="6361" max="6361" width="29.75" style="168" customWidth="1"/>
    <col min="6362" max="6362" width="8.875" style="168" customWidth="1"/>
    <col min="6363" max="6363" width="11" style="168" customWidth="1"/>
    <col min="6364" max="6364" width="13" style="168" customWidth="1"/>
    <col min="6365" max="6365" width="11.375" style="168" customWidth="1"/>
    <col min="6366" max="6368" width="12.125" style="168" customWidth="1"/>
    <col min="6369" max="6369" width="65.375" style="168" customWidth="1"/>
    <col min="6370" max="6370" width="63.375" style="168" customWidth="1"/>
    <col min="6371" max="6371" width="9.375" style="168" customWidth="1"/>
    <col min="6372" max="6374" width="14.375" style="168" customWidth="1"/>
    <col min="6375" max="6375" width="15.375" style="168" customWidth="1"/>
    <col min="6376" max="6376" width="12.625" style="168" customWidth="1"/>
    <col min="6377" max="6377" width="8.875" style="168" customWidth="1"/>
    <col min="6378" max="6383" width="12.625" style="168" customWidth="1"/>
    <col min="6384" max="6384" width="13" style="168" customWidth="1"/>
    <col min="6385" max="6385" width="17.125" style="168" customWidth="1"/>
    <col min="6386" max="6615" width="12.625" style="168"/>
    <col min="6616" max="6616" width="8.625" style="168" customWidth="1"/>
    <col min="6617" max="6617" width="29.75" style="168" customWidth="1"/>
    <col min="6618" max="6618" width="8.875" style="168" customWidth="1"/>
    <col min="6619" max="6619" width="11" style="168" customWidth="1"/>
    <col min="6620" max="6620" width="13" style="168" customWidth="1"/>
    <col min="6621" max="6621" width="11.375" style="168" customWidth="1"/>
    <col min="6622" max="6624" width="12.125" style="168" customWidth="1"/>
    <col min="6625" max="6625" width="65.375" style="168" customWidth="1"/>
    <col min="6626" max="6626" width="63.375" style="168" customWidth="1"/>
    <col min="6627" max="6627" width="9.375" style="168" customWidth="1"/>
    <col min="6628" max="6630" width="14.375" style="168" customWidth="1"/>
    <col min="6631" max="6631" width="15.375" style="168" customWidth="1"/>
    <col min="6632" max="6632" width="12.625" style="168" customWidth="1"/>
    <col min="6633" max="6633" width="8.875" style="168" customWidth="1"/>
    <col min="6634" max="6639" width="12.625" style="168" customWidth="1"/>
    <col min="6640" max="6640" width="13" style="168" customWidth="1"/>
    <col min="6641" max="6641" width="17.125" style="168" customWidth="1"/>
    <col min="6642" max="6871" width="12.625" style="168"/>
    <col min="6872" max="6872" width="8.625" style="168" customWidth="1"/>
    <col min="6873" max="6873" width="29.75" style="168" customWidth="1"/>
    <col min="6874" max="6874" width="8.875" style="168" customWidth="1"/>
    <col min="6875" max="6875" width="11" style="168" customWidth="1"/>
    <col min="6876" max="6876" width="13" style="168" customWidth="1"/>
    <col min="6877" max="6877" width="11.375" style="168" customWidth="1"/>
    <col min="6878" max="6880" width="12.125" style="168" customWidth="1"/>
    <col min="6881" max="6881" width="65.375" style="168" customWidth="1"/>
    <col min="6882" max="6882" width="63.375" style="168" customWidth="1"/>
    <col min="6883" max="6883" width="9.375" style="168" customWidth="1"/>
    <col min="6884" max="6886" width="14.375" style="168" customWidth="1"/>
    <col min="6887" max="6887" width="15.375" style="168" customWidth="1"/>
    <col min="6888" max="6888" width="12.625" style="168" customWidth="1"/>
    <col min="6889" max="6889" width="8.875" style="168" customWidth="1"/>
    <col min="6890" max="6895" width="12.625" style="168" customWidth="1"/>
    <col min="6896" max="6896" width="13" style="168" customWidth="1"/>
    <col min="6897" max="6897" width="17.125" style="168" customWidth="1"/>
    <col min="6898" max="7127" width="12.625" style="168"/>
    <col min="7128" max="7128" width="8.625" style="168" customWidth="1"/>
    <col min="7129" max="7129" width="29.75" style="168" customWidth="1"/>
    <col min="7130" max="7130" width="8.875" style="168" customWidth="1"/>
    <col min="7131" max="7131" width="11" style="168" customWidth="1"/>
    <col min="7132" max="7132" width="13" style="168" customWidth="1"/>
    <col min="7133" max="7133" width="11.375" style="168" customWidth="1"/>
    <col min="7134" max="7136" width="12.125" style="168" customWidth="1"/>
    <col min="7137" max="7137" width="65.375" style="168" customWidth="1"/>
    <col min="7138" max="7138" width="63.375" style="168" customWidth="1"/>
    <col min="7139" max="7139" width="9.375" style="168" customWidth="1"/>
    <col min="7140" max="7142" width="14.375" style="168" customWidth="1"/>
    <col min="7143" max="7143" width="15.375" style="168" customWidth="1"/>
    <col min="7144" max="7144" width="12.625" style="168" customWidth="1"/>
    <col min="7145" max="7145" width="8.875" style="168" customWidth="1"/>
    <col min="7146" max="7151" width="12.625" style="168" customWidth="1"/>
    <col min="7152" max="7152" width="13" style="168" customWidth="1"/>
    <col min="7153" max="7153" width="17.125" style="168" customWidth="1"/>
    <col min="7154" max="7383" width="12.625" style="168"/>
    <col min="7384" max="7384" width="8.625" style="168" customWidth="1"/>
    <col min="7385" max="7385" width="29.75" style="168" customWidth="1"/>
    <col min="7386" max="7386" width="8.875" style="168" customWidth="1"/>
    <col min="7387" max="7387" width="11" style="168" customWidth="1"/>
    <col min="7388" max="7388" width="13" style="168" customWidth="1"/>
    <col min="7389" max="7389" width="11.375" style="168" customWidth="1"/>
    <col min="7390" max="7392" width="12.125" style="168" customWidth="1"/>
    <col min="7393" max="7393" width="65.375" style="168" customWidth="1"/>
    <col min="7394" max="7394" width="63.375" style="168" customWidth="1"/>
    <col min="7395" max="7395" width="9.375" style="168" customWidth="1"/>
    <col min="7396" max="7398" width="14.375" style="168" customWidth="1"/>
    <col min="7399" max="7399" width="15.375" style="168" customWidth="1"/>
    <col min="7400" max="7400" width="12.625" style="168" customWidth="1"/>
    <col min="7401" max="7401" width="8.875" style="168" customWidth="1"/>
    <col min="7402" max="7407" width="12.625" style="168" customWidth="1"/>
    <col min="7408" max="7408" width="13" style="168" customWidth="1"/>
    <col min="7409" max="7409" width="17.125" style="168" customWidth="1"/>
    <col min="7410" max="7639" width="12.625" style="168"/>
    <col min="7640" max="7640" width="8.625" style="168" customWidth="1"/>
    <col min="7641" max="7641" width="29.75" style="168" customWidth="1"/>
    <col min="7642" max="7642" width="8.875" style="168" customWidth="1"/>
    <col min="7643" max="7643" width="11" style="168" customWidth="1"/>
    <col min="7644" max="7644" width="13" style="168" customWidth="1"/>
    <col min="7645" max="7645" width="11.375" style="168" customWidth="1"/>
    <col min="7646" max="7648" width="12.125" style="168" customWidth="1"/>
    <col min="7649" max="7649" width="65.375" style="168" customWidth="1"/>
    <col min="7650" max="7650" width="63.375" style="168" customWidth="1"/>
    <col min="7651" max="7651" width="9.375" style="168" customWidth="1"/>
    <col min="7652" max="7654" width="14.375" style="168" customWidth="1"/>
    <col min="7655" max="7655" width="15.375" style="168" customWidth="1"/>
    <col min="7656" max="7656" width="12.625" style="168" customWidth="1"/>
    <col min="7657" max="7657" width="8.875" style="168" customWidth="1"/>
    <col min="7658" max="7663" width="12.625" style="168" customWidth="1"/>
    <col min="7664" max="7664" width="13" style="168" customWidth="1"/>
    <col min="7665" max="7665" width="17.125" style="168" customWidth="1"/>
    <col min="7666" max="7895" width="12.625" style="168"/>
    <col min="7896" max="7896" width="8.625" style="168" customWidth="1"/>
    <col min="7897" max="7897" width="29.75" style="168" customWidth="1"/>
    <col min="7898" max="7898" width="8.875" style="168" customWidth="1"/>
    <col min="7899" max="7899" width="11" style="168" customWidth="1"/>
    <col min="7900" max="7900" width="13" style="168" customWidth="1"/>
    <col min="7901" max="7901" width="11.375" style="168" customWidth="1"/>
    <col min="7902" max="7904" width="12.125" style="168" customWidth="1"/>
    <col min="7905" max="7905" width="65.375" style="168" customWidth="1"/>
    <col min="7906" max="7906" width="63.375" style="168" customWidth="1"/>
    <col min="7907" max="7907" width="9.375" style="168" customWidth="1"/>
    <col min="7908" max="7910" width="14.375" style="168" customWidth="1"/>
    <col min="7911" max="7911" width="15.375" style="168" customWidth="1"/>
    <col min="7912" max="7912" width="12.625" style="168" customWidth="1"/>
    <col min="7913" max="7913" width="8.875" style="168" customWidth="1"/>
    <col min="7914" max="7919" width="12.625" style="168" customWidth="1"/>
    <col min="7920" max="7920" width="13" style="168" customWidth="1"/>
    <col min="7921" max="7921" width="17.125" style="168" customWidth="1"/>
    <col min="7922" max="8151" width="12.625" style="168"/>
    <col min="8152" max="8152" width="8.625" style="168" customWidth="1"/>
    <col min="8153" max="8153" width="29.75" style="168" customWidth="1"/>
    <col min="8154" max="8154" width="8.875" style="168" customWidth="1"/>
    <col min="8155" max="8155" width="11" style="168" customWidth="1"/>
    <col min="8156" max="8156" width="13" style="168" customWidth="1"/>
    <col min="8157" max="8157" width="11.375" style="168" customWidth="1"/>
    <col min="8158" max="8160" width="12.125" style="168" customWidth="1"/>
    <col min="8161" max="8161" width="65.375" style="168" customWidth="1"/>
    <col min="8162" max="8162" width="63.375" style="168" customWidth="1"/>
    <col min="8163" max="8163" width="9.375" style="168" customWidth="1"/>
    <col min="8164" max="8166" width="14.375" style="168" customWidth="1"/>
    <col min="8167" max="8167" width="15.375" style="168" customWidth="1"/>
    <col min="8168" max="8168" width="12.625" style="168" customWidth="1"/>
    <col min="8169" max="8169" width="8.875" style="168" customWidth="1"/>
    <col min="8170" max="8175" width="12.625" style="168" customWidth="1"/>
    <col min="8176" max="8176" width="13" style="168" customWidth="1"/>
    <col min="8177" max="8177" width="17.125" style="168" customWidth="1"/>
    <col min="8178" max="8407" width="12.625" style="168"/>
    <col min="8408" max="8408" width="8.625" style="168" customWidth="1"/>
    <col min="8409" max="8409" width="29.75" style="168" customWidth="1"/>
    <col min="8410" max="8410" width="8.875" style="168" customWidth="1"/>
    <col min="8411" max="8411" width="11" style="168" customWidth="1"/>
    <col min="8412" max="8412" width="13" style="168" customWidth="1"/>
    <col min="8413" max="8413" width="11.375" style="168" customWidth="1"/>
    <col min="8414" max="8416" width="12.125" style="168" customWidth="1"/>
    <col min="8417" max="8417" width="65.375" style="168" customWidth="1"/>
    <col min="8418" max="8418" width="63.375" style="168" customWidth="1"/>
    <col min="8419" max="8419" width="9.375" style="168" customWidth="1"/>
    <col min="8420" max="8422" width="14.375" style="168" customWidth="1"/>
    <col min="8423" max="8423" width="15.375" style="168" customWidth="1"/>
    <col min="8424" max="8424" width="12.625" style="168" customWidth="1"/>
    <col min="8425" max="8425" width="8.875" style="168" customWidth="1"/>
    <col min="8426" max="8431" width="12.625" style="168" customWidth="1"/>
    <col min="8432" max="8432" width="13" style="168" customWidth="1"/>
    <col min="8433" max="8433" width="17.125" style="168" customWidth="1"/>
    <col min="8434" max="8663" width="12.625" style="168"/>
    <col min="8664" max="8664" width="8.625" style="168" customWidth="1"/>
    <col min="8665" max="8665" width="29.75" style="168" customWidth="1"/>
    <col min="8666" max="8666" width="8.875" style="168" customWidth="1"/>
    <col min="8667" max="8667" width="11" style="168" customWidth="1"/>
    <col min="8668" max="8668" width="13" style="168" customWidth="1"/>
    <col min="8669" max="8669" width="11.375" style="168" customWidth="1"/>
    <col min="8670" max="8672" width="12.125" style="168" customWidth="1"/>
    <col min="8673" max="8673" width="65.375" style="168" customWidth="1"/>
    <col min="8674" max="8674" width="63.375" style="168" customWidth="1"/>
    <col min="8675" max="8675" width="9.375" style="168" customWidth="1"/>
    <col min="8676" max="8678" width="14.375" style="168" customWidth="1"/>
    <col min="8679" max="8679" width="15.375" style="168" customWidth="1"/>
    <col min="8680" max="8680" width="12.625" style="168" customWidth="1"/>
    <col min="8681" max="8681" width="8.875" style="168" customWidth="1"/>
    <col min="8682" max="8687" width="12.625" style="168" customWidth="1"/>
    <col min="8688" max="8688" width="13" style="168" customWidth="1"/>
    <col min="8689" max="8689" width="17.125" style="168" customWidth="1"/>
    <col min="8690" max="8919" width="12.625" style="168"/>
    <col min="8920" max="8920" width="8.625" style="168" customWidth="1"/>
    <col min="8921" max="8921" width="29.75" style="168" customWidth="1"/>
    <col min="8922" max="8922" width="8.875" style="168" customWidth="1"/>
    <col min="8923" max="8923" width="11" style="168" customWidth="1"/>
    <col min="8924" max="8924" width="13" style="168" customWidth="1"/>
    <col min="8925" max="8925" width="11.375" style="168" customWidth="1"/>
    <col min="8926" max="8928" width="12.125" style="168" customWidth="1"/>
    <col min="8929" max="8929" width="65.375" style="168" customWidth="1"/>
    <col min="8930" max="8930" width="63.375" style="168" customWidth="1"/>
    <col min="8931" max="8931" width="9.375" style="168" customWidth="1"/>
    <col min="8932" max="8934" width="14.375" style="168" customWidth="1"/>
    <col min="8935" max="8935" width="15.375" style="168" customWidth="1"/>
    <col min="8936" max="8936" width="12.625" style="168" customWidth="1"/>
    <col min="8937" max="8937" width="8.875" style="168" customWidth="1"/>
    <col min="8938" max="8943" width="12.625" style="168" customWidth="1"/>
    <col min="8944" max="8944" width="13" style="168" customWidth="1"/>
    <col min="8945" max="8945" width="17.125" style="168" customWidth="1"/>
    <col min="8946" max="9175" width="12.625" style="168"/>
    <col min="9176" max="9176" width="8.625" style="168" customWidth="1"/>
    <col min="9177" max="9177" width="29.75" style="168" customWidth="1"/>
    <col min="9178" max="9178" width="8.875" style="168" customWidth="1"/>
    <col min="9179" max="9179" width="11" style="168" customWidth="1"/>
    <col min="9180" max="9180" width="13" style="168" customWidth="1"/>
    <col min="9181" max="9181" width="11.375" style="168" customWidth="1"/>
    <col min="9182" max="9184" width="12.125" style="168" customWidth="1"/>
    <col min="9185" max="9185" width="65.375" style="168" customWidth="1"/>
    <col min="9186" max="9186" width="63.375" style="168" customWidth="1"/>
    <col min="9187" max="9187" width="9.375" style="168" customWidth="1"/>
    <col min="9188" max="9190" width="14.375" style="168" customWidth="1"/>
    <col min="9191" max="9191" width="15.375" style="168" customWidth="1"/>
    <col min="9192" max="9192" width="12.625" style="168" customWidth="1"/>
    <col min="9193" max="9193" width="8.875" style="168" customWidth="1"/>
    <col min="9194" max="9199" width="12.625" style="168" customWidth="1"/>
    <col min="9200" max="9200" width="13" style="168" customWidth="1"/>
    <col min="9201" max="9201" width="17.125" style="168" customWidth="1"/>
    <col min="9202" max="9431" width="12.625" style="168"/>
    <col min="9432" max="9432" width="8.625" style="168" customWidth="1"/>
    <col min="9433" max="9433" width="29.75" style="168" customWidth="1"/>
    <col min="9434" max="9434" width="8.875" style="168" customWidth="1"/>
    <col min="9435" max="9435" width="11" style="168" customWidth="1"/>
    <col min="9436" max="9436" width="13" style="168" customWidth="1"/>
    <col min="9437" max="9437" width="11.375" style="168" customWidth="1"/>
    <col min="9438" max="9440" width="12.125" style="168" customWidth="1"/>
    <col min="9441" max="9441" width="65.375" style="168" customWidth="1"/>
    <col min="9442" max="9442" width="63.375" style="168" customWidth="1"/>
    <col min="9443" max="9443" width="9.375" style="168" customWidth="1"/>
    <col min="9444" max="9446" width="14.375" style="168" customWidth="1"/>
    <col min="9447" max="9447" width="15.375" style="168" customWidth="1"/>
    <col min="9448" max="9448" width="12.625" style="168" customWidth="1"/>
    <col min="9449" max="9449" width="8.875" style="168" customWidth="1"/>
    <col min="9450" max="9455" width="12.625" style="168" customWidth="1"/>
    <col min="9456" max="9456" width="13" style="168" customWidth="1"/>
    <col min="9457" max="9457" width="17.125" style="168" customWidth="1"/>
    <col min="9458" max="9687" width="12.625" style="168"/>
    <col min="9688" max="9688" width="8.625" style="168" customWidth="1"/>
    <col min="9689" max="9689" width="29.75" style="168" customWidth="1"/>
    <col min="9690" max="9690" width="8.875" style="168" customWidth="1"/>
    <col min="9691" max="9691" width="11" style="168" customWidth="1"/>
    <col min="9692" max="9692" width="13" style="168" customWidth="1"/>
    <col min="9693" max="9693" width="11.375" style="168" customWidth="1"/>
    <col min="9694" max="9696" width="12.125" style="168" customWidth="1"/>
    <col min="9697" max="9697" width="65.375" style="168" customWidth="1"/>
    <col min="9698" max="9698" width="63.375" style="168" customWidth="1"/>
    <col min="9699" max="9699" width="9.375" style="168" customWidth="1"/>
    <col min="9700" max="9702" width="14.375" style="168" customWidth="1"/>
    <col min="9703" max="9703" width="15.375" style="168" customWidth="1"/>
    <col min="9704" max="9704" width="12.625" style="168" customWidth="1"/>
    <col min="9705" max="9705" width="8.875" style="168" customWidth="1"/>
    <col min="9706" max="9711" width="12.625" style="168" customWidth="1"/>
    <col min="9712" max="9712" width="13" style="168" customWidth="1"/>
    <col min="9713" max="9713" width="17.125" style="168" customWidth="1"/>
    <col min="9714" max="9943" width="12.625" style="168"/>
    <col min="9944" max="9944" width="8.625" style="168" customWidth="1"/>
    <col min="9945" max="9945" width="29.75" style="168" customWidth="1"/>
    <col min="9946" max="9946" width="8.875" style="168" customWidth="1"/>
    <col min="9947" max="9947" width="11" style="168" customWidth="1"/>
    <col min="9948" max="9948" width="13" style="168" customWidth="1"/>
    <col min="9949" max="9949" width="11.375" style="168" customWidth="1"/>
    <col min="9950" max="9952" width="12.125" style="168" customWidth="1"/>
    <col min="9953" max="9953" width="65.375" style="168" customWidth="1"/>
    <col min="9954" max="9954" width="63.375" style="168" customWidth="1"/>
    <col min="9955" max="9955" width="9.375" style="168" customWidth="1"/>
    <col min="9956" max="9958" width="14.375" style="168" customWidth="1"/>
    <col min="9959" max="9959" width="15.375" style="168" customWidth="1"/>
    <col min="9960" max="9960" width="12.625" style="168" customWidth="1"/>
    <col min="9961" max="9961" width="8.875" style="168" customWidth="1"/>
    <col min="9962" max="9967" width="12.625" style="168" customWidth="1"/>
    <col min="9968" max="9968" width="13" style="168" customWidth="1"/>
    <col min="9969" max="9969" width="17.125" style="168" customWidth="1"/>
    <col min="9970" max="10199" width="12.625" style="168"/>
    <col min="10200" max="10200" width="8.625" style="168" customWidth="1"/>
    <col min="10201" max="10201" width="29.75" style="168" customWidth="1"/>
    <col min="10202" max="10202" width="8.875" style="168" customWidth="1"/>
    <col min="10203" max="10203" width="11" style="168" customWidth="1"/>
    <col min="10204" max="10204" width="13" style="168" customWidth="1"/>
    <col min="10205" max="10205" width="11.375" style="168" customWidth="1"/>
    <col min="10206" max="10208" width="12.125" style="168" customWidth="1"/>
    <col min="10209" max="10209" width="65.375" style="168" customWidth="1"/>
    <col min="10210" max="10210" width="63.375" style="168" customWidth="1"/>
    <col min="10211" max="10211" width="9.375" style="168" customWidth="1"/>
    <col min="10212" max="10214" width="14.375" style="168" customWidth="1"/>
    <col min="10215" max="10215" width="15.375" style="168" customWidth="1"/>
    <col min="10216" max="10216" width="12.625" style="168" customWidth="1"/>
    <col min="10217" max="10217" width="8.875" style="168" customWidth="1"/>
    <col min="10218" max="10223" width="12.625" style="168" customWidth="1"/>
    <col min="10224" max="10224" width="13" style="168" customWidth="1"/>
    <col min="10225" max="10225" width="17.125" style="168" customWidth="1"/>
    <col min="10226" max="10455" width="12.625" style="168"/>
    <col min="10456" max="10456" width="8.625" style="168" customWidth="1"/>
    <col min="10457" max="10457" width="29.75" style="168" customWidth="1"/>
    <col min="10458" max="10458" width="8.875" style="168" customWidth="1"/>
    <col min="10459" max="10459" width="11" style="168" customWidth="1"/>
    <col min="10460" max="10460" width="13" style="168" customWidth="1"/>
    <col min="10461" max="10461" width="11.375" style="168" customWidth="1"/>
    <col min="10462" max="10464" width="12.125" style="168" customWidth="1"/>
    <col min="10465" max="10465" width="65.375" style="168" customWidth="1"/>
    <col min="10466" max="10466" width="63.375" style="168" customWidth="1"/>
    <col min="10467" max="10467" width="9.375" style="168" customWidth="1"/>
    <col min="10468" max="10470" width="14.375" style="168" customWidth="1"/>
    <col min="10471" max="10471" width="15.375" style="168" customWidth="1"/>
    <col min="10472" max="10472" width="12.625" style="168" customWidth="1"/>
    <col min="10473" max="10473" width="8.875" style="168" customWidth="1"/>
    <col min="10474" max="10479" width="12.625" style="168" customWidth="1"/>
    <col min="10480" max="10480" width="13" style="168" customWidth="1"/>
    <col min="10481" max="10481" width="17.125" style="168" customWidth="1"/>
    <col min="10482" max="10711" width="12.625" style="168"/>
    <col min="10712" max="10712" width="8.625" style="168" customWidth="1"/>
    <col min="10713" max="10713" width="29.75" style="168" customWidth="1"/>
    <col min="10714" max="10714" width="8.875" style="168" customWidth="1"/>
    <col min="10715" max="10715" width="11" style="168" customWidth="1"/>
    <col min="10716" max="10716" width="13" style="168" customWidth="1"/>
    <col min="10717" max="10717" width="11.375" style="168" customWidth="1"/>
    <col min="10718" max="10720" width="12.125" style="168" customWidth="1"/>
    <col min="10721" max="10721" width="65.375" style="168" customWidth="1"/>
    <col min="10722" max="10722" width="63.375" style="168" customWidth="1"/>
    <col min="10723" max="10723" width="9.375" style="168" customWidth="1"/>
    <col min="10724" max="10726" width="14.375" style="168" customWidth="1"/>
    <col min="10727" max="10727" width="15.375" style="168" customWidth="1"/>
    <col min="10728" max="10728" width="12.625" style="168" customWidth="1"/>
    <col min="10729" max="10729" width="8.875" style="168" customWidth="1"/>
    <col min="10730" max="10735" width="12.625" style="168" customWidth="1"/>
    <col min="10736" max="10736" width="13" style="168" customWidth="1"/>
    <col min="10737" max="10737" width="17.125" style="168" customWidth="1"/>
    <col min="10738" max="10967" width="12.625" style="168"/>
    <col min="10968" max="10968" width="8.625" style="168" customWidth="1"/>
    <col min="10969" max="10969" width="29.75" style="168" customWidth="1"/>
    <col min="10970" max="10970" width="8.875" style="168" customWidth="1"/>
    <col min="10971" max="10971" width="11" style="168" customWidth="1"/>
    <col min="10972" max="10972" width="13" style="168" customWidth="1"/>
    <col min="10973" max="10973" width="11.375" style="168" customWidth="1"/>
    <col min="10974" max="10976" width="12.125" style="168" customWidth="1"/>
    <col min="10977" max="10977" width="65.375" style="168" customWidth="1"/>
    <col min="10978" max="10978" width="63.375" style="168" customWidth="1"/>
    <col min="10979" max="10979" width="9.375" style="168" customWidth="1"/>
    <col min="10980" max="10982" width="14.375" style="168" customWidth="1"/>
    <col min="10983" max="10983" width="15.375" style="168" customWidth="1"/>
    <col min="10984" max="10984" width="12.625" style="168" customWidth="1"/>
    <col min="10985" max="10985" width="8.875" style="168" customWidth="1"/>
    <col min="10986" max="10991" width="12.625" style="168" customWidth="1"/>
    <col min="10992" max="10992" width="13" style="168" customWidth="1"/>
    <col min="10993" max="10993" width="17.125" style="168" customWidth="1"/>
    <col min="10994" max="11223" width="12.625" style="168"/>
    <col min="11224" max="11224" width="8.625" style="168" customWidth="1"/>
    <col min="11225" max="11225" width="29.75" style="168" customWidth="1"/>
    <col min="11226" max="11226" width="8.875" style="168" customWidth="1"/>
    <col min="11227" max="11227" width="11" style="168" customWidth="1"/>
    <col min="11228" max="11228" width="13" style="168" customWidth="1"/>
    <col min="11229" max="11229" width="11.375" style="168" customWidth="1"/>
    <col min="11230" max="11232" width="12.125" style="168" customWidth="1"/>
    <col min="11233" max="11233" width="65.375" style="168" customWidth="1"/>
    <col min="11234" max="11234" width="63.375" style="168" customWidth="1"/>
    <col min="11235" max="11235" width="9.375" style="168" customWidth="1"/>
    <col min="11236" max="11238" width="14.375" style="168" customWidth="1"/>
    <col min="11239" max="11239" width="15.375" style="168" customWidth="1"/>
    <col min="11240" max="11240" width="12.625" style="168" customWidth="1"/>
    <col min="11241" max="11241" width="8.875" style="168" customWidth="1"/>
    <col min="11242" max="11247" width="12.625" style="168" customWidth="1"/>
    <col min="11248" max="11248" width="13" style="168" customWidth="1"/>
    <col min="11249" max="11249" width="17.125" style="168" customWidth="1"/>
    <col min="11250" max="11479" width="12.625" style="168"/>
    <col min="11480" max="11480" width="8.625" style="168" customWidth="1"/>
    <col min="11481" max="11481" width="29.75" style="168" customWidth="1"/>
    <col min="11482" max="11482" width="8.875" style="168" customWidth="1"/>
    <col min="11483" max="11483" width="11" style="168" customWidth="1"/>
    <col min="11484" max="11484" width="13" style="168" customWidth="1"/>
    <col min="11485" max="11485" width="11.375" style="168" customWidth="1"/>
    <col min="11486" max="11488" width="12.125" style="168" customWidth="1"/>
    <col min="11489" max="11489" width="65.375" style="168" customWidth="1"/>
    <col min="11490" max="11490" width="63.375" style="168" customWidth="1"/>
    <col min="11491" max="11491" width="9.375" style="168" customWidth="1"/>
    <col min="11492" max="11494" width="14.375" style="168" customWidth="1"/>
    <col min="11495" max="11495" width="15.375" style="168" customWidth="1"/>
    <col min="11496" max="11496" width="12.625" style="168" customWidth="1"/>
    <col min="11497" max="11497" width="8.875" style="168" customWidth="1"/>
    <col min="11498" max="11503" width="12.625" style="168" customWidth="1"/>
    <col min="11504" max="11504" width="13" style="168" customWidth="1"/>
    <col min="11505" max="11505" width="17.125" style="168" customWidth="1"/>
    <col min="11506" max="11735" width="12.625" style="168"/>
    <col min="11736" max="11736" width="8.625" style="168" customWidth="1"/>
    <col min="11737" max="11737" width="29.75" style="168" customWidth="1"/>
    <col min="11738" max="11738" width="8.875" style="168" customWidth="1"/>
    <col min="11739" max="11739" width="11" style="168" customWidth="1"/>
    <col min="11740" max="11740" width="13" style="168" customWidth="1"/>
    <col min="11741" max="11741" width="11.375" style="168" customWidth="1"/>
    <col min="11742" max="11744" width="12.125" style="168" customWidth="1"/>
    <col min="11745" max="11745" width="65.375" style="168" customWidth="1"/>
    <col min="11746" max="11746" width="63.375" style="168" customWidth="1"/>
    <col min="11747" max="11747" width="9.375" style="168" customWidth="1"/>
    <col min="11748" max="11750" width="14.375" style="168" customWidth="1"/>
    <col min="11751" max="11751" width="15.375" style="168" customWidth="1"/>
    <col min="11752" max="11752" width="12.625" style="168" customWidth="1"/>
    <col min="11753" max="11753" width="8.875" style="168" customWidth="1"/>
    <col min="11754" max="11759" width="12.625" style="168" customWidth="1"/>
    <col min="11760" max="11760" width="13" style="168" customWidth="1"/>
    <col min="11761" max="11761" width="17.125" style="168" customWidth="1"/>
    <col min="11762" max="11991" width="12.625" style="168"/>
    <col min="11992" max="11992" width="8.625" style="168" customWidth="1"/>
    <col min="11993" max="11993" width="29.75" style="168" customWidth="1"/>
    <col min="11994" max="11994" width="8.875" style="168" customWidth="1"/>
    <col min="11995" max="11995" width="11" style="168" customWidth="1"/>
    <col min="11996" max="11996" width="13" style="168" customWidth="1"/>
    <col min="11997" max="11997" width="11.375" style="168" customWidth="1"/>
    <col min="11998" max="12000" width="12.125" style="168" customWidth="1"/>
    <col min="12001" max="12001" width="65.375" style="168" customWidth="1"/>
    <col min="12002" max="12002" width="63.375" style="168" customWidth="1"/>
    <col min="12003" max="12003" width="9.375" style="168" customWidth="1"/>
    <col min="12004" max="12006" width="14.375" style="168" customWidth="1"/>
    <col min="12007" max="12007" width="15.375" style="168" customWidth="1"/>
    <col min="12008" max="12008" width="12.625" style="168" customWidth="1"/>
    <col min="12009" max="12009" width="8.875" style="168" customWidth="1"/>
    <col min="12010" max="12015" width="12.625" style="168" customWidth="1"/>
    <col min="12016" max="12016" width="13" style="168" customWidth="1"/>
    <col min="12017" max="12017" width="17.125" style="168" customWidth="1"/>
    <col min="12018" max="12247" width="12.625" style="168"/>
    <col min="12248" max="12248" width="8.625" style="168" customWidth="1"/>
    <col min="12249" max="12249" width="29.75" style="168" customWidth="1"/>
    <col min="12250" max="12250" width="8.875" style="168" customWidth="1"/>
    <col min="12251" max="12251" width="11" style="168" customWidth="1"/>
    <col min="12252" max="12252" width="13" style="168" customWidth="1"/>
    <col min="12253" max="12253" width="11.375" style="168" customWidth="1"/>
    <col min="12254" max="12256" width="12.125" style="168" customWidth="1"/>
    <col min="12257" max="12257" width="65.375" style="168" customWidth="1"/>
    <col min="12258" max="12258" width="63.375" style="168" customWidth="1"/>
    <col min="12259" max="12259" width="9.375" style="168" customWidth="1"/>
    <col min="12260" max="12262" width="14.375" style="168" customWidth="1"/>
    <col min="12263" max="12263" width="15.375" style="168" customWidth="1"/>
    <col min="12264" max="12264" width="12.625" style="168" customWidth="1"/>
    <col min="12265" max="12265" width="8.875" style="168" customWidth="1"/>
    <col min="12266" max="12271" width="12.625" style="168" customWidth="1"/>
    <col min="12272" max="12272" width="13" style="168" customWidth="1"/>
    <col min="12273" max="12273" width="17.125" style="168" customWidth="1"/>
    <col min="12274" max="12503" width="12.625" style="168"/>
    <col min="12504" max="12504" width="8.625" style="168" customWidth="1"/>
    <col min="12505" max="12505" width="29.75" style="168" customWidth="1"/>
    <col min="12506" max="12506" width="8.875" style="168" customWidth="1"/>
    <col min="12507" max="12507" width="11" style="168" customWidth="1"/>
    <col min="12508" max="12508" width="13" style="168" customWidth="1"/>
    <col min="12509" max="12509" width="11.375" style="168" customWidth="1"/>
    <col min="12510" max="12512" width="12.125" style="168" customWidth="1"/>
    <col min="12513" max="12513" width="65.375" style="168" customWidth="1"/>
    <col min="12514" max="12514" width="63.375" style="168" customWidth="1"/>
    <col min="12515" max="12515" width="9.375" style="168" customWidth="1"/>
    <col min="12516" max="12518" width="14.375" style="168" customWidth="1"/>
    <col min="12519" max="12519" width="15.375" style="168" customWidth="1"/>
    <col min="12520" max="12520" width="12.625" style="168" customWidth="1"/>
    <col min="12521" max="12521" width="8.875" style="168" customWidth="1"/>
    <col min="12522" max="12527" width="12.625" style="168" customWidth="1"/>
    <col min="12528" max="12528" width="13" style="168" customWidth="1"/>
    <col min="12529" max="12529" width="17.125" style="168" customWidth="1"/>
    <col min="12530" max="12759" width="12.625" style="168"/>
    <col min="12760" max="12760" width="8.625" style="168" customWidth="1"/>
    <col min="12761" max="12761" width="29.75" style="168" customWidth="1"/>
    <col min="12762" max="12762" width="8.875" style="168" customWidth="1"/>
    <col min="12763" max="12763" width="11" style="168" customWidth="1"/>
    <col min="12764" max="12764" width="13" style="168" customWidth="1"/>
    <col min="12765" max="12765" width="11.375" style="168" customWidth="1"/>
    <col min="12766" max="12768" width="12.125" style="168" customWidth="1"/>
    <col min="12769" max="12769" width="65.375" style="168" customWidth="1"/>
    <col min="12770" max="12770" width="63.375" style="168" customWidth="1"/>
    <col min="12771" max="12771" width="9.375" style="168" customWidth="1"/>
    <col min="12772" max="12774" width="14.375" style="168" customWidth="1"/>
    <col min="12775" max="12775" width="15.375" style="168" customWidth="1"/>
    <col min="12776" max="12776" width="12.625" style="168" customWidth="1"/>
    <col min="12777" max="12777" width="8.875" style="168" customWidth="1"/>
    <col min="12778" max="12783" width="12.625" style="168" customWidth="1"/>
    <col min="12784" max="12784" width="13" style="168" customWidth="1"/>
    <col min="12785" max="12785" width="17.125" style="168" customWidth="1"/>
    <col min="12786" max="13015" width="12.625" style="168"/>
    <col min="13016" max="13016" width="8.625" style="168" customWidth="1"/>
    <col min="13017" max="13017" width="29.75" style="168" customWidth="1"/>
    <col min="13018" max="13018" width="8.875" style="168" customWidth="1"/>
    <col min="13019" max="13019" width="11" style="168" customWidth="1"/>
    <col min="13020" max="13020" width="13" style="168" customWidth="1"/>
    <col min="13021" max="13021" width="11.375" style="168" customWidth="1"/>
    <col min="13022" max="13024" width="12.125" style="168" customWidth="1"/>
    <col min="13025" max="13025" width="65.375" style="168" customWidth="1"/>
    <col min="13026" max="13026" width="63.375" style="168" customWidth="1"/>
    <col min="13027" max="13027" width="9.375" style="168" customWidth="1"/>
    <col min="13028" max="13030" width="14.375" style="168" customWidth="1"/>
    <col min="13031" max="13031" width="15.375" style="168" customWidth="1"/>
    <col min="13032" max="13032" width="12.625" style="168" customWidth="1"/>
    <col min="13033" max="13033" width="8.875" style="168" customWidth="1"/>
    <col min="13034" max="13039" width="12.625" style="168" customWidth="1"/>
    <col min="13040" max="13040" width="13" style="168" customWidth="1"/>
    <col min="13041" max="13041" width="17.125" style="168" customWidth="1"/>
    <col min="13042" max="13271" width="12.625" style="168"/>
    <col min="13272" max="13272" width="8.625" style="168" customWidth="1"/>
    <col min="13273" max="13273" width="29.75" style="168" customWidth="1"/>
    <col min="13274" max="13274" width="8.875" style="168" customWidth="1"/>
    <col min="13275" max="13275" width="11" style="168" customWidth="1"/>
    <col min="13276" max="13276" width="13" style="168" customWidth="1"/>
    <col min="13277" max="13277" width="11.375" style="168" customWidth="1"/>
    <col min="13278" max="13280" width="12.125" style="168" customWidth="1"/>
    <col min="13281" max="13281" width="65.375" style="168" customWidth="1"/>
    <col min="13282" max="13282" width="63.375" style="168" customWidth="1"/>
    <col min="13283" max="13283" width="9.375" style="168" customWidth="1"/>
    <col min="13284" max="13286" width="14.375" style="168" customWidth="1"/>
    <col min="13287" max="13287" width="15.375" style="168" customWidth="1"/>
    <col min="13288" max="13288" width="12.625" style="168" customWidth="1"/>
    <col min="13289" max="13289" width="8.875" style="168" customWidth="1"/>
    <col min="13290" max="13295" width="12.625" style="168" customWidth="1"/>
    <col min="13296" max="13296" width="13" style="168" customWidth="1"/>
    <col min="13297" max="13297" width="17.125" style="168" customWidth="1"/>
    <col min="13298" max="13527" width="12.625" style="168"/>
    <col min="13528" max="13528" width="8.625" style="168" customWidth="1"/>
    <col min="13529" max="13529" width="29.75" style="168" customWidth="1"/>
    <col min="13530" max="13530" width="8.875" style="168" customWidth="1"/>
    <col min="13531" max="13531" width="11" style="168" customWidth="1"/>
    <col min="13532" max="13532" width="13" style="168" customWidth="1"/>
    <col min="13533" max="13533" width="11.375" style="168" customWidth="1"/>
    <col min="13534" max="13536" width="12.125" style="168" customWidth="1"/>
    <col min="13537" max="13537" width="65.375" style="168" customWidth="1"/>
    <col min="13538" max="13538" width="63.375" style="168" customWidth="1"/>
    <col min="13539" max="13539" width="9.375" style="168" customWidth="1"/>
    <col min="13540" max="13542" width="14.375" style="168" customWidth="1"/>
    <col min="13543" max="13543" width="15.375" style="168" customWidth="1"/>
    <col min="13544" max="13544" width="12.625" style="168" customWidth="1"/>
    <col min="13545" max="13545" width="8.875" style="168" customWidth="1"/>
    <col min="13546" max="13551" width="12.625" style="168" customWidth="1"/>
    <col min="13552" max="13552" width="13" style="168" customWidth="1"/>
    <col min="13553" max="13553" width="17.125" style="168" customWidth="1"/>
    <col min="13554" max="13783" width="12.625" style="168"/>
    <col min="13784" max="13784" width="8.625" style="168" customWidth="1"/>
    <col min="13785" max="13785" width="29.75" style="168" customWidth="1"/>
    <col min="13786" max="13786" width="8.875" style="168" customWidth="1"/>
    <col min="13787" max="13787" width="11" style="168" customWidth="1"/>
    <col min="13788" max="13788" width="13" style="168" customWidth="1"/>
    <col min="13789" max="13789" width="11.375" style="168" customWidth="1"/>
    <col min="13790" max="13792" width="12.125" style="168" customWidth="1"/>
    <col min="13793" max="13793" width="65.375" style="168" customWidth="1"/>
    <col min="13794" max="13794" width="63.375" style="168" customWidth="1"/>
    <col min="13795" max="13795" width="9.375" style="168" customWidth="1"/>
    <col min="13796" max="13798" width="14.375" style="168" customWidth="1"/>
    <col min="13799" max="13799" width="15.375" style="168" customWidth="1"/>
    <col min="13800" max="13800" width="12.625" style="168" customWidth="1"/>
    <col min="13801" max="13801" width="8.875" style="168" customWidth="1"/>
    <col min="13802" max="13807" width="12.625" style="168" customWidth="1"/>
    <col min="13808" max="13808" width="13" style="168" customWidth="1"/>
    <col min="13809" max="13809" width="17.125" style="168" customWidth="1"/>
    <col min="13810" max="14039" width="12.625" style="168"/>
    <col min="14040" max="14040" width="8.625" style="168" customWidth="1"/>
    <col min="14041" max="14041" width="29.75" style="168" customWidth="1"/>
    <col min="14042" max="14042" width="8.875" style="168" customWidth="1"/>
    <col min="14043" max="14043" width="11" style="168" customWidth="1"/>
    <col min="14044" max="14044" width="13" style="168" customWidth="1"/>
    <col min="14045" max="14045" width="11.375" style="168" customWidth="1"/>
    <col min="14046" max="14048" width="12.125" style="168" customWidth="1"/>
    <col min="14049" max="14049" width="65.375" style="168" customWidth="1"/>
    <col min="14050" max="14050" width="63.375" style="168" customWidth="1"/>
    <col min="14051" max="14051" width="9.375" style="168" customWidth="1"/>
    <col min="14052" max="14054" width="14.375" style="168" customWidth="1"/>
    <col min="14055" max="14055" width="15.375" style="168" customWidth="1"/>
    <col min="14056" max="14056" width="12.625" style="168" customWidth="1"/>
    <col min="14057" max="14057" width="8.875" style="168" customWidth="1"/>
    <col min="14058" max="14063" width="12.625" style="168" customWidth="1"/>
    <col min="14064" max="14064" width="13" style="168" customWidth="1"/>
    <col min="14065" max="14065" width="17.125" style="168" customWidth="1"/>
    <col min="14066" max="14295" width="12.625" style="168"/>
    <col min="14296" max="14296" width="8.625" style="168" customWidth="1"/>
    <col min="14297" max="14297" width="29.75" style="168" customWidth="1"/>
    <col min="14298" max="14298" width="8.875" style="168" customWidth="1"/>
    <col min="14299" max="14299" width="11" style="168" customWidth="1"/>
    <col min="14300" max="14300" width="13" style="168" customWidth="1"/>
    <col min="14301" max="14301" width="11.375" style="168" customWidth="1"/>
    <col min="14302" max="14304" width="12.125" style="168" customWidth="1"/>
    <col min="14305" max="14305" width="65.375" style="168" customWidth="1"/>
    <col min="14306" max="14306" width="63.375" style="168" customWidth="1"/>
    <col min="14307" max="14307" width="9.375" style="168" customWidth="1"/>
    <col min="14308" max="14310" width="14.375" style="168" customWidth="1"/>
    <col min="14311" max="14311" width="15.375" style="168" customWidth="1"/>
    <col min="14312" max="14312" width="12.625" style="168" customWidth="1"/>
    <col min="14313" max="14313" width="8.875" style="168" customWidth="1"/>
    <col min="14314" max="14319" width="12.625" style="168" customWidth="1"/>
    <col min="14320" max="14320" width="13" style="168" customWidth="1"/>
    <col min="14321" max="14321" width="17.125" style="168" customWidth="1"/>
    <col min="14322" max="14551" width="12.625" style="168"/>
    <col min="14552" max="14552" width="8.625" style="168" customWidth="1"/>
    <col min="14553" max="14553" width="29.75" style="168" customWidth="1"/>
    <col min="14554" max="14554" width="8.875" style="168" customWidth="1"/>
    <col min="14555" max="14555" width="11" style="168" customWidth="1"/>
    <col min="14556" max="14556" width="13" style="168" customWidth="1"/>
    <col min="14557" max="14557" width="11.375" style="168" customWidth="1"/>
    <col min="14558" max="14560" width="12.125" style="168" customWidth="1"/>
    <col min="14561" max="14561" width="65.375" style="168" customWidth="1"/>
    <col min="14562" max="14562" width="63.375" style="168" customWidth="1"/>
    <col min="14563" max="14563" width="9.375" style="168" customWidth="1"/>
    <col min="14564" max="14566" width="14.375" style="168" customWidth="1"/>
    <col min="14567" max="14567" width="15.375" style="168" customWidth="1"/>
    <col min="14568" max="14568" width="12.625" style="168" customWidth="1"/>
    <col min="14569" max="14569" width="8.875" style="168" customWidth="1"/>
    <col min="14570" max="14575" width="12.625" style="168" customWidth="1"/>
    <col min="14576" max="14576" width="13" style="168" customWidth="1"/>
    <col min="14577" max="14577" width="17.125" style="168" customWidth="1"/>
    <col min="14578" max="14807" width="12.625" style="168"/>
    <col min="14808" max="14808" width="8.625" style="168" customWidth="1"/>
    <col min="14809" max="14809" width="29.75" style="168" customWidth="1"/>
    <col min="14810" max="14810" width="8.875" style="168" customWidth="1"/>
    <col min="14811" max="14811" width="11" style="168" customWidth="1"/>
    <col min="14812" max="14812" width="13" style="168" customWidth="1"/>
    <col min="14813" max="14813" width="11.375" style="168" customWidth="1"/>
    <col min="14814" max="14816" width="12.125" style="168" customWidth="1"/>
    <col min="14817" max="14817" width="65.375" style="168" customWidth="1"/>
    <col min="14818" max="14818" width="63.375" style="168" customWidth="1"/>
    <col min="14819" max="14819" width="9.375" style="168" customWidth="1"/>
    <col min="14820" max="14822" width="14.375" style="168" customWidth="1"/>
    <col min="14823" max="14823" width="15.375" style="168" customWidth="1"/>
    <col min="14824" max="14824" width="12.625" style="168" customWidth="1"/>
    <col min="14825" max="14825" width="8.875" style="168" customWidth="1"/>
    <col min="14826" max="14831" width="12.625" style="168" customWidth="1"/>
    <col min="14832" max="14832" width="13" style="168" customWidth="1"/>
    <col min="14833" max="14833" width="17.125" style="168" customWidth="1"/>
    <col min="14834" max="15063" width="12.625" style="168"/>
    <col min="15064" max="15064" width="8.625" style="168" customWidth="1"/>
    <col min="15065" max="15065" width="29.75" style="168" customWidth="1"/>
    <col min="15066" max="15066" width="8.875" style="168" customWidth="1"/>
    <col min="15067" max="15067" width="11" style="168" customWidth="1"/>
    <col min="15068" max="15068" width="13" style="168" customWidth="1"/>
    <col min="15069" max="15069" width="11.375" style="168" customWidth="1"/>
    <col min="15070" max="15072" width="12.125" style="168" customWidth="1"/>
    <col min="15073" max="15073" width="65.375" style="168" customWidth="1"/>
    <col min="15074" max="15074" width="63.375" style="168" customWidth="1"/>
    <col min="15075" max="15075" width="9.375" style="168" customWidth="1"/>
    <col min="15076" max="15078" width="14.375" style="168" customWidth="1"/>
    <col min="15079" max="15079" width="15.375" style="168" customWidth="1"/>
    <col min="15080" max="15080" width="12.625" style="168" customWidth="1"/>
    <col min="15081" max="15081" width="8.875" style="168" customWidth="1"/>
    <col min="15082" max="15087" width="12.625" style="168" customWidth="1"/>
    <col min="15088" max="15088" width="13" style="168" customWidth="1"/>
    <col min="15089" max="15089" width="17.125" style="168" customWidth="1"/>
    <col min="15090" max="15319" width="12.625" style="168"/>
    <col min="15320" max="15320" width="8.625" style="168" customWidth="1"/>
    <col min="15321" max="15321" width="29.75" style="168" customWidth="1"/>
    <col min="15322" max="15322" width="8.875" style="168" customWidth="1"/>
    <col min="15323" max="15323" width="11" style="168" customWidth="1"/>
    <col min="15324" max="15324" width="13" style="168" customWidth="1"/>
    <col min="15325" max="15325" width="11.375" style="168" customWidth="1"/>
    <col min="15326" max="15328" width="12.125" style="168" customWidth="1"/>
    <col min="15329" max="15329" width="65.375" style="168" customWidth="1"/>
    <col min="15330" max="15330" width="63.375" style="168" customWidth="1"/>
    <col min="15331" max="15331" width="9.375" style="168" customWidth="1"/>
    <col min="15332" max="15334" width="14.375" style="168" customWidth="1"/>
    <col min="15335" max="15335" width="15.375" style="168" customWidth="1"/>
    <col min="15336" max="15336" width="12.625" style="168" customWidth="1"/>
    <col min="15337" max="15337" width="8.875" style="168" customWidth="1"/>
    <col min="15338" max="15343" width="12.625" style="168" customWidth="1"/>
    <col min="15344" max="15344" width="13" style="168" customWidth="1"/>
    <col min="15345" max="15345" width="17.125" style="168" customWidth="1"/>
    <col min="15346" max="15575" width="12.625" style="168"/>
    <col min="15576" max="15576" width="8.625" style="168" customWidth="1"/>
    <col min="15577" max="15577" width="29.75" style="168" customWidth="1"/>
    <col min="15578" max="15578" width="8.875" style="168" customWidth="1"/>
    <col min="15579" max="15579" width="11" style="168" customWidth="1"/>
    <col min="15580" max="15580" width="13" style="168" customWidth="1"/>
    <col min="15581" max="15581" width="11.375" style="168" customWidth="1"/>
    <col min="15582" max="15584" width="12.125" style="168" customWidth="1"/>
    <col min="15585" max="15585" width="65.375" style="168" customWidth="1"/>
    <col min="15586" max="15586" width="63.375" style="168" customWidth="1"/>
    <col min="15587" max="15587" width="9.375" style="168" customWidth="1"/>
    <col min="15588" max="15590" width="14.375" style="168" customWidth="1"/>
    <col min="15591" max="15591" width="15.375" style="168" customWidth="1"/>
    <col min="15592" max="15592" width="12.625" style="168" customWidth="1"/>
    <col min="15593" max="15593" width="8.875" style="168" customWidth="1"/>
    <col min="15594" max="15599" width="12.625" style="168" customWidth="1"/>
    <col min="15600" max="15600" width="13" style="168" customWidth="1"/>
    <col min="15601" max="15601" width="17.125" style="168" customWidth="1"/>
    <col min="15602" max="15831" width="12.625" style="168"/>
    <col min="15832" max="15832" width="8.625" style="168" customWidth="1"/>
    <col min="15833" max="15833" width="29.75" style="168" customWidth="1"/>
    <col min="15834" max="15834" width="8.875" style="168" customWidth="1"/>
    <col min="15835" max="15835" width="11" style="168" customWidth="1"/>
    <col min="15836" max="15836" width="13" style="168" customWidth="1"/>
    <col min="15837" max="15837" width="11.375" style="168" customWidth="1"/>
    <col min="15838" max="15840" width="12.125" style="168" customWidth="1"/>
    <col min="15841" max="15841" width="65.375" style="168" customWidth="1"/>
    <col min="15842" max="15842" width="63.375" style="168" customWidth="1"/>
    <col min="15843" max="15843" width="9.375" style="168" customWidth="1"/>
    <col min="15844" max="15846" width="14.375" style="168" customWidth="1"/>
    <col min="15847" max="15847" width="15.375" style="168" customWidth="1"/>
    <col min="15848" max="15848" width="12.625" style="168" customWidth="1"/>
    <col min="15849" max="15849" width="8.875" style="168" customWidth="1"/>
    <col min="15850" max="15855" width="12.625" style="168" customWidth="1"/>
    <col min="15856" max="15856" width="13" style="168" customWidth="1"/>
    <col min="15857" max="15857" width="17.125" style="168" customWidth="1"/>
    <col min="15858" max="16087" width="12.625" style="168"/>
    <col min="16088" max="16088" width="8.625" style="168" customWidth="1"/>
    <col min="16089" max="16089" width="29.75" style="168" customWidth="1"/>
    <col min="16090" max="16090" width="8.875" style="168" customWidth="1"/>
    <col min="16091" max="16091" width="11" style="168" customWidth="1"/>
    <col min="16092" max="16092" width="13" style="168" customWidth="1"/>
    <col min="16093" max="16093" width="11.375" style="168" customWidth="1"/>
    <col min="16094" max="16096" width="12.125" style="168" customWidth="1"/>
    <col min="16097" max="16097" width="65.375" style="168" customWidth="1"/>
    <col min="16098" max="16098" width="63.375" style="168" customWidth="1"/>
    <col min="16099" max="16099" width="9.375" style="168" customWidth="1"/>
    <col min="16100" max="16102" width="14.375" style="168" customWidth="1"/>
    <col min="16103" max="16103" width="15.375" style="168" customWidth="1"/>
    <col min="16104" max="16104" width="12.625" style="168" customWidth="1"/>
    <col min="16105" max="16105" width="8.875" style="168" customWidth="1"/>
    <col min="16106" max="16111" width="12.625" style="168" customWidth="1"/>
    <col min="16112" max="16112" width="13" style="168" customWidth="1"/>
    <col min="16113" max="16113" width="17.125" style="168" customWidth="1"/>
    <col min="16114" max="16384" width="12.625" style="168"/>
  </cols>
  <sheetData>
    <row r="1" spans="1:27">
      <c r="A1" s="3892" t="s">
        <v>7339</v>
      </c>
    </row>
    <row r="2" spans="1:27" ht="18.600000000000001" customHeight="1">
      <c r="A2" s="4893" t="s">
        <v>6771</v>
      </c>
      <c r="B2" s="4893"/>
      <c r="C2" s="4893"/>
      <c r="D2" s="4893"/>
      <c r="E2" s="4893"/>
      <c r="F2" s="4893"/>
      <c r="G2" s="4893"/>
      <c r="H2" s="4893"/>
      <c r="I2" s="4893"/>
      <c r="J2" s="4893"/>
      <c r="K2" s="4893"/>
      <c r="L2" s="4893"/>
      <c r="M2" s="4893"/>
      <c r="N2" s="4893"/>
      <c r="O2" s="4893"/>
      <c r="P2" s="4893"/>
      <c r="Q2" s="4893"/>
      <c r="R2" s="4893"/>
      <c r="S2" s="4893"/>
      <c r="T2" s="4893"/>
      <c r="U2" s="4893"/>
      <c r="V2" s="4893"/>
      <c r="W2" s="4893"/>
      <c r="X2" s="4893"/>
      <c r="Y2" s="4893"/>
      <c r="Z2" s="4893"/>
      <c r="AA2" s="4893"/>
    </row>
    <row r="3" spans="1:27" ht="21.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21" customHeight="1">
      <c r="A4" s="4859"/>
      <c r="B4" s="4863"/>
      <c r="C4" s="4867" t="s">
        <v>367</v>
      </c>
      <c r="D4" s="4867" t="s">
        <v>368</v>
      </c>
      <c r="E4" s="4867" t="s">
        <v>369</v>
      </c>
      <c r="F4" s="4863" t="s">
        <v>1085</v>
      </c>
      <c r="G4" s="4863"/>
      <c r="H4" s="4859"/>
      <c r="I4" s="4859"/>
      <c r="J4" s="3798" t="s">
        <v>343</v>
      </c>
      <c r="K4" s="3798" t="s">
        <v>245</v>
      </c>
      <c r="L4" s="4794" t="s">
        <v>253</v>
      </c>
      <c r="M4" s="4867" t="s">
        <v>249</v>
      </c>
      <c r="N4" s="4859"/>
      <c r="O4" s="4859"/>
      <c r="P4" s="3798" t="s">
        <v>359</v>
      </c>
      <c r="Q4" s="3798" t="s">
        <v>246</v>
      </c>
      <c r="R4" s="4794" t="s">
        <v>253</v>
      </c>
      <c r="S4" s="4867" t="s">
        <v>249</v>
      </c>
      <c r="T4" s="4859"/>
      <c r="U4" s="4859"/>
      <c r="V4" s="4859"/>
      <c r="W4" s="4859"/>
      <c r="X4" s="4859"/>
      <c r="Y4" s="4859"/>
      <c r="Z4" s="4859"/>
      <c r="AA4" s="4859"/>
    </row>
    <row r="5" spans="1:27" ht="39" customHeight="1">
      <c r="A5" s="4859"/>
      <c r="B5" s="4863"/>
      <c r="C5" s="4867"/>
      <c r="D5" s="4867"/>
      <c r="E5" s="4867"/>
      <c r="F5" s="3238" t="s">
        <v>371</v>
      </c>
      <c r="G5" s="3804" t="s">
        <v>372</v>
      </c>
      <c r="H5" s="2164" t="s">
        <v>248</v>
      </c>
      <c r="I5" s="3804" t="s">
        <v>249</v>
      </c>
      <c r="J5" s="2164" t="s">
        <v>248</v>
      </c>
      <c r="K5" s="2164" t="s">
        <v>248</v>
      </c>
      <c r="L5" s="4794"/>
      <c r="M5" s="4867"/>
      <c r="N5" s="2164" t="s">
        <v>248</v>
      </c>
      <c r="O5" s="3804" t="s">
        <v>249</v>
      </c>
      <c r="P5" s="2164" t="s">
        <v>351</v>
      </c>
      <c r="Q5" s="2164" t="s">
        <v>248</v>
      </c>
      <c r="R5" s="4794"/>
      <c r="S5" s="4867"/>
      <c r="T5" s="2164" t="s">
        <v>248</v>
      </c>
      <c r="U5" s="3804" t="s">
        <v>249</v>
      </c>
      <c r="V5" s="2164" t="s">
        <v>248</v>
      </c>
      <c r="W5" s="3804" t="s">
        <v>249</v>
      </c>
      <c r="X5" s="2164" t="s">
        <v>248</v>
      </c>
      <c r="Y5" s="3804" t="s">
        <v>249</v>
      </c>
      <c r="Z5" s="4859"/>
      <c r="AA5" s="4859"/>
    </row>
    <row r="6" spans="1:27">
      <c r="A6" s="1000"/>
      <c r="B6" s="1000" t="s">
        <v>1874</v>
      </c>
      <c r="C6" s="1000"/>
      <c r="D6" s="1000"/>
      <c r="E6" s="1000"/>
      <c r="F6" s="1000"/>
      <c r="G6" s="1001">
        <f>+G7+G15+G25+G43+G84</f>
        <v>39.312999999999995</v>
      </c>
      <c r="H6" s="1002">
        <f>+H7+H15+H25+H43+H84</f>
        <v>0</v>
      </c>
      <c r="I6" s="1002"/>
      <c r="J6" s="1002"/>
      <c r="K6" s="1002"/>
      <c r="L6" s="1002">
        <f>+L7+L15+L25+L43+L84</f>
        <v>0</v>
      </c>
      <c r="M6" s="1002"/>
      <c r="N6" s="1002">
        <f>+N7+N15+N25+N43+N84</f>
        <v>0</v>
      </c>
      <c r="O6" s="1002"/>
      <c r="P6" s="1002"/>
      <c r="Q6" s="1002"/>
      <c r="R6" s="1002">
        <f>+R7+R15+R25+R43+R84</f>
        <v>0</v>
      </c>
      <c r="S6" s="1002"/>
      <c r="T6" s="1002">
        <f>+T7+T15+T25+T43+T84</f>
        <v>36.192999999999998</v>
      </c>
      <c r="U6" s="1002"/>
      <c r="V6" s="1002">
        <f>+V7+V15+V25+V43+V84</f>
        <v>3.12</v>
      </c>
      <c r="W6" s="1002"/>
      <c r="X6" s="1002">
        <f>+X7+X15+X25+X43+X84</f>
        <v>0</v>
      </c>
      <c r="Y6" s="1002"/>
      <c r="Z6" s="1002">
        <f>+Z7+Z15+Z25+Z43+Z84</f>
        <v>39.312999999999995</v>
      </c>
      <c r="AA6" s="1003"/>
    </row>
    <row r="7" spans="1:27" s="169" customFormat="1">
      <c r="A7" s="1004">
        <v>107</v>
      </c>
      <c r="B7" s="1005" t="s">
        <v>124</v>
      </c>
      <c r="C7" s="1005"/>
      <c r="D7" s="1005"/>
      <c r="E7" s="1005"/>
      <c r="F7" s="1004"/>
      <c r="G7" s="1006">
        <f>SUM(G8:G14)</f>
        <v>0.84000000000000008</v>
      </c>
      <c r="H7" s="1006">
        <f>SUM(H8:H14)</f>
        <v>0</v>
      </c>
      <c r="I7" s="1006"/>
      <c r="J7" s="1006"/>
      <c r="K7" s="1006"/>
      <c r="L7" s="1006">
        <f>SUM(L8:L14)</f>
        <v>0</v>
      </c>
      <c r="M7" s="1006"/>
      <c r="N7" s="1006">
        <f>SUM(N8:N14)</f>
        <v>0</v>
      </c>
      <c r="O7" s="1006"/>
      <c r="P7" s="1006"/>
      <c r="Q7" s="1006"/>
      <c r="R7" s="1006">
        <f>SUM(R8:R14)</f>
        <v>0</v>
      </c>
      <c r="S7" s="1006"/>
      <c r="T7" s="1006">
        <f>SUM(T8:T14)</f>
        <v>0</v>
      </c>
      <c r="U7" s="1006"/>
      <c r="V7" s="1006">
        <f>SUM(V8:V14)</f>
        <v>0.84000000000000008</v>
      </c>
      <c r="W7" s="1006"/>
      <c r="X7" s="1006">
        <f>SUM(X8:X14)</f>
        <v>0</v>
      </c>
      <c r="Y7" s="1006"/>
      <c r="Z7" s="3674">
        <f>SUM(Z8:Z14)</f>
        <v>0.84000000000000008</v>
      </c>
      <c r="AA7" s="1007"/>
    </row>
    <row r="8" spans="1:27" s="170" customFormat="1" ht="34.5" customHeight="1">
      <c r="A8" s="758">
        <v>107.1</v>
      </c>
      <c r="B8" s="1008" t="s">
        <v>1875</v>
      </c>
      <c r="C8" s="1009"/>
      <c r="D8" s="1010"/>
      <c r="E8" s="1010"/>
      <c r="F8" s="1011"/>
      <c r="G8" s="1012"/>
      <c r="H8" s="760"/>
      <c r="I8" s="760"/>
      <c r="J8" s="760"/>
      <c r="K8" s="760"/>
      <c r="L8" s="760"/>
      <c r="M8" s="760"/>
      <c r="N8" s="760"/>
      <c r="O8" s="760"/>
      <c r="P8" s="760"/>
      <c r="Q8" s="760"/>
      <c r="R8" s="760"/>
      <c r="S8" s="760"/>
      <c r="T8" s="760"/>
      <c r="U8" s="760"/>
      <c r="V8" s="760"/>
      <c r="W8" s="760"/>
      <c r="X8" s="760"/>
      <c r="Y8" s="760"/>
      <c r="Z8" s="760"/>
      <c r="AA8" s="3675" t="s">
        <v>4343</v>
      </c>
    </row>
    <row r="9" spans="1:27" s="170" customFormat="1" ht="24" customHeight="1">
      <c r="A9" s="758">
        <v>107.2</v>
      </c>
      <c r="B9" s="1008" t="s">
        <v>1876</v>
      </c>
      <c r="C9" s="1009"/>
      <c r="D9" s="1010"/>
      <c r="E9" s="1010"/>
      <c r="F9" s="1011"/>
      <c r="G9" s="1012"/>
      <c r="H9" s="760"/>
      <c r="I9" s="760"/>
      <c r="J9" s="760"/>
      <c r="K9" s="760"/>
      <c r="L9" s="760"/>
      <c r="M9" s="760"/>
      <c r="N9" s="760"/>
      <c r="O9" s="760"/>
      <c r="P9" s="760"/>
      <c r="Q9" s="760"/>
      <c r="R9" s="760"/>
      <c r="S9" s="760"/>
      <c r="T9" s="760"/>
      <c r="U9" s="760"/>
      <c r="V9" s="760"/>
      <c r="W9" s="760"/>
      <c r="X9" s="760"/>
      <c r="Y9" s="760"/>
      <c r="Z9" s="760"/>
      <c r="AA9" s="3676"/>
    </row>
    <row r="10" spans="1:27" s="170" customFormat="1" ht="24" customHeight="1">
      <c r="A10" s="758" t="s">
        <v>1877</v>
      </c>
      <c r="B10" s="1008" t="s">
        <v>1878</v>
      </c>
      <c r="C10" s="1009"/>
      <c r="D10" s="1010"/>
      <c r="E10" s="1010"/>
      <c r="F10" s="1011"/>
      <c r="G10" s="1012"/>
      <c r="H10" s="760"/>
      <c r="I10" s="760"/>
      <c r="J10" s="760"/>
      <c r="K10" s="760"/>
      <c r="L10" s="760"/>
      <c r="M10" s="760"/>
      <c r="N10" s="760"/>
      <c r="O10" s="760"/>
      <c r="P10" s="760"/>
      <c r="Q10" s="760"/>
      <c r="R10" s="760"/>
      <c r="S10" s="760"/>
      <c r="T10" s="760"/>
      <c r="U10" s="760"/>
      <c r="V10" s="760"/>
      <c r="W10" s="760"/>
      <c r="X10" s="760"/>
      <c r="Y10" s="760"/>
      <c r="Z10" s="760"/>
      <c r="AA10" s="3675" t="s">
        <v>1879</v>
      </c>
    </row>
    <row r="11" spans="1:27" s="170" customFormat="1" ht="24" customHeight="1">
      <c r="A11" s="758" t="s">
        <v>1880</v>
      </c>
      <c r="B11" s="1008" t="s">
        <v>1881</v>
      </c>
      <c r="C11" s="1009"/>
      <c r="D11" s="1010"/>
      <c r="E11" s="1010"/>
      <c r="F11" s="1011"/>
      <c r="G11" s="1012"/>
      <c r="H11" s="760"/>
      <c r="I11" s="760"/>
      <c r="J11" s="760"/>
      <c r="K11" s="760"/>
      <c r="L11" s="760"/>
      <c r="M11" s="760"/>
      <c r="N11" s="760"/>
      <c r="O11" s="760"/>
      <c r="P11" s="760"/>
      <c r="Q11" s="760"/>
      <c r="R11" s="760"/>
      <c r="S11" s="760"/>
      <c r="T11" s="760"/>
      <c r="U11" s="760"/>
      <c r="V11" s="760"/>
      <c r="W11" s="760"/>
      <c r="X11" s="760"/>
      <c r="Y11" s="760"/>
      <c r="Z11" s="760"/>
      <c r="AA11" s="3675" t="s">
        <v>1879</v>
      </c>
    </row>
    <row r="12" spans="1:27" s="170" customFormat="1" ht="24" customHeight="1">
      <c r="A12" s="758" t="s">
        <v>1882</v>
      </c>
      <c r="B12" s="1008" t="s">
        <v>1883</v>
      </c>
      <c r="C12" s="1009"/>
      <c r="D12" s="1010"/>
      <c r="E12" s="1010"/>
      <c r="F12" s="1011"/>
      <c r="G12" s="1012"/>
      <c r="H12" s="760"/>
      <c r="I12" s="760"/>
      <c r="J12" s="760"/>
      <c r="K12" s="760"/>
      <c r="L12" s="760"/>
      <c r="M12" s="760"/>
      <c r="N12" s="760"/>
      <c r="O12" s="760"/>
      <c r="P12" s="760"/>
      <c r="Q12" s="760"/>
      <c r="R12" s="760"/>
      <c r="S12" s="760"/>
      <c r="T12" s="760"/>
      <c r="U12" s="760"/>
      <c r="V12" s="760"/>
      <c r="W12" s="760"/>
      <c r="X12" s="760"/>
      <c r="Y12" s="760"/>
      <c r="Z12" s="760"/>
      <c r="AA12" s="3675" t="s">
        <v>1884</v>
      </c>
    </row>
    <row r="13" spans="1:27" s="170" customFormat="1" ht="45">
      <c r="A13" s="758" t="s">
        <v>1885</v>
      </c>
      <c r="B13" s="1008" t="s">
        <v>1886</v>
      </c>
      <c r="C13" s="759" t="s">
        <v>1887</v>
      </c>
      <c r="D13" s="760">
        <v>7000</v>
      </c>
      <c r="E13" s="760">
        <f>D13/100000</f>
        <v>7.0000000000000007E-2</v>
      </c>
      <c r="F13" s="1013">
        <f>VLOOKUP($A$1,'[4]NCD-5_NP-NCD'!$B$6:$L$63,2,0)</f>
        <v>1</v>
      </c>
      <c r="G13" s="3677">
        <f>E13*F13*12</f>
        <v>0.84000000000000008</v>
      </c>
      <c r="H13" s="760"/>
      <c r="I13" s="760"/>
      <c r="J13" s="760"/>
      <c r="K13" s="760"/>
      <c r="L13" s="760"/>
      <c r="M13" s="760"/>
      <c r="N13" s="760"/>
      <c r="O13" s="760"/>
      <c r="P13" s="760"/>
      <c r="Q13" s="760"/>
      <c r="R13" s="760"/>
      <c r="S13" s="760"/>
      <c r="T13" s="760"/>
      <c r="U13" s="760"/>
      <c r="V13" s="1015">
        <f>G13</f>
        <v>0.84000000000000008</v>
      </c>
      <c r="W13" s="760"/>
      <c r="X13" s="760"/>
      <c r="Y13" s="760"/>
      <c r="Z13" s="3678">
        <f>H13+L13+N13+R13+T13+V13+X13</f>
        <v>0.84000000000000008</v>
      </c>
      <c r="AA13" s="3676" t="s">
        <v>6898</v>
      </c>
    </row>
    <row r="14" spans="1:27" s="170" customFormat="1" ht="27" customHeight="1">
      <c r="A14" s="758">
        <v>107.3</v>
      </c>
      <c r="B14" s="1008" t="s">
        <v>643</v>
      </c>
      <c r="C14" s="1009"/>
      <c r="D14" s="1010"/>
      <c r="E14" s="1010"/>
      <c r="F14" s="1011"/>
      <c r="G14" s="1012"/>
      <c r="H14" s="760"/>
      <c r="I14" s="760"/>
      <c r="J14" s="760"/>
      <c r="K14" s="760"/>
      <c r="L14" s="760"/>
      <c r="M14" s="760"/>
      <c r="N14" s="760"/>
      <c r="O14" s="760"/>
      <c r="P14" s="760"/>
      <c r="Q14" s="760"/>
      <c r="R14" s="760"/>
      <c r="S14" s="760"/>
      <c r="T14" s="760"/>
      <c r="U14" s="760"/>
      <c r="V14" s="760"/>
      <c r="W14" s="760"/>
      <c r="X14" s="760"/>
      <c r="Y14" s="760"/>
      <c r="Z14" s="760"/>
      <c r="AA14" s="3676"/>
    </row>
    <row r="15" spans="1:27" s="169" customFormat="1" ht="18.75" customHeight="1">
      <c r="A15" s="1004">
        <v>108</v>
      </c>
      <c r="B15" s="1005" t="s">
        <v>125</v>
      </c>
      <c r="C15" s="1005"/>
      <c r="D15" s="1005"/>
      <c r="E15" s="1005"/>
      <c r="F15" s="1004"/>
      <c r="G15" s="1006">
        <f>SUM(G16:G24)</f>
        <v>2.2800000000000002</v>
      </c>
      <c r="H15" s="1016">
        <f>SUM(H16:H24)</f>
        <v>0</v>
      </c>
      <c r="I15" s="1016"/>
      <c r="J15" s="1016"/>
      <c r="K15" s="1016"/>
      <c r="L15" s="1016">
        <f>SUM(L16:L24)</f>
        <v>0</v>
      </c>
      <c r="M15" s="1016"/>
      <c r="N15" s="1016">
        <f>SUM(N16:N24)</f>
        <v>0</v>
      </c>
      <c r="O15" s="1016"/>
      <c r="P15" s="1016"/>
      <c r="Q15" s="1016"/>
      <c r="R15" s="1016">
        <f>SUM(R16:R24)</f>
        <v>0</v>
      </c>
      <c r="S15" s="1016"/>
      <c r="T15" s="1016">
        <f>SUM(T16:T24)</f>
        <v>0</v>
      </c>
      <c r="U15" s="1016"/>
      <c r="V15" s="1016">
        <f>SUM(V16:V24)</f>
        <v>2.2800000000000002</v>
      </c>
      <c r="W15" s="1016"/>
      <c r="X15" s="1016">
        <f>SUM(X16:X24)</f>
        <v>0</v>
      </c>
      <c r="Y15" s="1016"/>
      <c r="Z15" s="3679">
        <f>SUM(Z16:Z24)</f>
        <v>2.2800000000000002</v>
      </c>
      <c r="AA15" s="1007"/>
    </row>
    <row r="16" spans="1:27" s="170" customFormat="1" ht="29.25" customHeight="1">
      <c r="A16" s="758">
        <v>108.1</v>
      </c>
      <c r="B16" s="1008" t="s">
        <v>1888</v>
      </c>
      <c r="C16" s="1009"/>
      <c r="D16" s="1010"/>
      <c r="E16" s="1010"/>
      <c r="F16" s="1011"/>
      <c r="G16" s="1012"/>
      <c r="H16" s="760"/>
      <c r="I16" s="760"/>
      <c r="J16" s="760"/>
      <c r="K16" s="760"/>
      <c r="L16" s="760"/>
      <c r="M16" s="760"/>
      <c r="N16" s="760"/>
      <c r="O16" s="760"/>
      <c r="P16" s="760"/>
      <c r="Q16" s="760"/>
      <c r="R16" s="760"/>
      <c r="S16" s="760"/>
      <c r="T16" s="760"/>
      <c r="U16" s="760"/>
      <c r="V16" s="760"/>
      <c r="W16" s="760"/>
      <c r="X16" s="760"/>
      <c r="Y16" s="760"/>
      <c r="Z16" s="760"/>
      <c r="AA16" s="3675" t="s">
        <v>576</v>
      </c>
    </row>
    <row r="17" spans="1:27" s="170" customFormat="1" ht="29.25" customHeight="1">
      <c r="A17" s="758">
        <v>108.2</v>
      </c>
      <c r="B17" s="1008" t="s">
        <v>1889</v>
      </c>
      <c r="C17" s="1009"/>
      <c r="D17" s="1010"/>
      <c r="E17" s="1010"/>
      <c r="F17" s="1011"/>
      <c r="G17" s="1012"/>
      <c r="H17" s="760"/>
      <c r="I17" s="760"/>
      <c r="J17" s="760"/>
      <c r="K17" s="760"/>
      <c r="L17" s="760"/>
      <c r="M17" s="760"/>
      <c r="N17" s="760"/>
      <c r="O17" s="760"/>
      <c r="P17" s="760"/>
      <c r="Q17" s="760"/>
      <c r="R17" s="760"/>
      <c r="S17" s="760"/>
      <c r="T17" s="760"/>
      <c r="U17" s="760"/>
      <c r="V17" s="760"/>
      <c r="W17" s="760"/>
      <c r="X17" s="760"/>
      <c r="Y17" s="760"/>
      <c r="Z17" s="760"/>
      <c r="AA17" s="3676"/>
    </row>
    <row r="18" spans="1:27" s="170" customFormat="1" ht="29.25" customHeight="1">
      <c r="A18" s="758" t="s">
        <v>1890</v>
      </c>
      <c r="B18" s="1008" t="s">
        <v>1878</v>
      </c>
      <c r="C18" s="1009"/>
      <c r="D18" s="1010"/>
      <c r="E18" s="1010"/>
      <c r="F18" s="1011"/>
      <c r="G18" s="1012"/>
      <c r="H18" s="760"/>
      <c r="I18" s="760"/>
      <c r="J18" s="760"/>
      <c r="K18" s="760"/>
      <c r="L18" s="760"/>
      <c r="M18" s="760"/>
      <c r="N18" s="760"/>
      <c r="O18" s="760"/>
      <c r="P18" s="760"/>
      <c r="Q18" s="760"/>
      <c r="R18" s="760"/>
      <c r="S18" s="760"/>
      <c r="T18" s="760"/>
      <c r="U18" s="760"/>
      <c r="V18" s="760"/>
      <c r="W18" s="760"/>
      <c r="X18" s="760"/>
      <c r="Y18" s="760"/>
      <c r="Z18" s="760"/>
      <c r="AA18" s="3675" t="s">
        <v>1879</v>
      </c>
    </row>
    <row r="19" spans="1:27" s="170" customFormat="1" ht="29.25" customHeight="1">
      <c r="A19" s="758" t="s">
        <v>1891</v>
      </c>
      <c r="B19" s="1008" t="s">
        <v>1881</v>
      </c>
      <c r="C19" s="1009"/>
      <c r="D19" s="1010"/>
      <c r="E19" s="1010"/>
      <c r="F19" s="1011"/>
      <c r="G19" s="1012"/>
      <c r="H19" s="760"/>
      <c r="I19" s="760"/>
      <c r="J19" s="760"/>
      <c r="K19" s="760"/>
      <c r="L19" s="760"/>
      <c r="M19" s="760"/>
      <c r="N19" s="760"/>
      <c r="O19" s="760"/>
      <c r="P19" s="760"/>
      <c r="Q19" s="760"/>
      <c r="R19" s="760"/>
      <c r="S19" s="760"/>
      <c r="T19" s="760"/>
      <c r="U19" s="760"/>
      <c r="V19" s="760"/>
      <c r="W19" s="760"/>
      <c r="X19" s="760"/>
      <c r="Y19" s="760"/>
      <c r="Z19" s="760"/>
      <c r="AA19" s="3675" t="s">
        <v>1879</v>
      </c>
    </row>
    <row r="20" spans="1:27" s="170" customFormat="1" ht="29.25" customHeight="1">
      <c r="A20" s="758" t="s">
        <v>1892</v>
      </c>
      <c r="B20" s="1008" t="s">
        <v>1883</v>
      </c>
      <c r="C20" s="1009"/>
      <c r="D20" s="1010"/>
      <c r="E20" s="1010"/>
      <c r="F20" s="1011"/>
      <c r="G20" s="1012"/>
      <c r="H20" s="760"/>
      <c r="I20" s="760"/>
      <c r="J20" s="760"/>
      <c r="K20" s="760"/>
      <c r="L20" s="760"/>
      <c r="M20" s="760"/>
      <c r="N20" s="760"/>
      <c r="O20" s="760"/>
      <c r="P20" s="760"/>
      <c r="Q20" s="760"/>
      <c r="R20" s="760"/>
      <c r="S20" s="760"/>
      <c r="T20" s="760"/>
      <c r="U20" s="760"/>
      <c r="V20" s="760"/>
      <c r="W20" s="760"/>
      <c r="X20" s="760"/>
      <c r="Y20" s="760"/>
      <c r="Z20" s="760"/>
      <c r="AA20" s="3675" t="s">
        <v>1884</v>
      </c>
    </row>
    <row r="21" spans="1:27" ht="54.75" customHeight="1">
      <c r="A21" s="679" t="s">
        <v>1893</v>
      </c>
      <c r="B21" s="821" t="s">
        <v>1894</v>
      </c>
      <c r="C21" s="3680"/>
      <c r="D21" s="1035"/>
      <c r="E21" s="1035"/>
      <c r="F21" s="1034"/>
      <c r="G21" s="3677"/>
      <c r="H21" s="1035"/>
      <c r="I21" s="1035"/>
      <c r="J21" s="1035"/>
      <c r="K21" s="1035"/>
      <c r="L21" s="1035"/>
      <c r="M21" s="1035"/>
      <c r="N21" s="1035"/>
      <c r="O21" s="1035"/>
      <c r="P21" s="1035"/>
      <c r="Q21" s="1035"/>
      <c r="R21" s="1035"/>
      <c r="S21" s="1035"/>
      <c r="T21" s="1035"/>
      <c r="U21" s="1035"/>
      <c r="V21" s="1035"/>
      <c r="W21" s="1035"/>
      <c r="X21" s="1035"/>
      <c r="Y21" s="1035"/>
      <c r="Z21" s="1035"/>
      <c r="AA21" s="2538" t="s">
        <v>634</v>
      </c>
    </row>
    <row r="22" spans="1:27" s="170" customFormat="1" ht="45">
      <c r="A22" s="758" t="s">
        <v>1895</v>
      </c>
      <c r="B22" s="1008" t="s">
        <v>1886</v>
      </c>
      <c r="C22" s="759" t="s">
        <v>1896</v>
      </c>
      <c r="D22" s="760">
        <v>1000</v>
      </c>
      <c r="E22" s="760">
        <f>D22/100000</f>
        <v>0.01</v>
      </c>
      <c r="F22" s="1013">
        <f>VLOOKUP($A$1,'[4]NCD-5_NP-NCD'!$B$6:$L$63,3,0)</f>
        <v>19</v>
      </c>
      <c r="G22" s="3677">
        <f>E22*F22*12</f>
        <v>2.2800000000000002</v>
      </c>
      <c r="H22" s="760"/>
      <c r="I22" s="760"/>
      <c r="J22" s="760"/>
      <c r="K22" s="760"/>
      <c r="L22" s="760"/>
      <c r="M22" s="760"/>
      <c r="N22" s="760"/>
      <c r="O22" s="760"/>
      <c r="P22" s="760"/>
      <c r="Q22" s="760"/>
      <c r="R22" s="760"/>
      <c r="S22" s="760"/>
      <c r="T22" s="760"/>
      <c r="U22" s="760"/>
      <c r="V22" s="1015">
        <f>G22</f>
        <v>2.2800000000000002</v>
      </c>
      <c r="W22" s="760"/>
      <c r="X22" s="760"/>
      <c r="Y22" s="760"/>
      <c r="Z22" s="3678">
        <f>H22+L22+N22+R22+T22+V22+X22</f>
        <v>2.2800000000000002</v>
      </c>
      <c r="AA22" s="3676" t="s">
        <v>6899</v>
      </c>
    </row>
    <row r="23" spans="1:27" s="170" customFormat="1" ht="24" customHeight="1">
      <c r="A23" s="758">
        <v>108.3</v>
      </c>
      <c r="B23" s="1008" t="s">
        <v>1897</v>
      </c>
      <c r="C23" s="1009"/>
      <c r="D23" s="1010"/>
      <c r="E23" s="1010"/>
      <c r="F23" s="1011"/>
      <c r="G23" s="1012"/>
      <c r="H23" s="760"/>
      <c r="I23" s="760"/>
      <c r="J23" s="760"/>
      <c r="K23" s="760"/>
      <c r="L23" s="760"/>
      <c r="M23" s="760"/>
      <c r="N23" s="760"/>
      <c r="O23" s="760"/>
      <c r="P23" s="760"/>
      <c r="Q23" s="760"/>
      <c r="R23" s="760"/>
      <c r="S23" s="760"/>
      <c r="T23" s="760"/>
      <c r="U23" s="760"/>
      <c r="V23" s="760"/>
      <c r="W23" s="760"/>
      <c r="X23" s="760"/>
      <c r="Y23" s="760"/>
      <c r="Z23" s="760"/>
      <c r="AA23" s="3676"/>
    </row>
    <row r="24" spans="1:27" s="170" customFormat="1" ht="60" customHeight="1">
      <c r="A24" s="758" t="s">
        <v>1898</v>
      </c>
      <c r="B24" s="1008" t="s">
        <v>1899</v>
      </c>
      <c r="C24" s="1009"/>
      <c r="D24" s="1010"/>
      <c r="E24" s="1010"/>
      <c r="F24" s="1011"/>
      <c r="G24" s="1012"/>
      <c r="H24" s="760"/>
      <c r="I24" s="760"/>
      <c r="J24" s="760"/>
      <c r="K24" s="760"/>
      <c r="L24" s="760"/>
      <c r="M24" s="760"/>
      <c r="N24" s="760"/>
      <c r="O24" s="760"/>
      <c r="P24" s="760"/>
      <c r="Q24" s="760"/>
      <c r="R24" s="760"/>
      <c r="S24" s="760"/>
      <c r="T24" s="760"/>
      <c r="U24" s="760"/>
      <c r="V24" s="760"/>
      <c r="W24" s="760"/>
      <c r="X24" s="760"/>
      <c r="Y24" s="760"/>
      <c r="Z24" s="760"/>
      <c r="AA24" s="3675" t="s">
        <v>4344</v>
      </c>
    </row>
    <row r="25" spans="1:27" s="169" customFormat="1" ht="18" customHeight="1">
      <c r="A25" s="1004">
        <v>109</v>
      </c>
      <c r="B25" s="1005" t="s">
        <v>126</v>
      </c>
      <c r="C25" s="1005"/>
      <c r="D25" s="1005"/>
      <c r="E25" s="1005"/>
      <c r="F25" s="1004"/>
      <c r="G25" s="1006">
        <f>SUM(G26:G42)</f>
        <v>36.192999999999998</v>
      </c>
      <c r="H25" s="1016">
        <f>SUM(H26:H42)</f>
        <v>0</v>
      </c>
      <c r="I25" s="1016"/>
      <c r="J25" s="1016"/>
      <c r="K25" s="1016"/>
      <c r="L25" s="1016">
        <f>SUM(L26:L42)</f>
        <v>0</v>
      </c>
      <c r="M25" s="1016"/>
      <c r="N25" s="1016">
        <f>SUM(N26:N42)</f>
        <v>0</v>
      </c>
      <c r="O25" s="1016"/>
      <c r="P25" s="1016"/>
      <c r="Q25" s="1016"/>
      <c r="R25" s="1016">
        <f>SUM(R26:R42)</f>
        <v>0</v>
      </c>
      <c r="S25" s="1016"/>
      <c r="T25" s="1016">
        <f>SUM(T26:T42)</f>
        <v>36.192999999999998</v>
      </c>
      <c r="U25" s="1016"/>
      <c r="V25" s="1016">
        <f>SUM(V26:V42)</f>
        <v>0</v>
      </c>
      <c r="W25" s="1016"/>
      <c r="X25" s="1016">
        <f>SUM(X26:X42)</f>
        <v>0</v>
      </c>
      <c r="Y25" s="1016"/>
      <c r="Z25" s="3679">
        <f>SUM(Z26:Z42)</f>
        <v>36.192999999999998</v>
      </c>
      <c r="AA25" s="1007"/>
    </row>
    <row r="26" spans="1:27" s="170" customFormat="1" ht="180">
      <c r="A26" s="1021">
        <v>109.1</v>
      </c>
      <c r="B26" s="1022" t="s">
        <v>1900</v>
      </c>
      <c r="C26" s="759"/>
      <c r="D26" s="760"/>
      <c r="E26" s="760"/>
      <c r="F26" s="1013"/>
      <c r="G26" s="1012"/>
      <c r="H26" s="760"/>
      <c r="I26" s="760"/>
      <c r="J26" s="760"/>
      <c r="K26" s="760"/>
      <c r="L26" s="760"/>
      <c r="M26" s="760"/>
      <c r="N26" s="760"/>
      <c r="O26" s="760"/>
      <c r="P26" s="760"/>
      <c r="Q26" s="760"/>
      <c r="R26" s="760"/>
      <c r="S26" s="760"/>
      <c r="T26" s="760"/>
      <c r="U26" s="760"/>
      <c r="V26" s="760"/>
      <c r="W26" s="760"/>
      <c r="X26" s="760"/>
      <c r="Y26" s="760"/>
      <c r="Z26" s="760"/>
      <c r="AA26" s="3710" t="s">
        <v>6900</v>
      </c>
    </row>
    <row r="27" spans="1:27" s="170" customFormat="1" ht="19.5" customHeight="1">
      <c r="A27" s="758" t="s">
        <v>1901</v>
      </c>
      <c r="B27" s="1008" t="s">
        <v>1902</v>
      </c>
      <c r="C27" s="759"/>
      <c r="D27" s="760"/>
      <c r="E27" s="760">
        <f>D27/100000</f>
        <v>0</v>
      </c>
      <c r="F27" s="1013"/>
      <c r="G27" s="1014">
        <f>E27*F27</f>
        <v>0</v>
      </c>
      <c r="H27" s="760"/>
      <c r="I27" s="760"/>
      <c r="J27" s="760"/>
      <c r="K27" s="760"/>
      <c r="L27" s="760"/>
      <c r="M27" s="760"/>
      <c r="N27" s="760"/>
      <c r="O27" s="760"/>
      <c r="P27" s="760"/>
      <c r="Q27" s="760"/>
      <c r="R27" s="760"/>
      <c r="S27" s="760"/>
      <c r="T27" s="760"/>
      <c r="U27" s="760"/>
      <c r="V27" s="760"/>
      <c r="W27" s="760"/>
      <c r="X27" s="760"/>
      <c r="Y27" s="760"/>
      <c r="Z27" s="760"/>
      <c r="AA27" s="3675" t="s">
        <v>1903</v>
      </c>
    </row>
    <row r="28" spans="1:27" s="170" customFormat="1" ht="19.5" customHeight="1">
      <c r="A28" s="758" t="s">
        <v>1904</v>
      </c>
      <c r="B28" s="1023" t="s">
        <v>1905</v>
      </c>
      <c r="C28" s="760"/>
      <c r="D28" s="760"/>
      <c r="E28" s="760"/>
      <c r="F28" s="1013"/>
      <c r="G28" s="760"/>
      <c r="H28" s="760"/>
      <c r="I28" s="760"/>
      <c r="J28" s="760"/>
      <c r="K28" s="760"/>
      <c r="L28" s="760"/>
      <c r="M28" s="760"/>
      <c r="N28" s="760"/>
      <c r="O28" s="760"/>
      <c r="P28" s="760"/>
      <c r="Q28" s="760"/>
      <c r="R28" s="760"/>
      <c r="S28" s="760"/>
      <c r="T28" s="760"/>
      <c r="U28" s="760"/>
      <c r="V28" s="760"/>
      <c r="W28" s="760"/>
      <c r="X28" s="760"/>
      <c r="Y28" s="760"/>
      <c r="Z28" s="760"/>
      <c r="AA28" s="3675"/>
    </row>
    <row r="29" spans="1:27" s="170" customFormat="1" ht="30">
      <c r="A29" s="758" t="s">
        <v>1906</v>
      </c>
      <c r="B29" s="1008" t="s">
        <v>1878</v>
      </c>
      <c r="C29" s="759"/>
      <c r="D29" s="760"/>
      <c r="E29" s="760">
        <f>D29/100000</f>
        <v>0</v>
      </c>
      <c r="F29" s="1013"/>
      <c r="G29" s="1014">
        <f>E29*F29</f>
        <v>0</v>
      </c>
      <c r="H29" s="760"/>
      <c r="I29" s="760"/>
      <c r="J29" s="760"/>
      <c r="K29" s="760"/>
      <c r="L29" s="760"/>
      <c r="M29" s="760"/>
      <c r="N29" s="760"/>
      <c r="O29" s="760"/>
      <c r="P29" s="760"/>
      <c r="Q29" s="760"/>
      <c r="R29" s="760"/>
      <c r="S29" s="760"/>
      <c r="T29" s="760"/>
      <c r="U29" s="760"/>
      <c r="V29" s="760"/>
      <c r="W29" s="760"/>
      <c r="X29" s="760"/>
      <c r="Y29" s="760"/>
      <c r="Z29" s="760"/>
      <c r="AA29" s="3675" t="s">
        <v>1907</v>
      </c>
    </row>
    <row r="30" spans="1:27" s="170" customFormat="1" ht="19.5" customHeight="1">
      <c r="A30" s="758" t="s">
        <v>1908</v>
      </c>
      <c r="B30" s="1008" t="s">
        <v>1881</v>
      </c>
      <c r="C30" s="759"/>
      <c r="D30" s="760"/>
      <c r="E30" s="760">
        <f>D30/100000</f>
        <v>0</v>
      </c>
      <c r="F30" s="1013"/>
      <c r="G30" s="1014">
        <f>E30*F30</f>
        <v>0</v>
      </c>
      <c r="H30" s="760"/>
      <c r="I30" s="760"/>
      <c r="J30" s="760"/>
      <c r="K30" s="760"/>
      <c r="L30" s="760"/>
      <c r="M30" s="760"/>
      <c r="N30" s="760"/>
      <c r="O30" s="760"/>
      <c r="P30" s="760"/>
      <c r="Q30" s="760"/>
      <c r="R30" s="760"/>
      <c r="S30" s="760"/>
      <c r="T30" s="760"/>
      <c r="U30" s="760"/>
      <c r="V30" s="760"/>
      <c r="W30" s="760"/>
      <c r="X30" s="760"/>
      <c r="Y30" s="760"/>
      <c r="Z30" s="760"/>
      <c r="AA30" s="3675" t="s">
        <v>1879</v>
      </c>
    </row>
    <row r="31" spans="1:27" s="170" customFormat="1" ht="19.5" customHeight="1">
      <c r="A31" s="758" t="s">
        <v>1909</v>
      </c>
      <c r="B31" s="1008" t="s">
        <v>1883</v>
      </c>
      <c r="C31" s="759"/>
      <c r="D31" s="760"/>
      <c r="E31" s="760">
        <f>D31/100000</f>
        <v>0</v>
      </c>
      <c r="F31" s="1013"/>
      <c r="G31" s="1014">
        <f>E31*F31</f>
        <v>0</v>
      </c>
      <c r="H31" s="760"/>
      <c r="I31" s="760"/>
      <c r="J31" s="760"/>
      <c r="K31" s="760"/>
      <c r="L31" s="760"/>
      <c r="M31" s="760"/>
      <c r="N31" s="760"/>
      <c r="O31" s="760"/>
      <c r="P31" s="760"/>
      <c r="Q31" s="760"/>
      <c r="R31" s="760"/>
      <c r="S31" s="760"/>
      <c r="T31" s="760"/>
      <c r="U31" s="760"/>
      <c r="V31" s="760"/>
      <c r="W31" s="760"/>
      <c r="X31" s="760"/>
      <c r="Y31" s="760"/>
      <c r="Z31" s="760"/>
      <c r="AA31" s="3675" t="s">
        <v>1884</v>
      </c>
    </row>
    <row r="32" spans="1:27" ht="30">
      <c r="A32" s="679" t="s">
        <v>1910</v>
      </c>
      <c r="B32" s="821" t="s">
        <v>1911</v>
      </c>
      <c r="C32" s="1035"/>
      <c r="D32" s="1035"/>
      <c r="E32" s="1035"/>
      <c r="F32" s="1034"/>
      <c r="G32" s="3677"/>
      <c r="H32" s="1035"/>
      <c r="I32" s="1035"/>
      <c r="J32" s="1035"/>
      <c r="K32" s="1035"/>
      <c r="L32" s="1035"/>
      <c r="M32" s="1035"/>
      <c r="N32" s="1035"/>
      <c r="O32" s="1035"/>
      <c r="P32" s="1035"/>
      <c r="Q32" s="1035"/>
      <c r="R32" s="1035"/>
      <c r="S32" s="1035"/>
      <c r="T32" s="1035"/>
      <c r="U32" s="1035"/>
      <c r="V32" s="1035"/>
      <c r="W32" s="1035"/>
      <c r="X32" s="1035"/>
      <c r="Y32" s="1035"/>
      <c r="Z32" s="1035"/>
      <c r="AA32" s="2538" t="s">
        <v>634</v>
      </c>
    </row>
    <row r="33" spans="1:27" s="171" customFormat="1" ht="74.25" customHeight="1">
      <c r="A33" s="1026" t="s">
        <v>1912</v>
      </c>
      <c r="B33" s="1028" t="s">
        <v>1886</v>
      </c>
      <c r="C33" s="1017" t="s">
        <v>693</v>
      </c>
      <c r="D33" s="761">
        <v>2400000</v>
      </c>
      <c r="E33" s="761">
        <f>D33/100000</f>
        <v>24</v>
      </c>
      <c r="F33" s="1013">
        <f>VLOOKUP($A$1,'[4]NCD-5_NP-NCD'!$B$6:$L$63,4,0)</f>
        <v>0</v>
      </c>
      <c r="G33" s="1019">
        <f>E33*F33</f>
        <v>0</v>
      </c>
      <c r="H33" s="761"/>
      <c r="I33" s="761"/>
      <c r="J33" s="761"/>
      <c r="K33" s="761"/>
      <c r="L33" s="761"/>
      <c r="M33" s="761"/>
      <c r="N33" s="761"/>
      <c r="O33" s="761"/>
      <c r="P33" s="761"/>
      <c r="Q33" s="761"/>
      <c r="R33" s="761"/>
      <c r="S33" s="761"/>
      <c r="T33" s="761"/>
      <c r="U33" s="761"/>
      <c r="V33" s="1025">
        <f>G33</f>
        <v>0</v>
      </c>
      <c r="W33" s="761"/>
      <c r="X33" s="761"/>
      <c r="Y33" s="761"/>
      <c r="Z33" s="3004">
        <f>H33+L33+N33+R33+T33+V33+X33</f>
        <v>0</v>
      </c>
      <c r="AA33" s="2245" t="s">
        <v>4409</v>
      </c>
    </row>
    <row r="34" spans="1:27" ht="203.25" customHeight="1">
      <c r="A34" s="3681">
        <v>109.2</v>
      </c>
      <c r="B34" s="3682" t="s">
        <v>1913</v>
      </c>
      <c r="C34" s="3680"/>
      <c r="D34" s="1035"/>
      <c r="E34" s="1035"/>
      <c r="F34" s="1034"/>
      <c r="G34" s="3683"/>
      <c r="H34" s="1035"/>
      <c r="I34" s="1035"/>
      <c r="J34" s="1035"/>
      <c r="K34" s="1035"/>
      <c r="L34" s="1035"/>
      <c r="M34" s="1035"/>
      <c r="N34" s="1035"/>
      <c r="O34" s="1035"/>
      <c r="P34" s="1035"/>
      <c r="Q34" s="1035"/>
      <c r="R34" s="1035"/>
      <c r="S34" s="1035"/>
      <c r="T34" s="1035"/>
      <c r="U34" s="1035"/>
      <c r="V34" s="1035"/>
      <c r="W34" s="1035"/>
      <c r="X34" s="1035"/>
      <c r="Y34" s="1035"/>
      <c r="Z34" s="1035"/>
      <c r="AA34" s="3684" t="s">
        <v>6901</v>
      </c>
    </row>
    <row r="35" spans="1:27" s="170" customFormat="1" ht="261" customHeight="1">
      <c r="A35" s="3685" t="s">
        <v>1914</v>
      </c>
      <c r="B35" s="3686" t="s">
        <v>1915</v>
      </c>
      <c r="C35" s="3687" t="s">
        <v>1916</v>
      </c>
      <c r="D35" s="3688">
        <v>147</v>
      </c>
      <c r="E35" s="3689">
        <f>D35/100000</f>
        <v>1.47E-3</v>
      </c>
      <c r="F35" s="3690">
        <f>VLOOKUP($A$1,'[4]NCD-5_NP-NCD'!$B$6:$L$63,5,0)</f>
        <v>21900</v>
      </c>
      <c r="G35" s="3691">
        <f>E35*F35</f>
        <v>32.192999999999998</v>
      </c>
      <c r="H35" s="3688"/>
      <c r="I35" s="3688"/>
      <c r="J35" s="3688"/>
      <c r="K35" s="3688"/>
      <c r="L35" s="3688"/>
      <c r="M35" s="3688"/>
      <c r="N35" s="3688"/>
      <c r="O35" s="3688"/>
      <c r="P35" s="3688"/>
      <c r="Q35" s="3688"/>
      <c r="R35" s="3688"/>
      <c r="S35" s="3688"/>
      <c r="T35" s="3689">
        <f>G35</f>
        <v>32.192999999999998</v>
      </c>
      <c r="U35" s="3688"/>
      <c r="V35" s="3688"/>
      <c r="W35" s="3688"/>
      <c r="X35" s="3688"/>
      <c r="Y35" s="3688"/>
      <c r="Z35" s="3692">
        <f>H35+L35+N35+R35+T35+V35+X35</f>
        <v>32.192999999999998</v>
      </c>
      <c r="AA35" s="3693" t="s">
        <v>6902</v>
      </c>
    </row>
    <row r="36" spans="1:27" s="171" customFormat="1" ht="180">
      <c r="A36" s="1026" t="s">
        <v>1917</v>
      </c>
      <c r="B36" s="1028" t="s">
        <v>1918</v>
      </c>
      <c r="C36" s="3694" t="s">
        <v>693</v>
      </c>
      <c r="D36" s="3695">
        <v>100000</v>
      </c>
      <c r="E36" s="3696">
        <f>D36/100000</f>
        <v>1</v>
      </c>
      <c r="F36" s="3697">
        <f>VLOOKUP($A$1,'[4]NCD-5_NP-NCD'!$B$6:$L$63,6,0)</f>
        <v>4</v>
      </c>
      <c r="G36" s="3696">
        <f>F36*E36</f>
        <v>4</v>
      </c>
      <c r="H36" s="761"/>
      <c r="I36" s="761"/>
      <c r="J36" s="761"/>
      <c r="K36" s="761"/>
      <c r="L36" s="761"/>
      <c r="M36" s="761"/>
      <c r="N36" s="761"/>
      <c r="O36" s="761"/>
      <c r="P36" s="761"/>
      <c r="Q36" s="761"/>
      <c r="R36" s="761"/>
      <c r="S36" s="761"/>
      <c r="T36" s="1025">
        <f>G36</f>
        <v>4</v>
      </c>
      <c r="U36" s="761"/>
      <c r="V36" s="761"/>
      <c r="W36" s="761"/>
      <c r="X36" s="761"/>
      <c r="Y36" s="761"/>
      <c r="Z36" s="3004">
        <f>H36+L36+N36+R36+T36+V36+X36</f>
        <v>4</v>
      </c>
      <c r="AA36" s="2245" t="s">
        <v>6903</v>
      </c>
    </row>
    <row r="37" spans="1:27" s="170" customFormat="1" ht="75">
      <c r="A37" s="758" t="s">
        <v>1919</v>
      </c>
      <c r="B37" s="1008" t="s">
        <v>1920</v>
      </c>
      <c r="C37" s="759" t="s">
        <v>482</v>
      </c>
      <c r="D37" s="760">
        <v>18000</v>
      </c>
      <c r="E37" s="1015">
        <f>D37/100000</f>
        <v>0.18</v>
      </c>
      <c r="F37" s="3697">
        <f>VLOOKUP($A$1,'[4]NCD-5_NP-NCD'!$B$6:$L$63,7,0)</f>
        <v>0</v>
      </c>
      <c r="G37" s="3677">
        <f>E37*F37</f>
        <v>0</v>
      </c>
      <c r="H37" s="760"/>
      <c r="I37" s="760"/>
      <c r="J37" s="760"/>
      <c r="K37" s="760"/>
      <c r="L37" s="760"/>
      <c r="M37" s="760"/>
      <c r="N37" s="760"/>
      <c r="O37" s="760"/>
      <c r="P37" s="760"/>
      <c r="Q37" s="760"/>
      <c r="R37" s="760"/>
      <c r="S37" s="760"/>
      <c r="T37" s="1015">
        <f>G37</f>
        <v>0</v>
      </c>
      <c r="U37" s="760"/>
      <c r="V37" s="760"/>
      <c r="W37" s="760"/>
      <c r="X37" s="760"/>
      <c r="Y37" s="760"/>
      <c r="Z37" s="3678">
        <f>H37+L37+N37+R37+T37+V37+X37</f>
        <v>0</v>
      </c>
      <c r="AA37" s="3675" t="s">
        <v>1921</v>
      </c>
    </row>
    <row r="38" spans="1:27" ht="30">
      <c r="A38" s="679" t="s">
        <v>1922</v>
      </c>
      <c r="B38" s="821" t="s">
        <v>1924</v>
      </c>
      <c r="C38" s="3680"/>
      <c r="D38" s="1035"/>
      <c r="E38" s="1036"/>
      <c r="F38" s="1034"/>
      <c r="G38" s="3698"/>
      <c r="H38" s="1035"/>
      <c r="I38" s="1035"/>
      <c r="J38" s="1035"/>
      <c r="K38" s="1035"/>
      <c r="L38" s="1035"/>
      <c r="M38" s="1035"/>
      <c r="N38" s="1035"/>
      <c r="O38" s="1035"/>
      <c r="P38" s="1035"/>
      <c r="Q38" s="1035"/>
      <c r="R38" s="1035"/>
      <c r="S38" s="1035"/>
      <c r="T38" s="1035"/>
      <c r="U38" s="1035"/>
      <c r="V38" s="1035"/>
      <c r="W38" s="1035"/>
      <c r="X38" s="1035"/>
      <c r="Y38" s="1035"/>
      <c r="Z38" s="3699">
        <f t="shared" ref="Z38:Z41" si="0">H38+L38+N38+R38+T38+V38+X38</f>
        <v>0</v>
      </c>
      <c r="AA38" s="2538" t="s">
        <v>634</v>
      </c>
    </row>
    <row r="39" spans="1:27" s="170" customFormat="1">
      <c r="A39" s="1021">
        <v>109.3</v>
      </c>
      <c r="B39" s="1022" t="s">
        <v>4345</v>
      </c>
      <c r="C39" s="759"/>
      <c r="D39" s="760"/>
      <c r="E39" s="1015"/>
      <c r="F39" s="1013"/>
      <c r="G39" s="1014"/>
      <c r="H39" s="760"/>
      <c r="I39" s="760"/>
      <c r="J39" s="760"/>
      <c r="K39" s="760"/>
      <c r="L39" s="760"/>
      <c r="M39" s="760"/>
      <c r="N39" s="760"/>
      <c r="O39" s="760"/>
      <c r="P39" s="760"/>
      <c r="Q39" s="760"/>
      <c r="R39" s="760"/>
      <c r="S39" s="760"/>
      <c r="T39" s="1015"/>
      <c r="U39" s="760"/>
      <c r="V39" s="760"/>
      <c r="W39" s="760"/>
      <c r="X39" s="760"/>
      <c r="Y39" s="760"/>
      <c r="Z39" s="3699">
        <f t="shared" si="0"/>
        <v>0</v>
      </c>
      <c r="AA39" s="3675"/>
    </row>
    <row r="40" spans="1:27" ht="330">
      <c r="A40" s="3681" t="s">
        <v>1925</v>
      </c>
      <c r="B40" s="1024" t="s">
        <v>4346</v>
      </c>
      <c r="C40" s="1017" t="s">
        <v>407</v>
      </c>
      <c r="D40" s="761">
        <v>46000000</v>
      </c>
      <c r="E40" s="761">
        <f>D40/100000</f>
        <v>460</v>
      </c>
      <c r="F40" s="3697">
        <f>VLOOKUP($A$1,'[4]NCD-5_NP-NCD'!$B$6:$L$63,8,0)</f>
        <v>0</v>
      </c>
      <c r="G40" s="1019">
        <f>E40*F40</f>
        <v>0</v>
      </c>
      <c r="H40" s="761"/>
      <c r="I40" s="761"/>
      <c r="J40" s="761"/>
      <c r="K40" s="761"/>
      <c r="L40" s="761"/>
      <c r="M40" s="761"/>
      <c r="N40" s="1025">
        <f>G40</f>
        <v>0</v>
      </c>
      <c r="O40" s="761"/>
      <c r="P40" s="761"/>
      <c r="Q40" s="761"/>
      <c r="R40" s="761"/>
      <c r="S40" s="761"/>
      <c r="T40" s="761"/>
      <c r="U40" s="761"/>
      <c r="V40" s="761"/>
      <c r="W40" s="761"/>
      <c r="X40" s="761"/>
      <c r="Y40" s="761"/>
      <c r="Z40" s="3004">
        <f>H40+L40+N40+R40+T40+V40+X40</f>
        <v>0</v>
      </c>
      <c r="AA40" s="3700" t="s">
        <v>4492</v>
      </c>
    </row>
    <row r="41" spans="1:27" ht="60">
      <c r="A41" s="3681" t="s">
        <v>1927</v>
      </c>
      <c r="B41" s="1024" t="s">
        <v>4347</v>
      </c>
      <c r="C41" s="1017" t="s">
        <v>1127</v>
      </c>
      <c r="D41" s="761">
        <v>42000000</v>
      </c>
      <c r="E41" s="1025">
        <f>D41/100000</f>
        <v>420</v>
      </c>
      <c r="F41" s="3697">
        <f>VLOOKUP($A$1,'[4]NCD-5_NP-NCD'!$B$6:$L$63,9,0)</f>
        <v>0</v>
      </c>
      <c r="G41" s="1019">
        <f>E41*F41</f>
        <v>0</v>
      </c>
      <c r="H41" s="761"/>
      <c r="I41" s="761"/>
      <c r="J41" s="761"/>
      <c r="K41" s="761"/>
      <c r="L41" s="761"/>
      <c r="M41" s="761"/>
      <c r="N41" s="761"/>
      <c r="O41" s="761"/>
      <c r="P41" s="761"/>
      <c r="Q41" s="761"/>
      <c r="R41" s="761"/>
      <c r="S41" s="761"/>
      <c r="T41" s="761"/>
      <c r="U41" s="761"/>
      <c r="V41" s="1025">
        <f>G41</f>
        <v>0</v>
      </c>
      <c r="W41" s="761"/>
      <c r="X41" s="761"/>
      <c r="Y41" s="761"/>
      <c r="Z41" s="3004">
        <f t="shared" si="0"/>
        <v>0</v>
      </c>
      <c r="AA41" s="3700" t="s">
        <v>6904</v>
      </c>
    </row>
    <row r="42" spans="1:27" ht="156" customHeight="1">
      <c r="A42" s="3681">
        <v>109.4</v>
      </c>
      <c r="B42" s="3682" t="s">
        <v>4348</v>
      </c>
      <c r="C42" s="3680" t="s">
        <v>920</v>
      </c>
      <c r="D42" s="1035">
        <v>100000</v>
      </c>
      <c r="E42" s="1036">
        <f>D42/100000</f>
        <v>1</v>
      </c>
      <c r="F42" s="1034"/>
      <c r="G42" s="3677">
        <f>E42*F42</f>
        <v>0</v>
      </c>
      <c r="H42" s="1035"/>
      <c r="I42" s="1035"/>
      <c r="J42" s="1035"/>
      <c r="K42" s="1035"/>
      <c r="L42" s="1035"/>
      <c r="M42" s="1035"/>
      <c r="N42" s="1035"/>
      <c r="O42" s="1035"/>
      <c r="P42" s="1035"/>
      <c r="Q42" s="1035"/>
      <c r="R42" s="1035"/>
      <c r="S42" s="1035"/>
      <c r="T42" s="1035"/>
      <c r="U42" s="1035"/>
      <c r="V42" s="1035"/>
      <c r="W42" s="1035"/>
      <c r="X42" s="1035"/>
      <c r="Y42" s="1035"/>
      <c r="Z42" s="1035"/>
      <c r="AA42" s="3701" t="s">
        <v>6905</v>
      </c>
    </row>
    <row r="43" spans="1:27" s="169" customFormat="1">
      <c r="A43" s="1210">
        <v>110</v>
      </c>
      <c r="B43" s="1211" t="s">
        <v>280</v>
      </c>
      <c r="C43" s="1211"/>
      <c r="D43" s="1211"/>
      <c r="E43" s="1211"/>
      <c r="F43" s="1210"/>
      <c r="G43" s="1205">
        <f>SUM(G44:G83)</f>
        <v>0</v>
      </c>
      <c r="H43" s="1212">
        <f>SUM(H44:H83)</f>
        <v>0</v>
      </c>
      <c r="I43" s="1212"/>
      <c r="J43" s="1212"/>
      <c r="K43" s="1212"/>
      <c r="L43" s="1212">
        <f>SUM(L44:L83)</f>
        <v>0</v>
      </c>
      <c r="M43" s="1212"/>
      <c r="N43" s="1212">
        <f>SUM(N44:N83)</f>
        <v>0</v>
      </c>
      <c r="O43" s="1212"/>
      <c r="P43" s="1212"/>
      <c r="Q43" s="1212"/>
      <c r="R43" s="1212">
        <f>SUM(R44:R83)</f>
        <v>0</v>
      </c>
      <c r="S43" s="1212"/>
      <c r="T43" s="1212">
        <f>SUM(T44:T83)</f>
        <v>0</v>
      </c>
      <c r="U43" s="1212"/>
      <c r="V43" s="1212">
        <f>SUM(V44:V83)</f>
        <v>0</v>
      </c>
      <c r="W43" s="1212"/>
      <c r="X43" s="1212">
        <f>SUM(X44:X83)</f>
        <v>0</v>
      </c>
      <c r="Y43" s="1212"/>
      <c r="Z43" s="1212">
        <f>SUM(Z44:Z83)</f>
        <v>0</v>
      </c>
      <c r="AA43" s="3702"/>
    </row>
    <row r="44" spans="1:27" ht="53.25" customHeight="1">
      <c r="A44" s="1039">
        <v>110.1</v>
      </c>
      <c r="B44" s="3682" t="s">
        <v>1929</v>
      </c>
      <c r="C44" s="3680"/>
      <c r="D44" s="1035"/>
      <c r="E44" s="1035"/>
      <c r="F44" s="1034"/>
      <c r="G44" s="3703"/>
      <c r="H44" s="1035"/>
      <c r="I44" s="1035"/>
      <c r="J44" s="1035"/>
      <c r="K44" s="1035"/>
      <c r="L44" s="1035"/>
      <c r="M44" s="1035"/>
      <c r="N44" s="1035"/>
      <c r="O44" s="1035"/>
      <c r="P44" s="1035"/>
      <c r="Q44" s="1035"/>
      <c r="R44" s="1035"/>
      <c r="S44" s="1035"/>
      <c r="T44" s="1035"/>
      <c r="U44" s="1035"/>
      <c r="V44" s="1035"/>
      <c r="W44" s="1035"/>
      <c r="X44" s="1035"/>
      <c r="Y44" s="1035"/>
      <c r="Z44" s="1035"/>
      <c r="AA44" s="3701" t="s">
        <v>6906</v>
      </c>
    </row>
    <row r="45" spans="1:27" ht="54.75" customHeight="1">
      <c r="A45" s="1039" t="s">
        <v>1930</v>
      </c>
      <c r="B45" s="1037" t="s">
        <v>1926</v>
      </c>
      <c r="C45" s="3680"/>
      <c r="D45" s="1035"/>
      <c r="E45" s="1035">
        <f>D45/100000</f>
        <v>0</v>
      </c>
      <c r="F45" s="1034"/>
      <c r="G45" s="3677">
        <f>E45*F45</f>
        <v>0</v>
      </c>
      <c r="H45" s="1035"/>
      <c r="I45" s="1035"/>
      <c r="J45" s="1035"/>
      <c r="K45" s="1035"/>
      <c r="L45" s="1035"/>
      <c r="M45" s="1035"/>
      <c r="N45" s="1035"/>
      <c r="O45" s="1035"/>
      <c r="P45" s="1035"/>
      <c r="Q45" s="1035"/>
      <c r="R45" s="1035"/>
      <c r="S45" s="1035"/>
      <c r="T45" s="1035"/>
      <c r="U45" s="1035"/>
      <c r="V45" s="1035"/>
      <c r="W45" s="1035"/>
      <c r="X45" s="1035"/>
      <c r="Y45" s="1035"/>
      <c r="Z45" s="1035"/>
      <c r="AA45" s="3684" t="s">
        <v>1931</v>
      </c>
    </row>
    <row r="46" spans="1:27" ht="30">
      <c r="A46" s="679" t="s">
        <v>1932</v>
      </c>
      <c r="B46" s="821" t="s">
        <v>4349</v>
      </c>
      <c r="C46" s="3680"/>
      <c r="D46" s="1035"/>
      <c r="E46" s="1035"/>
      <c r="F46" s="1034"/>
      <c r="G46" s="3677"/>
      <c r="H46" s="1035"/>
      <c r="I46" s="1035"/>
      <c r="J46" s="1035"/>
      <c r="K46" s="1035"/>
      <c r="L46" s="1035"/>
      <c r="M46" s="1035"/>
      <c r="N46" s="1035"/>
      <c r="O46" s="1035"/>
      <c r="P46" s="1035"/>
      <c r="Q46" s="1035"/>
      <c r="R46" s="1035"/>
      <c r="S46" s="1035"/>
      <c r="T46" s="1035"/>
      <c r="U46" s="1035"/>
      <c r="V46" s="1035"/>
      <c r="W46" s="1035"/>
      <c r="X46" s="1035"/>
      <c r="Y46" s="1035"/>
      <c r="Z46" s="1035"/>
      <c r="AA46" s="2538" t="s">
        <v>390</v>
      </c>
    </row>
    <row r="47" spans="1:27">
      <c r="A47" s="1039">
        <v>110.2</v>
      </c>
      <c r="B47" s="3682" t="s">
        <v>1933</v>
      </c>
      <c r="C47" s="3680"/>
      <c r="D47" s="1035"/>
      <c r="E47" s="1035"/>
      <c r="F47" s="1034"/>
      <c r="G47" s="3677"/>
      <c r="H47" s="1035"/>
      <c r="I47" s="1035"/>
      <c r="J47" s="1035"/>
      <c r="K47" s="1035"/>
      <c r="L47" s="1035"/>
      <c r="M47" s="1035"/>
      <c r="N47" s="1035"/>
      <c r="O47" s="1035"/>
      <c r="P47" s="1035"/>
      <c r="Q47" s="1035"/>
      <c r="R47" s="1035"/>
      <c r="S47" s="1035"/>
      <c r="T47" s="1035"/>
      <c r="U47" s="1035"/>
      <c r="V47" s="1035"/>
      <c r="W47" s="1035"/>
      <c r="X47" s="1035"/>
      <c r="Y47" s="1035"/>
      <c r="Z47" s="1035"/>
      <c r="AA47" s="3684"/>
    </row>
    <row r="48" spans="1:27" ht="43.5" customHeight="1">
      <c r="A48" s="1039" t="s">
        <v>1934</v>
      </c>
      <c r="B48" s="1037" t="s">
        <v>1926</v>
      </c>
      <c r="C48" s="3680"/>
      <c r="D48" s="1035"/>
      <c r="E48" s="1035"/>
      <c r="F48" s="1034"/>
      <c r="G48" s="3677">
        <f>E48*F48</f>
        <v>0</v>
      </c>
      <c r="H48" s="1035"/>
      <c r="I48" s="1035"/>
      <c r="J48" s="1035"/>
      <c r="K48" s="1035"/>
      <c r="L48" s="1035"/>
      <c r="M48" s="1035"/>
      <c r="N48" s="1035"/>
      <c r="O48" s="1035"/>
      <c r="P48" s="1035"/>
      <c r="Q48" s="1035"/>
      <c r="R48" s="1035"/>
      <c r="S48" s="1035"/>
      <c r="T48" s="1035"/>
      <c r="U48" s="1035"/>
      <c r="V48" s="1035"/>
      <c r="W48" s="1035"/>
      <c r="X48" s="1035"/>
      <c r="Y48" s="1035"/>
      <c r="Z48" s="1035"/>
      <c r="AA48" s="3684" t="s">
        <v>1935</v>
      </c>
    </row>
    <row r="49" spans="1:27" ht="30">
      <c r="A49" s="1039" t="s">
        <v>1936</v>
      </c>
      <c r="B49" s="1037" t="s">
        <v>1937</v>
      </c>
      <c r="C49" s="3680"/>
      <c r="D49" s="1035"/>
      <c r="E49" s="1035"/>
      <c r="F49" s="1034"/>
      <c r="G49" s="3677">
        <f>E49*F49</f>
        <v>0</v>
      </c>
      <c r="H49" s="1035"/>
      <c r="I49" s="1035"/>
      <c r="J49" s="1035"/>
      <c r="K49" s="1035"/>
      <c r="L49" s="1035"/>
      <c r="M49" s="1035"/>
      <c r="N49" s="1035"/>
      <c r="O49" s="1035"/>
      <c r="P49" s="1035"/>
      <c r="Q49" s="1035"/>
      <c r="R49" s="1035"/>
      <c r="S49" s="1035"/>
      <c r="T49" s="1035"/>
      <c r="U49" s="1035"/>
      <c r="V49" s="1035"/>
      <c r="W49" s="1035"/>
      <c r="X49" s="1035"/>
      <c r="Y49" s="1035"/>
      <c r="Z49" s="1035"/>
      <c r="AA49" s="3704" t="s">
        <v>4350</v>
      </c>
    </row>
    <row r="50" spans="1:27">
      <c r="A50" s="1039">
        <v>110.3</v>
      </c>
      <c r="B50" s="3682" t="s">
        <v>1938</v>
      </c>
      <c r="C50" s="3680"/>
      <c r="D50" s="1035"/>
      <c r="E50" s="1035"/>
      <c r="F50" s="1034"/>
      <c r="G50" s="3703"/>
      <c r="H50" s="1035"/>
      <c r="I50" s="1035"/>
      <c r="J50" s="1035"/>
      <c r="K50" s="1035"/>
      <c r="L50" s="1035"/>
      <c r="M50" s="1035"/>
      <c r="N50" s="1035"/>
      <c r="O50" s="1035"/>
      <c r="P50" s="1035"/>
      <c r="Q50" s="1035"/>
      <c r="R50" s="1035"/>
      <c r="S50" s="1035"/>
      <c r="T50" s="1035"/>
      <c r="U50" s="1035"/>
      <c r="V50" s="1035"/>
      <c r="W50" s="1035"/>
      <c r="X50" s="1035"/>
      <c r="Y50" s="1035"/>
      <c r="Z50" s="1035"/>
      <c r="AA50" s="3684"/>
    </row>
    <row r="51" spans="1:27" ht="15" customHeight="1">
      <c r="A51" s="1039" t="s">
        <v>1939</v>
      </c>
      <c r="B51" s="1037" t="s">
        <v>1926</v>
      </c>
      <c r="C51" s="3680"/>
      <c r="D51" s="1035"/>
      <c r="E51" s="1035"/>
      <c r="F51" s="1034"/>
      <c r="G51" s="3703"/>
      <c r="H51" s="1035"/>
      <c r="I51" s="1035"/>
      <c r="J51" s="1035"/>
      <c r="K51" s="1035"/>
      <c r="L51" s="1035"/>
      <c r="M51" s="1035"/>
      <c r="N51" s="1035"/>
      <c r="O51" s="1035"/>
      <c r="P51" s="1035"/>
      <c r="Q51" s="1035"/>
      <c r="R51" s="1035"/>
      <c r="S51" s="1035"/>
      <c r="T51" s="1035"/>
      <c r="U51" s="1035"/>
      <c r="V51" s="1035"/>
      <c r="W51" s="1035"/>
      <c r="X51" s="1035"/>
      <c r="Y51" s="1035"/>
      <c r="Z51" s="1035"/>
      <c r="AA51" s="3684" t="s">
        <v>4351</v>
      </c>
    </row>
    <row r="52" spans="1:27" ht="60">
      <c r="A52" s="1039" t="s">
        <v>1940</v>
      </c>
      <c r="B52" s="1037" t="s">
        <v>4352</v>
      </c>
      <c r="C52" s="3680"/>
      <c r="D52" s="1035"/>
      <c r="E52" s="1036"/>
      <c r="F52" s="1034"/>
      <c r="G52" s="3677"/>
      <c r="H52" s="1035"/>
      <c r="I52" s="1035"/>
      <c r="J52" s="1035"/>
      <c r="K52" s="1035"/>
      <c r="L52" s="1035"/>
      <c r="M52" s="1035"/>
      <c r="N52" s="1036">
        <f>G52</f>
        <v>0</v>
      </c>
      <c r="O52" s="1035"/>
      <c r="P52" s="1035"/>
      <c r="Q52" s="1035"/>
      <c r="R52" s="1035"/>
      <c r="S52" s="1035"/>
      <c r="T52" s="1035"/>
      <c r="U52" s="1035"/>
      <c r="V52" s="1035"/>
      <c r="W52" s="1035"/>
      <c r="X52" s="1035"/>
      <c r="Y52" s="1035"/>
      <c r="Z52" s="3699">
        <f>H52+L52+N52+R52+T52+V52+X52</f>
        <v>0</v>
      </c>
      <c r="AA52" s="3684" t="s">
        <v>4353</v>
      </c>
    </row>
    <row r="53" spans="1:27" ht="24" customHeight="1">
      <c r="A53" s="1039" t="s">
        <v>1941</v>
      </c>
      <c r="B53" s="1037" t="s">
        <v>1937</v>
      </c>
      <c r="C53" s="3680"/>
      <c r="D53" s="1035"/>
      <c r="E53" s="1035"/>
      <c r="F53" s="1034"/>
      <c r="G53" s="3703"/>
      <c r="H53" s="1035"/>
      <c r="I53" s="1035"/>
      <c r="J53" s="1035"/>
      <c r="K53" s="1035"/>
      <c r="L53" s="1035"/>
      <c r="M53" s="1035"/>
      <c r="N53" s="1035"/>
      <c r="O53" s="1035"/>
      <c r="P53" s="1035"/>
      <c r="Q53" s="1035"/>
      <c r="R53" s="1035"/>
      <c r="S53" s="1035"/>
      <c r="T53" s="1035"/>
      <c r="U53" s="1035"/>
      <c r="V53" s="1035"/>
      <c r="W53" s="1035"/>
      <c r="X53" s="1035"/>
      <c r="Y53" s="1035"/>
      <c r="Z53" s="1035"/>
      <c r="AA53" s="3684" t="s">
        <v>4354</v>
      </c>
    </row>
    <row r="54" spans="1:27" ht="15" customHeight="1">
      <c r="A54" s="1039" t="s">
        <v>1942</v>
      </c>
      <c r="B54" s="1037" t="s">
        <v>1943</v>
      </c>
      <c r="C54" s="3680"/>
      <c r="D54" s="1035"/>
      <c r="E54" s="1035"/>
      <c r="F54" s="1034"/>
      <c r="G54" s="3677">
        <f>E54*F54</f>
        <v>0</v>
      </c>
      <c r="H54" s="1035"/>
      <c r="I54" s="1035"/>
      <c r="J54" s="1035"/>
      <c r="K54" s="1035"/>
      <c r="L54" s="1035"/>
      <c r="M54" s="1035"/>
      <c r="N54" s="1035"/>
      <c r="O54" s="1035"/>
      <c r="P54" s="1035"/>
      <c r="Q54" s="1035"/>
      <c r="R54" s="1035"/>
      <c r="S54" s="1035"/>
      <c r="T54" s="1035"/>
      <c r="U54" s="1035"/>
      <c r="V54" s="1036">
        <f>G54</f>
        <v>0</v>
      </c>
      <c r="W54" s="1035"/>
      <c r="X54" s="1035"/>
      <c r="Y54" s="1035"/>
      <c r="Z54" s="3699">
        <f>H54+L54+N54+R54+T54+V54+X54</f>
        <v>0</v>
      </c>
      <c r="AA54" s="3705" t="s">
        <v>4355</v>
      </c>
    </row>
    <row r="55" spans="1:27">
      <c r="A55" s="1039">
        <v>110.4</v>
      </c>
      <c r="B55" s="3682" t="s">
        <v>1944</v>
      </c>
      <c r="C55" s="3680"/>
      <c r="D55" s="1035"/>
      <c r="E55" s="1035"/>
      <c r="F55" s="1034"/>
      <c r="G55" s="3703"/>
      <c r="H55" s="1035"/>
      <c r="I55" s="1035"/>
      <c r="J55" s="1035"/>
      <c r="K55" s="1035"/>
      <c r="L55" s="1035"/>
      <c r="M55" s="1035"/>
      <c r="N55" s="1035"/>
      <c r="O55" s="1035"/>
      <c r="P55" s="1035"/>
      <c r="Q55" s="1035"/>
      <c r="R55" s="1035"/>
      <c r="S55" s="1035"/>
      <c r="T55" s="1035"/>
      <c r="U55" s="1035"/>
      <c r="V55" s="1035"/>
      <c r="W55" s="1035"/>
      <c r="X55" s="1035"/>
      <c r="Y55" s="1035"/>
      <c r="Z55" s="1035"/>
      <c r="AA55" s="3684"/>
    </row>
    <row r="56" spans="1:27" ht="15" customHeight="1">
      <c r="A56" s="1039" t="s">
        <v>1945</v>
      </c>
      <c r="B56" s="1037" t="s">
        <v>1926</v>
      </c>
      <c r="C56" s="3680"/>
      <c r="D56" s="1035"/>
      <c r="E56" s="1035"/>
      <c r="F56" s="1034"/>
      <c r="G56" s="3703"/>
      <c r="H56" s="1035"/>
      <c r="I56" s="1035"/>
      <c r="J56" s="1035"/>
      <c r="K56" s="1035"/>
      <c r="L56" s="1035"/>
      <c r="M56" s="1035"/>
      <c r="N56" s="1035"/>
      <c r="O56" s="1035"/>
      <c r="P56" s="1035"/>
      <c r="Q56" s="1035"/>
      <c r="R56" s="1035"/>
      <c r="S56" s="1035"/>
      <c r="T56" s="1035"/>
      <c r="U56" s="1035"/>
      <c r="V56" s="1035"/>
      <c r="W56" s="1035"/>
      <c r="X56" s="1035"/>
      <c r="Y56" s="1035"/>
      <c r="Z56" s="1035"/>
      <c r="AA56" s="3701" t="s">
        <v>4356</v>
      </c>
    </row>
    <row r="57" spans="1:27">
      <c r="A57" s="1039" t="s">
        <v>1946</v>
      </c>
      <c r="B57" s="1037" t="s">
        <v>1937</v>
      </c>
      <c r="C57" s="3680"/>
      <c r="D57" s="1035"/>
      <c r="E57" s="1035">
        <f>D57/100000</f>
        <v>0</v>
      </c>
      <c r="F57" s="1034"/>
      <c r="G57" s="3706">
        <f>E57*F57</f>
        <v>0</v>
      </c>
      <c r="H57" s="1035"/>
      <c r="I57" s="1035"/>
      <c r="J57" s="1035"/>
      <c r="K57" s="1035"/>
      <c r="L57" s="1035"/>
      <c r="M57" s="1035"/>
      <c r="N57" s="1035"/>
      <c r="O57" s="1035"/>
      <c r="P57" s="1035"/>
      <c r="Q57" s="1035"/>
      <c r="R57" s="1035"/>
      <c r="S57" s="1035"/>
      <c r="T57" s="1035"/>
      <c r="U57" s="1035"/>
      <c r="V57" s="1035"/>
      <c r="W57" s="1035"/>
      <c r="X57" s="1035"/>
      <c r="Y57" s="1035"/>
      <c r="Z57" s="1035"/>
      <c r="AA57" s="3684"/>
    </row>
    <row r="58" spans="1:27" ht="60">
      <c r="A58" s="1039" t="s">
        <v>1947</v>
      </c>
      <c r="B58" s="1037" t="s">
        <v>1948</v>
      </c>
      <c r="C58" s="3680"/>
      <c r="D58" s="1035"/>
      <c r="E58" s="1035"/>
      <c r="F58" s="1034"/>
      <c r="G58" s="3707"/>
      <c r="H58" s="1035"/>
      <c r="I58" s="1035"/>
      <c r="J58" s="1035"/>
      <c r="K58" s="1035"/>
      <c r="L58" s="1035"/>
      <c r="M58" s="1035"/>
      <c r="N58" s="1035"/>
      <c r="O58" s="1035"/>
      <c r="P58" s="1035"/>
      <c r="Q58" s="1035"/>
      <c r="R58" s="1035"/>
      <c r="S58" s="1035"/>
      <c r="T58" s="1035"/>
      <c r="U58" s="1035"/>
      <c r="V58" s="3708">
        <f>G58</f>
        <v>0</v>
      </c>
      <c r="W58" s="1035"/>
      <c r="X58" s="1035"/>
      <c r="Y58" s="1035"/>
      <c r="Z58" s="3699">
        <f>H58+L58+N58+R58+T58+V58+X58</f>
        <v>0</v>
      </c>
      <c r="AA58" s="3816" t="s">
        <v>6907</v>
      </c>
    </row>
    <row r="59" spans="1:27">
      <c r="A59" s="679" t="s">
        <v>1949</v>
      </c>
      <c r="B59" s="821" t="s">
        <v>1950</v>
      </c>
      <c r="C59" s="3680"/>
      <c r="D59" s="1037"/>
      <c r="E59" s="1035"/>
      <c r="F59" s="1034"/>
      <c r="G59" s="3706"/>
      <c r="H59" s="1035"/>
      <c r="I59" s="1035"/>
      <c r="J59" s="1035"/>
      <c r="K59" s="1035"/>
      <c r="L59" s="1035"/>
      <c r="M59" s="1035"/>
      <c r="N59" s="1035"/>
      <c r="O59" s="1035"/>
      <c r="P59" s="1035"/>
      <c r="Q59" s="1035"/>
      <c r="R59" s="1035"/>
      <c r="S59" s="1035"/>
      <c r="T59" s="1035"/>
      <c r="U59" s="1035"/>
      <c r="V59" s="1035"/>
      <c r="W59" s="1035"/>
      <c r="X59" s="1035"/>
      <c r="Y59" s="1035"/>
      <c r="Z59" s="1035"/>
      <c r="AA59" s="2538" t="s">
        <v>634</v>
      </c>
    </row>
    <row r="60" spans="1:27" ht="23.25" customHeight="1">
      <c r="A60" s="1039">
        <v>110.5</v>
      </c>
      <c r="B60" s="3682" t="s">
        <v>1951</v>
      </c>
      <c r="C60" s="3680"/>
      <c r="D60" s="1035"/>
      <c r="E60" s="1035"/>
      <c r="F60" s="1034"/>
      <c r="G60" s="3703"/>
      <c r="H60" s="1035"/>
      <c r="I60" s="1035"/>
      <c r="J60" s="1035"/>
      <c r="K60" s="1035"/>
      <c r="L60" s="1035"/>
      <c r="M60" s="1035"/>
      <c r="N60" s="1035"/>
      <c r="O60" s="1035"/>
      <c r="P60" s="1035"/>
      <c r="Q60" s="1035"/>
      <c r="R60" s="1035"/>
      <c r="S60" s="1035"/>
      <c r="T60" s="1035"/>
      <c r="U60" s="1035"/>
      <c r="V60" s="1035"/>
      <c r="W60" s="1035"/>
      <c r="X60" s="1035"/>
      <c r="Y60" s="1035"/>
      <c r="Z60" s="1035"/>
      <c r="AA60" s="3684" t="s">
        <v>4357</v>
      </c>
    </row>
    <row r="61" spans="1:27" ht="23.25" customHeight="1">
      <c r="A61" s="1039" t="s">
        <v>1952</v>
      </c>
      <c r="B61" s="1037" t="s">
        <v>1926</v>
      </c>
      <c r="C61" s="3680"/>
      <c r="D61" s="1035"/>
      <c r="E61" s="1035"/>
      <c r="F61" s="1034"/>
      <c r="G61" s="3703"/>
      <c r="H61" s="1035"/>
      <c r="I61" s="1035"/>
      <c r="J61" s="1035"/>
      <c r="K61" s="1035"/>
      <c r="L61" s="1035"/>
      <c r="M61" s="1035"/>
      <c r="N61" s="1035"/>
      <c r="O61" s="1035"/>
      <c r="P61" s="1035"/>
      <c r="Q61" s="1035"/>
      <c r="R61" s="1035"/>
      <c r="S61" s="1035"/>
      <c r="T61" s="1035"/>
      <c r="U61" s="1035"/>
      <c r="V61" s="1035"/>
      <c r="W61" s="1035"/>
      <c r="X61" s="1035"/>
      <c r="Y61" s="1035"/>
      <c r="Z61" s="1035"/>
      <c r="AA61" s="3684" t="s">
        <v>1953</v>
      </c>
    </row>
    <row r="62" spans="1:27" ht="60">
      <c r="A62" s="1039" t="s">
        <v>1954</v>
      </c>
      <c r="B62" s="1037" t="s">
        <v>1937</v>
      </c>
      <c r="C62" s="3680"/>
      <c r="D62" s="1035"/>
      <c r="E62" s="1035"/>
      <c r="F62" s="1034"/>
      <c r="G62" s="3703"/>
      <c r="H62" s="1035"/>
      <c r="I62" s="1035"/>
      <c r="J62" s="1035"/>
      <c r="K62" s="1035"/>
      <c r="L62" s="1035"/>
      <c r="M62" s="1035"/>
      <c r="N62" s="1035"/>
      <c r="O62" s="1035"/>
      <c r="P62" s="1035"/>
      <c r="Q62" s="1035"/>
      <c r="R62" s="1035"/>
      <c r="S62" s="1035"/>
      <c r="T62" s="1035"/>
      <c r="U62" s="1035"/>
      <c r="V62" s="1035"/>
      <c r="W62" s="1035"/>
      <c r="X62" s="1035"/>
      <c r="Y62" s="1035"/>
      <c r="Z62" s="1035"/>
      <c r="AA62" s="3701" t="s">
        <v>6908</v>
      </c>
    </row>
    <row r="63" spans="1:27" ht="30">
      <c r="A63" s="679" t="s">
        <v>1955</v>
      </c>
      <c r="B63" s="821" t="s">
        <v>1956</v>
      </c>
      <c r="C63" s="3680"/>
      <c r="D63" s="3709"/>
      <c r="E63" s="1036"/>
      <c r="F63" s="1034"/>
      <c r="G63" s="3706"/>
      <c r="H63" s="1035"/>
      <c r="I63" s="1035"/>
      <c r="J63" s="1035"/>
      <c r="K63" s="1035"/>
      <c r="L63" s="1035"/>
      <c r="M63" s="1035"/>
      <c r="N63" s="1035"/>
      <c r="O63" s="1035"/>
      <c r="P63" s="1035"/>
      <c r="Q63" s="1035"/>
      <c r="R63" s="1035"/>
      <c r="S63" s="1035"/>
      <c r="T63" s="1035"/>
      <c r="U63" s="1035"/>
      <c r="V63" s="1035"/>
      <c r="W63" s="1035"/>
      <c r="X63" s="1035"/>
      <c r="Y63" s="1035"/>
      <c r="Z63" s="1035"/>
      <c r="AA63" s="2538" t="s">
        <v>634</v>
      </c>
    </row>
    <row r="64" spans="1:27" ht="21.75" customHeight="1">
      <c r="A64" s="3681">
        <v>110.6</v>
      </c>
      <c r="B64" s="3682" t="s">
        <v>1957</v>
      </c>
      <c r="C64" s="3680"/>
      <c r="D64" s="1035"/>
      <c r="E64" s="1035"/>
      <c r="F64" s="1034"/>
      <c r="G64" s="3703"/>
      <c r="H64" s="1035"/>
      <c r="I64" s="1035"/>
      <c r="J64" s="1035"/>
      <c r="K64" s="1035"/>
      <c r="L64" s="1035"/>
      <c r="M64" s="1035"/>
      <c r="N64" s="1035"/>
      <c r="O64" s="1035"/>
      <c r="P64" s="1035"/>
      <c r="Q64" s="1035"/>
      <c r="R64" s="1035"/>
      <c r="S64" s="1035"/>
      <c r="T64" s="1035"/>
      <c r="U64" s="1035"/>
      <c r="V64" s="1035"/>
      <c r="W64" s="1035"/>
      <c r="X64" s="1035"/>
      <c r="Y64" s="1035"/>
      <c r="Z64" s="1035"/>
      <c r="AA64" s="3684"/>
    </row>
    <row r="65" spans="1:27" ht="30">
      <c r="A65" s="1039" t="s">
        <v>1958</v>
      </c>
      <c r="B65" s="1037" t="s">
        <v>4358</v>
      </c>
      <c r="C65" s="3680"/>
      <c r="D65" s="1035">
        <v>0</v>
      </c>
      <c r="E65" s="1036">
        <f>D65/100000</f>
        <v>0</v>
      </c>
      <c r="F65" s="1034"/>
      <c r="G65" s="3706">
        <f>E65*F65</f>
        <v>0</v>
      </c>
      <c r="H65" s="1035"/>
      <c r="I65" s="1035"/>
      <c r="J65" s="1035"/>
      <c r="K65" s="1035"/>
      <c r="L65" s="1035"/>
      <c r="M65" s="1035"/>
      <c r="N65" s="1035"/>
      <c r="O65" s="1035"/>
      <c r="P65" s="1035"/>
      <c r="Q65" s="1035"/>
      <c r="R65" s="1035"/>
      <c r="S65" s="1035"/>
      <c r="T65" s="1035"/>
      <c r="U65" s="1035"/>
      <c r="V65" s="1035"/>
      <c r="W65" s="1035"/>
      <c r="X65" s="1035"/>
      <c r="Y65" s="1035"/>
      <c r="Z65" s="1035"/>
      <c r="AA65" s="3701" t="s">
        <v>6909</v>
      </c>
    </row>
    <row r="66" spans="1:27" s="170" customFormat="1" ht="49.5" customHeight="1">
      <c r="A66" s="758" t="s">
        <v>1959</v>
      </c>
      <c r="B66" s="1008" t="s">
        <v>4359</v>
      </c>
      <c r="C66" s="759"/>
      <c r="D66" s="760">
        <v>0</v>
      </c>
      <c r="E66" s="1015">
        <f>D66/100000</f>
        <v>0</v>
      </c>
      <c r="F66" s="1013"/>
      <c r="G66" s="1031">
        <f>E66*F66</f>
        <v>0</v>
      </c>
      <c r="H66" s="760"/>
      <c r="I66" s="760"/>
      <c r="J66" s="760"/>
      <c r="K66" s="760"/>
      <c r="L66" s="760"/>
      <c r="M66" s="760"/>
      <c r="N66" s="760"/>
      <c r="O66" s="760"/>
      <c r="P66" s="760"/>
      <c r="Q66" s="760"/>
      <c r="R66" s="760"/>
      <c r="S66" s="760"/>
      <c r="T66" s="760"/>
      <c r="U66" s="760"/>
      <c r="V66" s="760"/>
      <c r="W66" s="760"/>
      <c r="X66" s="760"/>
      <c r="Y66" s="760"/>
      <c r="Z66" s="760"/>
      <c r="AA66" s="3710" t="s">
        <v>6910</v>
      </c>
    </row>
    <row r="67" spans="1:27" s="170" customFormat="1" ht="27.75" customHeight="1">
      <c r="A67" s="758" t="s">
        <v>4360</v>
      </c>
      <c r="B67" s="1008" t="s">
        <v>4361</v>
      </c>
      <c r="C67" s="759"/>
      <c r="D67" s="760">
        <v>0</v>
      </c>
      <c r="E67" s="1015">
        <f>D67/100000</f>
        <v>0</v>
      </c>
      <c r="F67" s="1013"/>
      <c r="G67" s="1031">
        <f>E67*F67</f>
        <v>0</v>
      </c>
      <c r="H67" s="760"/>
      <c r="I67" s="760"/>
      <c r="J67" s="760"/>
      <c r="K67" s="760"/>
      <c r="L67" s="760"/>
      <c r="M67" s="760"/>
      <c r="N67" s="760"/>
      <c r="O67" s="760"/>
      <c r="P67" s="760"/>
      <c r="Q67" s="760"/>
      <c r="R67" s="760"/>
      <c r="S67" s="760"/>
      <c r="T67" s="760"/>
      <c r="U67" s="760"/>
      <c r="V67" s="760"/>
      <c r="W67" s="760"/>
      <c r="X67" s="760"/>
      <c r="Y67" s="760"/>
      <c r="Z67" s="760"/>
      <c r="AA67" s="3710" t="s">
        <v>4362</v>
      </c>
    </row>
    <row r="68" spans="1:27" ht="21" customHeight="1">
      <c r="A68" s="3681">
        <v>110.7</v>
      </c>
      <c r="B68" s="3682" t="s">
        <v>1960</v>
      </c>
      <c r="C68" s="3680"/>
      <c r="D68" s="1035"/>
      <c r="E68" s="1035"/>
      <c r="F68" s="1034"/>
      <c r="G68" s="3703"/>
      <c r="H68" s="1035"/>
      <c r="I68" s="1035"/>
      <c r="J68" s="1035"/>
      <c r="K68" s="1035"/>
      <c r="L68" s="1035"/>
      <c r="M68" s="1035"/>
      <c r="N68" s="1035"/>
      <c r="O68" s="1035"/>
      <c r="P68" s="1035"/>
      <c r="Q68" s="1035"/>
      <c r="R68" s="1035"/>
      <c r="S68" s="1035"/>
      <c r="T68" s="1035"/>
      <c r="U68" s="1035"/>
      <c r="V68" s="1035"/>
      <c r="W68" s="1035"/>
      <c r="X68" s="1035"/>
      <c r="Y68" s="1035"/>
      <c r="Z68" s="1035"/>
      <c r="AA68" s="3684"/>
    </row>
    <row r="69" spans="1:27" ht="30" customHeight="1">
      <c r="A69" s="1039" t="s">
        <v>1961</v>
      </c>
      <c r="B69" s="1037" t="s">
        <v>4363</v>
      </c>
      <c r="C69" s="3680"/>
      <c r="D69" s="1035"/>
      <c r="E69" s="1036"/>
      <c r="F69" s="1034"/>
      <c r="G69" s="3707"/>
      <c r="H69" s="1035"/>
      <c r="I69" s="1035"/>
      <c r="J69" s="1035"/>
      <c r="K69" s="1035"/>
      <c r="L69" s="1035"/>
      <c r="M69" s="1035"/>
      <c r="N69" s="1035"/>
      <c r="O69" s="1035"/>
      <c r="P69" s="1035"/>
      <c r="Q69" s="1035"/>
      <c r="R69" s="1035"/>
      <c r="S69" s="1035"/>
      <c r="T69" s="1035"/>
      <c r="U69" s="1035"/>
      <c r="V69" s="1035"/>
      <c r="W69" s="1035"/>
      <c r="X69" s="1035"/>
      <c r="Y69" s="1035"/>
      <c r="Z69" s="1035"/>
      <c r="AA69" s="3684" t="s">
        <v>4364</v>
      </c>
    </row>
    <row r="70" spans="1:27" ht="165">
      <c r="A70" s="3685" t="s">
        <v>1962</v>
      </c>
      <c r="B70" s="3711" t="s">
        <v>4365</v>
      </c>
      <c r="C70" s="3687" t="s">
        <v>1963</v>
      </c>
      <c r="D70" s="3688">
        <v>8000000</v>
      </c>
      <c r="E70" s="3689">
        <f>D70/100000</f>
        <v>80</v>
      </c>
      <c r="F70" s="3690">
        <f>VLOOKUP($A$1,'[4]NCD-5_NP-NCD'!$B$6:$L$63,10,0)</f>
        <v>0</v>
      </c>
      <c r="G70" s="3712">
        <f>E70*F70</f>
        <v>0</v>
      </c>
      <c r="H70" s="3688"/>
      <c r="I70" s="3688"/>
      <c r="J70" s="3688"/>
      <c r="K70" s="3688"/>
      <c r="L70" s="3688"/>
      <c r="M70" s="3688"/>
      <c r="N70" s="3688"/>
      <c r="O70" s="3688"/>
      <c r="P70" s="3688"/>
      <c r="Q70" s="3688"/>
      <c r="R70" s="3688"/>
      <c r="S70" s="3688"/>
      <c r="T70" s="3713">
        <f>G70</f>
        <v>0</v>
      </c>
      <c r="U70" s="3688"/>
      <c r="V70" s="3688"/>
      <c r="W70" s="3688"/>
      <c r="X70" s="3688"/>
      <c r="Y70" s="3688"/>
      <c r="Z70" s="3692">
        <f>H70+L70+N70+R70+T70+V70+X70</f>
        <v>0</v>
      </c>
      <c r="AA70" s="3714" t="s">
        <v>6911</v>
      </c>
    </row>
    <row r="71" spans="1:27" ht="30">
      <c r="A71" s="1039" t="s">
        <v>4366</v>
      </c>
      <c r="B71" s="696" t="s">
        <v>4367</v>
      </c>
      <c r="C71" s="3680" t="s">
        <v>920</v>
      </c>
      <c r="D71" s="1035">
        <v>50000</v>
      </c>
      <c r="E71" s="1036"/>
      <c r="F71" s="1034"/>
      <c r="G71" s="3706">
        <f>E71*F71</f>
        <v>0</v>
      </c>
      <c r="H71" s="1035"/>
      <c r="I71" s="1035"/>
      <c r="J71" s="1035"/>
      <c r="K71" s="1035"/>
      <c r="L71" s="1035"/>
      <c r="M71" s="1035"/>
      <c r="N71" s="1035"/>
      <c r="O71" s="1035"/>
      <c r="P71" s="1035"/>
      <c r="Q71" s="1035"/>
      <c r="R71" s="1035"/>
      <c r="S71" s="1035"/>
      <c r="T71" s="3708"/>
      <c r="U71" s="1035"/>
      <c r="V71" s="1035"/>
      <c r="W71" s="1035"/>
      <c r="X71" s="1035"/>
      <c r="Y71" s="1035"/>
      <c r="Z71" s="3699"/>
      <c r="AA71" s="3684" t="s">
        <v>4368</v>
      </c>
    </row>
    <row r="72" spans="1:27" s="170" customFormat="1" ht="67.5" customHeight="1">
      <c r="A72" s="758" t="s">
        <v>1964</v>
      </c>
      <c r="B72" s="1008" t="s">
        <v>4361</v>
      </c>
      <c r="C72" s="759"/>
      <c r="D72" s="760"/>
      <c r="E72" s="760"/>
      <c r="F72" s="1013"/>
      <c r="G72" s="1032"/>
      <c r="H72" s="760"/>
      <c r="I72" s="760"/>
      <c r="J72" s="760"/>
      <c r="K72" s="760"/>
      <c r="L72" s="760"/>
      <c r="M72" s="760"/>
      <c r="N72" s="760"/>
      <c r="O72" s="760"/>
      <c r="P72" s="760"/>
      <c r="Q72" s="760"/>
      <c r="R72" s="760"/>
      <c r="S72" s="760"/>
      <c r="T72" s="760"/>
      <c r="U72" s="760"/>
      <c r="V72" s="760"/>
      <c r="W72" s="760"/>
      <c r="X72" s="760"/>
      <c r="Y72" s="760"/>
      <c r="Z72" s="760"/>
      <c r="AA72" s="3675" t="s">
        <v>1965</v>
      </c>
    </row>
    <row r="73" spans="1:27">
      <c r="A73" s="1039">
        <v>110.8</v>
      </c>
      <c r="B73" s="3682" t="s">
        <v>4369</v>
      </c>
      <c r="C73" s="3680"/>
      <c r="D73" s="1035"/>
      <c r="E73" s="1035"/>
      <c r="F73" s="1034"/>
      <c r="G73" s="3703"/>
      <c r="H73" s="1035"/>
      <c r="I73" s="1035"/>
      <c r="J73" s="1035"/>
      <c r="K73" s="1035"/>
      <c r="L73" s="1035"/>
      <c r="M73" s="1035"/>
      <c r="N73" s="1035"/>
      <c r="O73" s="1035"/>
      <c r="P73" s="1035"/>
      <c r="Q73" s="1035"/>
      <c r="R73" s="1035"/>
      <c r="S73" s="1035"/>
      <c r="T73" s="1035"/>
      <c r="U73" s="1035"/>
      <c r="V73" s="1035"/>
      <c r="W73" s="1035"/>
      <c r="X73" s="1035"/>
      <c r="Y73" s="1035"/>
      <c r="Z73" s="1035"/>
      <c r="AA73" s="3684" t="s">
        <v>4370</v>
      </c>
    </row>
    <row r="74" spans="1:27" ht="30">
      <c r="A74" s="1039" t="s">
        <v>1966</v>
      </c>
      <c r="B74" s="1037" t="s">
        <v>4371</v>
      </c>
      <c r="C74" s="3680" t="s">
        <v>1127</v>
      </c>
      <c r="D74" s="1035"/>
      <c r="E74" s="1036"/>
      <c r="F74" s="1034"/>
      <c r="G74" s="3706">
        <f>E74*F74</f>
        <v>0</v>
      </c>
      <c r="H74" s="1035"/>
      <c r="I74" s="1035"/>
      <c r="J74" s="1035"/>
      <c r="K74" s="1035"/>
      <c r="L74" s="1035"/>
      <c r="M74" s="1035"/>
      <c r="N74" s="1035"/>
      <c r="O74" s="1035"/>
      <c r="P74" s="1035"/>
      <c r="Q74" s="1035"/>
      <c r="R74" s="1035"/>
      <c r="S74" s="1035"/>
      <c r="T74" s="1035"/>
      <c r="U74" s="1035"/>
      <c r="V74" s="1035"/>
      <c r="W74" s="1035"/>
      <c r="X74" s="1035"/>
      <c r="Y74" s="1035"/>
      <c r="Z74" s="1035"/>
      <c r="AA74" s="3701" t="s">
        <v>4372</v>
      </c>
    </row>
    <row r="75" spans="1:27" s="171" customFormat="1" ht="90">
      <c r="A75" s="1026" t="s">
        <v>1968</v>
      </c>
      <c r="B75" s="1028" t="s">
        <v>4373</v>
      </c>
      <c r="C75" s="1017" t="s">
        <v>1127</v>
      </c>
      <c r="D75" s="761">
        <v>2500</v>
      </c>
      <c r="E75" s="1025">
        <f>D75/100000</f>
        <v>2.5000000000000001E-2</v>
      </c>
      <c r="F75" s="1018"/>
      <c r="G75" s="1029">
        <f>E75*F75</f>
        <v>0</v>
      </c>
      <c r="H75" s="761"/>
      <c r="I75" s="761"/>
      <c r="J75" s="761"/>
      <c r="K75" s="761"/>
      <c r="L75" s="761"/>
      <c r="M75" s="761"/>
      <c r="N75" s="761"/>
      <c r="O75" s="761"/>
      <c r="P75" s="761"/>
      <c r="Q75" s="761"/>
      <c r="R75" s="761"/>
      <c r="S75" s="761"/>
      <c r="T75" s="761"/>
      <c r="U75" s="761"/>
      <c r="V75" s="761"/>
      <c r="W75" s="761"/>
      <c r="X75" s="761"/>
      <c r="Y75" s="761"/>
      <c r="Z75" s="3004">
        <f>H75+L75+N75+R75+T75+V75+X75</f>
        <v>0</v>
      </c>
      <c r="AA75" s="2245" t="s">
        <v>6912</v>
      </c>
    </row>
    <row r="76" spans="1:27" s="171" customFormat="1">
      <c r="A76" s="1026" t="s">
        <v>1970</v>
      </c>
      <c r="B76" s="1028" t="s">
        <v>4374</v>
      </c>
      <c r="C76" s="1017"/>
      <c r="D76" s="761">
        <v>0</v>
      </c>
      <c r="E76" s="1025">
        <f>D76/100000</f>
        <v>0</v>
      </c>
      <c r="F76" s="3715"/>
      <c r="G76" s="1025">
        <f>F76/100000</f>
        <v>0</v>
      </c>
      <c r="H76" s="1025">
        <f t="shared" ref="H76:Z76" si="1">G76/100000</f>
        <v>0</v>
      </c>
      <c r="I76" s="1025">
        <f t="shared" si="1"/>
        <v>0</v>
      </c>
      <c r="J76" s="1025">
        <f t="shared" si="1"/>
        <v>0</v>
      </c>
      <c r="K76" s="1025">
        <f t="shared" si="1"/>
        <v>0</v>
      </c>
      <c r="L76" s="1025">
        <f t="shared" si="1"/>
        <v>0</v>
      </c>
      <c r="M76" s="1025">
        <f t="shared" si="1"/>
        <v>0</v>
      </c>
      <c r="N76" s="1025">
        <f t="shared" si="1"/>
        <v>0</v>
      </c>
      <c r="O76" s="1025">
        <f t="shared" si="1"/>
        <v>0</v>
      </c>
      <c r="P76" s="1025">
        <f t="shared" si="1"/>
        <v>0</v>
      </c>
      <c r="Q76" s="1025">
        <f t="shared" si="1"/>
        <v>0</v>
      </c>
      <c r="R76" s="1025">
        <f t="shared" si="1"/>
        <v>0</v>
      </c>
      <c r="S76" s="1025">
        <f t="shared" si="1"/>
        <v>0</v>
      </c>
      <c r="T76" s="1025">
        <f t="shared" si="1"/>
        <v>0</v>
      </c>
      <c r="U76" s="1025">
        <f t="shared" si="1"/>
        <v>0</v>
      </c>
      <c r="V76" s="1025">
        <f t="shared" si="1"/>
        <v>0</v>
      </c>
      <c r="W76" s="1025">
        <f t="shared" si="1"/>
        <v>0</v>
      </c>
      <c r="X76" s="1025">
        <f t="shared" si="1"/>
        <v>0</v>
      </c>
      <c r="Y76" s="1025">
        <f t="shared" si="1"/>
        <v>0</v>
      </c>
      <c r="Z76" s="1025">
        <f t="shared" si="1"/>
        <v>0</v>
      </c>
      <c r="AA76" s="2245" t="s">
        <v>4375</v>
      </c>
    </row>
    <row r="77" spans="1:27" s="171" customFormat="1">
      <c r="A77" s="1026" t="s">
        <v>4376</v>
      </c>
      <c r="B77" s="1028" t="s">
        <v>643</v>
      </c>
      <c r="C77" s="1017" t="s">
        <v>1127</v>
      </c>
      <c r="D77" s="761">
        <v>0</v>
      </c>
      <c r="E77" s="1025">
        <v>0</v>
      </c>
      <c r="F77" s="1018"/>
      <c r="G77" s="1029">
        <v>0</v>
      </c>
      <c r="H77" s="761"/>
      <c r="I77" s="761"/>
      <c r="J77" s="761"/>
      <c r="K77" s="761"/>
      <c r="L77" s="761"/>
      <c r="M77" s="761"/>
      <c r="N77" s="761"/>
      <c r="O77" s="761"/>
      <c r="P77" s="761"/>
      <c r="Q77" s="761"/>
      <c r="R77" s="761"/>
      <c r="S77" s="761"/>
      <c r="T77" s="761"/>
      <c r="U77" s="761"/>
      <c r="V77" s="761"/>
      <c r="W77" s="761"/>
      <c r="X77" s="761"/>
      <c r="Y77" s="761"/>
      <c r="Z77" s="761"/>
      <c r="AA77" s="2245" t="s">
        <v>4377</v>
      </c>
    </row>
    <row r="78" spans="1:27" s="171" customFormat="1" ht="34.5" customHeight="1">
      <c r="A78" s="1033">
        <v>110.9</v>
      </c>
      <c r="B78" s="751" t="s">
        <v>1897</v>
      </c>
      <c r="C78" s="1017"/>
      <c r="D78" s="761"/>
      <c r="E78" s="761"/>
      <c r="F78" s="1018"/>
      <c r="G78" s="1027"/>
      <c r="H78" s="761"/>
      <c r="I78" s="761"/>
      <c r="J78" s="761"/>
      <c r="K78" s="761"/>
      <c r="L78" s="761"/>
      <c r="M78" s="761"/>
      <c r="N78" s="761"/>
      <c r="O78" s="761"/>
      <c r="P78" s="761"/>
      <c r="Q78" s="761"/>
      <c r="R78" s="761"/>
      <c r="S78" s="761"/>
      <c r="T78" s="761"/>
      <c r="U78" s="761"/>
      <c r="V78" s="761"/>
      <c r="W78" s="761"/>
      <c r="X78" s="761"/>
      <c r="Y78" s="761"/>
      <c r="Z78" s="761"/>
      <c r="AA78" s="3716"/>
    </row>
    <row r="79" spans="1:27" s="171" customFormat="1">
      <c r="A79" s="703" t="s">
        <v>4378</v>
      </c>
      <c r="B79" s="1483" t="s">
        <v>1967</v>
      </c>
      <c r="C79" s="1017"/>
      <c r="D79" s="1028"/>
      <c r="E79" s="1025"/>
      <c r="F79" s="1018"/>
      <c r="G79" s="1030"/>
      <c r="H79" s="761"/>
      <c r="I79" s="761"/>
      <c r="J79" s="761"/>
      <c r="K79" s="761"/>
      <c r="L79" s="761"/>
      <c r="M79" s="761"/>
      <c r="N79" s="761"/>
      <c r="O79" s="761"/>
      <c r="P79" s="761"/>
      <c r="Q79" s="761"/>
      <c r="R79" s="761"/>
      <c r="S79" s="761"/>
      <c r="T79" s="761"/>
      <c r="U79" s="761"/>
      <c r="V79" s="761"/>
      <c r="W79" s="761"/>
      <c r="X79" s="761"/>
      <c r="Y79" s="761"/>
      <c r="Z79" s="761"/>
      <c r="AA79" s="1020" t="s">
        <v>390</v>
      </c>
    </row>
    <row r="80" spans="1:27" s="171" customFormat="1" ht="285">
      <c r="A80" s="1018" t="s">
        <v>4379</v>
      </c>
      <c r="B80" s="761" t="s">
        <v>1969</v>
      </c>
      <c r="C80" s="761" t="s">
        <v>407</v>
      </c>
      <c r="D80" s="761">
        <f>500000+200000+100000+30000+200000</f>
        <v>1030000</v>
      </c>
      <c r="E80" s="1025">
        <f>D80/100000</f>
        <v>10.3</v>
      </c>
      <c r="F80" s="1018"/>
      <c r="G80" s="1025">
        <f>E80*F80</f>
        <v>0</v>
      </c>
      <c r="H80" s="761"/>
      <c r="I80" s="761"/>
      <c r="J80" s="761"/>
      <c r="K80" s="761"/>
      <c r="L80" s="761"/>
      <c r="M80" s="761"/>
      <c r="N80" s="761"/>
      <c r="O80" s="761"/>
      <c r="P80" s="761"/>
      <c r="Q80" s="761"/>
      <c r="R80" s="761"/>
      <c r="S80" s="761"/>
      <c r="T80" s="761"/>
      <c r="U80" s="761"/>
      <c r="V80" s="1025">
        <f>G80</f>
        <v>0</v>
      </c>
      <c r="W80" s="761"/>
      <c r="X80" s="761"/>
      <c r="Y80" s="761"/>
      <c r="Z80" s="3004">
        <f>H80+L80+N80+R80+T80+V80+X80</f>
        <v>0</v>
      </c>
      <c r="AA80" s="2245" t="s">
        <v>6913</v>
      </c>
    </row>
    <row r="81" spans="1:27">
      <c r="A81" s="679" t="s">
        <v>4380</v>
      </c>
      <c r="B81" s="1037" t="s">
        <v>1971</v>
      </c>
      <c r="C81" s="1037" t="s">
        <v>461</v>
      </c>
      <c r="D81" s="1037">
        <v>1554000</v>
      </c>
      <c r="E81" s="1038">
        <f>D81/100000</f>
        <v>15.54</v>
      </c>
      <c r="F81" s="1039">
        <f>VLOOKUP($A$1,'[4]NCD-5_NP-NCD'!$B$6:$L$63,11,0)</f>
        <v>0</v>
      </c>
      <c r="G81" s="1038">
        <f>E81*F81</f>
        <v>0</v>
      </c>
      <c r="H81" s="1035"/>
      <c r="I81" s="1035"/>
      <c r="J81" s="1035"/>
      <c r="K81" s="1035"/>
      <c r="L81" s="1035"/>
      <c r="M81" s="1035"/>
      <c r="N81" s="1035"/>
      <c r="O81" s="1035"/>
      <c r="P81" s="1035"/>
      <c r="Q81" s="1035"/>
      <c r="R81" s="1035"/>
      <c r="S81" s="1035"/>
      <c r="T81" s="1035"/>
      <c r="U81" s="1035"/>
      <c r="V81" s="1036">
        <f>G81</f>
        <v>0</v>
      </c>
      <c r="W81" s="1035"/>
      <c r="X81" s="1035"/>
      <c r="Y81" s="1035"/>
      <c r="Z81" s="3678">
        <f>H81+L81+N81+R81+T81+V81+X81</f>
        <v>0</v>
      </c>
      <c r="AA81" s="3717" t="s">
        <v>1972</v>
      </c>
    </row>
    <row r="82" spans="1:27" ht="149.25" customHeight="1">
      <c r="A82" s="1034" t="s">
        <v>4381</v>
      </c>
      <c r="B82" s="1037" t="s">
        <v>1973</v>
      </c>
      <c r="C82" s="1037" t="s">
        <v>407</v>
      </c>
      <c r="D82" s="1037">
        <v>20761470</v>
      </c>
      <c r="E82" s="1038">
        <f>D82/100000</f>
        <v>207.6147</v>
      </c>
      <c r="F82" s="1039"/>
      <c r="G82" s="1038">
        <f>E82*F82</f>
        <v>0</v>
      </c>
      <c r="H82" s="1035"/>
      <c r="I82" s="1035"/>
      <c r="J82" s="1035"/>
      <c r="K82" s="1035"/>
      <c r="L82" s="1035"/>
      <c r="M82" s="1035"/>
      <c r="N82" s="1035"/>
      <c r="O82" s="1035"/>
      <c r="P82" s="1035"/>
      <c r="Q82" s="1035"/>
      <c r="R82" s="1035"/>
      <c r="S82" s="1035"/>
      <c r="T82" s="1035"/>
      <c r="U82" s="1035"/>
      <c r="V82" s="1036">
        <f>G82</f>
        <v>0</v>
      </c>
      <c r="W82" s="1035"/>
      <c r="X82" s="1035"/>
      <c r="Y82" s="1035"/>
      <c r="Z82" s="3699">
        <f>H82+L82+N82+R82+T82+V82+X82</f>
        <v>0</v>
      </c>
      <c r="AA82" s="3705" t="s">
        <v>4382</v>
      </c>
    </row>
    <row r="83" spans="1:27" ht="120">
      <c r="A83" s="679" t="s">
        <v>4383</v>
      </c>
      <c r="B83" s="1297" t="s">
        <v>575</v>
      </c>
      <c r="C83" s="3718"/>
      <c r="D83" s="3719"/>
      <c r="E83" s="410"/>
      <c r="F83" s="3720"/>
      <c r="G83" s="1929"/>
      <c r="H83" s="1035"/>
      <c r="I83" s="1035"/>
      <c r="J83" s="1035"/>
      <c r="K83" s="1035"/>
      <c r="L83" s="1035"/>
      <c r="M83" s="1035"/>
      <c r="N83" s="1035"/>
      <c r="O83" s="1035"/>
      <c r="P83" s="1035"/>
      <c r="Q83" s="1035"/>
      <c r="R83" s="1035"/>
      <c r="S83" s="1035"/>
      <c r="T83" s="1035"/>
      <c r="U83" s="1035"/>
      <c r="V83" s="1035"/>
      <c r="W83" s="1035"/>
      <c r="X83" s="1035"/>
      <c r="Y83" s="1035"/>
      <c r="Z83" s="1035"/>
      <c r="AA83" s="1275" t="s">
        <v>6914</v>
      </c>
    </row>
    <row r="84" spans="1:27" s="169" customFormat="1">
      <c r="A84" s="1004">
        <v>111</v>
      </c>
      <c r="B84" s="1005" t="s">
        <v>22</v>
      </c>
      <c r="C84" s="1005"/>
      <c r="D84" s="1005"/>
      <c r="E84" s="1005"/>
      <c r="F84" s="1004"/>
      <c r="G84" s="1006"/>
      <c r="H84" s="1006"/>
      <c r="I84" s="1006"/>
      <c r="J84" s="1006"/>
      <c r="K84" s="1006"/>
      <c r="L84" s="1006"/>
      <c r="M84" s="1006"/>
      <c r="N84" s="1006"/>
      <c r="O84" s="1006"/>
      <c r="P84" s="1006"/>
      <c r="Q84" s="1006"/>
      <c r="R84" s="1006"/>
      <c r="S84" s="1006"/>
      <c r="T84" s="1006"/>
      <c r="U84" s="1006"/>
      <c r="V84" s="1006"/>
      <c r="W84" s="1006"/>
      <c r="X84" s="1006"/>
      <c r="Y84" s="1006"/>
      <c r="Z84" s="1006"/>
      <c r="AA84" s="1007"/>
    </row>
    <row r="85" spans="1:27">
      <c r="A85" s="3818"/>
      <c r="B85" s="3817" t="s">
        <v>1874</v>
      </c>
      <c r="C85" s="3817"/>
      <c r="D85" s="3817"/>
      <c r="E85" s="3817"/>
      <c r="F85" s="3818"/>
      <c r="G85" s="3819">
        <f>G84+G43+G25+G15+G7</f>
        <v>39.313000000000002</v>
      </c>
      <c r="H85" s="3817"/>
      <c r="I85" s="3817"/>
      <c r="J85" s="3817"/>
      <c r="K85" s="3817"/>
      <c r="L85" s="3817"/>
      <c r="M85" s="3817"/>
      <c r="N85" s="3817"/>
      <c r="O85" s="3817"/>
      <c r="P85" s="3817"/>
      <c r="Q85" s="3817"/>
      <c r="R85" s="3817"/>
      <c r="S85" s="3817"/>
      <c r="T85" s="3817"/>
      <c r="U85" s="3817"/>
      <c r="V85" s="3817"/>
      <c r="W85" s="3817"/>
      <c r="X85" s="3817"/>
      <c r="Y85" s="3817"/>
      <c r="Z85" s="3817"/>
      <c r="AA85" s="3817"/>
    </row>
  </sheetData>
  <autoFilter ref="A5:G8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Normal="85" zoomScaleSheetLayoutView="100" workbookViewId="0">
      <pane xSplit="7" ySplit="5" topLeftCell="AA1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c r="A1" s="3892" t="s">
        <v>7339</v>
      </c>
    </row>
    <row r="2" spans="1:27" ht="25.5" customHeight="1">
      <c r="A2" s="4837" t="s">
        <v>6772</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5" customHeight="1">
      <c r="A4" s="4859"/>
      <c r="B4" s="4863"/>
      <c r="C4" s="4867" t="s">
        <v>367</v>
      </c>
      <c r="D4" s="4867" t="s">
        <v>368</v>
      </c>
      <c r="E4" s="4867" t="s">
        <v>369</v>
      </c>
      <c r="F4" s="4863" t="s">
        <v>1085</v>
      </c>
      <c r="G4" s="4863"/>
      <c r="H4" s="4859"/>
      <c r="I4" s="4859"/>
      <c r="J4" s="3798" t="s">
        <v>343</v>
      </c>
      <c r="K4" s="3798" t="s">
        <v>245</v>
      </c>
      <c r="L4" s="4794" t="s">
        <v>253</v>
      </c>
      <c r="M4" s="4867" t="s">
        <v>249</v>
      </c>
      <c r="N4" s="4859"/>
      <c r="O4" s="4859"/>
      <c r="P4" s="3798" t="s">
        <v>359</v>
      </c>
      <c r="Q4" s="3798" t="s">
        <v>246</v>
      </c>
      <c r="R4" s="4794" t="s">
        <v>253</v>
      </c>
      <c r="S4" s="4867" t="s">
        <v>249</v>
      </c>
      <c r="T4" s="4859"/>
      <c r="U4" s="4859"/>
      <c r="V4" s="4859"/>
      <c r="W4" s="4859"/>
      <c r="X4" s="4859"/>
      <c r="Y4" s="4859"/>
      <c r="Z4" s="4859"/>
      <c r="AA4" s="4859"/>
    </row>
    <row r="5" spans="1:27" ht="38.25" customHeight="1">
      <c r="A5" s="4859"/>
      <c r="B5" s="4863"/>
      <c r="C5" s="4867"/>
      <c r="D5" s="4867"/>
      <c r="E5" s="4867"/>
      <c r="F5" s="3238" t="s">
        <v>371</v>
      </c>
      <c r="G5" s="3804" t="s">
        <v>372</v>
      </c>
      <c r="H5" s="2164" t="s">
        <v>248</v>
      </c>
      <c r="I5" s="3804" t="s">
        <v>249</v>
      </c>
      <c r="J5" s="2164" t="s">
        <v>248</v>
      </c>
      <c r="K5" s="2164" t="s">
        <v>248</v>
      </c>
      <c r="L5" s="4794"/>
      <c r="M5" s="4867"/>
      <c r="N5" s="2164" t="s">
        <v>248</v>
      </c>
      <c r="O5" s="3804" t="s">
        <v>249</v>
      </c>
      <c r="P5" s="2164" t="s">
        <v>351</v>
      </c>
      <c r="Q5" s="2164" t="s">
        <v>248</v>
      </c>
      <c r="R5" s="4794"/>
      <c r="S5" s="4867"/>
      <c r="T5" s="2164" t="s">
        <v>248</v>
      </c>
      <c r="U5" s="3804" t="s">
        <v>249</v>
      </c>
      <c r="V5" s="2164" t="s">
        <v>248</v>
      </c>
      <c r="W5" s="3804" t="s">
        <v>249</v>
      </c>
      <c r="X5" s="2164" t="s">
        <v>248</v>
      </c>
      <c r="Y5" s="3804" t="s">
        <v>249</v>
      </c>
      <c r="Z5" s="4859"/>
      <c r="AA5" s="4859"/>
    </row>
    <row r="6" spans="1:27" ht="24.75" customHeight="1">
      <c r="A6" s="363"/>
      <c r="B6" s="363" t="s">
        <v>1978</v>
      </c>
      <c r="C6" s="364"/>
      <c r="D6" s="364"/>
      <c r="E6" s="364"/>
      <c r="F6" s="364"/>
      <c r="G6" s="365">
        <f>G14+G7</f>
        <v>176.32544999999999</v>
      </c>
      <c r="H6" s="365">
        <f t="shared" ref="H6:Z6" si="0">H14+H7</f>
        <v>0</v>
      </c>
      <c r="I6" s="365"/>
      <c r="J6" s="365"/>
      <c r="K6" s="365"/>
      <c r="L6" s="365">
        <f t="shared" si="0"/>
        <v>0</v>
      </c>
      <c r="M6" s="365"/>
      <c r="N6" s="365">
        <f t="shared" si="0"/>
        <v>0</v>
      </c>
      <c r="O6" s="365"/>
      <c r="P6" s="365"/>
      <c r="Q6" s="365"/>
      <c r="R6" s="365">
        <f t="shared" si="0"/>
        <v>0</v>
      </c>
      <c r="S6" s="365"/>
      <c r="T6" s="365">
        <f t="shared" si="0"/>
        <v>0</v>
      </c>
      <c r="U6" s="365"/>
      <c r="V6" s="365">
        <f t="shared" si="0"/>
        <v>176.32544999999999</v>
      </c>
      <c r="W6" s="365"/>
      <c r="X6" s="365">
        <f t="shared" si="0"/>
        <v>0</v>
      </c>
      <c r="Y6" s="365"/>
      <c r="Z6" s="365">
        <f t="shared" si="0"/>
        <v>176.32544999999999</v>
      </c>
      <c r="AA6" s="364"/>
    </row>
    <row r="7" spans="1:27" s="93" customFormat="1" ht="87" customHeight="1">
      <c r="A7" s="366">
        <v>112</v>
      </c>
      <c r="B7" s="3227" t="s">
        <v>129</v>
      </c>
      <c r="C7" s="367"/>
      <c r="D7" s="367"/>
      <c r="E7" s="367"/>
      <c r="F7" s="366"/>
      <c r="G7" s="582">
        <f>SUM(G8:G13)</f>
        <v>176.32544999999999</v>
      </c>
      <c r="H7" s="582">
        <f>SUM(H8:H13)</f>
        <v>0</v>
      </c>
      <c r="I7" s="582"/>
      <c r="J7" s="582"/>
      <c r="K7" s="582"/>
      <c r="L7" s="582">
        <f>SUM(L8:L13)</f>
        <v>0</v>
      </c>
      <c r="M7" s="582"/>
      <c r="N7" s="582">
        <f>SUM(N8:N13)</f>
        <v>0</v>
      </c>
      <c r="O7" s="582"/>
      <c r="P7" s="582"/>
      <c r="Q7" s="582"/>
      <c r="R7" s="582">
        <f>SUM(R8:R13)</f>
        <v>0</v>
      </c>
      <c r="S7" s="582"/>
      <c r="T7" s="582">
        <f>SUM(T8:T13)</f>
        <v>0</v>
      </c>
      <c r="U7" s="582"/>
      <c r="V7" s="582">
        <f>SUM(V8:V13)</f>
        <v>176.32544999999999</v>
      </c>
      <c r="W7" s="582"/>
      <c r="X7" s="582">
        <f>SUM(X8:X13)</f>
        <v>0</v>
      </c>
      <c r="Y7" s="582"/>
      <c r="Z7" s="1144">
        <f>SUM(Z8:Z13)</f>
        <v>176.32544999999999</v>
      </c>
      <c r="AA7" s="367" t="s">
        <v>1979</v>
      </c>
    </row>
    <row r="8" spans="1:27" s="93" customFormat="1" ht="234" customHeight="1">
      <c r="A8" s="3120">
        <v>112.1</v>
      </c>
      <c r="B8" s="3121" t="s">
        <v>1796</v>
      </c>
      <c r="C8" s="625" t="s">
        <v>920</v>
      </c>
      <c r="D8" s="625">
        <v>800000</v>
      </c>
      <c r="E8" s="635">
        <f>D8/100000</f>
        <v>8</v>
      </c>
      <c r="F8" s="771">
        <f>VLOOKUP($A$1,'[4]NCD-6_PMNDP'!$B$6:$F$63,2,0)</f>
        <v>0</v>
      </c>
      <c r="G8" s="3126">
        <f>E8*F8</f>
        <v>0</v>
      </c>
      <c r="H8" s="3121"/>
      <c r="I8" s="3121"/>
      <c r="J8" s="3121"/>
      <c r="K8" s="3121"/>
      <c r="L8" s="3121"/>
      <c r="M8" s="3121"/>
      <c r="N8" s="635">
        <f>G8</f>
        <v>0</v>
      </c>
      <c r="O8" s="3121"/>
      <c r="P8" s="3121"/>
      <c r="Q8" s="3121"/>
      <c r="R8" s="3121"/>
      <c r="S8" s="3121"/>
      <c r="T8" s="3121"/>
      <c r="U8" s="3121"/>
      <c r="V8" s="3121"/>
      <c r="W8" s="3121"/>
      <c r="X8" s="3121"/>
      <c r="Y8" s="3121"/>
      <c r="Z8" s="1149">
        <f>X8+V8+T8+R8+N8+L8+H8</f>
        <v>0</v>
      </c>
      <c r="AA8" s="3121" t="s">
        <v>6915</v>
      </c>
    </row>
    <row r="9" spans="1:27" s="93" customFormat="1" ht="27" customHeight="1">
      <c r="A9" s="3120">
        <v>112.2</v>
      </c>
      <c r="B9" s="3121" t="s">
        <v>1063</v>
      </c>
      <c r="C9" s="3121"/>
      <c r="D9" s="3121"/>
      <c r="E9" s="3121"/>
      <c r="F9" s="3120"/>
      <c r="G9" s="3138"/>
      <c r="H9" s="3121"/>
      <c r="I9" s="3121"/>
      <c r="J9" s="3121"/>
      <c r="K9" s="3121"/>
      <c r="L9" s="3121"/>
      <c r="M9" s="3121"/>
      <c r="N9" s="3121"/>
      <c r="O9" s="3121"/>
      <c r="P9" s="3121"/>
      <c r="Q9" s="3121"/>
      <c r="R9" s="3121"/>
      <c r="S9" s="3121"/>
      <c r="T9" s="3121"/>
      <c r="U9" s="3121"/>
      <c r="V9" s="3121"/>
      <c r="W9" s="3121"/>
      <c r="X9" s="3121"/>
      <c r="Y9" s="3121"/>
      <c r="Z9" s="3721"/>
      <c r="AA9" s="3121"/>
    </row>
    <row r="10" spans="1:27" s="93" customFormat="1" ht="176.25" customHeight="1">
      <c r="A10" s="771" t="s">
        <v>1980</v>
      </c>
      <c r="B10" s="625" t="s">
        <v>1981</v>
      </c>
      <c r="C10" s="625" t="s">
        <v>989</v>
      </c>
      <c r="D10" s="625">
        <v>1100</v>
      </c>
      <c r="E10" s="625">
        <f>D10/100000</f>
        <v>1.0999999999999999E-2</v>
      </c>
      <c r="F10" s="771">
        <f>VLOOKUP($A$1,'[4]NCD-6_PMNDP'!$B$6:$F$63,3,0)</f>
        <v>17280</v>
      </c>
      <c r="G10" s="3126">
        <f>E10*F10*0.7</f>
        <v>133.05599999999998</v>
      </c>
      <c r="H10" s="625"/>
      <c r="I10" s="625"/>
      <c r="J10" s="625"/>
      <c r="K10" s="625"/>
      <c r="L10" s="625"/>
      <c r="M10" s="625"/>
      <c r="N10" s="625"/>
      <c r="O10" s="625"/>
      <c r="P10" s="625"/>
      <c r="Q10" s="625"/>
      <c r="R10" s="625"/>
      <c r="S10" s="625"/>
      <c r="T10" s="625"/>
      <c r="U10" s="625"/>
      <c r="V10" s="635">
        <f>G10</f>
        <v>133.05599999999998</v>
      </c>
      <c r="W10" s="625"/>
      <c r="X10" s="625"/>
      <c r="Y10" s="625"/>
      <c r="Z10" s="1149">
        <f>X10+V10+T10+R10+N10+L10+H10</f>
        <v>133.05599999999998</v>
      </c>
      <c r="AA10" s="625" t="s">
        <v>6930</v>
      </c>
    </row>
    <row r="11" spans="1:27" s="93" customFormat="1" ht="300">
      <c r="A11" s="771" t="s">
        <v>1982</v>
      </c>
      <c r="B11" s="625" t="s">
        <v>1983</v>
      </c>
      <c r="C11" s="625" t="s">
        <v>989</v>
      </c>
      <c r="D11" s="625">
        <v>841</v>
      </c>
      <c r="E11" s="635">
        <f>D11/100000</f>
        <v>8.4100000000000008E-3</v>
      </c>
      <c r="F11" s="771">
        <f>VLOOKUP($A$1,'[4]NCD-6_PMNDP'!$B$6:$F$63,4,0)</f>
        <v>7350</v>
      </c>
      <c r="G11" s="3126">
        <f>E11*F11*0.7</f>
        <v>43.269449999999999</v>
      </c>
      <c r="H11" s="625"/>
      <c r="I11" s="625"/>
      <c r="J11" s="625"/>
      <c r="K11" s="625"/>
      <c r="L11" s="625"/>
      <c r="M11" s="625"/>
      <c r="N11" s="625"/>
      <c r="O11" s="625"/>
      <c r="P11" s="625"/>
      <c r="Q11" s="625"/>
      <c r="R11" s="625"/>
      <c r="S11" s="625"/>
      <c r="T11" s="625"/>
      <c r="U11" s="625"/>
      <c r="V11" s="635">
        <f>G11</f>
        <v>43.269449999999999</v>
      </c>
      <c r="W11" s="625"/>
      <c r="X11" s="625"/>
      <c r="Y11" s="625"/>
      <c r="Z11" s="1149">
        <f>X11+V11+T11+R11+N11+L11+H11</f>
        <v>43.269449999999999</v>
      </c>
      <c r="AA11" s="625" t="s">
        <v>6916</v>
      </c>
    </row>
    <row r="12" spans="1:27" ht="45">
      <c r="A12" s="771" t="s">
        <v>1984</v>
      </c>
      <c r="B12" s="625" t="s">
        <v>1985</v>
      </c>
      <c r="C12" s="830"/>
      <c r="D12" s="830"/>
      <c r="E12" s="830"/>
      <c r="F12" s="3219"/>
      <c r="G12" s="3571"/>
      <c r="H12" s="3123"/>
      <c r="I12" s="3123"/>
      <c r="J12" s="3123"/>
      <c r="K12" s="3123"/>
      <c r="L12" s="3123"/>
      <c r="M12" s="3123"/>
      <c r="N12" s="3123"/>
      <c r="O12" s="3123"/>
      <c r="P12" s="3123"/>
      <c r="Q12" s="3123"/>
      <c r="R12" s="3123"/>
      <c r="S12" s="3123"/>
      <c r="T12" s="3123"/>
      <c r="U12" s="3123"/>
      <c r="V12" s="3123"/>
      <c r="W12" s="3123"/>
      <c r="X12" s="3123"/>
      <c r="Y12" s="3123"/>
      <c r="Z12" s="3123"/>
      <c r="AA12" s="3123" t="s">
        <v>1986</v>
      </c>
    </row>
    <row r="13" spans="1:27">
      <c r="A13" s="771">
        <v>112.3</v>
      </c>
      <c r="B13" s="3121" t="s">
        <v>1987</v>
      </c>
      <c r="C13" s="830"/>
      <c r="D13" s="830"/>
      <c r="E13" s="830"/>
      <c r="F13" s="3219"/>
      <c r="G13" s="3571"/>
      <c r="H13" s="3123"/>
      <c r="I13" s="3123"/>
      <c r="J13" s="3123"/>
      <c r="K13" s="3123"/>
      <c r="L13" s="3123"/>
      <c r="M13" s="3123"/>
      <c r="N13" s="3123"/>
      <c r="O13" s="3123"/>
      <c r="P13" s="3123"/>
      <c r="Q13" s="3123"/>
      <c r="R13" s="3123"/>
      <c r="S13" s="3123"/>
      <c r="T13" s="3123"/>
      <c r="U13" s="3123"/>
      <c r="V13" s="3123"/>
      <c r="W13" s="3123"/>
      <c r="X13" s="3123"/>
      <c r="Y13" s="3123"/>
      <c r="Z13" s="3123"/>
      <c r="AA13" s="3140" t="s">
        <v>390</v>
      </c>
    </row>
    <row r="14" spans="1:27" s="93" customFormat="1" ht="21.75" customHeight="1">
      <c r="A14" s="366">
        <v>113</v>
      </c>
      <c r="B14" s="3227" t="s">
        <v>130</v>
      </c>
      <c r="C14" s="367"/>
      <c r="D14" s="367"/>
      <c r="E14" s="367"/>
      <c r="F14" s="366"/>
      <c r="G14" s="582">
        <f>SUM(G15:G16)</f>
        <v>0</v>
      </c>
      <c r="H14" s="582">
        <f t="shared" ref="H14:Z14" si="1">SUM(H15:H16)</f>
        <v>0</v>
      </c>
      <c r="I14" s="582"/>
      <c r="J14" s="582"/>
      <c r="K14" s="582"/>
      <c r="L14" s="582">
        <f t="shared" si="1"/>
        <v>0</v>
      </c>
      <c r="M14" s="582"/>
      <c r="N14" s="582">
        <f t="shared" si="1"/>
        <v>0</v>
      </c>
      <c r="O14" s="582"/>
      <c r="P14" s="582"/>
      <c r="Q14" s="582"/>
      <c r="R14" s="582">
        <f t="shared" si="1"/>
        <v>0</v>
      </c>
      <c r="S14" s="582"/>
      <c r="T14" s="582">
        <f t="shared" si="1"/>
        <v>0</v>
      </c>
      <c r="U14" s="582"/>
      <c r="V14" s="582">
        <f t="shared" si="1"/>
        <v>0</v>
      </c>
      <c r="W14" s="582"/>
      <c r="X14" s="582">
        <f t="shared" si="1"/>
        <v>0</v>
      </c>
      <c r="Y14" s="582"/>
      <c r="Z14" s="582">
        <f t="shared" si="1"/>
        <v>0</v>
      </c>
      <c r="AA14" s="367"/>
    </row>
    <row r="15" spans="1:27" ht="240">
      <c r="A15" s="380">
        <v>113.1</v>
      </c>
      <c r="B15" s="3722" t="s">
        <v>1988</v>
      </c>
      <c r="C15" s="815" t="s">
        <v>1989</v>
      </c>
      <c r="D15" s="818">
        <v>22000</v>
      </c>
      <c r="E15" s="1473">
        <f>D15/100000</f>
        <v>0.22</v>
      </c>
      <c r="F15" s="771">
        <f>VLOOKUP($A$1,'[4]NCD-6_PMNDP'!$B$6:$F$63,5,0)</f>
        <v>0</v>
      </c>
      <c r="G15" s="1473">
        <f>F15*E15*12*0.5</f>
        <v>0</v>
      </c>
      <c r="H15" s="2797"/>
      <c r="I15" s="2797"/>
      <c r="J15" s="2797"/>
      <c r="K15" s="2797"/>
      <c r="L15" s="2797"/>
      <c r="M15" s="2797"/>
      <c r="N15" s="2797"/>
      <c r="O15" s="2797"/>
      <c r="P15" s="2797"/>
      <c r="Q15" s="2797"/>
      <c r="R15" s="2797"/>
      <c r="S15" s="2797"/>
      <c r="T15" s="2797"/>
      <c r="U15" s="2797"/>
      <c r="V15" s="635">
        <f>G15</f>
        <v>0</v>
      </c>
      <c r="W15" s="625"/>
      <c r="X15" s="625"/>
      <c r="Y15" s="625"/>
      <c r="Z15" s="1149">
        <f>X15+V15+T15+R15+N15+L15+H15</f>
        <v>0</v>
      </c>
      <c r="AA15" s="2797" t="s">
        <v>6077</v>
      </c>
    </row>
    <row r="16" spans="1:27" ht="45">
      <c r="A16" s="380">
        <v>113.2</v>
      </c>
      <c r="B16" s="819" t="s">
        <v>1990</v>
      </c>
      <c r="C16" s="813"/>
      <c r="D16" s="818"/>
      <c r="E16" s="1473">
        <f>D16/100000</f>
        <v>0</v>
      </c>
      <c r="F16" s="818"/>
      <c r="G16" s="1473">
        <f>F16*E16</f>
        <v>0</v>
      </c>
      <c r="H16" s="584"/>
      <c r="I16" s="584"/>
      <c r="J16" s="584"/>
      <c r="K16" s="584"/>
      <c r="L16" s="584"/>
      <c r="M16" s="584"/>
      <c r="N16" s="584"/>
      <c r="O16" s="584"/>
      <c r="P16" s="584"/>
      <c r="Q16" s="584"/>
      <c r="R16" s="584"/>
      <c r="S16" s="584"/>
      <c r="T16" s="584"/>
      <c r="U16" s="584"/>
      <c r="V16" s="584"/>
      <c r="W16" s="584"/>
      <c r="X16" s="584"/>
      <c r="Y16" s="584"/>
      <c r="Z16" s="584"/>
      <c r="AA16" s="584"/>
    </row>
    <row r="17" spans="1:27" ht="15" customHeight="1">
      <c r="A17" s="4894" t="s">
        <v>1978</v>
      </c>
      <c r="B17" s="4895"/>
      <c r="C17" s="3820"/>
      <c r="D17" s="3820"/>
      <c r="E17" s="3820"/>
      <c r="F17" s="3820"/>
      <c r="G17" s="3821">
        <f>G14+G7</f>
        <v>176.32544999999999</v>
      </c>
      <c r="H17" s="3820"/>
      <c r="I17" s="3820"/>
      <c r="J17" s="3820"/>
      <c r="K17" s="3820"/>
      <c r="L17" s="3820"/>
      <c r="M17" s="3820"/>
      <c r="N17" s="3820"/>
      <c r="O17" s="3820"/>
      <c r="P17" s="3820"/>
      <c r="Q17" s="3820"/>
      <c r="R17" s="3820"/>
      <c r="S17" s="3820"/>
      <c r="T17" s="3820"/>
      <c r="U17" s="3820"/>
      <c r="V17" s="3820"/>
      <c r="W17" s="3820"/>
      <c r="X17" s="3820"/>
      <c r="Y17" s="3820"/>
      <c r="Z17" s="3821">
        <f>Z14+Z7</f>
        <v>176.32544999999999</v>
      </c>
      <c r="AA17" s="3822"/>
    </row>
  </sheetData>
  <autoFilter ref="A5:AA1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17:B17"/>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6" width="10.625" style="90" customWidth="1"/>
    <col min="7" max="7" width="10.62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105"/>
  </cols>
  <sheetData>
    <row r="1" spans="1:27">
      <c r="A1" s="3892" t="s">
        <v>7339</v>
      </c>
    </row>
    <row r="2" spans="1:27" ht="18.600000000000001" customHeight="1">
      <c r="A2" s="4883" t="s">
        <v>6773</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5" customHeight="1">
      <c r="A4" s="4859"/>
      <c r="B4" s="4863"/>
      <c r="C4" s="4867" t="s">
        <v>367</v>
      </c>
      <c r="D4" s="4867" t="s">
        <v>368</v>
      </c>
      <c r="E4" s="4867" t="s">
        <v>369</v>
      </c>
      <c r="F4" s="4863" t="s">
        <v>1085</v>
      </c>
      <c r="G4" s="4863"/>
      <c r="H4" s="4859"/>
      <c r="I4" s="4859"/>
      <c r="J4" s="3928" t="s">
        <v>343</v>
      </c>
      <c r="K4" s="3928" t="s">
        <v>245</v>
      </c>
      <c r="L4" s="4794" t="s">
        <v>253</v>
      </c>
      <c r="M4" s="4867" t="s">
        <v>249</v>
      </c>
      <c r="N4" s="4859"/>
      <c r="O4" s="4859"/>
      <c r="P4" s="3928" t="s">
        <v>359</v>
      </c>
      <c r="Q4" s="3928" t="s">
        <v>246</v>
      </c>
      <c r="R4" s="4794" t="s">
        <v>253</v>
      </c>
      <c r="S4" s="4867" t="s">
        <v>249</v>
      </c>
      <c r="T4" s="4859"/>
      <c r="U4" s="4859"/>
      <c r="V4" s="4859"/>
      <c r="W4" s="4859"/>
      <c r="X4" s="4859"/>
      <c r="Y4" s="4859"/>
      <c r="Z4" s="4859"/>
      <c r="AA4" s="4859"/>
    </row>
    <row r="5" spans="1:27" ht="30">
      <c r="A5" s="4859"/>
      <c r="B5" s="4863"/>
      <c r="C5" s="4867"/>
      <c r="D5" s="4867"/>
      <c r="E5" s="4867"/>
      <c r="F5" s="3238" t="s">
        <v>371</v>
      </c>
      <c r="G5" s="3934" t="s">
        <v>372</v>
      </c>
      <c r="H5" s="2164" t="s">
        <v>248</v>
      </c>
      <c r="I5" s="3934" t="s">
        <v>249</v>
      </c>
      <c r="J5" s="2164" t="s">
        <v>248</v>
      </c>
      <c r="K5" s="2164" t="s">
        <v>248</v>
      </c>
      <c r="L5" s="4794"/>
      <c r="M5" s="4867"/>
      <c r="N5" s="2164" t="s">
        <v>248</v>
      </c>
      <c r="O5" s="3934" t="s">
        <v>249</v>
      </c>
      <c r="P5" s="2164" t="s">
        <v>351</v>
      </c>
      <c r="Q5" s="2164" t="s">
        <v>248</v>
      </c>
      <c r="R5" s="4794"/>
      <c r="S5" s="4867"/>
      <c r="T5" s="2164" t="s">
        <v>248</v>
      </c>
      <c r="U5" s="3934" t="s">
        <v>249</v>
      </c>
      <c r="V5" s="2164" t="s">
        <v>248</v>
      </c>
      <c r="W5" s="3934" t="s">
        <v>249</v>
      </c>
      <c r="X5" s="2164" t="s">
        <v>248</v>
      </c>
      <c r="Y5" s="3934" t="s">
        <v>249</v>
      </c>
      <c r="Z5" s="4859"/>
      <c r="AA5" s="4859"/>
    </row>
    <row r="6" spans="1:27">
      <c r="A6" s="363"/>
      <c r="B6" s="363" t="s">
        <v>1993</v>
      </c>
      <c r="C6" s="364"/>
      <c r="D6" s="364"/>
      <c r="E6" s="364"/>
      <c r="F6" s="364"/>
      <c r="G6" s="365">
        <f>G7</f>
        <v>11</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11</v>
      </c>
      <c r="W6" s="365">
        <f t="shared" si="0"/>
        <v>0</v>
      </c>
      <c r="X6" s="365">
        <f t="shared" si="0"/>
        <v>0</v>
      </c>
      <c r="Y6" s="365">
        <f t="shared" si="0"/>
        <v>0</v>
      </c>
      <c r="Z6" s="365">
        <f t="shared" si="0"/>
        <v>11</v>
      </c>
      <c r="AA6" s="3723"/>
    </row>
    <row r="7" spans="1:27" s="100" customFormat="1" ht="36" customHeight="1">
      <c r="A7" s="366">
        <v>114</v>
      </c>
      <c r="B7" s="3227" t="s">
        <v>133</v>
      </c>
      <c r="C7" s="367"/>
      <c r="D7" s="367"/>
      <c r="E7" s="367"/>
      <c r="F7" s="367"/>
      <c r="G7" s="582">
        <f t="shared" ref="G7:Z7" si="1">G8+G14++G15+G16+G17+G18</f>
        <v>11</v>
      </c>
      <c r="H7" s="582">
        <f t="shared" si="1"/>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11</v>
      </c>
      <c r="W7" s="582">
        <f t="shared" si="1"/>
        <v>0</v>
      </c>
      <c r="X7" s="582">
        <f t="shared" si="1"/>
        <v>0</v>
      </c>
      <c r="Y7" s="582">
        <f t="shared" si="1"/>
        <v>0</v>
      </c>
      <c r="Z7" s="582">
        <f t="shared" si="1"/>
        <v>11</v>
      </c>
      <c r="AA7" s="367" t="s">
        <v>1994</v>
      </c>
    </row>
    <row r="8" spans="1:27">
      <c r="A8" s="3724">
        <v>114.1</v>
      </c>
      <c r="B8" s="3725" t="s">
        <v>575</v>
      </c>
      <c r="C8" s="3726"/>
      <c r="D8" s="3727"/>
      <c r="E8" s="3728"/>
      <c r="F8" s="3727"/>
      <c r="G8" s="3729">
        <f>SUM(G9:G13)</f>
        <v>0</v>
      </c>
      <c r="H8" s="3729">
        <f t="shared" ref="H8:Z8" si="2">SUM(H9:H13)</f>
        <v>0</v>
      </c>
      <c r="I8" s="3729">
        <f t="shared" si="2"/>
        <v>0</v>
      </c>
      <c r="J8" s="3729">
        <f t="shared" si="2"/>
        <v>0</v>
      </c>
      <c r="K8" s="3729">
        <f t="shared" si="2"/>
        <v>0</v>
      </c>
      <c r="L8" s="3729">
        <f t="shared" si="2"/>
        <v>0</v>
      </c>
      <c r="M8" s="3729">
        <f t="shared" si="2"/>
        <v>0</v>
      </c>
      <c r="N8" s="3729">
        <f t="shared" si="2"/>
        <v>0</v>
      </c>
      <c r="O8" s="3729">
        <f t="shared" si="2"/>
        <v>0</v>
      </c>
      <c r="P8" s="3729">
        <f t="shared" si="2"/>
        <v>0</v>
      </c>
      <c r="Q8" s="3729">
        <f t="shared" si="2"/>
        <v>0</v>
      </c>
      <c r="R8" s="3729">
        <f t="shared" si="2"/>
        <v>0</v>
      </c>
      <c r="S8" s="3729">
        <f t="shared" si="2"/>
        <v>0</v>
      </c>
      <c r="T8" s="3729">
        <f t="shared" si="2"/>
        <v>0</v>
      </c>
      <c r="U8" s="3729">
        <f t="shared" si="2"/>
        <v>0</v>
      </c>
      <c r="V8" s="3729">
        <f t="shared" si="2"/>
        <v>0</v>
      </c>
      <c r="W8" s="3729">
        <f t="shared" si="2"/>
        <v>0</v>
      </c>
      <c r="X8" s="3729">
        <f t="shared" si="2"/>
        <v>0</v>
      </c>
      <c r="Y8" s="3729">
        <f t="shared" si="2"/>
        <v>0</v>
      </c>
      <c r="Z8" s="3729">
        <f t="shared" si="2"/>
        <v>0</v>
      </c>
      <c r="AA8" s="3730"/>
    </row>
    <row r="9" spans="1:27" ht="30">
      <c r="A9" s="380" t="s">
        <v>1995</v>
      </c>
      <c r="B9" s="3731" t="s">
        <v>1996</v>
      </c>
      <c r="C9" s="1253"/>
      <c r="D9" s="1241"/>
      <c r="E9" s="817"/>
      <c r="F9" s="818"/>
      <c r="G9" s="3732">
        <f>F9*E9</f>
        <v>0</v>
      </c>
      <c r="H9" s="3732"/>
      <c r="I9" s="3732"/>
      <c r="J9" s="3732"/>
      <c r="K9" s="3732"/>
      <c r="L9" s="3732"/>
      <c r="M9" s="3732"/>
      <c r="N9" s="3732"/>
      <c r="O9" s="3732"/>
      <c r="P9" s="3732"/>
      <c r="Q9" s="3732"/>
      <c r="R9" s="3732"/>
      <c r="S9" s="3732"/>
      <c r="T9" s="3732"/>
      <c r="U9" s="3732"/>
      <c r="V9" s="3732"/>
      <c r="W9" s="3732"/>
      <c r="X9" s="3732"/>
      <c r="Y9" s="3732"/>
      <c r="Z9" s="372">
        <f t="shared" ref="Z9:Z14" si="3">X9+V9+T9+R9+N9+L9+H9</f>
        <v>0</v>
      </c>
      <c r="AA9" s="1254" t="s">
        <v>6917</v>
      </c>
    </row>
    <row r="10" spans="1:27">
      <c r="A10" s="380" t="s">
        <v>1997</v>
      </c>
      <c r="B10" s="3733" t="s">
        <v>1998</v>
      </c>
      <c r="C10" s="1253"/>
      <c r="D10" s="1241"/>
      <c r="E10" s="817"/>
      <c r="F10" s="818"/>
      <c r="G10" s="3732">
        <f>F10*E10</f>
        <v>0</v>
      </c>
      <c r="H10" s="3732"/>
      <c r="I10" s="3732"/>
      <c r="J10" s="3732"/>
      <c r="K10" s="3732"/>
      <c r="L10" s="3732"/>
      <c r="M10" s="3732"/>
      <c r="N10" s="3732"/>
      <c r="O10" s="3732"/>
      <c r="P10" s="3732"/>
      <c r="Q10" s="3732"/>
      <c r="R10" s="3732"/>
      <c r="S10" s="3732"/>
      <c r="T10" s="3732"/>
      <c r="U10" s="3732"/>
      <c r="V10" s="3732"/>
      <c r="W10" s="3732"/>
      <c r="X10" s="3732"/>
      <c r="Y10" s="3732"/>
      <c r="Z10" s="372">
        <f t="shared" si="3"/>
        <v>0</v>
      </c>
      <c r="AA10" s="1254" t="s">
        <v>6918</v>
      </c>
    </row>
    <row r="11" spans="1:27">
      <c r="A11" s="380" t="s">
        <v>1999</v>
      </c>
      <c r="B11" s="821" t="s">
        <v>2000</v>
      </c>
      <c r="C11" s="1253"/>
      <c r="D11" s="1241"/>
      <c r="E11" s="817"/>
      <c r="F11" s="818"/>
      <c r="G11" s="3732">
        <f>F11*E11</f>
        <v>0</v>
      </c>
      <c r="H11" s="3732"/>
      <c r="I11" s="3732"/>
      <c r="J11" s="3732"/>
      <c r="K11" s="3732"/>
      <c r="L11" s="3732"/>
      <c r="M11" s="3732"/>
      <c r="N11" s="3732"/>
      <c r="O11" s="3732"/>
      <c r="P11" s="3732"/>
      <c r="Q11" s="3732"/>
      <c r="R11" s="3732"/>
      <c r="S11" s="3732"/>
      <c r="T11" s="3732"/>
      <c r="U11" s="3732"/>
      <c r="V11" s="3732"/>
      <c r="W11" s="3732"/>
      <c r="X11" s="3732"/>
      <c r="Y11" s="3732"/>
      <c r="Z11" s="372">
        <f t="shared" si="3"/>
        <v>0</v>
      </c>
      <c r="AA11" s="1254" t="s">
        <v>6919</v>
      </c>
    </row>
    <row r="12" spans="1:27" ht="30">
      <c r="A12" s="380" t="s">
        <v>2001</v>
      </c>
      <c r="B12" s="3734" t="s">
        <v>2002</v>
      </c>
      <c r="C12" s="1253"/>
      <c r="D12" s="1241"/>
      <c r="E12" s="817"/>
      <c r="F12" s="818"/>
      <c r="G12" s="3732">
        <f>F12*E12</f>
        <v>0</v>
      </c>
      <c r="H12" s="3732"/>
      <c r="I12" s="3732"/>
      <c r="J12" s="3732"/>
      <c r="K12" s="3732"/>
      <c r="L12" s="3732"/>
      <c r="M12" s="3732"/>
      <c r="N12" s="3732"/>
      <c r="O12" s="3732"/>
      <c r="P12" s="3732"/>
      <c r="Q12" s="3732"/>
      <c r="R12" s="3732"/>
      <c r="S12" s="3732"/>
      <c r="T12" s="3732"/>
      <c r="U12" s="3732"/>
      <c r="V12" s="3732"/>
      <c r="W12" s="3732"/>
      <c r="X12" s="3732"/>
      <c r="Y12" s="3732"/>
      <c r="Z12" s="372">
        <f t="shared" si="3"/>
        <v>0</v>
      </c>
      <c r="AA12" s="3823" t="s">
        <v>4304</v>
      </c>
    </row>
    <row r="13" spans="1:27" ht="120">
      <c r="A13" s="380" t="s">
        <v>2003</v>
      </c>
      <c r="B13" s="821" t="s">
        <v>2004</v>
      </c>
      <c r="C13" s="2453"/>
      <c r="D13" s="818"/>
      <c r="E13" s="817"/>
      <c r="F13" s="818"/>
      <c r="G13" s="3732">
        <f>E13*F13</f>
        <v>0</v>
      </c>
      <c r="H13" s="3732"/>
      <c r="I13" s="3732"/>
      <c r="J13" s="3732"/>
      <c r="K13" s="3732"/>
      <c r="L13" s="3732"/>
      <c r="M13" s="3732"/>
      <c r="N13" s="3732"/>
      <c r="O13" s="3732"/>
      <c r="P13" s="3732"/>
      <c r="Q13" s="3732"/>
      <c r="R13" s="3732"/>
      <c r="S13" s="3732"/>
      <c r="T13" s="3732"/>
      <c r="U13" s="3732"/>
      <c r="V13" s="3732"/>
      <c r="W13" s="3732"/>
      <c r="X13" s="3732"/>
      <c r="Y13" s="3732"/>
      <c r="Z13" s="372">
        <f t="shared" si="3"/>
        <v>0</v>
      </c>
      <c r="AA13" s="2691" t="s">
        <v>6746</v>
      </c>
    </row>
    <row r="14" spans="1:27" ht="78.75" customHeight="1">
      <c r="A14" s="3737">
        <v>114.2</v>
      </c>
      <c r="B14" s="3738" t="s">
        <v>2005</v>
      </c>
      <c r="C14" s="3739" t="s">
        <v>2006</v>
      </c>
      <c r="D14" s="3740">
        <v>20000</v>
      </c>
      <c r="E14" s="3741">
        <f>D14/100000</f>
        <v>0.2</v>
      </c>
      <c r="F14" s="3742"/>
      <c r="G14" s="3743">
        <f>F14*E14</f>
        <v>0</v>
      </c>
      <c r="H14" s="3743"/>
      <c r="I14" s="3743"/>
      <c r="J14" s="3743"/>
      <c r="K14" s="3743"/>
      <c r="L14" s="3743"/>
      <c r="M14" s="3743"/>
      <c r="N14" s="3743"/>
      <c r="O14" s="3743"/>
      <c r="P14" s="3743"/>
      <c r="Q14" s="3743"/>
      <c r="R14" s="3743"/>
      <c r="S14" s="3743"/>
      <c r="T14" s="3743"/>
      <c r="U14" s="3743"/>
      <c r="V14" s="3743">
        <f>G14</f>
        <v>0</v>
      </c>
      <c r="W14" s="3743"/>
      <c r="X14" s="3743"/>
      <c r="Y14" s="3743"/>
      <c r="Z14" s="3578">
        <f t="shared" si="3"/>
        <v>0</v>
      </c>
      <c r="AA14" s="3744" t="s">
        <v>6920</v>
      </c>
    </row>
    <row r="15" spans="1:27" ht="22.5" customHeight="1">
      <c r="A15" s="3724">
        <v>114.3</v>
      </c>
      <c r="B15" s="3745" t="s">
        <v>256</v>
      </c>
      <c r="C15" s="3746"/>
      <c r="D15" s="3747"/>
      <c r="E15" s="3748"/>
      <c r="F15" s="3747"/>
      <c r="G15" s="3749">
        <v>0</v>
      </c>
      <c r="H15" s="3749"/>
      <c r="I15" s="3749"/>
      <c r="J15" s="3749"/>
      <c r="K15" s="3749"/>
      <c r="L15" s="3749"/>
      <c r="M15" s="3749"/>
      <c r="N15" s="3749"/>
      <c r="O15" s="3749"/>
      <c r="P15" s="3749"/>
      <c r="Q15" s="3749"/>
      <c r="R15" s="3749"/>
      <c r="S15" s="3749"/>
      <c r="T15" s="3749"/>
      <c r="U15" s="3749"/>
      <c r="V15" s="3749"/>
      <c r="W15" s="3749"/>
      <c r="X15" s="3749"/>
      <c r="Y15" s="3749"/>
      <c r="Z15" s="3750"/>
      <c r="AA15" s="3751" t="s">
        <v>390</v>
      </c>
    </row>
    <row r="16" spans="1:27" ht="22.5" customHeight="1">
      <c r="A16" s="3836">
        <v>114.4</v>
      </c>
      <c r="B16" s="3745" t="s">
        <v>2007</v>
      </c>
      <c r="C16" s="3746"/>
      <c r="D16" s="3747"/>
      <c r="E16" s="3748"/>
      <c r="F16" s="3747"/>
      <c r="G16" s="3749">
        <v>0</v>
      </c>
      <c r="H16" s="3749">
        <v>0</v>
      </c>
      <c r="I16" s="3749">
        <v>0</v>
      </c>
      <c r="J16" s="3749">
        <v>0</v>
      </c>
      <c r="K16" s="3749">
        <v>0</v>
      </c>
      <c r="L16" s="3749">
        <v>0</v>
      </c>
      <c r="M16" s="3749">
        <v>0</v>
      </c>
      <c r="N16" s="3749">
        <v>0</v>
      </c>
      <c r="O16" s="3749">
        <v>0</v>
      </c>
      <c r="P16" s="3749">
        <v>0</v>
      </c>
      <c r="Q16" s="3749">
        <v>0</v>
      </c>
      <c r="R16" s="3749">
        <v>0</v>
      </c>
      <c r="S16" s="3749">
        <v>0</v>
      </c>
      <c r="T16" s="3749">
        <v>0</v>
      </c>
      <c r="U16" s="3749">
        <v>0</v>
      </c>
      <c r="V16" s="3749">
        <v>0</v>
      </c>
      <c r="W16" s="3749">
        <v>0</v>
      </c>
      <c r="X16" s="3749">
        <v>0</v>
      </c>
      <c r="Y16" s="3749">
        <v>0</v>
      </c>
      <c r="Z16" s="3749">
        <v>0</v>
      </c>
      <c r="AA16" s="3751" t="s">
        <v>634</v>
      </c>
    </row>
    <row r="17" spans="1:27" ht="22.5" customHeight="1">
      <c r="A17" s="3219">
        <v>114.5</v>
      </c>
      <c r="B17" s="3359" t="s">
        <v>2008</v>
      </c>
      <c r="C17" s="2453"/>
      <c r="D17" s="818"/>
      <c r="E17" s="817"/>
      <c r="F17" s="818"/>
      <c r="G17" s="3732"/>
      <c r="H17" s="3732"/>
      <c r="I17" s="3732"/>
      <c r="J17" s="3732"/>
      <c r="K17" s="3732"/>
      <c r="L17" s="3732"/>
      <c r="M17" s="3732"/>
      <c r="N17" s="3732"/>
      <c r="O17" s="3732"/>
      <c r="P17" s="3732"/>
      <c r="Q17" s="3732"/>
      <c r="R17" s="3732"/>
      <c r="S17" s="3732"/>
      <c r="T17" s="3732"/>
      <c r="U17" s="3732"/>
      <c r="V17" s="3732"/>
      <c r="W17" s="3732"/>
      <c r="X17" s="3732"/>
      <c r="Y17" s="3732"/>
      <c r="Z17" s="3732"/>
      <c r="AA17" s="2804" t="s">
        <v>576</v>
      </c>
    </row>
    <row r="18" spans="1:27" ht="22.5" customHeight="1">
      <c r="A18" s="3752">
        <v>114.6</v>
      </c>
      <c r="B18" s="3753" t="s">
        <v>2009</v>
      </c>
      <c r="C18" s="3753"/>
      <c r="D18" s="3753"/>
      <c r="E18" s="3753"/>
      <c r="F18" s="3753"/>
      <c r="G18" s="3754">
        <f>SUM(G19:G31)</f>
        <v>11</v>
      </c>
      <c r="H18" s="3754">
        <f t="shared" ref="H18:Z18" si="4">SUM(H19:H31)</f>
        <v>0</v>
      </c>
      <c r="I18" s="3754">
        <f t="shared" si="4"/>
        <v>0</v>
      </c>
      <c r="J18" s="3754">
        <f t="shared" si="4"/>
        <v>0</v>
      </c>
      <c r="K18" s="3754">
        <f t="shared" si="4"/>
        <v>0</v>
      </c>
      <c r="L18" s="3754">
        <f t="shared" si="4"/>
        <v>0</v>
      </c>
      <c r="M18" s="3754">
        <f t="shared" si="4"/>
        <v>0</v>
      </c>
      <c r="N18" s="3754">
        <f t="shared" si="4"/>
        <v>0</v>
      </c>
      <c r="O18" s="3754">
        <f t="shared" si="4"/>
        <v>0</v>
      </c>
      <c r="P18" s="3754">
        <f t="shared" si="4"/>
        <v>0</v>
      </c>
      <c r="Q18" s="3754">
        <f t="shared" si="4"/>
        <v>0</v>
      </c>
      <c r="R18" s="3754">
        <f t="shared" si="4"/>
        <v>0</v>
      </c>
      <c r="S18" s="3754">
        <f t="shared" si="4"/>
        <v>0</v>
      </c>
      <c r="T18" s="3754">
        <f t="shared" si="4"/>
        <v>0</v>
      </c>
      <c r="U18" s="3754">
        <f t="shared" si="4"/>
        <v>0</v>
      </c>
      <c r="V18" s="3754">
        <f t="shared" si="4"/>
        <v>11</v>
      </c>
      <c r="W18" s="3754">
        <f t="shared" si="4"/>
        <v>0</v>
      </c>
      <c r="X18" s="3754">
        <f t="shared" si="4"/>
        <v>0</v>
      </c>
      <c r="Y18" s="3754">
        <f t="shared" si="4"/>
        <v>0</v>
      </c>
      <c r="Z18" s="3754">
        <f t="shared" si="4"/>
        <v>11</v>
      </c>
      <c r="AA18" s="3755"/>
    </row>
    <row r="19" spans="1:27" ht="24.75" customHeight="1">
      <c r="A19" s="3219" t="s">
        <v>2010</v>
      </c>
      <c r="B19" s="3235" t="s">
        <v>2011</v>
      </c>
      <c r="C19" s="818" t="s">
        <v>2012</v>
      </c>
      <c r="D19" s="818"/>
      <c r="E19" s="817"/>
      <c r="F19" s="818"/>
      <c r="G19" s="3732">
        <f>F19*E19</f>
        <v>0</v>
      </c>
      <c r="H19" s="3732"/>
      <c r="I19" s="3732"/>
      <c r="J19" s="3732"/>
      <c r="K19" s="3732"/>
      <c r="L19" s="3732"/>
      <c r="M19" s="3732"/>
      <c r="N19" s="3732"/>
      <c r="O19" s="3732"/>
      <c r="P19" s="3732"/>
      <c r="Q19" s="3732"/>
      <c r="R19" s="3732"/>
      <c r="S19" s="3732"/>
      <c r="T19" s="3732"/>
      <c r="U19" s="3732"/>
      <c r="V19" s="3732"/>
      <c r="W19" s="3732"/>
      <c r="X19" s="3732"/>
      <c r="Y19" s="3732"/>
      <c r="Z19" s="372">
        <f t="shared" ref="Z19:Z20" si="5">X19+V19+T19+R19+N19+L19+H19</f>
        <v>0</v>
      </c>
      <c r="AA19" s="3736" t="s">
        <v>1022</v>
      </c>
    </row>
    <row r="20" spans="1:27" ht="33" customHeight="1">
      <c r="A20" s="3219" t="s">
        <v>2013</v>
      </c>
      <c r="B20" s="3756" t="s">
        <v>2014</v>
      </c>
      <c r="C20" s="2496"/>
      <c r="D20" s="3056"/>
      <c r="E20" s="817"/>
      <c r="F20" s="3757"/>
      <c r="G20" s="2629"/>
      <c r="H20" s="2629"/>
      <c r="I20" s="2629"/>
      <c r="J20" s="2629"/>
      <c r="K20" s="2629"/>
      <c r="L20" s="2629"/>
      <c r="M20" s="2629"/>
      <c r="N20" s="2629"/>
      <c r="O20" s="2629"/>
      <c r="P20" s="2629"/>
      <c r="Q20" s="2629"/>
      <c r="R20" s="2629"/>
      <c r="S20" s="2629"/>
      <c r="T20" s="2629"/>
      <c r="U20" s="2629"/>
      <c r="V20" s="2629"/>
      <c r="W20" s="2629"/>
      <c r="X20" s="2629"/>
      <c r="Y20" s="2629"/>
      <c r="Z20" s="372">
        <f t="shared" si="5"/>
        <v>0</v>
      </c>
      <c r="AA20" s="584" t="s">
        <v>2015</v>
      </c>
    </row>
    <row r="21" spans="1:27" ht="30">
      <c r="A21" s="3219" t="s">
        <v>2016</v>
      </c>
      <c r="B21" s="2267" t="s">
        <v>2017</v>
      </c>
      <c r="C21" s="818"/>
      <c r="D21" s="818"/>
      <c r="E21" s="817"/>
      <c r="F21" s="818"/>
      <c r="G21" s="3732"/>
      <c r="H21" s="3732"/>
      <c r="I21" s="3732"/>
      <c r="J21" s="3732"/>
      <c r="K21" s="3732"/>
      <c r="L21" s="3732"/>
      <c r="M21" s="3732"/>
      <c r="N21" s="3732"/>
      <c r="O21" s="3732"/>
      <c r="P21" s="3732"/>
      <c r="Q21" s="3732"/>
      <c r="R21" s="3732"/>
      <c r="S21" s="3732"/>
      <c r="T21" s="3732"/>
      <c r="U21" s="3732"/>
      <c r="V21" s="3732"/>
      <c r="W21" s="3732"/>
      <c r="X21" s="3732"/>
      <c r="Y21" s="3732"/>
      <c r="Z21" s="3736"/>
      <c r="AA21" s="3736"/>
    </row>
    <row r="22" spans="1:27" ht="156" customHeight="1">
      <c r="A22" s="380" t="s">
        <v>2018</v>
      </c>
      <c r="B22" s="907" t="s">
        <v>2019</v>
      </c>
      <c r="C22" s="818" t="s">
        <v>1462</v>
      </c>
      <c r="D22" s="818">
        <v>300000</v>
      </c>
      <c r="E22" s="817">
        <f>D22/100000</f>
        <v>3</v>
      </c>
      <c r="F22" s="818">
        <f>VLOOKUP($A$1,'[4]NCD-7_NPCCHH'!$B$6:$H$63,3,0)</f>
        <v>1</v>
      </c>
      <c r="G22" s="3732">
        <f>F22*E22</f>
        <v>3</v>
      </c>
      <c r="H22" s="3732"/>
      <c r="I22" s="3732"/>
      <c r="J22" s="3732"/>
      <c r="K22" s="3732"/>
      <c r="L22" s="3732"/>
      <c r="M22" s="3732"/>
      <c r="N22" s="3732"/>
      <c r="O22" s="3732"/>
      <c r="P22" s="3732"/>
      <c r="Q22" s="3732"/>
      <c r="R22" s="3732"/>
      <c r="S22" s="3732"/>
      <c r="T22" s="3732"/>
      <c r="U22" s="3732"/>
      <c r="V22" s="3732">
        <f>G22</f>
        <v>3</v>
      </c>
      <c r="W22" s="3732"/>
      <c r="X22" s="3732"/>
      <c r="Y22" s="3732"/>
      <c r="Z22" s="1182">
        <f t="shared" ref="Z22:Z23" si="6">X22+V22+T22+R22+N22+L22+H22</f>
        <v>3</v>
      </c>
      <c r="AA22" s="3736" t="s">
        <v>6921</v>
      </c>
    </row>
    <row r="23" spans="1:27" ht="147.75" customHeight="1">
      <c r="A23" s="380" t="s">
        <v>2020</v>
      </c>
      <c r="B23" s="3731" t="s">
        <v>2021</v>
      </c>
      <c r="C23" s="818" t="s">
        <v>1462</v>
      </c>
      <c r="D23" s="818">
        <v>500000</v>
      </c>
      <c r="E23" s="817">
        <f>D23/100000</f>
        <v>5</v>
      </c>
      <c r="F23" s="818">
        <f>VLOOKUP($A$1,'[4]NCD-7_NPCCHH'!$B$6:$H$63,4,0)</f>
        <v>1</v>
      </c>
      <c r="G23" s="3732">
        <f>F23*E23</f>
        <v>5</v>
      </c>
      <c r="H23" s="3732"/>
      <c r="I23" s="3732"/>
      <c r="J23" s="3732"/>
      <c r="K23" s="3732"/>
      <c r="L23" s="3732"/>
      <c r="M23" s="3732"/>
      <c r="N23" s="3732"/>
      <c r="O23" s="3732"/>
      <c r="P23" s="3732"/>
      <c r="Q23" s="3732"/>
      <c r="R23" s="3732"/>
      <c r="S23" s="3732"/>
      <c r="T23" s="3732"/>
      <c r="U23" s="3732"/>
      <c r="V23" s="3732">
        <f>G23</f>
        <v>5</v>
      </c>
      <c r="W23" s="3732"/>
      <c r="X23" s="3732"/>
      <c r="Y23" s="3732"/>
      <c r="Z23" s="1182">
        <f t="shared" si="6"/>
        <v>5</v>
      </c>
      <c r="AA23" s="3736" t="s">
        <v>6922</v>
      </c>
    </row>
    <row r="24" spans="1:27" ht="45">
      <c r="A24" s="3219" t="s">
        <v>2022</v>
      </c>
      <c r="B24" s="2267" t="s">
        <v>2023</v>
      </c>
      <c r="C24" s="2517"/>
      <c r="D24" s="2682"/>
      <c r="E24" s="3581"/>
      <c r="F24" s="3758"/>
      <c r="G24" s="2629"/>
      <c r="H24" s="2629"/>
      <c r="I24" s="2629"/>
      <c r="J24" s="2629"/>
      <c r="K24" s="2629"/>
      <c r="L24" s="2629"/>
      <c r="M24" s="2629"/>
      <c r="N24" s="2629"/>
      <c r="O24" s="2629"/>
      <c r="P24" s="2629"/>
      <c r="Q24" s="2629"/>
      <c r="R24" s="2629"/>
      <c r="S24" s="2629"/>
      <c r="T24" s="2629"/>
      <c r="U24" s="2629"/>
      <c r="V24" s="2629"/>
      <c r="W24" s="2629"/>
      <c r="X24" s="2629"/>
      <c r="Y24" s="2629"/>
      <c r="Z24" s="3759"/>
      <c r="AA24" s="3759"/>
    </row>
    <row r="25" spans="1:27" ht="210">
      <c r="A25" s="380" t="s">
        <v>2024</v>
      </c>
      <c r="B25" s="3733" t="s">
        <v>6774</v>
      </c>
      <c r="C25" s="818" t="s">
        <v>1462</v>
      </c>
      <c r="D25" s="818">
        <v>2000000</v>
      </c>
      <c r="E25" s="817">
        <f>D25/100000</f>
        <v>20</v>
      </c>
      <c r="F25" s="818">
        <f>VLOOKUP($A$1,'[4]NCD-7_NPCCHH'!$B$6:$H$63,5,0)</f>
        <v>0</v>
      </c>
      <c r="G25" s="3732">
        <f>F25*E25</f>
        <v>0</v>
      </c>
      <c r="H25" s="3732"/>
      <c r="I25" s="3732"/>
      <c r="J25" s="3732"/>
      <c r="K25" s="3732"/>
      <c r="L25" s="3732"/>
      <c r="M25" s="3732"/>
      <c r="N25" s="3732"/>
      <c r="O25" s="3732"/>
      <c r="P25" s="3732"/>
      <c r="Q25" s="3732"/>
      <c r="R25" s="3732"/>
      <c r="S25" s="3732"/>
      <c r="T25" s="3732"/>
      <c r="U25" s="3732"/>
      <c r="V25" s="3732">
        <f>G25</f>
        <v>0</v>
      </c>
      <c r="W25" s="3732"/>
      <c r="X25" s="3732"/>
      <c r="Y25" s="3732"/>
      <c r="Z25" s="1182">
        <f t="shared" ref="Z25:Z26" si="7">X25+V25+T25+R25+N25+L25+H25</f>
        <v>0</v>
      </c>
      <c r="AA25" s="3760" t="s">
        <v>4305</v>
      </c>
    </row>
    <row r="26" spans="1:27" ht="90">
      <c r="A26" s="380" t="s">
        <v>4301</v>
      </c>
      <c r="B26" s="907" t="s">
        <v>4302</v>
      </c>
      <c r="C26" s="818" t="s">
        <v>407</v>
      </c>
      <c r="D26" s="818">
        <v>4000000</v>
      </c>
      <c r="E26" s="817">
        <f>D26/100000</f>
        <v>40</v>
      </c>
      <c r="F26" s="818">
        <f>VLOOKUP($A$1,'[4]NCD-7_NPCCHH'!$B$6:$H$63,6,0)</f>
        <v>0</v>
      </c>
      <c r="G26" s="3732">
        <f>F26*E26</f>
        <v>0</v>
      </c>
      <c r="H26" s="3732"/>
      <c r="I26" s="3732"/>
      <c r="J26" s="3732"/>
      <c r="K26" s="3732"/>
      <c r="L26" s="3732"/>
      <c r="M26" s="3732"/>
      <c r="N26" s="3732"/>
      <c r="O26" s="3732"/>
      <c r="P26" s="3732"/>
      <c r="Q26" s="3732"/>
      <c r="R26" s="3732"/>
      <c r="S26" s="3732"/>
      <c r="T26" s="3732"/>
      <c r="U26" s="3732"/>
      <c r="V26" s="3732">
        <f>G26</f>
        <v>0</v>
      </c>
      <c r="W26" s="3732"/>
      <c r="X26" s="3732"/>
      <c r="Y26" s="3732"/>
      <c r="Z26" s="1182">
        <f t="shared" si="7"/>
        <v>0</v>
      </c>
      <c r="AA26" s="3759" t="s">
        <v>4306</v>
      </c>
    </row>
    <row r="27" spans="1:27">
      <c r="A27" s="3219" t="s">
        <v>2025</v>
      </c>
      <c r="B27" s="1260" t="s">
        <v>2026</v>
      </c>
      <c r="C27" s="3761"/>
      <c r="D27" s="2839"/>
      <c r="E27" s="1918"/>
      <c r="F27" s="2840"/>
      <c r="G27" s="3762"/>
      <c r="H27" s="3762"/>
      <c r="I27" s="3762"/>
      <c r="J27" s="3762"/>
      <c r="K27" s="3762"/>
      <c r="L27" s="3762"/>
      <c r="M27" s="3762"/>
      <c r="N27" s="3762"/>
      <c r="O27" s="3762"/>
      <c r="P27" s="3762"/>
      <c r="Q27" s="3762"/>
      <c r="R27" s="3762"/>
      <c r="S27" s="3762"/>
      <c r="T27" s="3762"/>
      <c r="U27" s="3762"/>
      <c r="V27" s="3762"/>
      <c r="W27" s="3762"/>
      <c r="X27" s="3762"/>
      <c r="Y27" s="3762"/>
      <c r="Z27" s="3735"/>
      <c r="AA27" s="3735"/>
    </row>
    <row r="28" spans="1:27" ht="135">
      <c r="A28" s="380" t="s">
        <v>2027</v>
      </c>
      <c r="B28" s="1259" t="s">
        <v>2028</v>
      </c>
      <c r="C28" s="818" t="s">
        <v>1462</v>
      </c>
      <c r="D28" s="818">
        <v>2000000</v>
      </c>
      <c r="E28" s="817">
        <f>D28/100000</f>
        <v>20</v>
      </c>
      <c r="F28" s="818"/>
      <c r="G28" s="3732">
        <f>F28*E28</f>
        <v>0</v>
      </c>
      <c r="H28" s="3732"/>
      <c r="I28" s="3732"/>
      <c r="J28" s="3732"/>
      <c r="K28" s="3732"/>
      <c r="L28" s="3732"/>
      <c r="M28" s="3732"/>
      <c r="N28" s="3732"/>
      <c r="O28" s="3732"/>
      <c r="P28" s="3732"/>
      <c r="Q28" s="3732"/>
      <c r="R28" s="3732"/>
      <c r="S28" s="3732"/>
      <c r="T28" s="3732"/>
      <c r="U28" s="3732"/>
      <c r="V28" s="3732"/>
      <c r="W28" s="3732"/>
      <c r="X28" s="3732"/>
      <c r="Y28" s="3732"/>
      <c r="Z28" s="927"/>
      <c r="AA28" s="927" t="s">
        <v>4310</v>
      </c>
    </row>
    <row r="29" spans="1:27" ht="255">
      <c r="A29" s="3219" t="s">
        <v>2029</v>
      </c>
      <c r="B29" s="1260" t="s">
        <v>4309</v>
      </c>
      <c r="C29" s="818" t="s">
        <v>482</v>
      </c>
      <c r="D29" s="818">
        <v>150000</v>
      </c>
      <c r="E29" s="817">
        <f>D29/100000</f>
        <v>1.5</v>
      </c>
      <c r="F29" s="818">
        <f>VLOOKUP($A$1,'[4]NCD-7_NPCCHH'!$B$6:$H$63,7,0)</f>
        <v>2</v>
      </c>
      <c r="G29" s="3732">
        <f>F29*E29</f>
        <v>3</v>
      </c>
      <c r="H29" s="3732"/>
      <c r="I29" s="3732"/>
      <c r="J29" s="3732"/>
      <c r="K29" s="3732"/>
      <c r="L29" s="3732"/>
      <c r="M29" s="3732"/>
      <c r="N29" s="3732"/>
      <c r="O29" s="3732"/>
      <c r="P29" s="3732"/>
      <c r="Q29" s="3732"/>
      <c r="R29" s="3732"/>
      <c r="S29" s="3732"/>
      <c r="T29" s="3732"/>
      <c r="U29" s="3732"/>
      <c r="V29" s="3732">
        <f>G29</f>
        <v>3</v>
      </c>
      <c r="W29" s="3732"/>
      <c r="X29" s="3732"/>
      <c r="Y29" s="3732"/>
      <c r="Z29" s="1182">
        <f t="shared" ref="Z29:Z31" si="8">X29+V29+T29+R29+N29+L29+H29</f>
        <v>3</v>
      </c>
      <c r="AA29" s="927" t="s">
        <v>6923</v>
      </c>
    </row>
    <row r="30" spans="1:27">
      <c r="A30" s="3219" t="s">
        <v>4307</v>
      </c>
      <c r="B30" s="1260" t="s">
        <v>2030</v>
      </c>
      <c r="C30" s="3763"/>
      <c r="D30" s="2839"/>
      <c r="E30" s="1918"/>
      <c r="F30" s="2840"/>
      <c r="G30" s="2852"/>
      <c r="H30" s="2852"/>
      <c r="I30" s="2852"/>
      <c r="J30" s="2852"/>
      <c r="K30" s="2852"/>
      <c r="L30" s="2852"/>
      <c r="M30" s="2852"/>
      <c r="N30" s="2852"/>
      <c r="O30" s="2852"/>
      <c r="P30" s="2852"/>
      <c r="Q30" s="2852"/>
      <c r="R30" s="2852"/>
      <c r="S30" s="2852"/>
      <c r="T30" s="2852"/>
      <c r="U30" s="2852"/>
      <c r="V30" s="2852"/>
      <c r="W30" s="2852"/>
      <c r="X30" s="2852"/>
      <c r="Y30" s="2852"/>
      <c r="Z30" s="927"/>
      <c r="AA30" s="927"/>
    </row>
    <row r="31" spans="1:27" ht="30">
      <c r="A31" s="380" t="s">
        <v>4308</v>
      </c>
      <c r="B31" s="3733" t="s">
        <v>2031</v>
      </c>
      <c r="C31" s="818" t="s">
        <v>2032</v>
      </c>
      <c r="D31" s="818"/>
      <c r="E31" s="817">
        <f>D31/100000</f>
        <v>0</v>
      </c>
      <c r="F31" s="818"/>
      <c r="G31" s="3732">
        <f>F31*E31</f>
        <v>0</v>
      </c>
      <c r="H31" s="3732"/>
      <c r="I31" s="3732"/>
      <c r="J31" s="3732"/>
      <c r="K31" s="3732"/>
      <c r="L31" s="3732"/>
      <c r="M31" s="3732"/>
      <c r="N31" s="3732"/>
      <c r="O31" s="3732"/>
      <c r="P31" s="3732"/>
      <c r="Q31" s="3732"/>
      <c r="R31" s="3732"/>
      <c r="S31" s="3732"/>
      <c r="T31" s="3732"/>
      <c r="U31" s="3732"/>
      <c r="V31" s="3732"/>
      <c r="W31" s="3732"/>
      <c r="X31" s="3732"/>
      <c r="Y31" s="3732"/>
      <c r="Z31" s="372">
        <f t="shared" si="8"/>
        <v>0</v>
      </c>
      <c r="AA31" s="3764" t="s">
        <v>2033</v>
      </c>
    </row>
    <row r="32" spans="1:27">
      <c r="A32" s="3825" t="s">
        <v>2034</v>
      </c>
      <c r="B32" s="3826"/>
      <c r="C32" s="3827"/>
      <c r="D32" s="3827"/>
      <c r="E32" s="3827"/>
      <c r="F32" s="3827"/>
      <c r="G32" s="3821">
        <f>G8+G14++G15+G16+G17+G18</f>
        <v>11</v>
      </c>
      <c r="H32" s="3821"/>
      <c r="I32" s="3821"/>
      <c r="J32" s="3821"/>
      <c r="K32" s="3821"/>
      <c r="L32" s="3821"/>
      <c r="M32" s="3821"/>
      <c r="N32" s="3821"/>
      <c r="O32" s="3821"/>
      <c r="P32" s="3821"/>
      <c r="Q32" s="3821"/>
      <c r="R32" s="3821"/>
      <c r="S32" s="3821"/>
      <c r="T32" s="3821"/>
      <c r="U32" s="3821"/>
      <c r="V32" s="3821"/>
      <c r="W32" s="3821"/>
      <c r="X32" s="3821"/>
      <c r="Y32" s="3821"/>
      <c r="Z32" s="3821">
        <f>Z8+Z14++Z15+Z16+Z17+Z18</f>
        <v>11</v>
      </c>
      <c r="AA32" s="3827"/>
    </row>
  </sheetData>
  <autoFilter ref="A5:AA32"/>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ht="19.5" customHeight="1">
      <c r="A1" s="3892" t="s">
        <v>7339</v>
      </c>
    </row>
    <row r="2" spans="1:27" ht="18.75" customHeight="1">
      <c r="A2" s="4883" t="s">
        <v>2035</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21" customHeight="1">
      <c r="A4" s="4875"/>
      <c r="B4" s="4880"/>
      <c r="C4" s="4882" t="s">
        <v>367</v>
      </c>
      <c r="D4" s="4882" t="s">
        <v>368</v>
      </c>
      <c r="E4" s="4882" t="s">
        <v>369</v>
      </c>
      <c r="F4" s="4880" t="s">
        <v>1085</v>
      </c>
      <c r="G4" s="4880"/>
      <c r="H4" s="4859"/>
      <c r="I4" s="4859"/>
      <c r="J4" s="3798" t="s">
        <v>343</v>
      </c>
      <c r="K4" s="3798" t="s">
        <v>245</v>
      </c>
      <c r="L4" s="4794" t="s">
        <v>253</v>
      </c>
      <c r="M4" s="4886" t="s">
        <v>249</v>
      </c>
      <c r="N4" s="4859"/>
      <c r="O4" s="4859"/>
      <c r="P4" s="3798" t="s">
        <v>359</v>
      </c>
      <c r="Q4" s="3798" t="s">
        <v>246</v>
      </c>
      <c r="R4" s="4794" t="s">
        <v>253</v>
      </c>
      <c r="S4" s="4886" t="s">
        <v>249</v>
      </c>
      <c r="T4" s="4859"/>
      <c r="U4" s="4859"/>
      <c r="V4" s="4859"/>
      <c r="W4" s="4859"/>
      <c r="X4" s="4859"/>
      <c r="Y4" s="4859"/>
      <c r="Z4" s="4859"/>
      <c r="AA4" s="4859"/>
    </row>
    <row r="5" spans="1:27" ht="39.75" customHeight="1">
      <c r="A5" s="4875"/>
      <c r="B5" s="4880"/>
      <c r="C5" s="4882"/>
      <c r="D5" s="4882"/>
      <c r="E5" s="4882"/>
      <c r="F5" s="3320" t="s">
        <v>371</v>
      </c>
      <c r="G5" s="3805" t="s">
        <v>372</v>
      </c>
      <c r="H5" s="923" t="s">
        <v>248</v>
      </c>
      <c r="I5" s="3806" t="s">
        <v>249</v>
      </c>
      <c r="J5" s="923" t="s">
        <v>248</v>
      </c>
      <c r="K5" s="923" t="s">
        <v>248</v>
      </c>
      <c r="L5" s="4794"/>
      <c r="M5" s="4886"/>
      <c r="N5" s="923" t="s">
        <v>248</v>
      </c>
      <c r="O5" s="3806" t="s">
        <v>249</v>
      </c>
      <c r="P5" s="923" t="s">
        <v>351</v>
      </c>
      <c r="Q5" s="923" t="s">
        <v>248</v>
      </c>
      <c r="R5" s="4794"/>
      <c r="S5" s="4886"/>
      <c r="T5" s="923" t="s">
        <v>248</v>
      </c>
      <c r="U5" s="3806" t="s">
        <v>249</v>
      </c>
      <c r="V5" s="923" t="s">
        <v>248</v>
      </c>
      <c r="W5" s="3806" t="s">
        <v>249</v>
      </c>
      <c r="X5" s="923" t="s">
        <v>248</v>
      </c>
      <c r="Y5" s="3806" t="s">
        <v>249</v>
      </c>
      <c r="Z5" s="4859"/>
      <c r="AA5" s="4859"/>
    </row>
    <row r="6" spans="1:27">
      <c r="A6" s="363"/>
      <c r="B6" s="363" t="s">
        <v>2036</v>
      </c>
      <c r="C6" s="364"/>
      <c r="D6" s="364"/>
      <c r="E6" s="364"/>
      <c r="F6" s="364"/>
      <c r="G6" s="365">
        <f t="shared" ref="G6:Z6" si="0">G21+G20+G15+G7</f>
        <v>6.3000000000000007</v>
      </c>
      <c r="H6" s="365">
        <f t="shared" si="0"/>
        <v>0</v>
      </c>
      <c r="I6" s="365"/>
      <c r="J6" s="365"/>
      <c r="K6" s="365"/>
      <c r="L6" s="365">
        <f t="shared" si="0"/>
        <v>0</v>
      </c>
      <c r="M6" s="365"/>
      <c r="N6" s="365">
        <f t="shared" si="0"/>
        <v>0</v>
      </c>
      <c r="O6" s="365"/>
      <c r="P6" s="365"/>
      <c r="Q6" s="365"/>
      <c r="R6" s="365">
        <f t="shared" si="0"/>
        <v>0</v>
      </c>
      <c r="S6" s="365"/>
      <c r="T6" s="365">
        <f t="shared" si="0"/>
        <v>0</v>
      </c>
      <c r="U6" s="365"/>
      <c r="V6" s="365">
        <f t="shared" si="0"/>
        <v>6.3000000000000007</v>
      </c>
      <c r="W6" s="365"/>
      <c r="X6" s="365">
        <f t="shared" si="0"/>
        <v>0</v>
      </c>
      <c r="Y6" s="365"/>
      <c r="Z6" s="365">
        <f t="shared" si="0"/>
        <v>6.3000000000000007</v>
      </c>
      <c r="AA6" s="580"/>
    </row>
    <row r="7" spans="1:27" ht="47.25" customHeight="1">
      <c r="A7" s="366">
        <v>115</v>
      </c>
      <c r="B7" s="3227" t="s">
        <v>136</v>
      </c>
      <c r="C7" s="367"/>
      <c r="D7" s="3765"/>
      <c r="E7" s="3444"/>
      <c r="F7" s="3445"/>
      <c r="G7" s="3590">
        <f>SUM(G8:G14)</f>
        <v>2.5</v>
      </c>
      <c r="H7" s="3590">
        <f t="shared" ref="H7:Z7" si="1">SUM(H8:H14)</f>
        <v>0</v>
      </c>
      <c r="I7" s="3590">
        <f t="shared" si="1"/>
        <v>0</v>
      </c>
      <c r="J7" s="3590">
        <f t="shared" si="1"/>
        <v>0</v>
      </c>
      <c r="K7" s="3590">
        <f t="shared" si="1"/>
        <v>0</v>
      </c>
      <c r="L7" s="3590">
        <f t="shared" si="1"/>
        <v>0</v>
      </c>
      <c r="M7" s="3590">
        <f t="shared" si="1"/>
        <v>0</v>
      </c>
      <c r="N7" s="3590">
        <f t="shared" si="1"/>
        <v>0</v>
      </c>
      <c r="O7" s="3590">
        <f t="shared" si="1"/>
        <v>0</v>
      </c>
      <c r="P7" s="3590">
        <f t="shared" si="1"/>
        <v>0</v>
      </c>
      <c r="Q7" s="3590">
        <f t="shared" si="1"/>
        <v>0</v>
      </c>
      <c r="R7" s="3590">
        <f t="shared" si="1"/>
        <v>0</v>
      </c>
      <c r="S7" s="3590">
        <f t="shared" si="1"/>
        <v>0</v>
      </c>
      <c r="T7" s="3590">
        <f t="shared" si="1"/>
        <v>0</v>
      </c>
      <c r="U7" s="3590">
        <f t="shared" si="1"/>
        <v>0</v>
      </c>
      <c r="V7" s="3590">
        <f t="shared" si="1"/>
        <v>2.5</v>
      </c>
      <c r="W7" s="3590">
        <f t="shared" si="1"/>
        <v>0</v>
      </c>
      <c r="X7" s="3590">
        <f t="shared" si="1"/>
        <v>0</v>
      </c>
      <c r="Y7" s="3590">
        <f t="shared" si="1"/>
        <v>0</v>
      </c>
      <c r="Z7" s="3590">
        <f t="shared" si="1"/>
        <v>2.5</v>
      </c>
      <c r="AA7" s="3766" t="s">
        <v>2037</v>
      </c>
    </row>
    <row r="8" spans="1:27" ht="88.5" customHeight="1">
      <c r="A8" s="3767">
        <v>115.1</v>
      </c>
      <c r="B8" s="819" t="s">
        <v>2038</v>
      </c>
      <c r="C8" s="2965"/>
      <c r="D8" s="818"/>
      <c r="E8" s="817"/>
      <c r="F8" s="818"/>
      <c r="G8" s="2540">
        <f>F8*E8</f>
        <v>0</v>
      </c>
      <c r="H8" s="689"/>
      <c r="I8" s="689"/>
      <c r="J8" s="689"/>
      <c r="K8" s="689"/>
      <c r="L8" s="689"/>
      <c r="M8" s="689"/>
      <c r="N8" s="3517">
        <f>G8</f>
        <v>0</v>
      </c>
      <c r="O8" s="689"/>
      <c r="P8" s="689"/>
      <c r="Q8" s="689"/>
      <c r="R8" s="689"/>
      <c r="S8" s="689"/>
      <c r="T8" s="689"/>
      <c r="U8" s="689"/>
      <c r="V8" s="689"/>
      <c r="W8" s="689"/>
      <c r="X8" s="689"/>
      <c r="Y8" s="372"/>
      <c r="Z8" s="1182">
        <f>X8+V8+T8+R8+N8+L8+H8</f>
        <v>0</v>
      </c>
      <c r="AA8" s="689" t="s">
        <v>6924</v>
      </c>
    </row>
    <row r="9" spans="1:27" ht="18.75" customHeight="1">
      <c r="A9" s="3767" t="s">
        <v>6775</v>
      </c>
      <c r="B9" s="819" t="s">
        <v>6776</v>
      </c>
      <c r="C9" s="2965" t="s">
        <v>693</v>
      </c>
      <c r="D9" s="818">
        <v>100000</v>
      </c>
      <c r="E9" s="817">
        <f t="shared" ref="E9:E10" si="2">D9/100000</f>
        <v>1</v>
      </c>
      <c r="F9" s="818">
        <f>VLOOKUP($A$1,'[4]NCD-8_NOHP'!$B$6:$H$63,2,0)</f>
        <v>0</v>
      </c>
      <c r="G9" s="2540">
        <f t="shared" ref="G9:G10" si="3">F9*E9</f>
        <v>0</v>
      </c>
      <c r="H9" s="689"/>
      <c r="I9" s="689"/>
      <c r="J9" s="689"/>
      <c r="K9" s="689"/>
      <c r="L9" s="689"/>
      <c r="M9" s="689"/>
      <c r="N9" s="3517">
        <f t="shared" ref="N9:N10" si="4">G9</f>
        <v>0</v>
      </c>
      <c r="O9" s="689"/>
      <c r="P9" s="689"/>
      <c r="Q9" s="689"/>
      <c r="R9" s="689"/>
      <c r="S9" s="689"/>
      <c r="T9" s="689"/>
      <c r="U9" s="689"/>
      <c r="V9" s="689"/>
      <c r="W9" s="689"/>
      <c r="X9" s="689"/>
      <c r="Y9" s="372"/>
      <c r="Z9" s="1182">
        <f t="shared" ref="Z9:Z10" si="5">X9+V9+T9+R9+N9+L9+H9</f>
        <v>0</v>
      </c>
      <c r="AA9" s="689"/>
    </row>
    <row r="10" spans="1:27" ht="18.75" customHeight="1">
      <c r="A10" s="3767" t="s">
        <v>6777</v>
      </c>
      <c r="B10" s="819" t="s">
        <v>6778</v>
      </c>
      <c r="C10" s="2965" t="s">
        <v>693</v>
      </c>
      <c r="D10" s="818">
        <v>400000</v>
      </c>
      <c r="E10" s="817">
        <f t="shared" si="2"/>
        <v>4</v>
      </c>
      <c r="F10" s="818">
        <f>VLOOKUP($A$1,'[4]NCD-8_NOHP'!$B$6:$H$63,3,0)</f>
        <v>0</v>
      </c>
      <c r="G10" s="2540">
        <f t="shared" si="3"/>
        <v>0</v>
      </c>
      <c r="H10" s="689"/>
      <c r="I10" s="689"/>
      <c r="J10" s="689"/>
      <c r="K10" s="689"/>
      <c r="L10" s="689"/>
      <c r="M10" s="689"/>
      <c r="N10" s="3517">
        <f t="shared" si="4"/>
        <v>0</v>
      </c>
      <c r="O10" s="689"/>
      <c r="P10" s="689"/>
      <c r="Q10" s="689"/>
      <c r="R10" s="689"/>
      <c r="S10" s="689"/>
      <c r="T10" s="689"/>
      <c r="U10" s="689"/>
      <c r="V10" s="689"/>
      <c r="W10" s="689"/>
      <c r="X10" s="689"/>
      <c r="Y10" s="372"/>
      <c r="Z10" s="1182">
        <f t="shared" si="5"/>
        <v>0</v>
      </c>
      <c r="AA10" s="689"/>
    </row>
    <row r="11" spans="1:27" ht="90">
      <c r="A11" s="3767">
        <v>115.2</v>
      </c>
      <c r="B11" s="3425" t="s">
        <v>2039</v>
      </c>
      <c r="C11" s="2761" t="s">
        <v>407</v>
      </c>
      <c r="D11" s="818">
        <f>VLOOKUP($A$1,'[4]NCD-8_NOHP'!$B$6:$H$63,4,0)</f>
        <v>250000</v>
      </c>
      <c r="E11" s="817">
        <f>D11/100000</f>
        <v>2.5</v>
      </c>
      <c r="F11" s="818">
        <v>1</v>
      </c>
      <c r="G11" s="2540">
        <f>F11*E11</f>
        <v>2.5</v>
      </c>
      <c r="H11" s="689"/>
      <c r="I11" s="689"/>
      <c r="J11" s="689"/>
      <c r="K11" s="689"/>
      <c r="L11" s="689"/>
      <c r="M11" s="689"/>
      <c r="N11" s="689"/>
      <c r="O11" s="689"/>
      <c r="P11" s="689"/>
      <c r="Q11" s="689"/>
      <c r="R11" s="689"/>
      <c r="S11" s="689"/>
      <c r="T11" s="689"/>
      <c r="U11" s="689"/>
      <c r="V11" s="3517">
        <f>G11</f>
        <v>2.5</v>
      </c>
      <c r="W11" s="689"/>
      <c r="X11" s="689"/>
      <c r="Y11" s="689"/>
      <c r="Z11" s="1182">
        <f>X11+V11+T11+R11+N11+L11+H11</f>
        <v>2.5</v>
      </c>
      <c r="AA11" s="689" t="s">
        <v>6925</v>
      </c>
    </row>
    <row r="12" spans="1:27" ht="52.5" customHeight="1">
      <c r="A12" s="3769">
        <v>115.3</v>
      </c>
      <c r="B12" s="1100" t="s">
        <v>881</v>
      </c>
      <c r="C12" s="771"/>
      <c r="D12" s="3768"/>
      <c r="E12" s="2566"/>
      <c r="F12" s="3768"/>
      <c r="G12" s="2674"/>
      <c r="H12" s="3195"/>
      <c r="I12" s="3195"/>
      <c r="J12" s="3195"/>
      <c r="K12" s="3195"/>
      <c r="L12" s="3195"/>
      <c r="M12" s="3195"/>
      <c r="N12" s="3195"/>
      <c r="O12" s="3195"/>
      <c r="P12" s="3195"/>
      <c r="Q12" s="3195"/>
      <c r="R12" s="3195"/>
      <c r="S12" s="3195"/>
      <c r="T12" s="3195"/>
      <c r="U12" s="3195"/>
      <c r="V12" s="3195"/>
      <c r="W12" s="3195"/>
      <c r="X12" s="3195"/>
      <c r="Y12" s="3195"/>
      <c r="Z12" s="372">
        <f t="shared" ref="Z12:Z14" si="6">X12+V12+T12+R12+N12+L12+H12</f>
        <v>0</v>
      </c>
      <c r="AA12" s="3196" t="s">
        <v>2040</v>
      </c>
    </row>
    <row r="13" spans="1:27" ht="24" customHeight="1">
      <c r="A13" s="3769">
        <v>115.4</v>
      </c>
      <c r="B13" s="1100" t="s">
        <v>2041</v>
      </c>
      <c r="C13" s="3770"/>
      <c r="D13" s="3771"/>
      <c r="E13" s="2566"/>
      <c r="F13" s="818"/>
      <c r="G13" s="2674">
        <f>E13*F13</f>
        <v>0</v>
      </c>
      <c r="H13" s="3759"/>
      <c r="I13" s="3759"/>
      <c r="J13" s="3759"/>
      <c r="K13" s="3759"/>
      <c r="L13" s="3759"/>
      <c r="M13" s="3759"/>
      <c r="N13" s="3759"/>
      <c r="O13" s="3759"/>
      <c r="P13" s="3759"/>
      <c r="Q13" s="3759"/>
      <c r="R13" s="3759"/>
      <c r="S13" s="3759"/>
      <c r="T13" s="3759"/>
      <c r="U13" s="3759"/>
      <c r="V13" s="3759"/>
      <c r="W13" s="3759"/>
      <c r="X13" s="3759"/>
      <c r="Y13" s="3759"/>
      <c r="Z13" s="372">
        <f t="shared" si="6"/>
        <v>0</v>
      </c>
      <c r="AA13" s="3772" t="s">
        <v>390</v>
      </c>
    </row>
    <row r="14" spans="1:27" ht="135.75" customHeight="1">
      <c r="A14" s="3769">
        <v>115.5</v>
      </c>
      <c r="B14" s="2958" t="s">
        <v>575</v>
      </c>
      <c r="C14" s="3770"/>
      <c r="D14" s="3771"/>
      <c r="E14" s="2566"/>
      <c r="F14" s="818"/>
      <c r="G14" s="2674"/>
      <c r="H14" s="3759"/>
      <c r="I14" s="3759"/>
      <c r="J14" s="3759"/>
      <c r="K14" s="3759"/>
      <c r="L14" s="3759"/>
      <c r="M14" s="3759"/>
      <c r="N14" s="3759"/>
      <c r="O14" s="3759"/>
      <c r="P14" s="3759"/>
      <c r="Q14" s="3759"/>
      <c r="R14" s="3759"/>
      <c r="S14" s="3759"/>
      <c r="T14" s="3759"/>
      <c r="U14" s="3759"/>
      <c r="V14" s="3759"/>
      <c r="W14" s="3759"/>
      <c r="X14" s="3759"/>
      <c r="Y14" s="3759"/>
      <c r="Z14" s="372">
        <f t="shared" si="6"/>
        <v>0</v>
      </c>
      <c r="AA14" s="2691" t="s">
        <v>1743</v>
      </c>
    </row>
    <row r="15" spans="1:27" ht="45">
      <c r="A15" s="366">
        <v>116</v>
      </c>
      <c r="B15" s="3227" t="s">
        <v>137</v>
      </c>
      <c r="C15" s="367"/>
      <c r="D15" s="3765"/>
      <c r="E15" s="3444"/>
      <c r="F15" s="3445"/>
      <c r="G15" s="3590">
        <f>SUM(G16:G19)</f>
        <v>3.8000000000000003</v>
      </c>
      <c r="H15" s="3446">
        <f t="shared" ref="H15:Z15" si="7">SUM(H16:H19)</f>
        <v>0</v>
      </c>
      <c r="I15" s="3446"/>
      <c r="J15" s="3446"/>
      <c r="K15" s="3446"/>
      <c r="L15" s="3446">
        <f t="shared" si="7"/>
        <v>0</v>
      </c>
      <c r="M15" s="3446"/>
      <c r="N15" s="3446">
        <f t="shared" si="7"/>
        <v>0</v>
      </c>
      <c r="O15" s="3446"/>
      <c r="P15" s="3446"/>
      <c r="Q15" s="3446"/>
      <c r="R15" s="3446">
        <f t="shared" si="7"/>
        <v>0</v>
      </c>
      <c r="S15" s="3446"/>
      <c r="T15" s="3446">
        <f t="shared" si="7"/>
        <v>0</v>
      </c>
      <c r="U15" s="3446"/>
      <c r="V15" s="3446">
        <f t="shared" si="7"/>
        <v>3.8000000000000003</v>
      </c>
      <c r="W15" s="3446"/>
      <c r="X15" s="3446">
        <f t="shared" si="7"/>
        <v>0</v>
      </c>
      <c r="Y15" s="3446"/>
      <c r="Z15" s="3446">
        <f t="shared" si="7"/>
        <v>3.8000000000000003</v>
      </c>
      <c r="AA15" s="3766" t="s">
        <v>2042</v>
      </c>
    </row>
    <row r="16" spans="1:27" s="93" customFormat="1" ht="101.25" customHeight="1">
      <c r="A16" s="369">
        <v>116.1</v>
      </c>
      <c r="B16" s="819" t="s">
        <v>2038</v>
      </c>
      <c r="C16" s="2965"/>
      <c r="D16" s="566"/>
      <c r="E16" s="3801"/>
      <c r="F16" s="566"/>
      <c r="G16" s="2540">
        <f>F16*E16</f>
        <v>0</v>
      </c>
      <c r="H16" s="689"/>
      <c r="I16" s="689"/>
      <c r="J16" s="689"/>
      <c r="K16" s="689"/>
      <c r="L16" s="689"/>
      <c r="M16" s="689"/>
      <c r="N16" s="3517">
        <f>G16</f>
        <v>0</v>
      </c>
      <c r="O16" s="689"/>
      <c r="P16" s="689"/>
      <c r="Q16" s="689"/>
      <c r="R16" s="689"/>
      <c r="S16" s="689"/>
      <c r="T16" s="689"/>
      <c r="U16" s="689"/>
      <c r="V16" s="689"/>
      <c r="W16" s="689"/>
      <c r="X16" s="689"/>
      <c r="Y16" s="689"/>
      <c r="Z16" s="1182">
        <f>X16+V16+T16+R16+N16+L16+H16</f>
        <v>0</v>
      </c>
      <c r="AA16" s="689" t="s">
        <v>6926</v>
      </c>
    </row>
    <row r="17" spans="1:27" s="93" customFormat="1">
      <c r="A17" s="369" t="s">
        <v>6779</v>
      </c>
      <c r="B17" s="819" t="s">
        <v>6776</v>
      </c>
      <c r="C17" s="2965" t="s">
        <v>693</v>
      </c>
      <c r="D17" s="818">
        <v>100000</v>
      </c>
      <c r="E17" s="3801">
        <f t="shared" ref="E17:E18" si="8">D17/100000</f>
        <v>1</v>
      </c>
      <c r="F17" s="818">
        <f>VLOOKUP($A$1,'[4]NCD-8_NOHP'!$B$6:$H$63,5,0)</f>
        <v>0</v>
      </c>
      <c r="G17" s="2540">
        <f t="shared" ref="G17:G18" si="9">F17*E17</f>
        <v>0</v>
      </c>
      <c r="H17" s="689"/>
      <c r="I17" s="689"/>
      <c r="J17" s="689"/>
      <c r="K17" s="689"/>
      <c r="L17" s="689"/>
      <c r="M17" s="689"/>
      <c r="N17" s="3517">
        <f t="shared" ref="N17:N18" si="10">G17</f>
        <v>0</v>
      </c>
      <c r="O17" s="689"/>
      <c r="P17" s="689"/>
      <c r="Q17" s="689"/>
      <c r="R17" s="689"/>
      <c r="S17" s="689"/>
      <c r="T17" s="689"/>
      <c r="U17" s="689"/>
      <c r="V17" s="689"/>
      <c r="W17" s="689"/>
      <c r="X17" s="689"/>
      <c r="Y17" s="689"/>
      <c r="Z17" s="1182">
        <f t="shared" ref="Z17:Z18" si="11">X17+V17+T17+R17+N17+L17+H17</f>
        <v>0</v>
      </c>
      <c r="AA17" s="689"/>
    </row>
    <row r="18" spans="1:27" s="93" customFormat="1">
      <c r="A18" s="369" t="s">
        <v>6780</v>
      </c>
      <c r="B18" s="819" t="s">
        <v>6778</v>
      </c>
      <c r="C18" s="2965" t="s">
        <v>693</v>
      </c>
      <c r="D18" s="818">
        <v>400000</v>
      </c>
      <c r="E18" s="3801">
        <f t="shared" si="8"/>
        <v>4</v>
      </c>
      <c r="F18" s="818">
        <f>VLOOKUP($A$1,'[4]NCD-8_NOHP'!$B$6:$H$63,6,0)</f>
        <v>0</v>
      </c>
      <c r="G18" s="2540">
        <f t="shared" si="9"/>
        <v>0</v>
      </c>
      <c r="H18" s="689"/>
      <c r="I18" s="689"/>
      <c r="J18" s="689"/>
      <c r="K18" s="689"/>
      <c r="L18" s="689"/>
      <c r="M18" s="689"/>
      <c r="N18" s="3517">
        <f t="shared" si="10"/>
        <v>0</v>
      </c>
      <c r="O18" s="689"/>
      <c r="P18" s="689"/>
      <c r="Q18" s="689"/>
      <c r="R18" s="689"/>
      <c r="S18" s="689"/>
      <c r="T18" s="689"/>
      <c r="U18" s="689"/>
      <c r="V18" s="689"/>
      <c r="W18" s="689"/>
      <c r="X18" s="689"/>
      <c r="Y18" s="689"/>
      <c r="Z18" s="1182">
        <f t="shared" si="11"/>
        <v>0</v>
      </c>
      <c r="AA18" s="689"/>
    </row>
    <row r="19" spans="1:27" ht="45">
      <c r="A19" s="1460">
        <v>116.2</v>
      </c>
      <c r="B19" s="3773" t="s">
        <v>2039</v>
      </c>
      <c r="C19" s="2729" t="s">
        <v>2043</v>
      </c>
      <c r="D19" s="409">
        <v>20000</v>
      </c>
      <c r="E19" s="1641">
        <f>D19/100000</f>
        <v>0.2</v>
      </c>
      <c r="F19" s="409">
        <f>VLOOKUP($A$1,'[4]NCD-8_NOHP'!$B$6:$H$63,7,0)</f>
        <v>19</v>
      </c>
      <c r="G19" s="2533">
        <f>F19*E19</f>
        <v>3.8000000000000003</v>
      </c>
      <c r="H19" s="560"/>
      <c r="I19" s="560"/>
      <c r="J19" s="560"/>
      <c r="K19" s="560"/>
      <c r="L19" s="560"/>
      <c r="M19" s="560"/>
      <c r="N19" s="560"/>
      <c r="O19" s="560"/>
      <c r="P19" s="560"/>
      <c r="Q19" s="560"/>
      <c r="R19" s="560"/>
      <c r="S19" s="560"/>
      <c r="T19" s="560"/>
      <c r="U19" s="560"/>
      <c r="V19" s="2731">
        <f>G19</f>
        <v>3.8000000000000003</v>
      </c>
      <c r="W19" s="560"/>
      <c r="X19" s="560"/>
      <c r="Y19" s="560"/>
      <c r="Z19" s="3260">
        <f>X19+V19+T19+R19+N19+L19+H19</f>
        <v>3.8000000000000003</v>
      </c>
      <c r="AA19" s="560" t="s">
        <v>6927</v>
      </c>
    </row>
    <row r="20" spans="1:27" ht="26.25" customHeight="1">
      <c r="A20" s="366">
        <v>117</v>
      </c>
      <c r="B20" s="3227" t="s">
        <v>138</v>
      </c>
      <c r="C20" s="367"/>
      <c r="D20" s="3765"/>
      <c r="E20" s="3444"/>
      <c r="F20" s="3445"/>
      <c r="G20" s="3590"/>
      <c r="H20" s="3774"/>
      <c r="I20" s="3774"/>
      <c r="J20" s="3774"/>
      <c r="K20" s="3774"/>
      <c r="L20" s="3774"/>
      <c r="M20" s="3774"/>
      <c r="N20" s="3774"/>
      <c r="O20" s="3774"/>
      <c r="P20" s="3774"/>
      <c r="Q20" s="3774"/>
      <c r="R20" s="3774"/>
      <c r="S20" s="3774"/>
      <c r="T20" s="3774"/>
      <c r="U20" s="3774"/>
      <c r="V20" s="3774"/>
      <c r="W20" s="3774"/>
      <c r="X20" s="3774"/>
      <c r="Y20" s="3774"/>
      <c r="Z20" s="3774"/>
      <c r="AA20" s="3774" t="s">
        <v>576</v>
      </c>
    </row>
    <row r="21" spans="1:27" ht="24.75" customHeight="1">
      <c r="A21" s="366">
        <v>118</v>
      </c>
      <c r="B21" s="3227" t="s">
        <v>22</v>
      </c>
      <c r="C21" s="367"/>
      <c r="D21" s="3765"/>
      <c r="E21" s="3444"/>
      <c r="F21" s="3445"/>
      <c r="G21" s="3590">
        <v>0</v>
      </c>
      <c r="H21" s="3766"/>
      <c r="I21" s="3766"/>
      <c r="J21" s="3766"/>
      <c r="K21" s="3766"/>
      <c r="L21" s="3766"/>
      <c r="M21" s="3766"/>
      <c r="N21" s="3766"/>
      <c r="O21" s="3766"/>
      <c r="P21" s="3766"/>
      <c r="Q21" s="3766"/>
      <c r="R21" s="3766"/>
      <c r="S21" s="3766"/>
      <c r="T21" s="3766"/>
      <c r="U21" s="3766"/>
      <c r="V21" s="3766"/>
      <c r="W21" s="3766"/>
      <c r="X21" s="3766"/>
      <c r="Y21" s="3766"/>
      <c r="Z21" s="3766"/>
      <c r="AA21" s="3774" t="s">
        <v>576</v>
      </c>
    </row>
    <row r="22" spans="1:27" ht="15.75" customHeight="1">
      <c r="A22" s="4896" t="s">
        <v>2036</v>
      </c>
      <c r="B22" s="4896"/>
      <c r="C22" s="3824"/>
      <c r="D22" s="3824"/>
      <c r="E22" s="3824"/>
      <c r="F22" s="3824"/>
      <c r="G22" s="3829">
        <f>G7+G15+G20+G21</f>
        <v>6.3000000000000007</v>
      </c>
      <c r="H22" s="3828"/>
      <c r="I22" s="3828"/>
      <c r="J22" s="3828"/>
      <c r="K22" s="3828"/>
      <c r="L22" s="3828"/>
      <c r="M22" s="3828"/>
      <c r="N22" s="3828"/>
      <c r="O22" s="3828"/>
      <c r="P22" s="3828"/>
      <c r="Q22" s="3828"/>
      <c r="R22" s="3828"/>
      <c r="S22" s="3828"/>
      <c r="T22" s="3828"/>
      <c r="U22" s="3828"/>
      <c r="V22" s="3828"/>
      <c r="W22" s="3828"/>
      <c r="X22" s="3828"/>
      <c r="Y22" s="3828"/>
      <c r="Z22" s="3829">
        <f>Z7+Z15+Z20+Z21</f>
        <v>6.3000000000000007</v>
      </c>
      <c r="AA22" s="3828"/>
    </row>
  </sheetData>
  <autoFilter ref="A5:G22"/>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22:B22"/>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Normal="110"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ht="20.25" customHeight="1">
      <c r="A1" s="3892" t="s">
        <v>7339</v>
      </c>
    </row>
    <row r="2" spans="1:27" ht="18.75" customHeight="1">
      <c r="A2" s="4837" t="s">
        <v>6781</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5.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7.25" customHeight="1">
      <c r="A4" s="4875"/>
      <c r="B4" s="4880"/>
      <c r="C4" s="4882" t="s">
        <v>367</v>
      </c>
      <c r="D4" s="4882" t="s">
        <v>368</v>
      </c>
      <c r="E4" s="4882" t="s">
        <v>369</v>
      </c>
      <c r="F4" s="4880" t="s">
        <v>1085</v>
      </c>
      <c r="G4" s="4880"/>
      <c r="H4" s="4875"/>
      <c r="I4" s="4875"/>
      <c r="J4" s="3800" t="s">
        <v>343</v>
      </c>
      <c r="K4" s="3800" t="s">
        <v>245</v>
      </c>
      <c r="L4" s="4813" t="s">
        <v>253</v>
      </c>
      <c r="M4" s="4882" t="s">
        <v>249</v>
      </c>
      <c r="N4" s="4875"/>
      <c r="O4" s="4875"/>
      <c r="P4" s="3800" t="s">
        <v>359</v>
      </c>
      <c r="Q4" s="3800" t="s">
        <v>246</v>
      </c>
      <c r="R4" s="4813" t="s">
        <v>253</v>
      </c>
      <c r="S4" s="4882" t="s">
        <v>249</v>
      </c>
      <c r="T4" s="4875"/>
      <c r="U4" s="4875"/>
      <c r="V4" s="4875"/>
      <c r="W4" s="4875"/>
      <c r="X4" s="4875"/>
      <c r="Y4" s="4875"/>
      <c r="Z4" s="4875"/>
      <c r="AA4" s="4875"/>
    </row>
    <row r="5" spans="1:27" ht="33.75" customHeight="1">
      <c r="A5" s="4875"/>
      <c r="B5" s="4880"/>
      <c r="C5" s="4882"/>
      <c r="D5" s="4882"/>
      <c r="E5" s="4882"/>
      <c r="F5" s="3320" t="s">
        <v>371</v>
      </c>
      <c r="G5" s="3805" t="s">
        <v>372</v>
      </c>
      <c r="H5" s="2701" t="s">
        <v>248</v>
      </c>
      <c r="I5" s="3805" t="s">
        <v>249</v>
      </c>
      <c r="J5" s="2701" t="s">
        <v>248</v>
      </c>
      <c r="K5" s="2701" t="s">
        <v>248</v>
      </c>
      <c r="L5" s="4813"/>
      <c r="M5" s="4882"/>
      <c r="N5" s="2701" t="s">
        <v>248</v>
      </c>
      <c r="O5" s="3805" t="s">
        <v>249</v>
      </c>
      <c r="P5" s="2701" t="s">
        <v>351</v>
      </c>
      <c r="Q5" s="2701" t="s">
        <v>248</v>
      </c>
      <c r="R5" s="4813"/>
      <c r="S5" s="4882"/>
      <c r="T5" s="2701" t="s">
        <v>248</v>
      </c>
      <c r="U5" s="3805" t="s">
        <v>249</v>
      </c>
      <c r="V5" s="2701" t="s">
        <v>248</v>
      </c>
      <c r="W5" s="3805" t="s">
        <v>249</v>
      </c>
      <c r="X5" s="2701" t="s">
        <v>248</v>
      </c>
      <c r="Y5" s="3805" t="s">
        <v>249</v>
      </c>
      <c r="Z5" s="4875"/>
      <c r="AA5" s="4875"/>
    </row>
    <row r="6" spans="1:27" s="93" customFormat="1" ht="15.75" customHeight="1">
      <c r="A6" s="366">
        <v>119</v>
      </c>
      <c r="B6" s="367" t="s">
        <v>141</v>
      </c>
      <c r="C6" s="367"/>
      <c r="D6" s="367"/>
      <c r="E6" s="368"/>
      <c r="F6" s="368"/>
      <c r="G6" s="582">
        <f>G7+G9</f>
        <v>5</v>
      </c>
      <c r="H6" s="582">
        <f t="shared" ref="H6:Z6" si="0">H7+H9</f>
        <v>0</v>
      </c>
      <c r="I6" s="582"/>
      <c r="J6" s="582"/>
      <c r="K6" s="582"/>
      <c r="L6" s="582">
        <f t="shared" si="0"/>
        <v>0</v>
      </c>
      <c r="M6" s="582"/>
      <c r="N6" s="582">
        <f t="shared" si="0"/>
        <v>0</v>
      </c>
      <c r="O6" s="582"/>
      <c r="P6" s="582"/>
      <c r="Q6" s="582"/>
      <c r="R6" s="582">
        <f t="shared" si="0"/>
        <v>0</v>
      </c>
      <c r="S6" s="582"/>
      <c r="T6" s="582">
        <f t="shared" si="0"/>
        <v>0</v>
      </c>
      <c r="U6" s="582"/>
      <c r="V6" s="582">
        <f t="shared" si="0"/>
        <v>5</v>
      </c>
      <c r="W6" s="582"/>
      <c r="X6" s="582">
        <f t="shared" si="0"/>
        <v>0</v>
      </c>
      <c r="Y6" s="582"/>
      <c r="Z6" s="582">
        <f t="shared" si="0"/>
        <v>5</v>
      </c>
      <c r="AA6" s="3591"/>
    </row>
    <row r="7" spans="1:27" s="115" customFormat="1">
      <c r="A7" s="3219">
        <v>119.1</v>
      </c>
      <c r="B7" s="1069" t="s">
        <v>2044</v>
      </c>
      <c r="C7" s="3775"/>
      <c r="D7" s="2954"/>
      <c r="E7" s="3776">
        <f t="shared" ref="E7" si="1">D7/100000</f>
        <v>0</v>
      </c>
      <c r="F7" s="2658"/>
      <c r="G7" s="414">
        <f>SUM(G8)</f>
        <v>0</v>
      </c>
      <c r="H7" s="3777">
        <f t="shared" ref="H7:Z7" si="2">SUM(H8)</f>
        <v>0</v>
      </c>
      <c r="I7" s="3777"/>
      <c r="J7" s="3777"/>
      <c r="K7" s="3777"/>
      <c r="L7" s="3777">
        <f t="shared" si="2"/>
        <v>0</v>
      </c>
      <c r="M7" s="3777"/>
      <c r="N7" s="3777">
        <f t="shared" si="2"/>
        <v>0</v>
      </c>
      <c r="O7" s="3777"/>
      <c r="P7" s="3777"/>
      <c r="Q7" s="3777"/>
      <c r="R7" s="3777">
        <f t="shared" si="2"/>
        <v>0</v>
      </c>
      <c r="S7" s="3777"/>
      <c r="T7" s="3777">
        <f t="shared" si="2"/>
        <v>0</v>
      </c>
      <c r="U7" s="3777"/>
      <c r="V7" s="3777">
        <f t="shared" si="2"/>
        <v>0</v>
      </c>
      <c r="W7" s="3777"/>
      <c r="X7" s="3777">
        <f t="shared" si="2"/>
        <v>0</v>
      </c>
      <c r="Y7" s="3777"/>
      <c r="Z7" s="3777">
        <f t="shared" si="2"/>
        <v>0</v>
      </c>
      <c r="AA7" s="3778"/>
    </row>
    <row r="8" spans="1:27" s="115" customFormat="1" ht="59.25" customHeight="1">
      <c r="A8" s="380" t="s">
        <v>2045</v>
      </c>
      <c r="B8" s="2985" t="s">
        <v>2046</v>
      </c>
      <c r="C8" s="3775"/>
      <c r="D8" s="2954"/>
      <c r="E8" s="445"/>
      <c r="F8" s="2954"/>
      <c r="G8" s="1072"/>
      <c r="H8" s="3777"/>
      <c r="I8" s="3777"/>
      <c r="J8" s="3777"/>
      <c r="K8" s="3777"/>
      <c r="L8" s="3777"/>
      <c r="M8" s="3777"/>
      <c r="N8" s="3777"/>
      <c r="O8" s="3777"/>
      <c r="P8" s="3777"/>
      <c r="Q8" s="3777"/>
      <c r="R8" s="3777"/>
      <c r="S8" s="3777"/>
      <c r="T8" s="3777"/>
      <c r="U8" s="3777"/>
      <c r="V8" s="3777"/>
      <c r="W8" s="3777"/>
      <c r="X8" s="3777"/>
      <c r="Y8" s="3777"/>
      <c r="Z8" s="3777"/>
      <c r="AA8" s="806" t="s">
        <v>2047</v>
      </c>
    </row>
    <row r="9" spans="1:27" s="115" customFormat="1">
      <c r="A9" s="3219">
        <v>119.2</v>
      </c>
      <c r="B9" s="1069" t="s">
        <v>2048</v>
      </c>
      <c r="C9" s="3775"/>
      <c r="D9" s="2954"/>
      <c r="E9" s="445"/>
      <c r="F9" s="2954"/>
      <c r="G9" s="1097">
        <f>SUM(G10:G11)</f>
        <v>5</v>
      </c>
      <c r="H9" s="3777">
        <f t="shared" ref="H9:Z9" si="3">SUM(H10:H11)</f>
        <v>0</v>
      </c>
      <c r="I9" s="3777"/>
      <c r="J9" s="3777"/>
      <c r="K9" s="3777"/>
      <c r="L9" s="3777">
        <f t="shared" si="3"/>
        <v>0</v>
      </c>
      <c r="M9" s="3777"/>
      <c r="N9" s="3777">
        <f t="shared" si="3"/>
        <v>0</v>
      </c>
      <c r="O9" s="3777"/>
      <c r="P9" s="3777"/>
      <c r="Q9" s="3777"/>
      <c r="R9" s="3777">
        <f t="shared" si="3"/>
        <v>0</v>
      </c>
      <c r="S9" s="3777"/>
      <c r="T9" s="3777">
        <f t="shared" si="3"/>
        <v>0</v>
      </c>
      <c r="U9" s="3777"/>
      <c r="V9" s="3777">
        <f t="shared" si="3"/>
        <v>5</v>
      </c>
      <c r="W9" s="3777"/>
      <c r="X9" s="3777">
        <f t="shared" si="3"/>
        <v>0</v>
      </c>
      <c r="Y9" s="3777"/>
      <c r="Z9" s="3777">
        <f t="shared" si="3"/>
        <v>5</v>
      </c>
      <c r="AA9" s="806"/>
    </row>
    <row r="10" spans="1:27" ht="244.5" customHeight="1">
      <c r="A10" s="771" t="s">
        <v>2049</v>
      </c>
      <c r="B10" s="821" t="s">
        <v>643</v>
      </c>
      <c r="C10" s="813"/>
      <c r="D10" s="818"/>
      <c r="E10" s="1473"/>
      <c r="F10" s="818"/>
      <c r="G10" s="3779">
        <f>E10*F10</f>
        <v>0</v>
      </c>
      <c r="H10" s="3780"/>
      <c r="I10" s="3780"/>
      <c r="J10" s="3780"/>
      <c r="K10" s="3780"/>
      <c r="L10" s="3780"/>
      <c r="M10" s="3780"/>
      <c r="N10" s="3780"/>
      <c r="O10" s="3780"/>
      <c r="P10" s="3780"/>
      <c r="Q10" s="3780"/>
      <c r="R10" s="3780"/>
      <c r="S10" s="3780"/>
      <c r="T10" s="3780"/>
      <c r="U10" s="3780"/>
      <c r="V10" s="3780"/>
      <c r="W10" s="3780"/>
      <c r="X10" s="3780"/>
      <c r="Y10" s="3780"/>
      <c r="Z10" s="3780"/>
      <c r="AA10" s="3778" t="s">
        <v>2050</v>
      </c>
    </row>
    <row r="11" spans="1:27" ht="156" customHeight="1">
      <c r="A11" s="380" t="s">
        <v>2051</v>
      </c>
      <c r="B11" s="2985" t="s">
        <v>2052</v>
      </c>
      <c r="C11" s="815" t="s">
        <v>1462</v>
      </c>
      <c r="D11" s="566">
        <v>500000</v>
      </c>
      <c r="E11" s="1473">
        <f>D11/100000</f>
        <v>5</v>
      </c>
      <c r="F11" s="566">
        <f>VLOOKUP($A$1,'[4]NCD-9_NPPC'!$B$6:$C$63,2,0)</f>
        <v>1</v>
      </c>
      <c r="G11" s="586">
        <f>E11*F11</f>
        <v>5</v>
      </c>
      <c r="H11" s="1401"/>
      <c r="I11" s="1401"/>
      <c r="J11" s="1401"/>
      <c r="K11" s="1401"/>
      <c r="L11" s="1401"/>
      <c r="M11" s="1401"/>
      <c r="N11" s="1401"/>
      <c r="O11" s="1401"/>
      <c r="P11" s="1401"/>
      <c r="Q11" s="1401"/>
      <c r="R11" s="1401"/>
      <c r="S11" s="1401"/>
      <c r="T11" s="1401"/>
      <c r="U11" s="1401"/>
      <c r="V11" s="1398">
        <f>G11</f>
        <v>5</v>
      </c>
      <c r="W11" s="1401"/>
      <c r="X11" s="1401"/>
      <c r="Y11" s="1401"/>
      <c r="Z11" s="3781">
        <f>V11</f>
        <v>5</v>
      </c>
      <c r="AA11" s="1401" t="s">
        <v>6928</v>
      </c>
    </row>
    <row r="12" spans="1:27">
      <c r="A12" s="3805"/>
      <c r="B12" s="3143" t="s">
        <v>6929</v>
      </c>
      <c r="C12" s="3143"/>
      <c r="D12" s="3143"/>
      <c r="E12" s="3143"/>
      <c r="F12" s="3143"/>
      <c r="G12" s="3830">
        <f>G6</f>
        <v>5</v>
      </c>
      <c r="H12" s="584"/>
      <c r="I12" s="584"/>
      <c r="J12" s="584"/>
      <c r="K12" s="584"/>
      <c r="L12" s="584"/>
      <c r="M12" s="584"/>
      <c r="N12" s="584"/>
      <c r="O12" s="584"/>
      <c r="P12" s="584"/>
      <c r="Q12" s="584"/>
      <c r="R12" s="584"/>
      <c r="S12" s="584"/>
      <c r="T12" s="584"/>
      <c r="U12" s="584"/>
      <c r="V12" s="584"/>
      <c r="W12" s="584"/>
      <c r="X12" s="584"/>
      <c r="Y12" s="584"/>
      <c r="Z12" s="584"/>
      <c r="AA12" s="3143"/>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9.xml><?xml version="1.0" encoding="utf-8"?>
<worksheet xmlns="http://schemas.openxmlformats.org/spreadsheetml/2006/main" xmlns:r="http://schemas.openxmlformats.org/officeDocument/2006/relationships">
  <sheetPr>
    <tabColor theme="7" tint="0.59999389629810485"/>
  </sheetPr>
  <dimension ref="A1:AA9"/>
  <sheetViews>
    <sheetView workbookViewId="0">
      <selection activeCell="A2" sqref="A2:Y2"/>
    </sheetView>
  </sheetViews>
  <sheetFormatPr defaultColWidth="8" defaultRowHeight="15"/>
  <cols>
    <col min="1" max="1" width="9.25" style="1478" customWidth="1"/>
    <col min="2" max="2" width="40.75" style="1478" customWidth="1"/>
    <col min="3" max="3" width="11.625" style="1478" customWidth="1"/>
    <col min="4" max="7" width="10.625" style="1478" customWidth="1"/>
    <col min="8" max="22" width="11" style="1478" hidden="1" customWidth="1"/>
    <col min="23" max="23" width="9.625" style="1478" hidden="1" customWidth="1"/>
    <col min="24" max="24" width="11" style="1478" hidden="1" customWidth="1"/>
    <col min="25" max="25" width="9.875" style="1478" hidden="1" customWidth="1"/>
    <col min="26" max="26" width="14" style="1478" hidden="1" customWidth="1"/>
    <col min="27" max="27" width="71" style="1478" customWidth="1"/>
    <col min="28" max="16384" width="8" style="1478"/>
  </cols>
  <sheetData>
    <row r="1" spans="1:27">
      <c r="A1" s="3892" t="s">
        <v>7339</v>
      </c>
    </row>
    <row r="2" spans="1:27" ht="24.75" customHeight="1">
      <c r="A2" s="4897" t="s">
        <v>4257</v>
      </c>
      <c r="B2" s="4897"/>
      <c r="C2" s="4897"/>
      <c r="D2" s="4897"/>
      <c r="E2" s="4897"/>
      <c r="F2" s="4897"/>
      <c r="G2" s="4897"/>
      <c r="H2" s="4897"/>
      <c r="I2" s="4897"/>
      <c r="J2" s="4897"/>
      <c r="K2" s="4897"/>
      <c r="L2" s="4897"/>
      <c r="M2" s="4897"/>
      <c r="N2" s="4897"/>
      <c r="O2" s="4897"/>
      <c r="P2" s="4897"/>
      <c r="Q2" s="4897"/>
      <c r="R2" s="4897"/>
      <c r="S2" s="4897"/>
      <c r="T2" s="4897"/>
      <c r="U2" s="4897"/>
      <c r="V2" s="4897"/>
      <c r="W2" s="4897"/>
      <c r="X2" s="4897"/>
      <c r="Y2" s="4897"/>
      <c r="Z2" s="4897"/>
      <c r="AA2" s="4897"/>
    </row>
    <row r="3" spans="1:27" s="2418" customFormat="1"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s="2418" customFormat="1" ht="22.9" customHeight="1">
      <c r="A4" s="4875"/>
      <c r="B4" s="4880"/>
      <c r="C4" s="4882" t="s">
        <v>367</v>
      </c>
      <c r="D4" s="4882" t="s">
        <v>368</v>
      </c>
      <c r="E4" s="4882" t="s">
        <v>369</v>
      </c>
      <c r="F4" s="4880" t="s">
        <v>1085</v>
      </c>
      <c r="G4" s="4880"/>
      <c r="H4" s="4875"/>
      <c r="I4" s="4875"/>
      <c r="J4" s="3800" t="s">
        <v>343</v>
      </c>
      <c r="K4" s="3800" t="s">
        <v>245</v>
      </c>
      <c r="L4" s="4813" t="s">
        <v>253</v>
      </c>
      <c r="M4" s="4882" t="s">
        <v>249</v>
      </c>
      <c r="N4" s="4875"/>
      <c r="O4" s="4875"/>
      <c r="P4" s="3800" t="s">
        <v>359</v>
      </c>
      <c r="Q4" s="3800" t="s">
        <v>246</v>
      </c>
      <c r="R4" s="4813" t="s">
        <v>253</v>
      </c>
      <c r="S4" s="4882" t="s">
        <v>249</v>
      </c>
      <c r="T4" s="4875"/>
      <c r="U4" s="4875"/>
      <c r="V4" s="4875"/>
      <c r="W4" s="4875"/>
      <c r="X4" s="4875"/>
      <c r="Y4" s="4875"/>
      <c r="Z4" s="4875"/>
      <c r="AA4" s="4875"/>
    </row>
    <row r="5" spans="1:27" s="2418" customFormat="1" ht="37.9" customHeight="1">
      <c r="A5" s="4875"/>
      <c r="B5" s="4880"/>
      <c r="C5" s="4882"/>
      <c r="D5" s="4882"/>
      <c r="E5" s="4882"/>
      <c r="F5" s="3320" t="s">
        <v>371</v>
      </c>
      <c r="G5" s="3805" t="s">
        <v>372</v>
      </c>
      <c r="H5" s="2701" t="s">
        <v>248</v>
      </c>
      <c r="I5" s="3805" t="s">
        <v>249</v>
      </c>
      <c r="J5" s="2701" t="s">
        <v>248</v>
      </c>
      <c r="K5" s="2701" t="s">
        <v>248</v>
      </c>
      <c r="L5" s="4813"/>
      <c r="M5" s="4882"/>
      <c r="N5" s="2701" t="s">
        <v>248</v>
      </c>
      <c r="O5" s="3805" t="s">
        <v>249</v>
      </c>
      <c r="P5" s="2701" t="s">
        <v>351</v>
      </c>
      <c r="Q5" s="2701" t="s">
        <v>248</v>
      </c>
      <c r="R5" s="4813"/>
      <c r="S5" s="4882"/>
      <c r="T5" s="2701" t="s">
        <v>248</v>
      </c>
      <c r="U5" s="3805" t="s">
        <v>249</v>
      </c>
      <c r="V5" s="2701" t="s">
        <v>248</v>
      </c>
      <c r="W5" s="3805" t="s">
        <v>249</v>
      </c>
      <c r="X5" s="2701" t="s">
        <v>248</v>
      </c>
      <c r="Y5" s="3805" t="s">
        <v>249</v>
      </c>
      <c r="Z5" s="4875"/>
      <c r="AA5" s="4875"/>
    </row>
    <row r="6" spans="1:27" s="2418" customFormat="1" ht="18" customHeight="1">
      <c r="A6" s="785"/>
      <c r="B6" s="785" t="s">
        <v>4258</v>
      </c>
      <c r="C6" s="786"/>
      <c r="D6" s="786"/>
      <c r="E6" s="786"/>
      <c r="F6" s="786"/>
      <c r="G6" s="3782">
        <f>SUM(G7:G8)</f>
        <v>0</v>
      </c>
      <c r="H6" s="786">
        <f t="shared" ref="H6:Z6" si="0">SUM(H7:H8)</f>
        <v>0</v>
      </c>
      <c r="I6" s="786">
        <f t="shared" si="0"/>
        <v>0</v>
      </c>
      <c r="J6" s="786">
        <f t="shared" si="0"/>
        <v>0</v>
      </c>
      <c r="K6" s="786">
        <f t="shared" si="0"/>
        <v>0</v>
      </c>
      <c r="L6" s="786">
        <f t="shared" si="0"/>
        <v>0</v>
      </c>
      <c r="M6" s="786">
        <f t="shared" si="0"/>
        <v>0</v>
      </c>
      <c r="N6" s="786">
        <f t="shared" si="0"/>
        <v>0</v>
      </c>
      <c r="O6" s="786">
        <f t="shared" si="0"/>
        <v>0</v>
      </c>
      <c r="P6" s="786">
        <f t="shared" si="0"/>
        <v>0</v>
      </c>
      <c r="Q6" s="786">
        <f t="shared" si="0"/>
        <v>0</v>
      </c>
      <c r="R6" s="786">
        <f t="shared" si="0"/>
        <v>0</v>
      </c>
      <c r="S6" s="786">
        <f t="shared" si="0"/>
        <v>0</v>
      </c>
      <c r="T6" s="786">
        <f t="shared" si="0"/>
        <v>0</v>
      </c>
      <c r="U6" s="786">
        <f t="shared" si="0"/>
        <v>0</v>
      </c>
      <c r="V6" s="786">
        <f t="shared" si="0"/>
        <v>0</v>
      </c>
      <c r="W6" s="786">
        <f t="shared" si="0"/>
        <v>0</v>
      </c>
      <c r="X6" s="786">
        <f t="shared" si="0"/>
        <v>0</v>
      </c>
      <c r="Y6" s="786">
        <f t="shared" si="0"/>
        <v>0</v>
      </c>
      <c r="Z6" s="786">
        <f t="shared" si="0"/>
        <v>0</v>
      </c>
      <c r="AA6" s="1926"/>
    </row>
    <row r="7" spans="1:27" s="840" customFormat="1" ht="96.75" customHeight="1">
      <c r="A7" s="1927">
        <v>120</v>
      </c>
      <c r="B7" s="1297" t="s">
        <v>144</v>
      </c>
      <c r="C7" s="1928"/>
      <c r="D7" s="1928"/>
      <c r="E7" s="1928"/>
      <c r="F7" s="1928"/>
      <c r="G7" s="1928"/>
      <c r="H7" s="1928"/>
      <c r="I7" s="1928"/>
      <c r="J7" s="1928"/>
      <c r="K7" s="1928"/>
      <c r="L7" s="1928"/>
      <c r="M7" s="1928"/>
      <c r="N7" s="1928"/>
      <c r="O7" s="1928"/>
      <c r="P7" s="1928"/>
      <c r="Q7" s="1928"/>
      <c r="R7" s="1928"/>
      <c r="S7" s="1928"/>
      <c r="T7" s="1928"/>
      <c r="U7" s="1928"/>
      <c r="V7" s="1928"/>
      <c r="W7" s="1928"/>
      <c r="X7" s="1928"/>
      <c r="Y7" s="1928"/>
      <c r="Z7" s="1928"/>
      <c r="AA7" s="691" t="s">
        <v>6075</v>
      </c>
    </row>
    <row r="8" spans="1:27" ht="202.5" customHeight="1">
      <c r="A8" s="850">
        <v>120.1</v>
      </c>
      <c r="B8" s="696" t="s">
        <v>4259</v>
      </c>
      <c r="C8" s="1480"/>
      <c r="D8" s="1480"/>
      <c r="E8" s="1480"/>
      <c r="F8" s="1480"/>
      <c r="G8" s="1480"/>
      <c r="H8" s="1480"/>
      <c r="I8" s="1480"/>
      <c r="J8" s="1480"/>
      <c r="K8" s="1480"/>
      <c r="L8" s="1480"/>
      <c r="M8" s="1480"/>
      <c r="N8" s="1480"/>
      <c r="O8" s="1480"/>
      <c r="P8" s="1480"/>
      <c r="Q8" s="1480"/>
      <c r="R8" s="1480"/>
      <c r="S8" s="1480"/>
      <c r="T8" s="1480"/>
      <c r="U8" s="1480"/>
      <c r="V8" s="1480"/>
      <c r="W8" s="1480"/>
      <c r="X8" s="1480"/>
      <c r="Y8" s="1480"/>
      <c r="Z8" s="1480"/>
      <c r="AA8" s="696" t="s">
        <v>6076</v>
      </c>
    </row>
    <row r="9" spans="1:27">
      <c r="A9" s="3831"/>
      <c r="B9" s="3832" t="s">
        <v>4258</v>
      </c>
      <c r="C9" s="3831"/>
      <c r="D9" s="3831"/>
      <c r="E9" s="3831"/>
      <c r="F9" s="3831"/>
      <c r="G9" s="3833">
        <v>0</v>
      </c>
      <c r="AA9" s="3831"/>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horizontalDpi="300" r:id="rId1"/>
</worksheet>
</file>

<file path=xl/worksheets/sheet30.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25" style="102" customWidth="1"/>
    <col min="2" max="2" width="31.75" style="90" customWidth="1"/>
    <col min="3" max="3" width="8.125" style="90" customWidth="1"/>
    <col min="4" max="4" width="11.125" style="178"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3812" customWidth="1"/>
    <col min="28" max="16384" width="7.625" style="90"/>
  </cols>
  <sheetData>
    <row r="1" spans="1:100">
      <c r="A1" s="3892" t="s">
        <v>7339</v>
      </c>
    </row>
    <row r="2" spans="1:100" ht="18.600000000000001" customHeight="1">
      <c r="A2" s="4883" t="s">
        <v>6782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100" ht="18.75" hidden="1">
      <c r="A3" s="3935"/>
      <c r="B3" s="3783"/>
      <c r="C3" s="3784"/>
      <c r="D3" s="3783"/>
      <c r="E3" s="3784"/>
      <c r="F3" s="3784"/>
      <c r="G3" s="3784"/>
    </row>
    <row r="4" spans="1:100" hidden="1"/>
    <row r="5" spans="1:100" s="3788" customFormat="1" ht="18.600000000000001" hidden="1" customHeight="1">
      <c r="A5" s="3931"/>
      <c r="B5" s="3785"/>
      <c r="C5" s="3785"/>
      <c r="D5" s="3786"/>
      <c r="E5" s="3785"/>
      <c r="F5" s="3787"/>
      <c r="G5" s="3785"/>
      <c r="AA5" s="4449"/>
    </row>
    <row r="6" spans="1:100" s="179" customFormat="1" ht="18.75" customHeight="1">
      <c r="A6" s="4880" t="s">
        <v>3</v>
      </c>
      <c r="B6" s="4880" t="s">
        <v>4</v>
      </c>
      <c r="C6" s="4880" t="s">
        <v>366</v>
      </c>
      <c r="D6" s="4880"/>
      <c r="E6" s="4880"/>
      <c r="F6" s="4880"/>
      <c r="G6" s="4880"/>
      <c r="H6" s="4875" t="s">
        <v>242</v>
      </c>
      <c r="I6" s="4875"/>
      <c r="J6" s="4875" t="s">
        <v>344</v>
      </c>
      <c r="K6" s="4875"/>
      <c r="L6" s="4875"/>
      <c r="M6" s="4875"/>
      <c r="N6" s="4875" t="s">
        <v>243</v>
      </c>
      <c r="O6" s="4875"/>
      <c r="P6" s="4875" t="s">
        <v>345</v>
      </c>
      <c r="Q6" s="4881"/>
      <c r="R6" s="4881"/>
      <c r="S6" s="4881"/>
      <c r="T6" s="4875" t="s">
        <v>4303</v>
      </c>
      <c r="U6" s="4875"/>
      <c r="V6" s="4875" t="s">
        <v>244</v>
      </c>
      <c r="W6" s="4875"/>
      <c r="X6" s="4875" t="s">
        <v>269</v>
      </c>
      <c r="Y6" s="4875"/>
      <c r="Z6" s="4876" t="s">
        <v>281</v>
      </c>
      <c r="AA6" s="4876"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79" customFormat="1" ht="15" customHeight="1">
      <c r="A7" s="4880"/>
      <c r="B7" s="4880"/>
      <c r="C7" s="4882" t="s">
        <v>367</v>
      </c>
      <c r="D7" s="4882" t="s">
        <v>368</v>
      </c>
      <c r="E7" s="4882" t="s">
        <v>369</v>
      </c>
      <c r="F7" s="4880" t="s">
        <v>370</v>
      </c>
      <c r="G7" s="4880"/>
      <c r="H7" s="4875"/>
      <c r="I7" s="4875"/>
      <c r="J7" s="3800" t="s">
        <v>343</v>
      </c>
      <c r="K7" s="3800" t="s">
        <v>245</v>
      </c>
      <c r="L7" s="4833" t="s">
        <v>253</v>
      </c>
      <c r="M7" s="4873" t="s">
        <v>249</v>
      </c>
      <c r="N7" s="4875"/>
      <c r="O7" s="4875"/>
      <c r="P7" s="3800" t="s">
        <v>359</v>
      </c>
      <c r="Q7" s="3800" t="s">
        <v>246</v>
      </c>
      <c r="R7" s="4833" t="s">
        <v>253</v>
      </c>
      <c r="S7" s="4873" t="s">
        <v>249</v>
      </c>
      <c r="T7" s="4875"/>
      <c r="U7" s="4875"/>
      <c r="V7" s="4875"/>
      <c r="W7" s="4875"/>
      <c r="X7" s="4875"/>
      <c r="Y7" s="4875"/>
      <c r="Z7" s="4877"/>
      <c r="AA7" s="4877"/>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79" customFormat="1" ht="36" customHeight="1">
      <c r="A8" s="4880"/>
      <c r="B8" s="4880"/>
      <c r="C8" s="4882"/>
      <c r="D8" s="4882"/>
      <c r="E8" s="4882"/>
      <c r="F8" s="3805" t="s">
        <v>371</v>
      </c>
      <c r="G8" s="3805" t="s">
        <v>372</v>
      </c>
      <c r="H8" s="2701" t="s">
        <v>248</v>
      </c>
      <c r="I8" s="3805" t="s">
        <v>249</v>
      </c>
      <c r="J8" s="2701" t="s">
        <v>248</v>
      </c>
      <c r="K8" s="2701" t="s">
        <v>248</v>
      </c>
      <c r="L8" s="4834"/>
      <c r="M8" s="4874"/>
      <c r="N8" s="2701" t="s">
        <v>248</v>
      </c>
      <c r="O8" s="3805" t="s">
        <v>249</v>
      </c>
      <c r="P8" s="2701" t="s">
        <v>351</v>
      </c>
      <c r="Q8" s="2701" t="s">
        <v>248</v>
      </c>
      <c r="R8" s="4834"/>
      <c r="S8" s="4874"/>
      <c r="T8" s="2701" t="s">
        <v>248</v>
      </c>
      <c r="U8" s="3805" t="s">
        <v>249</v>
      </c>
      <c r="V8" s="2701" t="s">
        <v>248</v>
      </c>
      <c r="W8" s="3805" t="s">
        <v>249</v>
      </c>
      <c r="X8" s="2701" t="s">
        <v>248</v>
      </c>
      <c r="Y8" s="3805" t="s">
        <v>249</v>
      </c>
      <c r="Z8" s="4878"/>
      <c r="AA8" s="4878"/>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63"/>
      <c r="B9" s="3789" t="s">
        <v>2053</v>
      </c>
      <c r="C9" s="364"/>
      <c r="D9" s="3226"/>
      <c r="E9" s="364"/>
      <c r="F9" s="364"/>
      <c r="G9" s="365">
        <f>G10+G14+G22</f>
        <v>22.6</v>
      </c>
      <c r="H9" s="365">
        <f>H10+H14+H22</f>
        <v>0</v>
      </c>
      <c r="I9" s="365"/>
      <c r="J9" s="365"/>
      <c r="K9" s="365"/>
      <c r="L9" s="365">
        <f>L10+L14+L22</f>
        <v>0</v>
      </c>
      <c r="M9" s="365"/>
      <c r="N9" s="365">
        <f>N10+N14+N22</f>
        <v>7.6000000000000005</v>
      </c>
      <c r="O9" s="365"/>
      <c r="P9" s="365"/>
      <c r="Q9" s="365"/>
      <c r="R9" s="365">
        <f>R10+R14+R22</f>
        <v>0</v>
      </c>
      <c r="S9" s="365"/>
      <c r="T9" s="365">
        <f>T10+T14+T22</f>
        <v>0</v>
      </c>
      <c r="U9" s="365"/>
      <c r="V9" s="365">
        <f>V10+V14+V22</f>
        <v>15</v>
      </c>
      <c r="W9" s="365"/>
      <c r="X9" s="365">
        <f>X10+X14+X22</f>
        <v>0</v>
      </c>
      <c r="Y9" s="365"/>
      <c r="Z9" s="365">
        <f>Z10+Z14+Z22</f>
        <v>22.6</v>
      </c>
      <c r="AA9" s="580" t="s">
        <v>2054</v>
      </c>
    </row>
    <row r="10" spans="1:100" s="115" customFormat="1" ht="22.5" customHeight="1">
      <c r="A10" s="366">
        <v>121</v>
      </c>
      <c r="B10" s="367" t="s">
        <v>147</v>
      </c>
      <c r="C10" s="367"/>
      <c r="D10" s="581"/>
      <c r="E10" s="367"/>
      <c r="F10" s="366"/>
      <c r="G10" s="582">
        <f>SUM(G11:G13)</f>
        <v>15</v>
      </c>
      <c r="H10" s="582">
        <f t="shared" ref="H10:Z10" si="0">SUM(H11:H13)</f>
        <v>0</v>
      </c>
      <c r="I10" s="582"/>
      <c r="J10" s="582"/>
      <c r="K10" s="582"/>
      <c r="L10" s="582">
        <f t="shared" si="0"/>
        <v>0</v>
      </c>
      <c r="M10" s="582"/>
      <c r="N10" s="582">
        <f t="shared" si="0"/>
        <v>0</v>
      </c>
      <c r="O10" s="582"/>
      <c r="P10" s="582"/>
      <c r="Q10" s="582"/>
      <c r="R10" s="582">
        <f t="shared" si="0"/>
        <v>0</v>
      </c>
      <c r="S10" s="582"/>
      <c r="T10" s="582">
        <f t="shared" si="0"/>
        <v>0</v>
      </c>
      <c r="U10" s="582"/>
      <c r="V10" s="582">
        <f t="shared" si="0"/>
        <v>15</v>
      </c>
      <c r="W10" s="582"/>
      <c r="X10" s="582">
        <f t="shared" si="0"/>
        <v>0</v>
      </c>
      <c r="Y10" s="582"/>
      <c r="Z10" s="582">
        <f t="shared" si="0"/>
        <v>15</v>
      </c>
      <c r="AA10" s="583"/>
    </row>
    <row r="11" spans="1:100" ht="325.5" customHeight="1">
      <c r="A11" s="771">
        <v>121.1</v>
      </c>
      <c r="B11" s="423" t="s">
        <v>2055</v>
      </c>
      <c r="C11" s="617" t="s">
        <v>1799</v>
      </c>
      <c r="D11" s="3595">
        <v>1500000</v>
      </c>
      <c r="E11" s="617">
        <f>D11/100000</f>
        <v>15</v>
      </c>
      <c r="F11" s="378">
        <f>VLOOKUP($A$1,'[4]NCD-11_NPPCD'!$B$6:$F$63,2,0)</f>
        <v>1</v>
      </c>
      <c r="G11" s="600">
        <f>E11*F11</f>
        <v>15</v>
      </c>
      <c r="H11" s="617"/>
      <c r="I11" s="617"/>
      <c r="J11" s="617"/>
      <c r="K11" s="617"/>
      <c r="L11" s="617"/>
      <c r="M11" s="617"/>
      <c r="N11" s="617"/>
      <c r="O11" s="617"/>
      <c r="P11" s="617"/>
      <c r="Q11" s="617"/>
      <c r="R11" s="617"/>
      <c r="S11" s="617"/>
      <c r="T11" s="617"/>
      <c r="U11" s="617"/>
      <c r="V11" s="618">
        <f>G11</f>
        <v>15</v>
      </c>
      <c r="W11" s="617"/>
      <c r="X11" s="617"/>
      <c r="Y11" s="617"/>
      <c r="Z11" s="3004">
        <f>H11+L11+N11+R11+T11+V11+X11</f>
        <v>15</v>
      </c>
      <c r="AA11" s="3256" t="s">
        <v>6100</v>
      </c>
    </row>
    <row r="12" spans="1:100" s="115" customFormat="1" ht="30">
      <c r="A12" s="3120">
        <v>121.2</v>
      </c>
      <c r="B12" s="1100" t="s">
        <v>2056</v>
      </c>
      <c r="C12" s="830"/>
      <c r="D12" s="3195"/>
      <c r="E12" s="830"/>
      <c r="F12" s="3219"/>
      <c r="G12" s="3138"/>
      <c r="H12" s="830"/>
      <c r="I12" s="830"/>
      <c r="J12" s="830"/>
      <c r="K12" s="830"/>
      <c r="L12" s="830"/>
      <c r="M12" s="830"/>
      <c r="N12" s="830"/>
      <c r="O12" s="830"/>
      <c r="P12" s="830"/>
      <c r="Q12" s="830"/>
      <c r="R12" s="830"/>
      <c r="S12" s="830"/>
      <c r="T12" s="830"/>
      <c r="U12" s="830"/>
      <c r="V12" s="830"/>
      <c r="W12" s="830"/>
      <c r="X12" s="830"/>
      <c r="Y12" s="830"/>
      <c r="Z12" s="830"/>
      <c r="AA12" s="3210" t="s">
        <v>684</v>
      </c>
    </row>
    <row r="13" spans="1:100" s="115" customFormat="1" ht="20.25" customHeight="1">
      <c r="A13" s="3120">
        <v>121.3</v>
      </c>
      <c r="B13" s="1100" t="s">
        <v>2057</v>
      </c>
      <c r="C13" s="3790"/>
      <c r="D13" s="3791"/>
      <c r="E13" s="3138"/>
      <c r="F13" s="2954"/>
      <c r="G13" s="3153"/>
      <c r="H13" s="3792"/>
      <c r="I13" s="3792"/>
      <c r="J13" s="3792"/>
      <c r="K13" s="3792"/>
      <c r="L13" s="3792"/>
      <c r="M13" s="3792"/>
      <c r="N13" s="3792"/>
      <c r="O13" s="3792"/>
      <c r="P13" s="3792"/>
      <c r="Q13" s="3792"/>
      <c r="R13" s="3792"/>
      <c r="S13" s="3792"/>
      <c r="T13" s="3792"/>
      <c r="U13" s="3792"/>
      <c r="V13" s="3792"/>
      <c r="W13" s="3792"/>
      <c r="X13" s="3792"/>
      <c r="Y13" s="3792"/>
      <c r="Z13" s="3792"/>
      <c r="AA13" s="3792" t="s">
        <v>390</v>
      </c>
    </row>
    <row r="14" spans="1:100" ht="20.25" customHeight="1">
      <c r="A14" s="4448">
        <v>122</v>
      </c>
      <c r="B14" s="3835" t="s">
        <v>148</v>
      </c>
      <c r="C14" s="3835"/>
      <c r="D14" s="3835"/>
      <c r="E14" s="3835"/>
      <c r="F14" s="3835"/>
      <c r="G14" s="3835">
        <f>SUM(G15:G21)</f>
        <v>7.6000000000000005</v>
      </c>
      <c r="H14" s="3794">
        <f t="shared" ref="H14:Z14" si="1">SUM(H15:H21)</f>
        <v>0</v>
      </c>
      <c r="I14" s="3794"/>
      <c r="J14" s="3794"/>
      <c r="K14" s="3794"/>
      <c r="L14" s="3794">
        <f t="shared" si="1"/>
        <v>0</v>
      </c>
      <c r="M14" s="3794"/>
      <c r="N14" s="3794">
        <f t="shared" si="1"/>
        <v>7.6000000000000005</v>
      </c>
      <c r="O14" s="3794"/>
      <c r="P14" s="3794"/>
      <c r="Q14" s="3794"/>
      <c r="R14" s="3794">
        <f t="shared" si="1"/>
        <v>0</v>
      </c>
      <c r="S14" s="3794"/>
      <c r="T14" s="3794">
        <f t="shared" si="1"/>
        <v>0</v>
      </c>
      <c r="U14" s="3794"/>
      <c r="V14" s="3794">
        <f t="shared" si="1"/>
        <v>0</v>
      </c>
      <c r="W14" s="3794"/>
      <c r="X14" s="3794">
        <f t="shared" si="1"/>
        <v>0</v>
      </c>
      <c r="Y14" s="3794"/>
      <c r="Z14" s="3794">
        <f t="shared" si="1"/>
        <v>7.6000000000000005</v>
      </c>
      <c r="AA14" s="4441"/>
    </row>
    <row r="15" spans="1:100" ht="209.25" customHeight="1">
      <c r="A15" s="3120">
        <v>122.1</v>
      </c>
      <c r="B15" s="3121" t="s">
        <v>2058</v>
      </c>
      <c r="C15" s="584"/>
      <c r="D15" s="3795"/>
      <c r="E15" s="584"/>
      <c r="F15" s="380"/>
      <c r="G15" s="3571"/>
      <c r="H15" s="584"/>
      <c r="I15" s="584"/>
      <c r="J15" s="584"/>
      <c r="K15" s="584"/>
      <c r="L15" s="584"/>
      <c r="M15" s="584"/>
      <c r="N15" s="584"/>
      <c r="O15" s="584"/>
      <c r="P15" s="584"/>
      <c r="Q15" s="584"/>
      <c r="R15" s="584"/>
      <c r="S15" s="584"/>
      <c r="T15" s="584"/>
      <c r="U15" s="584"/>
      <c r="V15" s="584"/>
      <c r="W15" s="584"/>
      <c r="X15" s="584"/>
      <c r="Y15" s="584"/>
      <c r="Z15" s="584"/>
      <c r="AA15" s="1401" t="s">
        <v>6783</v>
      </c>
    </row>
    <row r="16" spans="1:100" ht="379.5" customHeight="1">
      <c r="A16" s="771" t="s">
        <v>2059</v>
      </c>
      <c r="B16" s="423" t="s">
        <v>2060</v>
      </c>
      <c r="C16" s="617" t="s">
        <v>407</v>
      </c>
      <c r="D16" s="3595">
        <v>4500000</v>
      </c>
      <c r="E16" s="618">
        <f>D16/100000</f>
        <v>45</v>
      </c>
      <c r="F16" s="378">
        <f>VLOOKUP($A$1,'[4]NCD-11_NPPCD'!$B$6:$F$63,3,0)</f>
        <v>0</v>
      </c>
      <c r="G16" s="600">
        <f>E16*F16</f>
        <v>0</v>
      </c>
      <c r="H16" s="617"/>
      <c r="I16" s="617"/>
      <c r="J16" s="617"/>
      <c r="K16" s="617"/>
      <c r="L16" s="617"/>
      <c r="M16" s="617"/>
      <c r="N16" s="618">
        <f>G16</f>
        <v>0</v>
      </c>
      <c r="O16" s="617"/>
      <c r="P16" s="617"/>
      <c r="Q16" s="617"/>
      <c r="R16" s="617"/>
      <c r="S16" s="617"/>
      <c r="T16" s="617"/>
      <c r="U16" s="617"/>
      <c r="V16" s="617"/>
      <c r="W16" s="617"/>
      <c r="X16" s="617"/>
      <c r="Y16" s="617"/>
      <c r="Z16" s="3004">
        <f>H16+L16+N16+R16+T16+V16+X16</f>
        <v>0</v>
      </c>
      <c r="AA16" s="3256" t="s">
        <v>4491</v>
      </c>
    </row>
    <row r="17" spans="1:27" ht="120.75" customHeight="1">
      <c r="A17" s="771" t="s">
        <v>2061</v>
      </c>
      <c r="B17" s="625" t="s">
        <v>2062</v>
      </c>
      <c r="C17" s="584"/>
      <c r="D17" s="3795">
        <v>0</v>
      </c>
      <c r="E17" s="586">
        <f>D17/100000</f>
        <v>0</v>
      </c>
      <c r="F17" s="378"/>
      <c r="G17" s="3126">
        <f>E17*F17</f>
        <v>0</v>
      </c>
      <c r="H17" s="584"/>
      <c r="I17" s="584"/>
      <c r="J17" s="584"/>
      <c r="K17" s="584"/>
      <c r="L17" s="584"/>
      <c r="M17" s="584"/>
      <c r="N17" s="584"/>
      <c r="O17" s="584"/>
      <c r="P17" s="584"/>
      <c r="Q17" s="584"/>
      <c r="R17" s="584"/>
      <c r="S17" s="584"/>
      <c r="T17" s="584"/>
      <c r="U17" s="584"/>
      <c r="V17" s="584"/>
      <c r="W17" s="584"/>
      <c r="X17" s="584"/>
      <c r="Y17" s="584"/>
      <c r="Z17" s="584"/>
      <c r="AA17" s="1401" t="s">
        <v>2063</v>
      </c>
    </row>
    <row r="18" spans="1:27" ht="129" customHeight="1">
      <c r="A18" s="3120">
        <v>122.2</v>
      </c>
      <c r="B18" s="3121" t="s">
        <v>2064</v>
      </c>
      <c r="C18" s="584"/>
      <c r="D18" s="3795"/>
      <c r="E18" s="584"/>
      <c r="F18" s="380"/>
      <c r="G18" s="3571"/>
      <c r="H18" s="584"/>
      <c r="I18" s="584"/>
      <c r="J18" s="584"/>
      <c r="K18" s="584"/>
      <c r="L18" s="584"/>
      <c r="M18" s="584"/>
      <c r="N18" s="584"/>
      <c r="O18" s="584"/>
      <c r="P18" s="584"/>
      <c r="Q18" s="584"/>
      <c r="R18" s="584"/>
      <c r="S18" s="584"/>
      <c r="T18" s="584"/>
      <c r="U18" s="584"/>
      <c r="V18" s="584"/>
      <c r="W18" s="584"/>
      <c r="X18" s="584"/>
      <c r="Y18" s="584"/>
      <c r="Z18" s="584"/>
      <c r="AA18" s="1401" t="s">
        <v>2065</v>
      </c>
    </row>
    <row r="19" spans="1:27" ht="304.5" customHeight="1">
      <c r="A19" s="771" t="s">
        <v>2066</v>
      </c>
      <c r="B19" s="625" t="s">
        <v>2067</v>
      </c>
      <c r="C19" s="584" t="s">
        <v>407</v>
      </c>
      <c r="D19" s="3795">
        <v>200000</v>
      </c>
      <c r="E19" s="586">
        <f>D19/100000</f>
        <v>2</v>
      </c>
      <c r="F19" s="378">
        <f>VLOOKUP($A$1,'[4]NCD-11_NPPCD'!$B$6:$F$63,4,0)</f>
        <v>1</v>
      </c>
      <c r="G19" s="3126">
        <f>E19*F19</f>
        <v>2</v>
      </c>
      <c r="H19" s="584"/>
      <c r="I19" s="584"/>
      <c r="J19" s="584"/>
      <c r="K19" s="584"/>
      <c r="L19" s="584"/>
      <c r="M19" s="584"/>
      <c r="N19" s="586">
        <f>G19</f>
        <v>2</v>
      </c>
      <c r="O19" s="584"/>
      <c r="P19" s="584"/>
      <c r="Q19" s="584"/>
      <c r="R19" s="584"/>
      <c r="S19" s="584"/>
      <c r="T19" s="584"/>
      <c r="U19" s="584"/>
      <c r="V19" s="584"/>
      <c r="W19" s="584"/>
      <c r="X19" s="584"/>
      <c r="Y19" s="584"/>
      <c r="Z19" s="3678">
        <f>H19+L19+N19+R19+T19+V19+X19</f>
        <v>2</v>
      </c>
      <c r="AA19" s="1401" t="s">
        <v>2068</v>
      </c>
    </row>
    <row r="20" spans="1:27" ht="23.25" customHeight="1">
      <c r="A20" s="771" t="s">
        <v>2069</v>
      </c>
      <c r="B20" s="625" t="s">
        <v>2070</v>
      </c>
      <c r="C20" s="584"/>
      <c r="D20" s="3795"/>
      <c r="E20" s="586">
        <f>D20/100000</f>
        <v>0</v>
      </c>
      <c r="F20" s="380"/>
      <c r="G20" s="3126">
        <f>E20*F20</f>
        <v>0</v>
      </c>
      <c r="H20" s="584"/>
      <c r="I20" s="584"/>
      <c r="J20" s="584"/>
      <c r="K20" s="584"/>
      <c r="L20" s="584"/>
      <c r="M20" s="584"/>
      <c r="N20" s="584"/>
      <c r="O20" s="584"/>
      <c r="P20" s="584"/>
      <c r="Q20" s="584"/>
      <c r="R20" s="584"/>
      <c r="S20" s="584"/>
      <c r="T20" s="584"/>
      <c r="U20" s="584"/>
      <c r="V20" s="584"/>
      <c r="W20" s="584"/>
      <c r="X20" s="584"/>
      <c r="Y20" s="584"/>
      <c r="Z20" s="584"/>
      <c r="AA20" s="1401" t="s">
        <v>763</v>
      </c>
    </row>
    <row r="21" spans="1:27" ht="274.5" customHeight="1">
      <c r="A21" s="771">
        <v>122.3</v>
      </c>
      <c r="B21" s="2424" t="s">
        <v>2071</v>
      </c>
      <c r="C21" s="1640" t="s">
        <v>647</v>
      </c>
      <c r="D21" s="1640">
        <v>8000</v>
      </c>
      <c r="E21" s="600">
        <f t="shared" ref="E21" si="2">D21/100000</f>
        <v>0.08</v>
      </c>
      <c r="F21" s="378">
        <f>VLOOKUP($A$1,'[4]NCD-11_NPPCD'!$B$6:$F$63,5,0)</f>
        <v>70</v>
      </c>
      <c r="G21" s="632">
        <f t="shared" ref="G21" si="3">E21*F21</f>
        <v>5.6000000000000005</v>
      </c>
      <c r="H21" s="645"/>
      <c r="I21" s="645"/>
      <c r="J21" s="645"/>
      <c r="K21" s="645"/>
      <c r="L21" s="645"/>
      <c r="M21" s="645"/>
      <c r="N21" s="618">
        <f>G21</f>
        <v>5.6000000000000005</v>
      </c>
      <c r="O21" s="645"/>
      <c r="P21" s="645"/>
      <c r="Q21" s="645"/>
      <c r="R21" s="645"/>
      <c r="S21" s="645"/>
      <c r="T21" s="645"/>
      <c r="U21" s="645"/>
      <c r="V21" s="645"/>
      <c r="W21" s="645"/>
      <c r="X21" s="645"/>
      <c r="Y21" s="645"/>
      <c r="Z21" s="3004">
        <f>H21+L21+N21+R21+T21+V21+X21</f>
        <v>5.6000000000000005</v>
      </c>
      <c r="AA21" s="645" t="s">
        <v>6074</v>
      </c>
    </row>
    <row r="22" spans="1:27">
      <c r="A22" s="366">
        <v>123</v>
      </c>
      <c r="B22" s="367" t="s">
        <v>149</v>
      </c>
      <c r="C22" s="367"/>
      <c r="D22" s="367"/>
      <c r="E22" s="367"/>
      <c r="F22" s="367"/>
      <c r="G22" s="367"/>
      <c r="H22" s="3793"/>
      <c r="I22" s="3793"/>
      <c r="J22" s="3793"/>
      <c r="K22" s="3793"/>
      <c r="L22" s="3793"/>
      <c r="M22" s="3793"/>
      <c r="N22" s="3793"/>
      <c r="O22" s="3793"/>
      <c r="P22" s="3793"/>
      <c r="Q22" s="3793"/>
      <c r="R22" s="3793"/>
      <c r="S22" s="3793"/>
      <c r="T22" s="3793"/>
      <c r="U22" s="3793"/>
      <c r="V22" s="3793"/>
      <c r="W22" s="3793"/>
      <c r="X22" s="3793"/>
      <c r="Y22" s="3793"/>
      <c r="Z22" s="3793"/>
      <c r="AA22" s="4450" t="s">
        <v>576</v>
      </c>
    </row>
    <row r="23" spans="1:27" ht="20.25" customHeight="1">
      <c r="A23" s="4896" t="s">
        <v>2053</v>
      </c>
      <c r="B23" s="4896"/>
      <c r="C23" s="3824"/>
      <c r="D23" s="3834"/>
      <c r="E23" s="3824"/>
      <c r="F23" s="3824"/>
      <c r="G23" s="3829">
        <f>G9</f>
        <v>22.6</v>
      </c>
      <c r="H23" s="3824"/>
      <c r="I23" s="3824"/>
      <c r="J23" s="3824"/>
      <c r="K23" s="3824"/>
      <c r="L23" s="3824"/>
      <c r="M23" s="3824"/>
      <c r="N23" s="3824"/>
      <c r="O23" s="3824"/>
      <c r="P23" s="3824"/>
      <c r="Q23" s="3824"/>
      <c r="R23" s="3824"/>
      <c r="S23" s="3824"/>
      <c r="T23" s="3824"/>
      <c r="U23" s="3824"/>
      <c r="V23" s="3824"/>
      <c r="W23" s="3824"/>
      <c r="X23" s="3824"/>
      <c r="Y23" s="3824"/>
      <c r="Z23" s="3829">
        <f>Z9</f>
        <v>22.6</v>
      </c>
      <c r="AA23" s="3828"/>
    </row>
  </sheetData>
  <autoFilter ref="A8:G23"/>
  <mergeCells count="22">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A23:B23"/>
    <mergeCell ref="R7:R8"/>
    <mergeCell ref="S7:S8"/>
    <mergeCell ref="X6:Y7"/>
    <mergeCell ref="Z6:Z8"/>
    <mergeCell ref="M7:M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1.xml><?xml version="1.0" encoding="utf-8"?>
<worksheet xmlns="http://schemas.openxmlformats.org/spreadsheetml/2006/main" xmlns:r="http://schemas.openxmlformats.org/officeDocument/2006/relationships">
  <sheetPr>
    <tabColor rgb="FFFFC000"/>
  </sheetPr>
  <dimension ref="A1:AE128"/>
  <sheetViews>
    <sheetView view="pageBreakPreview" zoomScaleSheetLayoutView="100" workbookViewId="0">
      <pane xSplit="5" ySplit="6" topLeftCell="F121"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3.75" style="4743" customWidth="1"/>
    <col min="2" max="2" width="4.875" style="4743" customWidth="1"/>
    <col min="3" max="3" width="5.5" style="4744" customWidth="1"/>
    <col min="4" max="4" width="6.75" style="3" customWidth="1"/>
    <col min="5" max="5" width="40.75" style="3" customWidth="1"/>
    <col min="6" max="6" width="11.625" style="908" customWidth="1"/>
    <col min="7" max="7" width="7.875" style="3" customWidth="1"/>
    <col min="8" max="8" width="9.125" style="909" customWidth="1"/>
    <col min="9" max="9" width="8.5" style="909" customWidth="1"/>
    <col min="10" max="10" width="8.875" style="3" customWidth="1"/>
    <col min="11" max="24" width="8" style="3" hidden="1" customWidth="1"/>
    <col min="25" max="25" width="13.25" style="3" hidden="1" customWidth="1"/>
    <col min="26" max="28" width="8" style="3" hidden="1" customWidth="1"/>
    <col min="29" max="29" width="11.625" style="841" hidden="1" customWidth="1"/>
    <col min="30" max="30" width="69.25" style="1368"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c r="A1" s="4742" t="s">
        <v>7339</v>
      </c>
      <c r="D1" s="2428"/>
    </row>
    <row r="2" spans="1:31">
      <c r="A2" s="4910" t="s">
        <v>6307</v>
      </c>
      <c r="B2" s="4911"/>
      <c r="C2" s="4911"/>
      <c r="D2" s="4911"/>
      <c r="E2" s="4911"/>
      <c r="F2" s="4911"/>
      <c r="G2" s="4911"/>
      <c r="H2" s="4911"/>
      <c r="I2" s="4911"/>
      <c r="J2" s="4912"/>
      <c r="K2" s="4911"/>
      <c r="L2" s="4911"/>
      <c r="M2" s="4911"/>
      <c r="N2" s="4911"/>
      <c r="O2" s="4911"/>
      <c r="P2" s="4911"/>
      <c r="Q2" s="4911"/>
      <c r="R2" s="4911"/>
      <c r="S2" s="4911"/>
      <c r="T2" s="4911"/>
      <c r="U2" s="4911"/>
      <c r="V2" s="4911"/>
      <c r="W2" s="4911"/>
      <c r="X2" s="4911"/>
      <c r="Y2" s="4911"/>
      <c r="Z2" s="4911"/>
      <c r="AA2" s="4911"/>
      <c r="AB2" s="4911"/>
      <c r="AC2" s="4912"/>
      <c r="AD2" s="4911"/>
    </row>
    <row r="3" spans="1:31" ht="14.25" customHeight="1">
      <c r="A3" s="4914" t="s">
        <v>241</v>
      </c>
      <c r="B3" s="4914"/>
      <c r="C3" s="4914"/>
      <c r="D3" s="4914"/>
      <c r="E3" s="4914"/>
      <c r="F3" s="4914"/>
      <c r="G3" s="4914"/>
      <c r="H3" s="4914"/>
      <c r="I3" s="4914"/>
      <c r="J3" s="4915"/>
      <c r="K3" s="4914"/>
      <c r="L3" s="4914"/>
      <c r="M3" s="4914"/>
      <c r="N3" s="4914"/>
      <c r="O3" s="4914"/>
      <c r="P3" s="4914"/>
      <c r="Q3" s="4914"/>
      <c r="R3" s="4914"/>
      <c r="S3" s="4914"/>
      <c r="T3" s="4914"/>
      <c r="U3" s="4914"/>
      <c r="V3" s="4914"/>
      <c r="W3" s="4914"/>
      <c r="X3" s="4914"/>
      <c r="Y3" s="4914"/>
      <c r="Z3" s="4914"/>
      <c r="AA3" s="4914"/>
      <c r="AB3" s="4914"/>
      <c r="AC3" s="4915"/>
      <c r="AD3" s="4914"/>
    </row>
    <row r="4" spans="1:31" s="909" customFormat="1" ht="15" customHeight="1">
      <c r="A4" s="4913" t="s">
        <v>0</v>
      </c>
      <c r="B4" s="4913" t="s">
        <v>1</v>
      </c>
      <c r="C4" s="4913" t="s">
        <v>2</v>
      </c>
      <c r="D4" s="4748" t="s">
        <v>3</v>
      </c>
      <c r="E4" s="4748" t="s">
        <v>4</v>
      </c>
      <c r="F4" s="4905" t="s">
        <v>5784</v>
      </c>
      <c r="G4" s="4905"/>
      <c r="H4" s="4905"/>
      <c r="I4" s="4905"/>
      <c r="J4" s="4905"/>
      <c r="K4" s="4748" t="s">
        <v>242</v>
      </c>
      <c r="L4" s="4748"/>
      <c r="M4" s="4748" t="s">
        <v>344</v>
      </c>
      <c r="N4" s="4748"/>
      <c r="O4" s="4748"/>
      <c r="P4" s="4748"/>
      <c r="Q4" s="4748" t="s">
        <v>243</v>
      </c>
      <c r="R4" s="4748"/>
      <c r="S4" s="4748" t="s">
        <v>345</v>
      </c>
      <c r="T4" s="4907"/>
      <c r="U4" s="4907"/>
      <c r="V4" s="4907"/>
      <c r="W4" s="4748" t="s">
        <v>1418</v>
      </c>
      <c r="X4" s="4748"/>
      <c r="Y4" s="4748" t="s">
        <v>244</v>
      </c>
      <c r="Z4" s="4748"/>
      <c r="AA4" s="4748" t="s">
        <v>269</v>
      </c>
      <c r="AB4" s="4748"/>
      <c r="AC4" s="4903" t="s">
        <v>281</v>
      </c>
      <c r="AD4" s="4904" t="s">
        <v>364</v>
      </c>
    </row>
    <row r="5" spans="1:31" s="909" customFormat="1" ht="22.5" customHeight="1">
      <c r="A5" s="4913"/>
      <c r="B5" s="4913"/>
      <c r="C5" s="4913"/>
      <c r="D5" s="4748"/>
      <c r="E5" s="4748"/>
      <c r="F5" s="4916" t="s">
        <v>367</v>
      </c>
      <c r="G5" s="4916" t="s">
        <v>368</v>
      </c>
      <c r="H5" s="4916" t="s">
        <v>369</v>
      </c>
      <c r="I5" s="4905" t="s">
        <v>1085</v>
      </c>
      <c r="J5" s="4905"/>
      <c r="K5" s="4748"/>
      <c r="L5" s="4748"/>
      <c r="M5" s="3921" t="s">
        <v>343</v>
      </c>
      <c r="N5" s="3921" t="s">
        <v>245</v>
      </c>
      <c r="O5" s="4906" t="s">
        <v>253</v>
      </c>
      <c r="P5" s="4916" t="s">
        <v>249</v>
      </c>
      <c r="Q5" s="4748"/>
      <c r="R5" s="4748"/>
      <c r="S5" s="3921" t="s">
        <v>359</v>
      </c>
      <c r="T5" s="3921" t="s">
        <v>246</v>
      </c>
      <c r="U5" s="4906" t="s">
        <v>253</v>
      </c>
      <c r="V5" s="4916" t="s">
        <v>249</v>
      </c>
      <c r="W5" s="4748"/>
      <c r="X5" s="4748"/>
      <c r="Y5" s="4748"/>
      <c r="Z5" s="4748"/>
      <c r="AA5" s="4748"/>
      <c r="AB5" s="4748"/>
      <c r="AC5" s="4903"/>
      <c r="AD5" s="4784"/>
    </row>
    <row r="6" spans="1:31" s="909" customFormat="1" ht="28.5" customHeight="1">
      <c r="A6" s="4913"/>
      <c r="B6" s="4913"/>
      <c r="C6" s="4913"/>
      <c r="D6" s="4748"/>
      <c r="E6" s="4748"/>
      <c r="F6" s="4916"/>
      <c r="G6" s="4916"/>
      <c r="H6" s="4916"/>
      <c r="I6" s="3922" t="s">
        <v>371</v>
      </c>
      <c r="J6" s="3922" t="s">
        <v>372</v>
      </c>
      <c r="K6" s="2060" t="s">
        <v>248</v>
      </c>
      <c r="L6" s="3922" t="s">
        <v>249</v>
      </c>
      <c r="M6" s="2060" t="s">
        <v>248</v>
      </c>
      <c r="N6" s="2060" t="s">
        <v>248</v>
      </c>
      <c r="O6" s="4906"/>
      <c r="P6" s="4916"/>
      <c r="Q6" s="2060" t="s">
        <v>248</v>
      </c>
      <c r="R6" s="3922" t="s">
        <v>249</v>
      </c>
      <c r="S6" s="2060" t="s">
        <v>351</v>
      </c>
      <c r="T6" s="2060" t="s">
        <v>248</v>
      </c>
      <c r="U6" s="4906"/>
      <c r="V6" s="4916"/>
      <c r="W6" s="2060" t="s">
        <v>248</v>
      </c>
      <c r="X6" s="3922" t="s">
        <v>249</v>
      </c>
      <c r="Y6" s="2060" t="s">
        <v>248</v>
      </c>
      <c r="Z6" s="3922" t="s">
        <v>249</v>
      </c>
      <c r="AA6" s="2060" t="s">
        <v>248</v>
      </c>
      <c r="AB6" s="3922" t="s">
        <v>249</v>
      </c>
      <c r="AC6" s="4903"/>
      <c r="AD6" s="4785"/>
    </row>
    <row r="7" spans="1:31" ht="160.5" customHeight="1">
      <c r="A7" s="4898" t="s">
        <v>4132</v>
      </c>
      <c r="B7" s="4902" t="s">
        <v>158</v>
      </c>
      <c r="C7" s="4902" t="s">
        <v>4133</v>
      </c>
      <c r="D7" s="863">
        <v>127</v>
      </c>
      <c r="E7" s="864" t="s">
        <v>4134</v>
      </c>
      <c r="F7" s="2053"/>
      <c r="G7" s="1204"/>
      <c r="H7" s="865"/>
      <c r="I7" s="865"/>
      <c r="J7" s="1204">
        <f>SUM(J8:J11)</f>
        <v>0</v>
      </c>
      <c r="K7" s="865">
        <f t="shared" ref="K7:AC7" si="0">SUM(K8:K11)</f>
        <v>0</v>
      </c>
      <c r="L7" s="865"/>
      <c r="M7" s="865">
        <f t="shared" si="0"/>
        <v>0</v>
      </c>
      <c r="N7" s="865">
        <f t="shared" si="0"/>
        <v>0</v>
      </c>
      <c r="O7" s="865">
        <f t="shared" si="0"/>
        <v>0</v>
      </c>
      <c r="P7" s="865">
        <f t="shared" si="0"/>
        <v>0</v>
      </c>
      <c r="Q7" s="865">
        <f t="shared" si="0"/>
        <v>0</v>
      </c>
      <c r="R7" s="865">
        <f t="shared" si="0"/>
        <v>0</v>
      </c>
      <c r="S7" s="865">
        <f t="shared" si="0"/>
        <v>0</v>
      </c>
      <c r="T7" s="865">
        <f t="shared" si="0"/>
        <v>0</v>
      </c>
      <c r="U7" s="865">
        <f t="shared" si="0"/>
        <v>0</v>
      </c>
      <c r="V7" s="865">
        <f t="shared" si="0"/>
        <v>0</v>
      </c>
      <c r="W7" s="865">
        <f t="shared" si="0"/>
        <v>0</v>
      </c>
      <c r="X7" s="865">
        <f t="shared" si="0"/>
        <v>0</v>
      </c>
      <c r="Y7" s="865">
        <f t="shared" si="0"/>
        <v>0</v>
      </c>
      <c r="Z7" s="865">
        <f t="shared" si="0"/>
        <v>0</v>
      </c>
      <c r="AA7" s="865">
        <f t="shared" si="0"/>
        <v>0</v>
      </c>
      <c r="AB7" s="865"/>
      <c r="AC7" s="1205">
        <f t="shared" si="0"/>
        <v>0</v>
      </c>
      <c r="AD7" s="2259" t="s">
        <v>6422</v>
      </c>
    </row>
    <row r="8" spans="1:31" ht="45">
      <c r="A8" s="4899"/>
      <c r="B8" s="4902"/>
      <c r="C8" s="4902"/>
      <c r="D8" s="3924">
        <v>127.1</v>
      </c>
      <c r="E8" s="1829" t="s">
        <v>4135</v>
      </c>
      <c r="F8" s="2054"/>
      <c r="G8" s="2452"/>
      <c r="H8" s="867"/>
      <c r="I8" s="867"/>
      <c r="J8" s="867"/>
      <c r="K8" s="868"/>
      <c r="L8" s="867"/>
      <c r="M8" s="868"/>
      <c r="N8" s="868"/>
      <c r="O8" s="868"/>
      <c r="P8" s="867"/>
      <c r="Q8" s="868"/>
      <c r="R8" s="867"/>
      <c r="S8" s="868"/>
      <c r="T8" s="868"/>
      <c r="U8" s="868"/>
      <c r="V8" s="867"/>
      <c r="W8" s="868"/>
      <c r="X8" s="867"/>
      <c r="Y8" s="868"/>
      <c r="Z8" s="867"/>
      <c r="AA8" s="868"/>
      <c r="AB8" s="867"/>
      <c r="AC8" s="2055"/>
      <c r="AD8" s="2260" t="s">
        <v>6244</v>
      </c>
    </row>
    <row r="9" spans="1:31">
      <c r="A9" s="4899"/>
      <c r="B9" s="4902"/>
      <c r="C9" s="4902"/>
      <c r="D9" s="3924">
        <v>127.2</v>
      </c>
      <c r="E9" s="869" t="s">
        <v>4136</v>
      </c>
      <c r="F9" s="1829"/>
      <c r="G9" s="1297"/>
      <c r="H9" s="680"/>
      <c r="I9" s="680"/>
      <c r="J9" s="680"/>
      <c r="K9" s="870"/>
      <c r="L9" s="680"/>
      <c r="M9" s="870"/>
      <c r="N9" s="870"/>
      <c r="O9" s="2056"/>
      <c r="P9" s="680"/>
      <c r="Q9" s="870"/>
      <c r="R9" s="680"/>
      <c r="S9" s="870"/>
      <c r="T9" s="870"/>
      <c r="U9" s="2056"/>
      <c r="V9" s="680"/>
      <c r="W9" s="870"/>
      <c r="X9" s="680"/>
      <c r="Y9" s="870"/>
      <c r="Z9" s="680"/>
      <c r="AA9" s="870"/>
      <c r="AB9" s="680"/>
      <c r="AC9" s="2026"/>
      <c r="AD9" s="2261" t="s">
        <v>452</v>
      </c>
    </row>
    <row r="10" spans="1:31">
      <c r="A10" s="4899"/>
      <c r="B10" s="4902"/>
      <c r="C10" s="4902"/>
      <c r="D10" s="3924" t="s">
        <v>4137</v>
      </c>
      <c r="E10" s="819" t="s">
        <v>4138</v>
      </c>
      <c r="F10" s="1829"/>
      <c r="G10" s="1297"/>
      <c r="H10" s="680"/>
      <c r="I10" s="680"/>
      <c r="J10" s="680"/>
      <c r="K10" s="870"/>
      <c r="L10" s="680"/>
      <c r="M10" s="870"/>
      <c r="N10" s="870"/>
      <c r="O10" s="2056"/>
      <c r="P10" s="680"/>
      <c r="Q10" s="870"/>
      <c r="R10" s="680"/>
      <c r="S10" s="870"/>
      <c r="T10" s="870"/>
      <c r="U10" s="2056"/>
      <c r="V10" s="680"/>
      <c r="W10" s="870"/>
      <c r="X10" s="680"/>
      <c r="Y10" s="870"/>
      <c r="Z10" s="680"/>
      <c r="AA10" s="870"/>
      <c r="AB10" s="680"/>
      <c r="AC10" s="2026"/>
      <c r="AD10" s="2261" t="s">
        <v>452</v>
      </c>
    </row>
    <row r="11" spans="1:31" ht="30">
      <c r="A11" s="4899"/>
      <c r="B11" s="4902"/>
      <c r="C11" s="4902"/>
      <c r="D11" s="3924" t="s">
        <v>4139</v>
      </c>
      <c r="E11" s="819" t="s">
        <v>4140</v>
      </c>
      <c r="F11" s="1829"/>
      <c r="G11" s="1297"/>
      <c r="H11" s="680"/>
      <c r="I11" s="680"/>
      <c r="J11" s="680"/>
      <c r="K11" s="870"/>
      <c r="L11" s="680"/>
      <c r="M11" s="870"/>
      <c r="N11" s="870"/>
      <c r="O11" s="2056"/>
      <c r="P11" s="680"/>
      <c r="Q11" s="870"/>
      <c r="R11" s="680"/>
      <c r="S11" s="870"/>
      <c r="T11" s="870"/>
      <c r="U11" s="2056"/>
      <c r="V11" s="680"/>
      <c r="W11" s="870"/>
      <c r="X11" s="680"/>
      <c r="Y11" s="870"/>
      <c r="Z11" s="680"/>
      <c r="AA11" s="870"/>
      <c r="AB11" s="680"/>
      <c r="AC11" s="2026"/>
      <c r="AD11" s="2261" t="s">
        <v>452</v>
      </c>
    </row>
    <row r="12" spans="1:31">
      <c r="A12" s="4899"/>
      <c r="B12" s="4902"/>
      <c r="C12" s="4902"/>
      <c r="D12" s="871">
        <v>128</v>
      </c>
      <c r="E12" s="872" t="s">
        <v>4141</v>
      </c>
      <c r="F12" s="2053"/>
      <c r="G12" s="1204"/>
      <c r="H12" s="865"/>
      <c r="I12" s="865"/>
      <c r="J12" s="1205">
        <f>SUM(J13:J15)</f>
        <v>1.536</v>
      </c>
      <c r="K12" s="866">
        <f t="shared" ref="K12:AC12" si="1">SUM(K13:K15)</f>
        <v>0</v>
      </c>
      <c r="L12" s="866"/>
      <c r="M12" s="866">
        <f t="shared" si="1"/>
        <v>0</v>
      </c>
      <c r="N12" s="866">
        <f t="shared" si="1"/>
        <v>0</v>
      </c>
      <c r="O12" s="866">
        <f t="shared" si="1"/>
        <v>0</v>
      </c>
      <c r="P12" s="866"/>
      <c r="Q12" s="866">
        <f t="shared" si="1"/>
        <v>0</v>
      </c>
      <c r="R12" s="866"/>
      <c r="S12" s="866">
        <f t="shared" si="1"/>
        <v>0</v>
      </c>
      <c r="T12" s="866">
        <f t="shared" si="1"/>
        <v>0</v>
      </c>
      <c r="U12" s="866">
        <f t="shared" si="1"/>
        <v>0</v>
      </c>
      <c r="V12" s="866"/>
      <c r="W12" s="866">
        <f t="shared" si="1"/>
        <v>0</v>
      </c>
      <c r="X12" s="866"/>
      <c r="Y12" s="866">
        <f t="shared" si="1"/>
        <v>1.536</v>
      </c>
      <c r="Z12" s="866"/>
      <c r="AA12" s="866">
        <f t="shared" si="1"/>
        <v>0</v>
      </c>
      <c r="AB12" s="866"/>
      <c r="AC12" s="1205">
        <f t="shared" si="1"/>
        <v>1.536</v>
      </c>
      <c r="AD12" s="3950"/>
    </row>
    <row r="13" spans="1:31">
      <c r="A13" s="4899"/>
      <c r="B13" s="4902"/>
      <c r="C13" s="4902"/>
      <c r="D13" s="3918">
        <v>128.1</v>
      </c>
      <c r="E13" s="821" t="s">
        <v>4142</v>
      </c>
      <c r="F13" s="831" t="s">
        <v>4143</v>
      </c>
      <c r="G13" s="2453">
        <v>50000</v>
      </c>
      <c r="H13" s="874">
        <f t="shared" ref="H13:H14" si="2">G13/100000</f>
        <v>0.5</v>
      </c>
      <c r="I13" s="875"/>
      <c r="J13" s="876">
        <f>H13*I13</f>
        <v>0</v>
      </c>
      <c r="K13" s="3924"/>
      <c r="L13" s="3924"/>
      <c r="M13" s="3924"/>
      <c r="N13" s="3924"/>
      <c r="O13" s="3924"/>
      <c r="P13" s="3924"/>
      <c r="Q13" s="3924"/>
      <c r="R13" s="3924"/>
      <c r="S13" s="3924"/>
      <c r="T13" s="3924"/>
      <c r="U13" s="3924"/>
      <c r="V13" s="3924"/>
      <c r="W13" s="3924"/>
      <c r="X13" s="3924"/>
      <c r="Y13" s="877">
        <f>J13</f>
        <v>0</v>
      </c>
      <c r="Z13" s="878"/>
      <c r="AA13" s="696"/>
      <c r="AB13" s="696"/>
      <c r="AC13" s="878"/>
      <c r="AD13" s="2262" t="s">
        <v>390</v>
      </c>
    </row>
    <row r="14" spans="1:31">
      <c r="A14" s="4899"/>
      <c r="B14" s="4902"/>
      <c r="C14" s="4902"/>
      <c r="D14" s="3918">
        <v>128.19999999999999</v>
      </c>
      <c r="E14" s="821" t="s">
        <v>4144</v>
      </c>
      <c r="F14" s="831" t="s">
        <v>4143</v>
      </c>
      <c r="G14" s="2453">
        <v>25000</v>
      </c>
      <c r="H14" s="874">
        <f t="shared" si="2"/>
        <v>0.25</v>
      </c>
      <c r="I14" s="875"/>
      <c r="J14" s="876">
        <f>H14*I14</f>
        <v>0</v>
      </c>
      <c r="K14" s="3924"/>
      <c r="L14" s="3924"/>
      <c r="M14" s="3924"/>
      <c r="N14" s="3924"/>
      <c r="O14" s="3924"/>
      <c r="P14" s="3924"/>
      <c r="Q14" s="3924"/>
      <c r="R14" s="3924"/>
      <c r="S14" s="3924"/>
      <c r="T14" s="3924"/>
      <c r="U14" s="3924"/>
      <c r="V14" s="3924"/>
      <c r="W14" s="3924"/>
      <c r="X14" s="3924"/>
      <c r="Y14" s="877">
        <f>J14</f>
        <v>0</v>
      </c>
      <c r="Z14" s="878"/>
      <c r="AA14" s="696"/>
      <c r="AB14" s="696"/>
      <c r="AC14" s="878"/>
      <c r="AD14" s="2262" t="s">
        <v>390</v>
      </c>
    </row>
    <row r="15" spans="1:31" s="182" customFormat="1" ht="285">
      <c r="A15" s="4899"/>
      <c r="B15" s="4902"/>
      <c r="C15" s="4902"/>
      <c r="D15" s="504">
        <v>128.30000000000001</v>
      </c>
      <c r="E15" s="1483" t="s">
        <v>4145</v>
      </c>
      <c r="F15" s="427" t="s">
        <v>3657</v>
      </c>
      <c r="G15" s="638">
        <v>500</v>
      </c>
      <c r="H15" s="1484">
        <f>G15/100000</f>
        <v>5.0000000000000001E-3</v>
      </c>
      <c r="I15" s="425">
        <f>VLOOKUP($A$1,'[4]HSS(U)'!$C$10:$CC$67,4,0)</f>
        <v>384</v>
      </c>
      <c r="J15" s="1190">
        <f>(I15*H15)*80%</f>
        <v>1.536</v>
      </c>
      <c r="K15" s="845"/>
      <c r="L15" s="845"/>
      <c r="M15" s="845"/>
      <c r="N15" s="845"/>
      <c r="O15" s="845"/>
      <c r="P15" s="845"/>
      <c r="Q15" s="845"/>
      <c r="R15" s="845"/>
      <c r="S15" s="845"/>
      <c r="T15" s="845"/>
      <c r="U15" s="845"/>
      <c r="V15" s="845"/>
      <c r="W15" s="845"/>
      <c r="X15" s="845"/>
      <c r="Y15" s="1485">
        <f>J15</f>
        <v>1.536</v>
      </c>
      <c r="Z15" s="1302"/>
      <c r="AA15" s="1123"/>
      <c r="AB15" s="1123"/>
      <c r="AC15" s="1302">
        <f t="shared" ref="AC15:AC27" si="3">K15+O15+Q15+U15+W15+Y15+AA15</f>
        <v>1.536</v>
      </c>
      <c r="AD15" s="2263" t="s">
        <v>6423</v>
      </c>
      <c r="AE15" s="3"/>
    </row>
    <row r="16" spans="1:31" ht="120">
      <c r="A16" s="4899"/>
      <c r="B16" s="4902"/>
      <c r="C16" s="4902"/>
      <c r="D16" s="863">
        <v>129</v>
      </c>
      <c r="E16" s="794" t="s">
        <v>3624</v>
      </c>
      <c r="F16" s="794"/>
      <c r="G16" s="794"/>
      <c r="H16" s="794"/>
      <c r="I16" s="793"/>
      <c r="J16" s="1206">
        <f>SUM(J17:J24)</f>
        <v>0</v>
      </c>
      <c r="K16" s="879">
        <f t="shared" ref="K16:AC16" si="4">SUM(K17:K24)</f>
        <v>0</v>
      </c>
      <c r="L16" s="879"/>
      <c r="M16" s="879">
        <f t="shared" si="4"/>
        <v>0</v>
      </c>
      <c r="N16" s="879">
        <f t="shared" si="4"/>
        <v>0</v>
      </c>
      <c r="O16" s="879">
        <f t="shared" si="4"/>
        <v>0</v>
      </c>
      <c r="P16" s="879"/>
      <c r="Q16" s="879">
        <f t="shared" si="4"/>
        <v>0</v>
      </c>
      <c r="R16" s="879"/>
      <c r="S16" s="879">
        <f t="shared" si="4"/>
        <v>0</v>
      </c>
      <c r="T16" s="879">
        <f t="shared" si="4"/>
        <v>0</v>
      </c>
      <c r="U16" s="879">
        <f t="shared" si="4"/>
        <v>0</v>
      </c>
      <c r="V16" s="879"/>
      <c r="W16" s="879">
        <f t="shared" si="4"/>
        <v>0</v>
      </c>
      <c r="X16" s="879"/>
      <c r="Y16" s="879">
        <f t="shared" si="4"/>
        <v>0</v>
      </c>
      <c r="Z16" s="879"/>
      <c r="AA16" s="879">
        <f t="shared" si="4"/>
        <v>0</v>
      </c>
      <c r="AB16" s="879"/>
      <c r="AC16" s="1207">
        <f t="shared" si="4"/>
        <v>0</v>
      </c>
      <c r="AD16" s="2264" t="s">
        <v>6245</v>
      </c>
    </row>
    <row r="17" spans="1:30" ht="105">
      <c r="A17" s="4899"/>
      <c r="B17" s="4902"/>
      <c r="C17" s="4902"/>
      <c r="D17" s="3924">
        <v>129.1</v>
      </c>
      <c r="E17" s="694" t="s">
        <v>3625</v>
      </c>
      <c r="F17" s="694" t="s">
        <v>693</v>
      </c>
      <c r="G17" s="691">
        <v>60000</v>
      </c>
      <c r="H17" s="880">
        <f>G17/100000</f>
        <v>0.6</v>
      </c>
      <c r="I17" s="3918"/>
      <c r="J17" s="880">
        <f>H17*I17</f>
        <v>0</v>
      </c>
      <c r="K17" s="870"/>
      <c r="L17" s="680"/>
      <c r="M17" s="870"/>
      <c r="N17" s="870"/>
      <c r="O17" s="2056"/>
      <c r="P17" s="680"/>
      <c r="Q17" s="870"/>
      <c r="R17" s="881"/>
      <c r="S17" s="870"/>
      <c r="T17" s="870"/>
      <c r="U17" s="2056"/>
      <c r="V17" s="680"/>
      <c r="W17" s="870"/>
      <c r="X17" s="680"/>
      <c r="Y17" s="870"/>
      <c r="Z17" s="680"/>
      <c r="AA17" s="870"/>
      <c r="AB17" s="680"/>
      <c r="AC17" s="878">
        <f t="shared" si="3"/>
        <v>0</v>
      </c>
      <c r="AD17" s="2265" t="s">
        <v>4268</v>
      </c>
    </row>
    <row r="18" spans="1:30" ht="30">
      <c r="A18" s="4899"/>
      <c r="B18" s="4902"/>
      <c r="C18" s="4902"/>
      <c r="D18" s="3924">
        <v>129.19999999999999</v>
      </c>
      <c r="E18" s="694" t="s">
        <v>3626</v>
      </c>
      <c r="F18" s="694"/>
      <c r="G18" s="2454"/>
      <c r="H18" s="880">
        <f>G18/100000</f>
        <v>0</v>
      </c>
      <c r="I18" s="812"/>
      <c r="J18" s="882">
        <f>I18*H18*12</f>
        <v>0</v>
      </c>
      <c r="K18" s="870"/>
      <c r="L18" s="680"/>
      <c r="M18" s="870"/>
      <c r="N18" s="870"/>
      <c r="O18" s="2056"/>
      <c r="P18" s="680"/>
      <c r="Q18" s="870"/>
      <c r="R18" s="680"/>
      <c r="S18" s="870"/>
      <c r="T18" s="870"/>
      <c r="U18" s="2056"/>
      <c r="V18" s="680"/>
      <c r="W18" s="870"/>
      <c r="X18" s="680"/>
      <c r="Y18" s="870"/>
      <c r="Z18" s="680"/>
      <c r="AA18" s="870"/>
      <c r="AB18" s="680"/>
      <c r="AC18" s="878">
        <f t="shared" si="3"/>
        <v>0</v>
      </c>
      <c r="AD18" s="2265" t="s">
        <v>2477</v>
      </c>
    </row>
    <row r="19" spans="1:30" ht="31.5" customHeight="1">
      <c r="A19" s="4899"/>
      <c r="B19" s="4902"/>
      <c r="C19" s="4902"/>
      <c r="D19" s="3924">
        <v>129.30000000000001</v>
      </c>
      <c r="E19" s="694" t="s">
        <v>3627</v>
      </c>
      <c r="F19" s="694" t="s">
        <v>989</v>
      </c>
      <c r="G19" s="2454">
        <v>2500</v>
      </c>
      <c r="H19" s="880"/>
      <c r="I19" s="697"/>
      <c r="J19" s="883"/>
      <c r="K19" s="870"/>
      <c r="L19" s="680"/>
      <c r="M19" s="870"/>
      <c r="N19" s="870"/>
      <c r="O19" s="2056"/>
      <c r="P19" s="680"/>
      <c r="Q19" s="870"/>
      <c r="R19" s="680"/>
      <c r="S19" s="870"/>
      <c r="T19" s="870"/>
      <c r="U19" s="2056"/>
      <c r="V19" s="680"/>
      <c r="W19" s="870"/>
      <c r="X19" s="680"/>
      <c r="Y19" s="870"/>
      <c r="Z19" s="680"/>
      <c r="AA19" s="870"/>
      <c r="AB19" s="680"/>
      <c r="AC19" s="878">
        <f t="shared" si="3"/>
        <v>0</v>
      </c>
      <c r="AD19" s="1322" t="s">
        <v>4226</v>
      </c>
    </row>
    <row r="20" spans="1:30" ht="32.25" customHeight="1">
      <c r="A20" s="4899"/>
      <c r="B20" s="4902"/>
      <c r="C20" s="4902"/>
      <c r="D20" s="3924">
        <v>129.4</v>
      </c>
      <c r="E20" s="694" t="s">
        <v>3629</v>
      </c>
      <c r="F20" s="694" t="s">
        <v>989</v>
      </c>
      <c r="G20" s="2454">
        <v>1000</v>
      </c>
      <c r="H20" s="880"/>
      <c r="I20" s="812"/>
      <c r="J20" s="883"/>
      <c r="K20" s="870"/>
      <c r="L20" s="680"/>
      <c r="M20" s="870"/>
      <c r="N20" s="870"/>
      <c r="O20" s="2056"/>
      <c r="P20" s="680"/>
      <c r="Q20" s="870"/>
      <c r="R20" s="680"/>
      <c r="S20" s="870"/>
      <c r="T20" s="870"/>
      <c r="U20" s="2056"/>
      <c r="V20" s="680"/>
      <c r="W20" s="870"/>
      <c r="X20" s="680"/>
      <c r="Y20" s="870"/>
      <c r="Z20" s="680"/>
      <c r="AA20" s="870"/>
      <c r="AB20" s="680"/>
      <c r="AC20" s="878">
        <f t="shared" si="3"/>
        <v>0</v>
      </c>
      <c r="AD20" s="1322" t="s">
        <v>4226</v>
      </c>
    </row>
    <row r="21" spans="1:30" ht="30">
      <c r="A21" s="4899"/>
      <c r="B21" s="4902"/>
      <c r="C21" s="4902"/>
      <c r="D21" s="3924">
        <v>129.5</v>
      </c>
      <c r="E21" s="694" t="s">
        <v>3630</v>
      </c>
      <c r="F21" s="694" t="s">
        <v>693</v>
      </c>
      <c r="G21" s="2454">
        <v>1000</v>
      </c>
      <c r="H21" s="880">
        <f>G21/100000</f>
        <v>0.01</v>
      </c>
      <c r="I21" s="3918"/>
      <c r="J21" s="882">
        <f t="shared" ref="J21" si="5">I21*H21*12</f>
        <v>0</v>
      </c>
      <c r="K21" s="870"/>
      <c r="L21" s="680"/>
      <c r="M21" s="870"/>
      <c r="N21" s="870"/>
      <c r="O21" s="2056"/>
      <c r="P21" s="680"/>
      <c r="Q21" s="870"/>
      <c r="R21" s="680"/>
      <c r="S21" s="870"/>
      <c r="T21" s="870"/>
      <c r="U21" s="2056"/>
      <c r="V21" s="680"/>
      <c r="W21" s="870"/>
      <c r="X21" s="680"/>
      <c r="Y21" s="870"/>
      <c r="Z21" s="680"/>
      <c r="AA21" s="870"/>
      <c r="AB21" s="680"/>
      <c r="AC21" s="878">
        <f t="shared" si="3"/>
        <v>0</v>
      </c>
      <c r="AD21" s="2265" t="s">
        <v>6246</v>
      </c>
    </row>
    <row r="22" spans="1:30" ht="37.5" customHeight="1">
      <c r="A22" s="4899"/>
      <c r="B22" s="4902"/>
      <c r="C22" s="4902"/>
      <c r="D22" s="3927">
        <v>129.6</v>
      </c>
      <c r="E22" s="1623" t="s">
        <v>3632</v>
      </c>
      <c r="F22" s="1623" t="s">
        <v>693</v>
      </c>
      <c r="G22" s="2462">
        <v>1000</v>
      </c>
      <c r="H22" s="2463">
        <f>G22/100000</f>
        <v>0.01</v>
      </c>
      <c r="I22" s="1634"/>
      <c r="J22" s="2464">
        <f>I22*H22*12</f>
        <v>0</v>
      </c>
      <c r="K22" s="2465"/>
      <c r="L22" s="2466"/>
      <c r="M22" s="2465"/>
      <c r="N22" s="2465"/>
      <c r="O22" s="2467"/>
      <c r="P22" s="2466"/>
      <c r="Q22" s="2465"/>
      <c r="R22" s="2466"/>
      <c r="S22" s="2465"/>
      <c r="T22" s="2465"/>
      <c r="U22" s="2467"/>
      <c r="V22" s="2466"/>
      <c r="W22" s="2465"/>
      <c r="X22" s="2466"/>
      <c r="Y22" s="2465"/>
      <c r="Z22" s="2466"/>
      <c r="AA22" s="2465"/>
      <c r="AB22" s="2466"/>
      <c r="AC22" s="1574">
        <f t="shared" si="3"/>
        <v>0</v>
      </c>
      <c r="AD22" s="1619" t="s">
        <v>6240</v>
      </c>
    </row>
    <row r="23" spans="1:30" ht="30">
      <c r="A23" s="4899"/>
      <c r="B23" s="4902"/>
      <c r="C23" s="4902"/>
      <c r="D23" s="3924">
        <v>129.69999999999999</v>
      </c>
      <c r="E23" s="694" t="s">
        <v>3633</v>
      </c>
      <c r="F23" s="694"/>
      <c r="G23" s="2454"/>
      <c r="H23" s="880"/>
      <c r="I23" s="812"/>
      <c r="J23" s="882"/>
      <c r="K23" s="870"/>
      <c r="L23" s="680"/>
      <c r="M23" s="870"/>
      <c r="N23" s="870"/>
      <c r="O23" s="2056"/>
      <c r="P23" s="680"/>
      <c r="Q23" s="870"/>
      <c r="R23" s="680"/>
      <c r="S23" s="870"/>
      <c r="T23" s="870"/>
      <c r="U23" s="2056"/>
      <c r="V23" s="680"/>
      <c r="W23" s="870"/>
      <c r="X23" s="680"/>
      <c r="Y23" s="870"/>
      <c r="Z23" s="680"/>
      <c r="AA23" s="870"/>
      <c r="AB23" s="680"/>
      <c r="AC23" s="878">
        <f t="shared" si="3"/>
        <v>0</v>
      </c>
      <c r="AD23" s="709" t="s">
        <v>3634</v>
      </c>
    </row>
    <row r="24" spans="1:30" ht="90">
      <c r="A24" s="4899"/>
      <c r="B24" s="4902"/>
      <c r="C24" s="4902"/>
      <c r="D24" s="3924">
        <v>129.80000000000001</v>
      </c>
      <c r="E24" s="694" t="s">
        <v>3635</v>
      </c>
      <c r="F24" s="694" t="s">
        <v>407</v>
      </c>
      <c r="G24" s="2454">
        <f>500*254*12</f>
        <v>1524000</v>
      </c>
      <c r="H24" s="880">
        <f>G24/100000</f>
        <v>15.24</v>
      </c>
      <c r="I24" s="812"/>
      <c r="J24" s="882">
        <f>I24*H24</f>
        <v>0</v>
      </c>
      <c r="K24" s="870"/>
      <c r="L24" s="680"/>
      <c r="M24" s="870"/>
      <c r="N24" s="870"/>
      <c r="O24" s="2056"/>
      <c r="P24" s="680"/>
      <c r="Q24" s="870"/>
      <c r="R24" s="680"/>
      <c r="S24" s="870"/>
      <c r="T24" s="870"/>
      <c r="U24" s="2056"/>
      <c r="V24" s="680"/>
      <c r="W24" s="870"/>
      <c r="X24" s="680"/>
      <c r="Y24" s="870">
        <f>I24</f>
        <v>0</v>
      </c>
      <c r="Z24" s="680"/>
      <c r="AA24" s="870"/>
      <c r="AB24" s="680"/>
      <c r="AC24" s="878">
        <f t="shared" si="3"/>
        <v>0</v>
      </c>
      <c r="AD24" s="709" t="s">
        <v>6241</v>
      </c>
    </row>
    <row r="25" spans="1:30" ht="30" customHeight="1">
      <c r="A25" s="4899"/>
      <c r="B25" s="4902" t="s">
        <v>160</v>
      </c>
      <c r="C25" s="4902" t="s">
        <v>161</v>
      </c>
      <c r="D25" s="863">
        <v>130</v>
      </c>
      <c r="E25" s="864" t="s">
        <v>162</v>
      </c>
      <c r="F25" s="2053"/>
      <c r="G25" s="1204"/>
      <c r="H25" s="865"/>
      <c r="I25" s="865"/>
      <c r="J25" s="1204">
        <f>SUM(J26:J27)</f>
        <v>0</v>
      </c>
      <c r="K25" s="865">
        <f t="shared" ref="K25:AC25" si="6">SUM(K26:K27)</f>
        <v>0</v>
      </c>
      <c r="L25" s="865"/>
      <c r="M25" s="865">
        <f t="shared" si="6"/>
        <v>0</v>
      </c>
      <c r="N25" s="865">
        <f t="shared" si="6"/>
        <v>0</v>
      </c>
      <c r="O25" s="865">
        <f t="shared" si="6"/>
        <v>0</v>
      </c>
      <c r="P25" s="865"/>
      <c r="Q25" s="865">
        <f t="shared" si="6"/>
        <v>0</v>
      </c>
      <c r="R25" s="865"/>
      <c r="S25" s="865">
        <f t="shared" si="6"/>
        <v>0</v>
      </c>
      <c r="T25" s="865">
        <f t="shared" si="6"/>
        <v>0</v>
      </c>
      <c r="U25" s="865">
        <f t="shared" si="6"/>
        <v>0</v>
      </c>
      <c r="V25" s="865"/>
      <c r="W25" s="865">
        <f t="shared" si="6"/>
        <v>0</v>
      </c>
      <c r="X25" s="865"/>
      <c r="Y25" s="865">
        <f t="shared" si="6"/>
        <v>0</v>
      </c>
      <c r="Z25" s="865"/>
      <c r="AA25" s="865">
        <f t="shared" si="6"/>
        <v>0</v>
      </c>
      <c r="AB25" s="865"/>
      <c r="AC25" s="1205">
        <f t="shared" si="6"/>
        <v>0</v>
      </c>
      <c r="AD25" s="3950" t="s">
        <v>4146</v>
      </c>
    </row>
    <row r="26" spans="1:30" ht="30">
      <c r="A26" s="4899"/>
      <c r="B26" s="4902"/>
      <c r="C26" s="4902"/>
      <c r="D26" s="3924">
        <v>130.1</v>
      </c>
      <c r="E26" s="884" t="s">
        <v>4147</v>
      </c>
      <c r="F26" s="684" t="s">
        <v>1080</v>
      </c>
      <c r="G26" s="691">
        <v>100</v>
      </c>
      <c r="H26" s="885">
        <f t="shared" ref="H26:H27" si="7">G26/100000</f>
        <v>1E-3</v>
      </c>
      <c r="I26" s="3925"/>
      <c r="J26" s="3925">
        <f>H26*I26*12</f>
        <v>0</v>
      </c>
      <c r="K26" s="696">
        <f>J26</f>
        <v>0</v>
      </c>
      <c r="L26" s="696"/>
      <c r="M26" s="696"/>
      <c r="N26" s="696"/>
      <c r="O26" s="696"/>
      <c r="P26" s="696"/>
      <c r="Q26" s="696"/>
      <c r="R26" s="696"/>
      <c r="S26" s="696"/>
      <c r="T26" s="696"/>
      <c r="U26" s="696"/>
      <c r="V26" s="696"/>
      <c r="W26" s="696"/>
      <c r="X26" s="696"/>
      <c r="Y26" s="696"/>
      <c r="Z26" s="696"/>
      <c r="AA26" s="696"/>
      <c r="AB26" s="696"/>
      <c r="AC26" s="878">
        <f t="shared" si="3"/>
        <v>0</v>
      </c>
      <c r="AD26" s="2166" t="s">
        <v>6247</v>
      </c>
    </row>
    <row r="27" spans="1:30" ht="105">
      <c r="A27" s="4899"/>
      <c r="B27" s="4902"/>
      <c r="C27" s="4902"/>
      <c r="D27" s="3924">
        <v>130.19999999999999</v>
      </c>
      <c r="E27" s="884" t="s">
        <v>3576</v>
      </c>
      <c r="F27" s="684" t="s">
        <v>1080</v>
      </c>
      <c r="G27" s="691">
        <v>150</v>
      </c>
      <c r="H27" s="885">
        <f t="shared" si="7"/>
        <v>1.5E-3</v>
      </c>
      <c r="I27" s="3925"/>
      <c r="J27" s="3925">
        <f>H27*I27*12</f>
        <v>0</v>
      </c>
      <c r="K27" s="696">
        <f>J27</f>
        <v>0</v>
      </c>
      <c r="L27" s="696"/>
      <c r="M27" s="696"/>
      <c r="N27" s="696"/>
      <c r="O27" s="696"/>
      <c r="P27" s="696"/>
      <c r="Q27" s="696"/>
      <c r="R27" s="696"/>
      <c r="S27" s="696"/>
      <c r="T27" s="696"/>
      <c r="U27" s="696"/>
      <c r="V27" s="696"/>
      <c r="W27" s="696"/>
      <c r="X27" s="696"/>
      <c r="Y27" s="696"/>
      <c r="Z27" s="696"/>
      <c r="AA27" s="696"/>
      <c r="AB27" s="696"/>
      <c r="AC27" s="878">
        <f t="shared" si="3"/>
        <v>0</v>
      </c>
      <c r="AD27" s="2166" t="s">
        <v>6248</v>
      </c>
    </row>
    <row r="28" spans="1:30">
      <c r="A28" s="4899"/>
      <c r="B28" s="4902"/>
      <c r="C28" s="4902"/>
      <c r="D28" s="863">
        <v>131</v>
      </c>
      <c r="E28" s="864" t="s">
        <v>163</v>
      </c>
      <c r="F28" s="2053"/>
      <c r="G28" s="1204"/>
      <c r="H28" s="865"/>
      <c r="I28" s="865"/>
      <c r="J28" s="1205">
        <f>SUM(J29:J32)</f>
        <v>4.5743999999999998</v>
      </c>
      <c r="K28" s="866">
        <f t="shared" ref="K28:AC28" si="8">SUM(K29:K32)</f>
        <v>0</v>
      </c>
      <c r="L28" s="866"/>
      <c r="M28" s="866">
        <f t="shared" si="8"/>
        <v>0</v>
      </c>
      <c r="N28" s="866">
        <f t="shared" si="8"/>
        <v>0</v>
      </c>
      <c r="O28" s="866">
        <f t="shared" si="8"/>
        <v>0</v>
      </c>
      <c r="P28" s="866"/>
      <c r="Q28" s="866">
        <f t="shared" si="8"/>
        <v>0</v>
      </c>
      <c r="R28" s="866"/>
      <c r="S28" s="866">
        <f t="shared" si="8"/>
        <v>0</v>
      </c>
      <c r="T28" s="866">
        <f t="shared" si="8"/>
        <v>0</v>
      </c>
      <c r="U28" s="866">
        <f t="shared" si="8"/>
        <v>0</v>
      </c>
      <c r="V28" s="866"/>
      <c r="W28" s="866">
        <f t="shared" si="8"/>
        <v>0</v>
      </c>
      <c r="X28" s="866"/>
      <c r="Y28" s="866">
        <f t="shared" si="8"/>
        <v>4.5743999999999998</v>
      </c>
      <c r="Z28" s="866"/>
      <c r="AA28" s="866">
        <f t="shared" si="8"/>
        <v>0</v>
      </c>
      <c r="AB28" s="866"/>
      <c r="AC28" s="1205">
        <f t="shared" si="8"/>
        <v>4.5743999999999998</v>
      </c>
      <c r="AD28" s="3950"/>
    </row>
    <row r="29" spans="1:30" ht="104.25" customHeight="1">
      <c r="A29" s="4899"/>
      <c r="B29" s="4902"/>
      <c r="C29" s="4902"/>
      <c r="D29" s="3924">
        <v>131.1</v>
      </c>
      <c r="E29" s="886" t="s">
        <v>4148</v>
      </c>
      <c r="F29" s="887" t="s">
        <v>4149</v>
      </c>
      <c r="G29" s="2455">
        <v>140000</v>
      </c>
      <c r="H29" s="888">
        <f t="shared" ref="H29:H30" si="9">G29/100000</f>
        <v>1.4</v>
      </c>
      <c r="I29" s="888">
        <f>VLOOKUP($A$1,'[4]HSS(U)'!$C$10:$CC$67,5,0)</f>
        <v>0</v>
      </c>
      <c r="J29" s="1192">
        <f>H29*I29</f>
        <v>0</v>
      </c>
      <c r="K29" s="696"/>
      <c r="L29" s="696"/>
      <c r="M29" s="696"/>
      <c r="N29" s="696"/>
      <c r="O29" s="696"/>
      <c r="P29" s="696"/>
      <c r="Q29" s="696"/>
      <c r="R29" s="696"/>
      <c r="S29" s="696"/>
      <c r="T29" s="696"/>
      <c r="U29" s="696"/>
      <c r="V29" s="696"/>
      <c r="W29" s="696"/>
      <c r="X29" s="696"/>
      <c r="Y29" s="878">
        <f>J29</f>
        <v>0</v>
      </c>
      <c r="Z29" s="696"/>
      <c r="AA29" s="696"/>
      <c r="AB29" s="696"/>
      <c r="AC29" s="1152">
        <f t="shared" ref="AC29:AC32" si="10">K29+O29+Q29+U29+W29+Y29+AA29</f>
        <v>0</v>
      </c>
      <c r="AD29" s="2166" t="s">
        <v>6249</v>
      </c>
    </row>
    <row r="30" spans="1:30" ht="77.25" customHeight="1">
      <c r="A30" s="4899"/>
      <c r="B30" s="4902"/>
      <c r="C30" s="4902"/>
      <c r="D30" s="3924">
        <v>131.19999999999999</v>
      </c>
      <c r="E30" s="886" t="s">
        <v>4150</v>
      </c>
      <c r="F30" s="887" t="s">
        <v>4149</v>
      </c>
      <c r="G30" s="2455">
        <v>11500</v>
      </c>
      <c r="H30" s="889">
        <f t="shared" si="9"/>
        <v>0.115</v>
      </c>
      <c r="I30" s="888">
        <f>VLOOKUP($A$1,'[4]HSS(U)'!$C$10:$CC$67,6,0)</f>
        <v>4</v>
      </c>
      <c r="J30" s="1192">
        <f>H30*I30</f>
        <v>0.46</v>
      </c>
      <c r="K30" s="696"/>
      <c r="L30" s="696"/>
      <c r="M30" s="696"/>
      <c r="N30" s="696"/>
      <c r="O30" s="696"/>
      <c r="P30" s="696"/>
      <c r="Q30" s="696"/>
      <c r="R30" s="696"/>
      <c r="S30" s="696"/>
      <c r="T30" s="696"/>
      <c r="U30" s="696"/>
      <c r="V30" s="696"/>
      <c r="W30" s="696"/>
      <c r="X30" s="696"/>
      <c r="Y30" s="878">
        <f t="shared" ref="Y30:Y32" si="11">J30</f>
        <v>0.46</v>
      </c>
      <c r="Z30" s="696"/>
      <c r="AA30" s="696"/>
      <c r="AB30" s="696"/>
      <c r="AC30" s="1152">
        <f t="shared" si="10"/>
        <v>0.46</v>
      </c>
      <c r="AD30" s="2166" t="s">
        <v>6250</v>
      </c>
    </row>
    <row r="31" spans="1:30" ht="75">
      <c r="A31" s="4899"/>
      <c r="B31" s="4902"/>
      <c r="C31" s="4902"/>
      <c r="D31" s="3924">
        <v>131.30000000000001</v>
      </c>
      <c r="E31" s="886" t="s">
        <v>4151</v>
      </c>
      <c r="F31" s="887" t="s">
        <v>4152</v>
      </c>
      <c r="G31" s="2455">
        <v>3000</v>
      </c>
      <c r="H31" s="889">
        <f>G31/100000</f>
        <v>0.03</v>
      </c>
      <c r="I31" s="888">
        <f>VLOOKUP($A$1,'[4]HSS(U)'!$C$10:$CC$67,7,0)</f>
        <v>74</v>
      </c>
      <c r="J31" s="1192">
        <f>H31*I31</f>
        <v>2.2199999999999998</v>
      </c>
      <c r="K31" s="696"/>
      <c r="L31" s="696"/>
      <c r="M31" s="696"/>
      <c r="N31" s="696"/>
      <c r="O31" s="696"/>
      <c r="P31" s="696"/>
      <c r="Q31" s="696"/>
      <c r="R31" s="696"/>
      <c r="S31" s="696"/>
      <c r="T31" s="696"/>
      <c r="U31" s="696"/>
      <c r="V31" s="696"/>
      <c r="W31" s="696"/>
      <c r="X31" s="696"/>
      <c r="Y31" s="878">
        <f t="shared" si="11"/>
        <v>2.2199999999999998</v>
      </c>
      <c r="Z31" s="696"/>
      <c r="AA31" s="696"/>
      <c r="AB31" s="696"/>
      <c r="AC31" s="1152">
        <f t="shared" si="10"/>
        <v>2.2199999999999998</v>
      </c>
      <c r="AD31" s="2166" t="s">
        <v>6251</v>
      </c>
    </row>
    <row r="32" spans="1:30" ht="120">
      <c r="A32" s="4899"/>
      <c r="B32" s="4902"/>
      <c r="C32" s="4902"/>
      <c r="D32" s="3924">
        <v>131.4</v>
      </c>
      <c r="E32" s="886" t="s">
        <v>4153</v>
      </c>
      <c r="F32" s="887" t="s">
        <v>4154</v>
      </c>
      <c r="G32" s="2455">
        <v>400</v>
      </c>
      <c r="H32" s="889">
        <f t="shared" ref="H32" si="12">G32/100000</f>
        <v>4.0000000000000001E-3</v>
      </c>
      <c r="I32" s="888">
        <f>VLOOKUP($A$1,'[4]HSS(U)'!$C$10:$CC$67,8,0)</f>
        <v>148</v>
      </c>
      <c r="J32" s="1192">
        <f>H32*I32*4*0.8</f>
        <v>1.8944000000000001</v>
      </c>
      <c r="K32" s="696"/>
      <c r="L32" s="696"/>
      <c r="M32" s="696"/>
      <c r="N32" s="696"/>
      <c r="O32" s="696"/>
      <c r="P32" s="696"/>
      <c r="Q32" s="696"/>
      <c r="R32" s="696"/>
      <c r="S32" s="696"/>
      <c r="T32" s="696"/>
      <c r="U32" s="696"/>
      <c r="V32" s="696"/>
      <c r="W32" s="696"/>
      <c r="X32" s="696"/>
      <c r="Y32" s="878">
        <f t="shared" si="11"/>
        <v>1.8944000000000001</v>
      </c>
      <c r="Z32" s="696"/>
      <c r="AA32" s="696"/>
      <c r="AB32" s="696"/>
      <c r="AC32" s="1152">
        <f t="shared" si="10"/>
        <v>1.8944000000000001</v>
      </c>
      <c r="AD32" s="2166" t="s">
        <v>6252</v>
      </c>
    </row>
    <row r="33" spans="1:30">
      <c r="A33" s="4899"/>
      <c r="B33" s="4902"/>
      <c r="C33" s="4902"/>
      <c r="D33" s="863">
        <v>132</v>
      </c>
      <c r="E33" s="864" t="s">
        <v>164</v>
      </c>
      <c r="F33" s="2053"/>
      <c r="G33" s="1204"/>
      <c r="H33" s="865"/>
      <c r="I33" s="865"/>
      <c r="J33" s="1204">
        <f>SUM(J34)</f>
        <v>0</v>
      </c>
      <c r="K33" s="865">
        <f t="shared" ref="K33:AC33" si="13">SUM(K34)</f>
        <v>0</v>
      </c>
      <c r="L33" s="865"/>
      <c r="M33" s="865">
        <f t="shared" si="13"/>
        <v>0</v>
      </c>
      <c r="N33" s="865">
        <f t="shared" si="13"/>
        <v>0</v>
      </c>
      <c r="O33" s="865">
        <f t="shared" si="13"/>
        <v>0</v>
      </c>
      <c r="P33" s="865"/>
      <c r="Q33" s="865">
        <f t="shared" si="13"/>
        <v>0</v>
      </c>
      <c r="R33" s="865"/>
      <c r="S33" s="865">
        <f t="shared" si="13"/>
        <v>0</v>
      </c>
      <c r="T33" s="865">
        <f t="shared" si="13"/>
        <v>0</v>
      </c>
      <c r="U33" s="865">
        <f t="shared" si="13"/>
        <v>0</v>
      </c>
      <c r="V33" s="865"/>
      <c r="W33" s="865">
        <f t="shared" si="13"/>
        <v>0</v>
      </c>
      <c r="X33" s="865"/>
      <c r="Y33" s="865">
        <f t="shared" si="13"/>
        <v>0</v>
      </c>
      <c r="Z33" s="865"/>
      <c r="AA33" s="865">
        <f t="shared" si="13"/>
        <v>0</v>
      </c>
      <c r="AB33" s="865"/>
      <c r="AC33" s="1205">
        <f t="shared" si="13"/>
        <v>0</v>
      </c>
      <c r="AD33" s="3950"/>
    </row>
    <row r="34" spans="1:30" ht="45">
      <c r="A34" s="4899"/>
      <c r="B34" s="4902"/>
      <c r="C34" s="4902"/>
      <c r="D34" s="3924">
        <v>132.1</v>
      </c>
      <c r="E34" s="684" t="s">
        <v>4155</v>
      </c>
      <c r="F34" s="3920" t="s">
        <v>4156</v>
      </c>
      <c r="G34" s="695">
        <v>3000</v>
      </c>
      <c r="H34" s="3918">
        <f t="shared" ref="H34" si="14">G34/100000</f>
        <v>0.03</v>
      </c>
      <c r="I34" s="3918">
        <v>0</v>
      </c>
      <c r="J34" s="3918">
        <f t="shared" ref="J34" si="15">H34*I34</f>
        <v>0</v>
      </c>
      <c r="K34" s="890"/>
      <c r="L34" s="890"/>
      <c r="M34" s="890"/>
      <c r="N34" s="890"/>
      <c r="O34" s="890"/>
      <c r="P34" s="890"/>
      <c r="Q34" s="890"/>
      <c r="R34" s="890"/>
      <c r="S34" s="890"/>
      <c r="T34" s="890"/>
      <c r="U34" s="890"/>
      <c r="V34" s="890"/>
      <c r="W34" s="890"/>
      <c r="X34" s="890"/>
      <c r="Y34" s="890">
        <f>J34</f>
        <v>0</v>
      </c>
      <c r="Z34" s="890"/>
      <c r="AA34" s="890"/>
      <c r="AB34" s="890"/>
      <c r="AC34" s="890"/>
      <c r="AD34" s="2266" t="s">
        <v>6253</v>
      </c>
    </row>
    <row r="35" spans="1:30">
      <c r="A35" s="4899"/>
      <c r="B35" s="4902"/>
      <c r="C35" s="4902"/>
      <c r="D35" s="863">
        <v>133</v>
      </c>
      <c r="E35" s="864" t="s">
        <v>165</v>
      </c>
      <c r="F35" s="2053"/>
      <c r="G35" s="1204"/>
      <c r="H35" s="865"/>
      <c r="I35" s="865"/>
      <c r="J35" s="1204">
        <f>SUM(J36)</f>
        <v>0</v>
      </c>
      <c r="K35" s="865">
        <f t="shared" ref="K35:AC35" si="16">SUM(K36)</f>
        <v>0</v>
      </c>
      <c r="L35" s="865"/>
      <c r="M35" s="865">
        <f t="shared" si="16"/>
        <v>0</v>
      </c>
      <c r="N35" s="865">
        <f t="shared" si="16"/>
        <v>0</v>
      </c>
      <c r="O35" s="865">
        <f t="shared" si="16"/>
        <v>0</v>
      </c>
      <c r="P35" s="865"/>
      <c r="Q35" s="865">
        <f t="shared" si="16"/>
        <v>0</v>
      </c>
      <c r="R35" s="865"/>
      <c r="S35" s="865">
        <f t="shared" si="16"/>
        <v>0</v>
      </c>
      <c r="T35" s="865">
        <f t="shared" si="16"/>
        <v>0</v>
      </c>
      <c r="U35" s="865">
        <f t="shared" si="16"/>
        <v>0</v>
      </c>
      <c r="V35" s="865"/>
      <c r="W35" s="865">
        <f t="shared" si="16"/>
        <v>0</v>
      </c>
      <c r="X35" s="865"/>
      <c r="Y35" s="865">
        <f t="shared" si="16"/>
        <v>0</v>
      </c>
      <c r="Z35" s="865"/>
      <c r="AA35" s="865">
        <f t="shared" si="16"/>
        <v>0</v>
      </c>
      <c r="AB35" s="865"/>
      <c r="AC35" s="1205">
        <f t="shared" si="16"/>
        <v>0</v>
      </c>
      <c r="AD35" s="3950"/>
    </row>
    <row r="36" spans="1:30" ht="44.25" customHeight="1">
      <c r="A36" s="4899"/>
      <c r="B36" s="4902"/>
      <c r="C36" s="4902"/>
      <c r="D36" s="3924">
        <v>133.1</v>
      </c>
      <c r="E36" s="684" t="s">
        <v>4157</v>
      </c>
      <c r="F36" s="3920" t="s">
        <v>4156</v>
      </c>
      <c r="G36" s="695">
        <v>5000</v>
      </c>
      <c r="H36" s="3918">
        <f t="shared" ref="H36" si="17">G36/100000</f>
        <v>0.05</v>
      </c>
      <c r="I36" s="3918">
        <v>0</v>
      </c>
      <c r="J36" s="3918">
        <f t="shared" ref="J36" si="18">H36*I36</f>
        <v>0</v>
      </c>
      <c r="K36" s="890"/>
      <c r="L36" s="890"/>
      <c r="M36" s="890"/>
      <c r="N36" s="890"/>
      <c r="O36" s="890"/>
      <c r="P36" s="890"/>
      <c r="Q36" s="890"/>
      <c r="R36" s="890"/>
      <c r="S36" s="890"/>
      <c r="T36" s="890"/>
      <c r="U36" s="890"/>
      <c r="V36" s="890"/>
      <c r="W36" s="890"/>
      <c r="X36" s="890"/>
      <c r="Y36" s="890">
        <f>J36</f>
        <v>0</v>
      </c>
      <c r="Z36" s="890"/>
      <c r="AA36" s="890"/>
      <c r="AB36" s="890"/>
      <c r="AC36" s="890"/>
      <c r="AD36" s="2266" t="s">
        <v>6254</v>
      </c>
    </row>
    <row r="37" spans="1:30">
      <c r="A37" s="4899"/>
      <c r="B37" s="4902"/>
      <c r="C37" s="4902"/>
      <c r="D37" s="863">
        <v>134</v>
      </c>
      <c r="E37" s="864" t="s">
        <v>334</v>
      </c>
      <c r="F37" s="2053"/>
      <c r="G37" s="1204"/>
      <c r="H37" s="865"/>
      <c r="I37" s="865"/>
      <c r="J37" s="1205">
        <f>SUM(J38:J47)</f>
        <v>5.4528000000000008</v>
      </c>
      <c r="K37" s="866">
        <f t="shared" ref="K37:AC37" si="19">SUM(K38:K47)</f>
        <v>0</v>
      </c>
      <c r="L37" s="866"/>
      <c r="M37" s="866">
        <f t="shared" si="19"/>
        <v>0</v>
      </c>
      <c r="N37" s="866">
        <f t="shared" si="19"/>
        <v>0</v>
      </c>
      <c r="O37" s="866">
        <f t="shared" si="19"/>
        <v>0</v>
      </c>
      <c r="P37" s="866"/>
      <c r="Q37" s="866">
        <f t="shared" si="19"/>
        <v>0</v>
      </c>
      <c r="R37" s="866"/>
      <c r="S37" s="866">
        <f t="shared" si="19"/>
        <v>0</v>
      </c>
      <c r="T37" s="866">
        <f t="shared" si="19"/>
        <v>0</v>
      </c>
      <c r="U37" s="866">
        <f t="shared" si="19"/>
        <v>0</v>
      </c>
      <c r="V37" s="866"/>
      <c r="W37" s="866">
        <f t="shared" si="19"/>
        <v>0</v>
      </c>
      <c r="X37" s="866"/>
      <c r="Y37" s="866">
        <f t="shared" si="19"/>
        <v>5.4528000000000008</v>
      </c>
      <c r="Z37" s="866"/>
      <c r="AA37" s="866">
        <f t="shared" si="19"/>
        <v>0</v>
      </c>
      <c r="AB37" s="866"/>
      <c r="AC37" s="1205">
        <f t="shared" si="19"/>
        <v>5.4528000000000008</v>
      </c>
      <c r="AD37" s="3950"/>
    </row>
    <row r="38" spans="1:30" ht="90">
      <c r="A38" s="4899"/>
      <c r="B38" s="4902"/>
      <c r="C38" s="4902"/>
      <c r="D38" s="3924">
        <v>134.1</v>
      </c>
      <c r="E38" s="884" t="s">
        <v>4158</v>
      </c>
      <c r="F38" s="887" t="s">
        <v>378</v>
      </c>
      <c r="G38" s="2455">
        <v>100</v>
      </c>
      <c r="H38" s="889">
        <f t="shared" ref="H38:H39" si="20">G38/100000</f>
        <v>1E-3</v>
      </c>
      <c r="I38" s="888">
        <f>VLOOKUP($A$1,'[4]HSS(U)'!$C$10:$CC$67,9,0)</f>
        <v>200</v>
      </c>
      <c r="J38" s="1192">
        <f>H38*I38*12</f>
        <v>2.4000000000000004</v>
      </c>
      <c r="K38" s="696"/>
      <c r="L38" s="696"/>
      <c r="M38" s="696"/>
      <c r="N38" s="696"/>
      <c r="O38" s="696"/>
      <c r="P38" s="696"/>
      <c r="Q38" s="696"/>
      <c r="R38" s="696"/>
      <c r="S38" s="696"/>
      <c r="T38" s="696"/>
      <c r="U38" s="696"/>
      <c r="V38" s="696"/>
      <c r="W38" s="696"/>
      <c r="X38" s="696"/>
      <c r="Y38" s="878">
        <f>J38</f>
        <v>2.4000000000000004</v>
      </c>
      <c r="Z38" s="696"/>
      <c r="AA38" s="696"/>
      <c r="AB38" s="696"/>
      <c r="AC38" s="1152">
        <f t="shared" ref="AC38:AC47" si="21">K38+O38+Q38+U38+W38+Y38+AA38</f>
        <v>2.4000000000000004</v>
      </c>
      <c r="AD38" s="2166" t="s">
        <v>6255</v>
      </c>
    </row>
    <row r="39" spans="1:30" ht="150">
      <c r="A39" s="4899"/>
      <c r="B39" s="4902"/>
      <c r="C39" s="4902"/>
      <c r="D39" s="3924">
        <v>134.19999999999999</v>
      </c>
      <c r="E39" s="884" t="s">
        <v>4159</v>
      </c>
      <c r="F39" s="887" t="s">
        <v>378</v>
      </c>
      <c r="G39" s="2455">
        <v>100</v>
      </c>
      <c r="H39" s="889">
        <f t="shared" si="20"/>
        <v>1E-3</v>
      </c>
      <c r="I39" s="888">
        <f>VLOOKUP($A$1,'[4]HSS(U)'!$C$10:$CC$67,10,0)</f>
        <v>16</v>
      </c>
      <c r="J39" s="1192">
        <f>H39*I39*12*90%</f>
        <v>0.17280000000000001</v>
      </c>
      <c r="K39" s="696"/>
      <c r="L39" s="696"/>
      <c r="M39" s="696"/>
      <c r="N39" s="696"/>
      <c r="O39" s="696"/>
      <c r="P39" s="696"/>
      <c r="Q39" s="696"/>
      <c r="R39" s="696"/>
      <c r="S39" s="696"/>
      <c r="T39" s="696"/>
      <c r="U39" s="696"/>
      <c r="V39" s="696"/>
      <c r="W39" s="696"/>
      <c r="X39" s="696"/>
      <c r="Y39" s="878">
        <f>J39</f>
        <v>0.17280000000000001</v>
      </c>
      <c r="Z39" s="696"/>
      <c r="AA39" s="696"/>
      <c r="AB39" s="696"/>
      <c r="AC39" s="1152">
        <f t="shared" si="21"/>
        <v>0.17280000000000001</v>
      </c>
      <c r="AD39" s="2166" t="s">
        <v>6256</v>
      </c>
    </row>
    <row r="40" spans="1:30" ht="100.5" customHeight="1">
      <c r="A40" s="4899"/>
      <c r="B40" s="4902"/>
      <c r="C40" s="4902"/>
      <c r="D40" s="3924">
        <v>134.30000000000001</v>
      </c>
      <c r="E40" s="884" t="s">
        <v>4160</v>
      </c>
      <c r="F40" s="887" t="s">
        <v>4161</v>
      </c>
      <c r="G40" s="2455">
        <v>6000</v>
      </c>
      <c r="H40" s="889">
        <v>0.06</v>
      </c>
      <c r="I40" s="888">
        <f>VLOOKUP($A$1,'[4]HSS(U)'!$C$10:$CC$67,11,0)</f>
        <v>25</v>
      </c>
      <c r="J40" s="1192">
        <f>I40*H40*80%</f>
        <v>1.2000000000000002</v>
      </c>
      <c r="K40" s="696"/>
      <c r="L40" s="696"/>
      <c r="M40" s="696"/>
      <c r="N40" s="696"/>
      <c r="O40" s="696"/>
      <c r="P40" s="696"/>
      <c r="Q40" s="696"/>
      <c r="R40" s="696"/>
      <c r="S40" s="696"/>
      <c r="T40" s="696"/>
      <c r="U40" s="696"/>
      <c r="V40" s="696"/>
      <c r="W40" s="696"/>
      <c r="X40" s="696"/>
      <c r="Y40" s="878">
        <f t="shared" ref="Y40:Y44" si="22">J40</f>
        <v>1.2000000000000002</v>
      </c>
      <c r="Z40" s="696"/>
      <c r="AA40" s="696"/>
      <c r="AB40" s="696"/>
      <c r="AC40" s="1152">
        <f t="shared" si="21"/>
        <v>1.2000000000000002</v>
      </c>
      <c r="AD40" s="2166" t="s">
        <v>6257</v>
      </c>
    </row>
    <row r="41" spans="1:30" ht="91.5" customHeight="1">
      <c r="A41" s="4899"/>
      <c r="B41" s="4902"/>
      <c r="C41" s="4902"/>
      <c r="D41" s="685">
        <v>134.4</v>
      </c>
      <c r="E41" s="2070" t="s">
        <v>5880</v>
      </c>
      <c r="F41" s="2070"/>
      <c r="G41" s="2071"/>
      <c r="H41" s="2071"/>
      <c r="I41" s="2072"/>
      <c r="J41" s="2073"/>
      <c r="K41" s="845"/>
      <c r="L41" s="845"/>
      <c r="M41" s="845"/>
      <c r="N41" s="845"/>
      <c r="O41" s="845"/>
      <c r="P41" s="845"/>
      <c r="Q41" s="845"/>
      <c r="R41" s="845"/>
      <c r="S41" s="845"/>
      <c r="T41" s="845"/>
      <c r="U41" s="845"/>
      <c r="V41" s="845"/>
      <c r="W41" s="845"/>
      <c r="X41" s="845"/>
      <c r="Y41" s="1485">
        <f t="shared" si="22"/>
        <v>0</v>
      </c>
      <c r="Z41" s="1302"/>
      <c r="AA41" s="1123"/>
      <c r="AB41" s="1123"/>
      <c r="AC41" s="1302">
        <f t="shared" si="21"/>
        <v>0</v>
      </c>
      <c r="AD41" s="4909" t="s">
        <v>6258</v>
      </c>
    </row>
    <row r="42" spans="1:30" ht="91.5" customHeight="1">
      <c r="A42" s="4899"/>
      <c r="B42" s="4902"/>
      <c r="C42" s="4902"/>
      <c r="D42" s="3924" t="s">
        <v>5881</v>
      </c>
      <c r="E42" s="2074" t="s">
        <v>5882</v>
      </c>
      <c r="F42" s="2074" t="s">
        <v>5883</v>
      </c>
      <c r="G42" s="2075">
        <v>5000</v>
      </c>
      <c r="H42" s="2075">
        <f t="shared" ref="H42:H43" si="23">G42/100000</f>
        <v>0.05</v>
      </c>
      <c r="I42" s="2076">
        <f>VLOOKUP($A$1,'[4]HSS(U)'!$C$10:$CC$67,12,0)</f>
        <v>4</v>
      </c>
      <c r="J42" s="2077">
        <f>H42*I42*12*0.6</f>
        <v>1.4400000000000002</v>
      </c>
      <c r="K42" s="845"/>
      <c r="L42" s="845"/>
      <c r="M42" s="845"/>
      <c r="N42" s="845"/>
      <c r="O42" s="845"/>
      <c r="P42" s="845"/>
      <c r="Q42" s="845"/>
      <c r="R42" s="845"/>
      <c r="S42" s="845"/>
      <c r="T42" s="845"/>
      <c r="U42" s="845"/>
      <c r="V42" s="845"/>
      <c r="W42" s="845"/>
      <c r="X42" s="845"/>
      <c r="Y42" s="1485">
        <f t="shared" si="22"/>
        <v>1.4400000000000002</v>
      </c>
      <c r="Z42" s="1302"/>
      <c r="AA42" s="1123"/>
      <c r="AB42" s="1123"/>
      <c r="AC42" s="1302">
        <f t="shared" si="21"/>
        <v>1.4400000000000002</v>
      </c>
      <c r="AD42" s="4909"/>
    </row>
    <row r="43" spans="1:30" ht="91.5" customHeight="1">
      <c r="A43" s="4899"/>
      <c r="B43" s="4902"/>
      <c r="C43" s="4902"/>
      <c r="D43" s="3924" t="s">
        <v>5884</v>
      </c>
      <c r="E43" s="2074" t="s">
        <v>5885</v>
      </c>
      <c r="F43" s="2074" t="s">
        <v>5883</v>
      </c>
      <c r="G43" s="2075">
        <v>10000</v>
      </c>
      <c r="H43" s="2075">
        <f t="shared" si="23"/>
        <v>0.1</v>
      </c>
      <c r="I43" s="2076">
        <f>VLOOKUP($A$1,'[4]HSS(U)'!$C$10:$CC$67,13,0)</f>
        <v>0</v>
      </c>
      <c r="J43" s="2077">
        <f>H43*I43*12*0.8</f>
        <v>0</v>
      </c>
      <c r="K43" s="845"/>
      <c r="L43" s="845"/>
      <c r="M43" s="845"/>
      <c r="N43" s="845"/>
      <c r="O43" s="845"/>
      <c r="P43" s="845"/>
      <c r="Q43" s="845"/>
      <c r="R43" s="845"/>
      <c r="S43" s="845"/>
      <c r="T43" s="845"/>
      <c r="U43" s="845"/>
      <c r="V43" s="845"/>
      <c r="W43" s="845"/>
      <c r="X43" s="845"/>
      <c r="Y43" s="1485">
        <f t="shared" si="22"/>
        <v>0</v>
      </c>
      <c r="Z43" s="1302"/>
      <c r="AA43" s="1123"/>
      <c r="AB43" s="1123"/>
      <c r="AC43" s="1302">
        <f t="shared" si="21"/>
        <v>0</v>
      </c>
      <c r="AD43" s="4909"/>
    </row>
    <row r="44" spans="1:30" ht="115.9" customHeight="1">
      <c r="A44" s="4899"/>
      <c r="B44" s="4902"/>
      <c r="C44" s="4902"/>
      <c r="D44" s="3924">
        <v>134.5</v>
      </c>
      <c r="E44" s="684" t="s">
        <v>4162</v>
      </c>
      <c r="F44" s="3920" t="s">
        <v>4163</v>
      </c>
      <c r="G44" s="2456"/>
      <c r="H44" s="891">
        <f t="shared" ref="H44:H47" si="24">G44/100000</f>
        <v>0</v>
      </c>
      <c r="I44" s="892">
        <f>VLOOKUP($A$1,'[4]HSS(U)'!$C$10:$CC$67,14,0)</f>
        <v>0</v>
      </c>
      <c r="J44" s="893">
        <f>H44*I44*0.9</f>
        <v>0</v>
      </c>
      <c r="K44" s="696"/>
      <c r="L44" s="696"/>
      <c r="M44" s="696"/>
      <c r="N44" s="696"/>
      <c r="O44" s="696"/>
      <c r="P44" s="696"/>
      <c r="Q44" s="696"/>
      <c r="R44" s="696"/>
      <c r="S44" s="696"/>
      <c r="T44" s="696"/>
      <c r="U44" s="696"/>
      <c r="V44" s="696"/>
      <c r="W44" s="696"/>
      <c r="X44" s="696"/>
      <c r="Y44" s="878">
        <f t="shared" si="22"/>
        <v>0</v>
      </c>
      <c r="Z44" s="696"/>
      <c r="AA44" s="696"/>
      <c r="AB44" s="696"/>
      <c r="AC44" s="878">
        <f t="shared" si="21"/>
        <v>0</v>
      </c>
      <c r="AD44" s="682" t="s">
        <v>6259</v>
      </c>
    </row>
    <row r="45" spans="1:30" ht="90">
      <c r="A45" s="4899"/>
      <c r="B45" s="4902"/>
      <c r="C45" s="4902"/>
      <c r="D45" s="3924">
        <v>134.6</v>
      </c>
      <c r="E45" s="884" t="s">
        <v>4164</v>
      </c>
      <c r="F45" s="684" t="s">
        <v>884</v>
      </c>
      <c r="G45" s="691">
        <v>1000</v>
      </c>
      <c r="H45" s="885">
        <f t="shared" si="24"/>
        <v>0.01</v>
      </c>
      <c r="I45" s="3925">
        <f>VLOOKUP($A$1,'[4]HSS(U)'!$C$10:$CC$67,15,0)</f>
        <v>0</v>
      </c>
      <c r="J45" s="703">
        <f>H45*I45</f>
        <v>0</v>
      </c>
      <c r="K45" s="696"/>
      <c r="L45" s="696"/>
      <c r="M45" s="696"/>
      <c r="N45" s="696"/>
      <c r="O45" s="696"/>
      <c r="P45" s="696"/>
      <c r="Q45" s="696"/>
      <c r="R45" s="696"/>
      <c r="S45" s="696"/>
      <c r="T45" s="696"/>
      <c r="U45" s="696"/>
      <c r="V45" s="696"/>
      <c r="W45" s="696"/>
      <c r="X45" s="696"/>
      <c r="Y45" s="696">
        <f>J45</f>
        <v>0</v>
      </c>
      <c r="Z45" s="696"/>
      <c r="AA45" s="696"/>
      <c r="AB45" s="696"/>
      <c r="AC45" s="1152">
        <f t="shared" si="21"/>
        <v>0</v>
      </c>
      <c r="AD45" s="2166" t="s">
        <v>6260</v>
      </c>
    </row>
    <row r="46" spans="1:30" ht="120">
      <c r="A46" s="4899"/>
      <c r="B46" s="4902"/>
      <c r="C46" s="4902"/>
      <c r="D46" s="3924">
        <v>134.69999999999999</v>
      </c>
      <c r="E46" s="884" t="s">
        <v>4165</v>
      </c>
      <c r="F46" s="887" t="s">
        <v>4166</v>
      </c>
      <c r="G46" s="2455">
        <v>6000</v>
      </c>
      <c r="H46" s="889">
        <f t="shared" si="24"/>
        <v>0.06</v>
      </c>
      <c r="I46" s="3925">
        <f>VLOOKUP($A$1,'[4]HSS(U)'!$C$10:$CC$67,16,0)</f>
        <v>4</v>
      </c>
      <c r="J46" s="1192">
        <f t="shared" ref="J46:J47" si="25">H46*I46</f>
        <v>0.24</v>
      </c>
      <c r="K46" s="696"/>
      <c r="L46" s="696"/>
      <c r="M46" s="696"/>
      <c r="N46" s="696"/>
      <c r="O46" s="696"/>
      <c r="P46" s="696"/>
      <c r="Q46" s="696"/>
      <c r="R46" s="696"/>
      <c r="S46" s="696"/>
      <c r="T46" s="696"/>
      <c r="U46" s="696"/>
      <c r="V46" s="696"/>
      <c r="W46" s="696"/>
      <c r="X46" s="696"/>
      <c r="Y46" s="878">
        <f t="shared" ref="Y46:Y47" si="26">J46</f>
        <v>0.24</v>
      </c>
      <c r="Z46" s="696"/>
      <c r="AA46" s="696"/>
      <c r="AB46" s="696"/>
      <c r="AC46" s="1152">
        <f t="shared" si="21"/>
        <v>0.24</v>
      </c>
      <c r="AD46" s="2166" t="s">
        <v>6261</v>
      </c>
    </row>
    <row r="47" spans="1:30" ht="105">
      <c r="A47" s="4899"/>
      <c r="B47" s="4902"/>
      <c r="C47" s="4902"/>
      <c r="D47" s="3924">
        <v>134.80000000000001</v>
      </c>
      <c r="E47" s="884" t="s">
        <v>4167</v>
      </c>
      <c r="F47" s="887" t="s">
        <v>4149</v>
      </c>
      <c r="G47" s="2455">
        <v>6000</v>
      </c>
      <c r="H47" s="889">
        <f t="shared" si="24"/>
        <v>0.06</v>
      </c>
      <c r="I47" s="3925">
        <f>VLOOKUP($A$1,'[4]HSS(U)'!$C$10:$CC$67,17,0)</f>
        <v>0</v>
      </c>
      <c r="J47" s="1192">
        <f t="shared" si="25"/>
        <v>0</v>
      </c>
      <c r="K47" s="696"/>
      <c r="L47" s="696"/>
      <c r="M47" s="696"/>
      <c r="N47" s="696"/>
      <c r="O47" s="696"/>
      <c r="P47" s="696"/>
      <c r="Q47" s="696"/>
      <c r="R47" s="696"/>
      <c r="S47" s="696"/>
      <c r="T47" s="696"/>
      <c r="U47" s="696"/>
      <c r="V47" s="696"/>
      <c r="W47" s="696"/>
      <c r="X47" s="696"/>
      <c r="Y47" s="878">
        <f t="shared" si="26"/>
        <v>0</v>
      </c>
      <c r="Z47" s="696"/>
      <c r="AA47" s="696"/>
      <c r="AB47" s="696"/>
      <c r="AC47" s="1152">
        <f t="shared" si="21"/>
        <v>0</v>
      </c>
      <c r="AD47" s="2166" t="s">
        <v>6262</v>
      </c>
    </row>
    <row r="48" spans="1:30">
      <c r="A48" s="4899"/>
      <c r="B48" s="4902"/>
      <c r="C48" s="4902"/>
      <c r="D48" s="863">
        <v>135</v>
      </c>
      <c r="E48" s="864" t="s">
        <v>335</v>
      </c>
      <c r="F48" s="2053"/>
      <c r="G48" s="1204"/>
      <c r="H48" s="865"/>
      <c r="I48" s="865"/>
      <c r="J48" s="1204"/>
      <c r="K48" s="894"/>
      <c r="L48" s="865"/>
      <c r="M48" s="894"/>
      <c r="N48" s="894"/>
      <c r="O48" s="2057"/>
      <c r="P48" s="865"/>
      <c r="Q48" s="894"/>
      <c r="R48" s="865"/>
      <c r="S48" s="894"/>
      <c r="T48" s="894"/>
      <c r="U48" s="2057"/>
      <c r="V48" s="865"/>
      <c r="W48" s="894"/>
      <c r="X48" s="865"/>
      <c r="Y48" s="894"/>
      <c r="Z48" s="865"/>
      <c r="AA48" s="894"/>
      <c r="AB48" s="865"/>
      <c r="AC48" s="2058"/>
      <c r="AD48" s="3950" t="s">
        <v>4168</v>
      </c>
    </row>
    <row r="49" spans="1:30">
      <c r="A49" s="4899"/>
      <c r="B49" s="4902"/>
      <c r="C49" s="4902"/>
      <c r="D49" s="863">
        <v>136</v>
      </c>
      <c r="E49" s="864" t="s">
        <v>166</v>
      </c>
      <c r="F49" s="2053"/>
      <c r="G49" s="1204"/>
      <c r="H49" s="865"/>
      <c r="I49" s="865"/>
      <c r="J49" s="1208">
        <f t="shared" ref="J49" si="27">SUM(J50:J67)</f>
        <v>0</v>
      </c>
      <c r="K49" s="894">
        <f>SUM(K50:K67)</f>
        <v>0</v>
      </c>
      <c r="L49" s="894"/>
      <c r="M49" s="894">
        <f t="shared" ref="M49:AC49" si="28">SUM(M50:M67)</f>
        <v>0</v>
      </c>
      <c r="N49" s="894">
        <f t="shared" si="28"/>
        <v>0</v>
      </c>
      <c r="O49" s="894">
        <f t="shared" si="28"/>
        <v>0</v>
      </c>
      <c r="P49" s="894"/>
      <c r="Q49" s="894">
        <f t="shared" si="28"/>
        <v>0</v>
      </c>
      <c r="R49" s="894"/>
      <c r="S49" s="894">
        <f t="shared" si="28"/>
        <v>0</v>
      </c>
      <c r="T49" s="894">
        <f t="shared" si="28"/>
        <v>0</v>
      </c>
      <c r="U49" s="894">
        <f t="shared" si="28"/>
        <v>0</v>
      </c>
      <c r="V49" s="894"/>
      <c r="W49" s="894">
        <f t="shared" si="28"/>
        <v>0</v>
      </c>
      <c r="X49" s="894"/>
      <c r="Y49" s="894">
        <f t="shared" si="28"/>
        <v>0</v>
      </c>
      <c r="Z49" s="894"/>
      <c r="AA49" s="894">
        <f t="shared" si="28"/>
        <v>0</v>
      </c>
      <c r="AB49" s="894"/>
      <c r="AC49" s="1209">
        <f t="shared" si="28"/>
        <v>0</v>
      </c>
      <c r="AD49" s="3950"/>
    </row>
    <row r="50" spans="1:30" ht="150">
      <c r="A50" s="4899"/>
      <c r="B50" s="4902"/>
      <c r="C50" s="4902"/>
      <c r="D50" s="3924">
        <v>136.1</v>
      </c>
      <c r="E50" s="684" t="s">
        <v>4169</v>
      </c>
      <c r="F50" s="887" t="s">
        <v>4170</v>
      </c>
      <c r="G50" s="2455">
        <v>3000</v>
      </c>
      <c r="H50" s="889">
        <f t="shared" ref="H50" si="29">G50/100000</f>
        <v>0.03</v>
      </c>
      <c r="I50" s="888">
        <f>VLOOKUP($A$1,'[4]HSS(U)'!$C$10:$CC$67,18,0)</f>
        <v>0</v>
      </c>
      <c r="J50" s="1192">
        <f>H50*I50*4</f>
        <v>0</v>
      </c>
      <c r="K50" s="696"/>
      <c r="L50" s="696"/>
      <c r="M50" s="696"/>
      <c r="N50" s="696"/>
      <c r="O50" s="696"/>
      <c r="P50" s="696"/>
      <c r="Q50" s="696"/>
      <c r="R50" s="696"/>
      <c r="S50" s="696"/>
      <c r="T50" s="696"/>
      <c r="U50" s="696"/>
      <c r="V50" s="696"/>
      <c r="W50" s="696"/>
      <c r="X50" s="696"/>
      <c r="Y50" s="878">
        <f t="shared" ref="Y50:Y51" si="30">J50</f>
        <v>0</v>
      </c>
      <c r="Z50" s="696"/>
      <c r="AA50" s="696"/>
      <c r="AB50" s="696"/>
      <c r="AC50" s="1152">
        <f t="shared" ref="AC50:AC51" si="31">K50+O50+Q50+U50+W50+Y50+AA50</f>
        <v>0</v>
      </c>
      <c r="AD50" s="907" t="s">
        <v>6263</v>
      </c>
    </row>
    <row r="51" spans="1:30">
      <c r="A51" s="4899"/>
      <c r="B51" s="4902"/>
      <c r="C51" s="4902"/>
      <c r="D51" s="3924">
        <v>136.19999999999999</v>
      </c>
      <c r="E51" s="1829" t="s">
        <v>4171</v>
      </c>
      <c r="F51" s="683"/>
      <c r="G51" s="2455"/>
      <c r="H51" s="888"/>
      <c r="I51" s="888"/>
      <c r="J51" s="889"/>
      <c r="K51" s="696"/>
      <c r="L51" s="696"/>
      <c r="M51" s="696"/>
      <c r="N51" s="696"/>
      <c r="O51" s="696"/>
      <c r="P51" s="696"/>
      <c r="Q51" s="696"/>
      <c r="R51" s="696"/>
      <c r="S51" s="696"/>
      <c r="T51" s="696"/>
      <c r="U51" s="696"/>
      <c r="V51" s="696"/>
      <c r="W51" s="696"/>
      <c r="X51" s="696"/>
      <c r="Y51" s="878">
        <f t="shared" si="30"/>
        <v>0</v>
      </c>
      <c r="Z51" s="696"/>
      <c r="AA51" s="696"/>
      <c r="AB51" s="696"/>
      <c r="AC51" s="878">
        <f t="shared" si="31"/>
        <v>0</v>
      </c>
      <c r="AD51" s="2266"/>
    </row>
    <row r="52" spans="1:30">
      <c r="A52" s="4899"/>
      <c r="B52" s="4902"/>
      <c r="C52" s="4902"/>
      <c r="D52" s="3924" t="s">
        <v>5803</v>
      </c>
      <c r="E52" s="895" t="s">
        <v>3827</v>
      </c>
      <c r="F52" s="895" t="s">
        <v>693</v>
      </c>
      <c r="G52" s="2455"/>
      <c r="H52" s="888"/>
      <c r="I52" s="888"/>
      <c r="J52" s="889"/>
      <c r="K52" s="696"/>
      <c r="L52" s="696"/>
      <c r="M52" s="696"/>
      <c r="N52" s="696"/>
      <c r="O52" s="696"/>
      <c r="P52" s="696"/>
      <c r="Q52" s="696"/>
      <c r="R52" s="696"/>
      <c r="S52" s="696"/>
      <c r="T52" s="696"/>
      <c r="U52" s="696"/>
      <c r="V52" s="696"/>
      <c r="W52" s="696"/>
      <c r="X52" s="696"/>
      <c r="Y52" s="878"/>
      <c r="Z52" s="696"/>
      <c r="AA52" s="696"/>
      <c r="AB52" s="696"/>
      <c r="AC52" s="878"/>
      <c r="AD52" s="856" t="s">
        <v>6107</v>
      </c>
    </row>
    <row r="53" spans="1:30">
      <c r="A53" s="4899"/>
      <c r="B53" s="4902"/>
      <c r="C53" s="4902"/>
      <c r="D53" s="3924" t="s">
        <v>5804</v>
      </c>
      <c r="E53" s="895" t="s">
        <v>3828</v>
      </c>
      <c r="F53" s="895" t="s">
        <v>693</v>
      </c>
      <c r="G53" s="2455"/>
      <c r="H53" s="888"/>
      <c r="I53" s="888"/>
      <c r="J53" s="889"/>
      <c r="K53" s="696"/>
      <c r="L53" s="696"/>
      <c r="M53" s="696"/>
      <c r="N53" s="696"/>
      <c r="O53" s="696"/>
      <c r="P53" s="696"/>
      <c r="Q53" s="696"/>
      <c r="R53" s="696"/>
      <c r="S53" s="696"/>
      <c r="T53" s="696"/>
      <c r="U53" s="696"/>
      <c r="V53" s="696"/>
      <c r="W53" s="696"/>
      <c r="X53" s="696"/>
      <c r="Y53" s="878"/>
      <c r="Z53" s="696"/>
      <c r="AA53" s="696"/>
      <c r="AB53" s="696"/>
      <c r="AC53" s="878"/>
      <c r="AD53" s="897" t="s">
        <v>6107</v>
      </c>
    </row>
    <row r="54" spans="1:30" ht="30">
      <c r="A54" s="4899"/>
      <c r="B54" s="4902"/>
      <c r="C54" s="4902"/>
      <c r="D54" s="3924" t="s">
        <v>5805</v>
      </c>
      <c r="E54" s="895" t="s">
        <v>3829</v>
      </c>
      <c r="F54" s="3924" t="s">
        <v>693</v>
      </c>
      <c r="G54" s="2455"/>
      <c r="H54" s="888"/>
      <c r="I54" s="888"/>
      <c r="J54" s="889"/>
      <c r="K54" s="696"/>
      <c r="L54" s="696"/>
      <c r="M54" s="696"/>
      <c r="N54" s="696"/>
      <c r="O54" s="696"/>
      <c r="P54" s="696"/>
      <c r="Q54" s="696"/>
      <c r="R54" s="696"/>
      <c r="S54" s="696"/>
      <c r="T54" s="696"/>
      <c r="U54" s="696"/>
      <c r="V54" s="696"/>
      <c r="W54" s="696"/>
      <c r="X54" s="696"/>
      <c r="Y54" s="878"/>
      <c r="Z54" s="696"/>
      <c r="AA54" s="696"/>
      <c r="AB54" s="696"/>
      <c r="AC54" s="878"/>
      <c r="AD54" s="856" t="s">
        <v>6108</v>
      </c>
    </row>
    <row r="55" spans="1:30">
      <c r="A55" s="4899"/>
      <c r="B55" s="4902"/>
      <c r="C55" s="4902"/>
      <c r="D55" s="3924" t="s">
        <v>5806</v>
      </c>
      <c r="E55" s="895" t="s">
        <v>3830</v>
      </c>
      <c r="F55" s="3924" t="s">
        <v>3703</v>
      </c>
      <c r="G55" s="2455"/>
      <c r="H55" s="888"/>
      <c r="I55" s="888"/>
      <c r="J55" s="889"/>
      <c r="K55" s="696"/>
      <c r="L55" s="696"/>
      <c r="M55" s="696"/>
      <c r="N55" s="696"/>
      <c r="O55" s="696"/>
      <c r="P55" s="696"/>
      <c r="Q55" s="696"/>
      <c r="R55" s="696"/>
      <c r="S55" s="696"/>
      <c r="T55" s="696"/>
      <c r="U55" s="696"/>
      <c r="V55" s="696"/>
      <c r="W55" s="696"/>
      <c r="X55" s="696"/>
      <c r="Y55" s="878"/>
      <c r="Z55" s="696"/>
      <c r="AA55" s="696"/>
      <c r="AB55" s="696"/>
      <c r="AC55" s="878"/>
      <c r="AD55" s="856" t="s">
        <v>6107</v>
      </c>
    </row>
    <row r="56" spans="1:30">
      <c r="A56" s="4899"/>
      <c r="B56" s="4902"/>
      <c r="C56" s="4902"/>
      <c r="D56" s="3924" t="s">
        <v>5807</v>
      </c>
      <c r="E56" s="895" t="s">
        <v>3831</v>
      </c>
      <c r="F56" s="3924" t="s">
        <v>407</v>
      </c>
      <c r="G56" s="2455"/>
      <c r="H56" s="888"/>
      <c r="I56" s="888"/>
      <c r="J56" s="889"/>
      <c r="K56" s="696"/>
      <c r="L56" s="696"/>
      <c r="M56" s="696"/>
      <c r="N56" s="696"/>
      <c r="O56" s="696"/>
      <c r="P56" s="696"/>
      <c r="Q56" s="696"/>
      <c r="R56" s="696"/>
      <c r="S56" s="696"/>
      <c r="T56" s="696"/>
      <c r="U56" s="696"/>
      <c r="V56" s="696"/>
      <c r="W56" s="696"/>
      <c r="X56" s="696"/>
      <c r="Y56" s="878"/>
      <c r="Z56" s="696"/>
      <c r="AA56" s="696"/>
      <c r="AB56" s="696"/>
      <c r="AC56" s="878"/>
      <c r="AD56" s="856" t="s">
        <v>6107</v>
      </c>
    </row>
    <row r="57" spans="1:30">
      <c r="A57" s="4899"/>
      <c r="B57" s="4902"/>
      <c r="C57" s="4902"/>
      <c r="D57" s="3924" t="s">
        <v>5808</v>
      </c>
      <c r="E57" s="895" t="s">
        <v>3832</v>
      </c>
      <c r="F57" s="3924" t="s">
        <v>407</v>
      </c>
      <c r="G57" s="2455"/>
      <c r="H57" s="888"/>
      <c r="I57" s="888"/>
      <c r="J57" s="889"/>
      <c r="K57" s="696"/>
      <c r="L57" s="696"/>
      <c r="M57" s="696"/>
      <c r="N57" s="696"/>
      <c r="O57" s="696"/>
      <c r="P57" s="696"/>
      <c r="Q57" s="696"/>
      <c r="R57" s="696"/>
      <c r="S57" s="696"/>
      <c r="T57" s="696"/>
      <c r="U57" s="696"/>
      <c r="V57" s="696"/>
      <c r="W57" s="696"/>
      <c r="X57" s="696"/>
      <c r="Y57" s="878"/>
      <c r="Z57" s="696"/>
      <c r="AA57" s="696"/>
      <c r="AB57" s="696"/>
      <c r="AC57" s="878"/>
      <c r="AD57" s="856" t="s">
        <v>6107</v>
      </c>
    </row>
    <row r="58" spans="1:30">
      <c r="A58" s="4899"/>
      <c r="B58" s="4902"/>
      <c r="C58" s="4902"/>
      <c r="D58" s="3924" t="s">
        <v>5809</v>
      </c>
      <c r="E58" s="895" t="s">
        <v>3833</v>
      </c>
      <c r="F58" s="3924" t="s">
        <v>3834</v>
      </c>
      <c r="G58" s="2455"/>
      <c r="H58" s="888"/>
      <c r="I58" s="888"/>
      <c r="J58" s="889"/>
      <c r="K58" s="696"/>
      <c r="L58" s="696"/>
      <c r="M58" s="696"/>
      <c r="N58" s="696"/>
      <c r="O58" s="696"/>
      <c r="P58" s="696"/>
      <c r="Q58" s="696"/>
      <c r="R58" s="696"/>
      <c r="S58" s="696"/>
      <c r="T58" s="696"/>
      <c r="U58" s="696"/>
      <c r="V58" s="696"/>
      <c r="W58" s="696"/>
      <c r="X58" s="696"/>
      <c r="Y58" s="878"/>
      <c r="Z58" s="696"/>
      <c r="AA58" s="696"/>
      <c r="AB58" s="696"/>
      <c r="AC58" s="878"/>
      <c r="AD58" s="856" t="s">
        <v>6107</v>
      </c>
    </row>
    <row r="59" spans="1:30" ht="30">
      <c r="A59" s="4899"/>
      <c r="B59" s="4902"/>
      <c r="C59" s="4902"/>
      <c r="D59" s="3924" t="s">
        <v>5810</v>
      </c>
      <c r="E59" s="895" t="s">
        <v>3835</v>
      </c>
      <c r="F59" s="3924" t="s">
        <v>3836</v>
      </c>
      <c r="G59" s="2455"/>
      <c r="H59" s="888"/>
      <c r="I59" s="888"/>
      <c r="J59" s="889"/>
      <c r="K59" s="696"/>
      <c r="L59" s="696"/>
      <c r="M59" s="696"/>
      <c r="N59" s="696"/>
      <c r="O59" s="696"/>
      <c r="P59" s="696"/>
      <c r="Q59" s="696"/>
      <c r="R59" s="696"/>
      <c r="S59" s="696"/>
      <c r="T59" s="696"/>
      <c r="U59" s="696"/>
      <c r="V59" s="696"/>
      <c r="W59" s="696"/>
      <c r="X59" s="696"/>
      <c r="Y59" s="878"/>
      <c r="Z59" s="696"/>
      <c r="AA59" s="696"/>
      <c r="AB59" s="696"/>
      <c r="AC59" s="878"/>
      <c r="AD59" s="856" t="s">
        <v>6107</v>
      </c>
    </row>
    <row r="60" spans="1:30">
      <c r="A60" s="4899"/>
      <c r="B60" s="4902"/>
      <c r="C60" s="4902"/>
      <c r="D60" s="3924" t="s">
        <v>5811</v>
      </c>
      <c r="E60" s="895" t="s">
        <v>3837</v>
      </c>
      <c r="F60" s="3924" t="s">
        <v>407</v>
      </c>
      <c r="G60" s="2455"/>
      <c r="H60" s="888"/>
      <c r="I60" s="888"/>
      <c r="J60" s="889"/>
      <c r="K60" s="696"/>
      <c r="L60" s="696"/>
      <c r="M60" s="696"/>
      <c r="N60" s="696"/>
      <c r="O60" s="696"/>
      <c r="P60" s="696"/>
      <c r="Q60" s="696"/>
      <c r="R60" s="696"/>
      <c r="S60" s="696"/>
      <c r="T60" s="696"/>
      <c r="U60" s="696"/>
      <c r="V60" s="696"/>
      <c r="W60" s="696"/>
      <c r="X60" s="696"/>
      <c r="Y60" s="878"/>
      <c r="Z60" s="696"/>
      <c r="AA60" s="696"/>
      <c r="AB60" s="696"/>
      <c r="AC60" s="878"/>
      <c r="AD60" s="856" t="s">
        <v>6107</v>
      </c>
    </row>
    <row r="61" spans="1:30" ht="30">
      <c r="A61" s="4899"/>
      <c r="B61" s="4902"/>
      <c r="C61" s="4902"/>
      <c r="D61" s="3924" t="s">
        <v>5812</v>
      </c>
      <c r="E61" s="895" t="s">
        <v>3838</v>
      </c>
      <c r="F61" s="3924" t="s">
        <v>407</v>
      </c>
      <c r="G61" s="2455"/>
      <c r="H61" s="888"/>
      <c r="I61" s="888"/>
      <c r="J61" s="889"/>
      <c r="K61" s="696"/>
      <c r="L61" s="696"/>
      <c r="M61" s="696"/>
      <c r="N61" s="696"/>
      <c r="O61" s="696"/>
      <c r="P61" s="696"/>
      <c r="Q61" s="696"/>
      <c r="R61" s="696"/>
      <c r="S61" s="696"/>
      <c r="T61" s="696"/>
      <c r="U61" s="696"/>
      <c r="V61" s="696"/>
      <c r="W61" s="696"/>
      <c r="X61" s="696"/>
      <c r="Y61" s="878"/>
      <c r="Z61" s="696"/>
      <c r="AA61" s="696"/>
      <c r="AB61" s="696"/>
      <c r="AC61" s="878"/>
      <c r="AD61" s="856" t="s">
        <v>6107</v>
      </c>
    </row>
    <row r="62" spans="1:30">
      <c r="A62" s="4899"/>
      <c r="B62" s="4902"/>
      <c r="C62" s="4902"/>
      <c r="D62" s="3924">
        <v>136.30000000000001</v>
      </c>
      <c r="E62" s="701" t="s">
        <v>389</v>
      </c>
      <c r="F62" s="684"/>
      <c r="G62" s="691"/>
      <c r="H62" s="3925"/>
      <c r="I62" s="3925"/>
      <c r="J62" s="692"/>
      <c r="K62" s="696"/>
      <c r="L62" s="696"/>
      <c r="M62" s="696"/>
      <c r="N62" s="696"/>
      <c r="O62" s="696"/>
      <c r="P62" s="696"/>
      <c r="Q62" s="696"/>
      <c r="R62" s="696"/>
      <c r="S62" s="696"/>
      <c r="T62" s="696"/>
      <c r="U62" s="696"/>
      <c r="V62" s="696"/>
      <c r="W62" s="696"/>
      <c r="X62" s="696"/>
      <c r="Y62" s="878">
        <f t="shared" ref="Y62" si="32">J62</f>
        <v>0</v>
      </c>
      <c r="Z62" s="696"/>
      <c r="AA62" s="696"/>
      <c r="AB62" s="696"/>
      <c r="AC62" s="878">
        <f t="shared" ref="AC62" si="33">K62+O62+Q62+U62+W62+Y62+AA62</f>
        <v>0</v>
      </c>
      <c r="AD62" s="682"/>
    </row>
    <row r="63" spans="1:30" ht="30">
      <c r="A63" s="4899"/>
      <c r="B63" s="4902"/>
      <c r="C63" s="4902"/>
      <c r="D63" s="3924" t="s">
        <v>5798</v>
      </c>
      <c r="E63" s="895" t="s">
        <v>4057</v>
      </c>
      <c r="F63" s="3924" t="s">
        <v>4058</v>
      </c>
      <c r="G63" s="691"/>
      <c r="H63" s="3925"/>
      <c r="I63" s="3925"/>
      <c r="J63" s="692"/>
      <c r="K63" s="696"/>
      <c r="L63" s="696"/>
      <c r="M63" s="696"/>
      <c r="N63" s="696"/>
      <c r="O63" s="696"/>
      <c r="P63" s="696"/>
      <c r="Q63" s="696"/>
      <c r="R63" s="696"/>
      <c r="S63" s="696"/>
      <c r="T63" s="696"/>
      <c r="U63" s="696"/>
      <c r="V63" s="696"/>
      <c r="W63" s="696"/>
      <c r="X63" s="696"/>
      <c r="Y63" s="878"/>
      <c r="Z63" s="696"/>
      <c r="AA63" s="696"/>
      <c r="AB63" s="696"/>
      <c r="AC63" s="878"/>
      <c r="AD63" s="856" t="s">
        <v>6109</v>
      </c>
    </row>
    <row r="64" spans="1:30">
      <c r="A64" s="4899"/>
      <c r="B64" s="4902"/>
      <c r="C64" s="4902"/>
      <c r="D64" s="3924" t="s">
        <v>5799</v>
      </c>
      <c r="E64" s="895" t="s">
        <v>4059</v>
      </c>
      <c r="F64" s="3924" t="s">
        <v>4060</v>
      </c>
      <c r="G64" s="691"/>
      <c r="H64" s="3925"/>
      <c r="I64" s="3925"/>
      <c r="J64" s="692"/>
      <c r="K64" s="696"/>
      <c r="L64" s="696"/>
      <c r="M64" s="696"/>
      <c r="N64" s="696"/>
      <c r="O64" s="696"/>
      <c r="P64" s="696"/>
      <c r="Q64" s="696"/>
      <c r="R64" s="696"/>
      <c r="S64" s="696"/>
      <c r="T64" s="696"/>
      <c r="U64" s="696"/>
      <c r="V64" s="696"/>
      <c r="W64" s="696"/>
      <c r="X64" s="696"/>
      <c r="Y64" s="878"/>
      <c r="Z64" s="696"/>
      <c r="AA64" s="696"/>
      <c r="AB64" s="696"/>
      <c r="AC64" s="878"/>
      <c r="AD64" s="856" t="s">
        <v>6109</v>
      </c>
    </row>
    <row r="65" spans="1:31">
      <c r="A65" s="4899"/>
      <c r="B65" s="4902"/>
      <c r="C65" s="4902"/>
      <c r="D65" s="3924" t="s">
        <v>5800</v>
      </c>
      <c r="E65" s="895" t="s">
        <v>4061</v>
      </c>
      <c r="F65" s="3924" t="s">
        <v>4062</v>
      </c>
      <c r="G65" s="691"/>
      <c r="H65" s="3925"/>
      <c r="I65" s="3925"/>
      <c r="J65" s="692"/>
      <c r="K65" s="696"/>
      <c r="L65" s="696"/>
      <c r="M65" s="696"/>
      <c r="N65" s="696"/>
      <c r="O65" s="696"/>
      <c r="P65" s="696"/>
      <c r="Q65" s="696"/>
      <c r="R65" s="696"/>
      <c r="S65" s="696"/>
      <c r="T65" s="696"/>
      <c r="U65" s="696"/>
      <c r="V65" s="696"/>
      <c r="W65" s="696"/>
      <c r="X65" s="696"/>
      <c r="Y65" s="878"/>
      <c r="Z65" s="696"/>
      <c r="AA65" s="696"/>
      <c r="AB65" s="696"/>
      <c r="AC65" s="878"/>
      <c r="AD65" s="856" t="s">
        <v>6109</v>
      </c>
    </row>
    <row r="66" spans="1:31" ht="45" customHeight="1">
      <c r="A66" s="4899"/>
      <c r="B66" s="4902"/>
      <c r="C66" s="4902"/>
      <c r="D66" s="3924" t="s">
        <v>5801</v>
      </c>
      <c r="E66" s="895" t="s">
        <v>4063</v>
      </c>
      <c r="F66" s="3924" t="s">
        <v>4064</v>
      </c>
      <c r="G66" s="691"/>
      <c r="H66" s="3925"/>
      <c r="I66" s="3925"/>
      <c r="J66" s="692"/>
      <c r="K66" s="696"/>
      <c r="L66" s="696"/>
      <c r="M66" s="696"/>
      <c r="N66" s="696"/>
      <c r="O66" s="696"/>
      <c r="P66" s="696"/>
      <c r="Q66" s="696"/>
      <c r="R66" s="696"/>
      <c r="S66" s="696"/>
      <c r="T66" s="696"/>
      <c r="U66" s="696"/>
      <c r="V66" s="696"/>
      <c r="W66" s="696"/>
      <c r="X66" s="696"/>
      <c r="Y66" s="878"/>
      <c r="Z66" s="696"/>
      <c r="AA66" s="696"/>
      <c r="AB66" s="696"/>
      <c r="AC66" s="878"/>
      <c r="AD66" s="896" t="s">
        <v>6264</v>
      </c>
    </row>
    <row r="67" spans="1:31" ht="30">
      <c r="A67" s="4899"/>
      <c r="B67" s="4902"/>
      <c r="C67" s="4902"/>
      <c r="D67" s="3924" t="s">
        <v>5802</v>
      </c>
      <c r="E67" s="895" t="s">
        <v>4065</v>
      </c>
      <c r="F67" s="3924" t="s">
        <v>4058</v>
      </c>
      <c r="G67" s="691"/>
      <c r="H67" s="3925"/>
      <c r="I67" s="3925"/>
      <c r="J67" s="692"/>
      <c r="K67" s="696"/>
      <c r="L67" s="696"/>
      <c r="M67" s="696"/>
      <c r="N67" s="696"/>
      <c r="O67" s="696"/>
      <c r="P67" s="696"/>
      <c r="Q67" s="696"/>
      <c r="R67" s="696"/>
      <c r="S67" s="696"/>
      <c r="T67" s="696"/>
      <c r="U67" s="696"/>
      <c r="V67" s="696"/>
      <c r="W67" s="696"/>
      <c r="X67" s="696"/>
      <c r="Y67" s="878"/>
      <c r="Z67" s="696"/>
      <c r="AA67" s="696"/>
      <c r="AB67" s="696"/>
      <c r="AC67" s="878"/>
      <c r="AD67" s="856" t="s">
        <v>6109</v>
      </c>
    </row>
    <row r="68" spans="1:31" ht="15" customHeight="1">
      <c r="A68" s="4899"/>
      <c r="B68" s="4902" t="s">
        <v>167</v>
      </c>
      <c r="C68" s="4902" t="s">
        <v>4172</v>
      </c>
      <c r="D68" s="863">
        <v>137</v>
      </c>
      <c r="E68" s="864" t="s">
        <v>4173</v>
      </c>
      <c r="F68" s="2053"/>
      <c r="G68" s="1204"/>
      <c r="H68" s="865"/>
      <c r="I68" s="865"/>
      <c r="J68" s="1205">
        <f>SUM(J69:J77)</f>
        <v>0.96</v>
      </c>
      <c r="K68" s="866">
        <f>SUM(K69:K76)</f>
        <v>0</v>
      </c>
      <c r="L68" s="866"/>
      <c r="M68" s="866">
        <f>SUM(M69:M76)</f>
        <v>0</v>
      </c>
      <c r="N68" s="866">
        <f>SUM(N69:N76)</f>
        <v>0</v>
      </c>
      <c r="O68" s="866">
        <f>SUM(O69:O76)</f>
        <v>0</v>
      </c>
      <c r="P68" s="866"/>
      <c r="Q68" s="866">
        <f>SUM(Q69:Q76)</f>
        <v>0</v>
      </c>
      <c r="R68" s="866"/>
      <c r="S68" s="866">
        <f>SUM(S69:S76)</f>
        <v>0</v>
      </c>
      <c r="T68" s="866">
        <f>SUM(T69:T76)</f>
        <v>0</v>
      </c>
      <c r="U68" s="866">
        <f>SUM(U69:U76)</f>
        <v>0</v>
      </c>
      <c r="V68" s="866"/>
      <c r="W68" s="866">
        <f>SUM(W69:W76)</f>
        <v>0</v>
      </c>
      <c r="X68" s="866"/>
      <c r="Y68" s="866">
        <f>SUM(Y69:Y77)</f>
        <v>0.96</v>
      </c>
      <c r="Z68" s="866"/>
      <c r="AA68" s="866">
        <f>SUM(AA69:AA77)</f>
        <v>0</v>
      </c>
      <c r="AB68" s="866"/>
      <c r="AC68" s="1205">
        <f>SUM(AC69:AC77)</f>
        <v>0.96</v>
      </c>
      <c r="AD68" s="3950"/>
    </row>
    <row r="69" spans="1:31" ht="60">
      <c r="A69" s="4899"/>
      <c r="B69" s="4902"/>
      <c r="C69" s="4902"/>
      <c r="D69" s="3924">
        <v>137.1</v>
      </c>
      <c r="E69" s="898" t="s">
        <v>4174</v>
      </c>
      <c r="F69" s="1829"/>
      <c r="G69" s="1297"/>
      <c r="H69" s="680"/>
      <c r="I69" s="680"/>
      <c r="J69" s="680"/>
      <c r="K69" s="870"/>
      <c r="L69" s="680"/>
      <c r="M69" s="870"/>
      <c r="N69" s="870"/>
      <c r="O69" s="2056"/>
      <c r="P69" s="680"/>
      <c r="Q69" s="870"/>
      <c r="R69" s="680"/>
      <c r="S69" s="870"/>
      <c r="T69" s="870"/>
      <c r="U69" s="2056"/>
      <c r="V69" s="680"/>
      <c r="W69" s="870"/>
      <c r="X69" s="680"/>
      <c r="Y69" s="870"/>
      <c r="Z69" s="680"/>
      <c r="AA69" s="870"/>
      <c r="AB69" s="680"/>
      <c r="AC69" s="878">
        <f t="shared" ref="AC69:AC77" si="34">K69+O69+Q69+U69+W69+Y69+AA69</f>
        <v>0</v>
      </c>
      <c r="AD69" s="3939" t="s">
        <v>4175</v>
      </c>
    </row>
    <row r="70" spans="1:31" ht="41.25" customHeight="1">
      <c r="A70" s="4899"/>
      <c r="B70" s="4902"/>
      <c r="C70" s="4902"/>
      <c r="D70" s="3924">
        <v>137.19999999999999</v>
      </c>
      <c r="E70" s="898" t="s">
        <v>4176</v>
      </c>
      <c r="F70" s="887"/>
      <c r="G70" s="691"/>
      <c r="H70" s="3925"/>
      <c r="I70" s="3925"/>
      <c r="J70" s="703"/>
      <c r="K70" s="870"/>
      <c r="L70" s="680"/>
      <c r="M70" s="870"/>
      <c r="N70" s="870"/>
      <c r="O70" s="2056"/>
      <c r="P70" s="680"/>
      <c r="Q70" s="870"/>
      <c r="R70" s="680"/>
      <c r="S70" s="870"/>
      <c r="T70" s="870"/>
      <c r="U70" s="2056"/>
      <c r="V70" s="680"/>
      <c r="W70" s="870"/>
      <c r="X70" s="680"/>
      <c r="Y70" s="870">
        <f>J70</f>
        <v>0</v>
      </c>
      <c r="Z70" s="680"/>
      <c r="AA70" s="870"/>
      <c r="AB70" s="680"/>
      <c r="AC70" s="1152">
        <f t="shared" si="34"/>
        <v>0</v>
      </c>
      <c r="AD70" s="4908" t="s">
        <v>6265</v>
      </c>
    </row>
    <row r="71" spans="1:31" ht="41.25" customHeight="1">
      <c r="A71" s="4899"/>
      <c r="B71" s="4902"/>
      <c r="C71" s="4902"/>
      <c r="D71" s="3924" t="s">
        <v>5813</v>
      </c>
      <c r="E71" s="895" t="s">
        <v>5815</v>
      </c>
      <c r="F71" s="887" t="s">
        <v>1080</v>
      </c>
      <c r="G71" s="691">
        <v>20000</v>
      </c>
      <c r="H71" s="3925">
        <f>G71/100000</f>
        <v>0.2</v>
      </c>
      <c r="I71" s="3925">
        <f>VLOOKUP($A$1,'[4]HSS(U)'!$C$10:$CC$67,19,0)</f>
        <v>0</v>
      </c>
      <c r="J71" s="703">
        <f>H71*I71*12</f>
        <v>0</v>
      </c>
      <c r="K71" s="1477"/>
      <c r="L71" s="3925"/>
      <c r="M71" s="1477"/>
      <c r="N71" s="1477"/>
      <c r="O71" s="891"/>
      <c r="P71" s="3925"/>
      <c r="Q71" s="1477"/>
      <c r="R71" s="3925"/>
      <c r="S71" s="1477"/>
      <c r="T71" s="1477"/>
      <c r="U71" s="891"/>
      <c r="V71" s="3925"/>
      <c r="W71" s="1477"/>
      <c r="X71" s="3925"/>
      <c r="Y71" s="1477">
        <f t="shared" ref="Y71:Y72" si="35">J71</f>
        <v>0</v>
      </c>
      <c r="Z71" s="3925"/>
      <c r="AA71" s="1477"/>
      <c r="AB71" s="3925"/>
      <c r="AC71" s="1152">
        <f t="shared" si="34"/>
        <v>0</v>
      </c>
      <c r="AD71" s="4908"/>
    </row>
    <row r="72" spans="1:31" ht="41.25" customHeight="1">
      <c r="A72" s="4899"/>
      <c r="B72" s="4902"/>
      <c r="C72" s="4902"/>
      <c r="D72" s="3924" t="s">
        <v>5814</v>
      </c>
      <c r="E72" s="895" t="s">
        <v>5816</v>
      </c>
      <c r="F72" s="887" t="s">
        <v>1080</v>
      </c>
      <c r="G72" s="691">
        <v>20000</v>
      </c>
      <c r="H72" s="3925">
        <f>G72/100000</f>
        <v>0.2</v>
      </c>
      <c r="I72" s="3925">
        <f>VLOOKUP($A$1,'[4]HSS(U)'!$C$10:$CC$67,20,0)</f>
        <v>0</v>
      </c>
      <c r="J72" s="703">
        <f>H72*I72*6</f>
        <v>0</v>
      </c>
      <c r="K72" s="1477"/>
      <c r="L72" s="3925"/>
      <c r="M72" s="1477"/>
      <c r="N72" s="1477"/>
      <c r="O72" s="891"/>
      <c r="P72" s="3925"/>
      <c r="Q72" s="1477"/>
      <c r="R72" s="3925"/>
      <c r="S72" s="1477"/>
      <c r="T72" s="1477"/>
      <c r="U72" s="891"/>
      <c r="V72" s="3925"/>
      <c r="W72" s="1477"/>
      <c r="X72" s="3925"/>
      <c r="Y72" s="1477">
        <f t="shared" si="35"/>
        <v>0</v>
      </c>
      <c r="Z72" s="3925"/>
      <c r="AA72" s="1477"/>
      <c r="AB72" s="3925"/>
      <c r="AC72" s="1152">
        <f t="shared" si="34"/>
        <v>0</v>
      </c>
      <c r="AD72" s="4908"/>
    </row>
    <row r="73" spans="1:31" s="182" customFormat="1" ht="135">
      <c r="A73" s="4899"/>
      <c r="B73" s="4902"/>
      <c r="C73" s="4902"/>
      <c r="D73" s="845">
        <v>137.30000000000001</v>
      </c>
      <c r="E73" s="838" t="s">
        <v>4177</v>
      </c>
      <c r="F73" s="1486" t="s">
        <v>1127</v>
      </c>
      <c r="G73" s="505"/>
      <c r="H73" s="749">
        <f>G73/100000</f>
        <v>0</v>
      </c>
      <c r="I73" s="749"/>
      <c r="J73" s="749">
        <f>H73*I73*0.9</f>
        <v>0</v>
      </c>
      <c r="K73" s="870"/>
      <c r="L73" s="668"/>
      <c r="M73" s="870"/>
      <c r="N73" s="870"/>
      <c r="O73" s="2056"/>
      <c r="P73" s="668"/>
      <c r="Q73" s="870"/>
      <c r="R73" s="668"/>
      <c r="S73" s="870"/>
      <c r="T73" s="870"/>
      <c r="U73" s="2056"/>
      <c r="V73" s="668"/>
      <c r="W73" s="870"/>
      <c r="X73" s="668"/>
      <c r="Y73" s="870">
        <f>J73</f>
        <v>0</v>
      </c>
      <c r="Z73" s="668"/>
      <c r="AA73" s="870"/>
      <c r="AB73" s="668"/>
      <c r="AC73" s="1302">
        <f t="shared" si="34"/>
        <v>0</v>
      </c>
      <c r="AD73" s="1522" t="s">
        <v>6242</v>
      </c>
      <c r="AE73" s="3"/>
    </row>
    <row r="74" spans="1:31">
      <c r="A74" s="4899"/>
      <c r="B74" s="4902"/>
      <c r="C74" s="4902"/>
      <c r="D74" s="3924">
        <v>137.4</v>
      </c>
      <c r="E74" s="898" t="s">
        <v>4178</v>
      </c>
      <c r="F74" s="887"/>
      <c r="G74" s="1297"/>
      <c r="H74" s="881"/>
      <c r="I74" s="881"/>
      <c r="J74" s="881"/>
      <c r="K74" s="870"/>
      <c r="L74" s="680"/>
      <c r="M74" s="870"/>
      <c r="N74" s="870"/>
      <c r="O74" s="2056"/>
      <c r="P74" s="680"/>
      <c r="Q74" s="870"/>
      <c r="R74" s="680"/>
      <c r="S74" s="870"/>
      <c r="T74" s="870"/>
      <c r="U74" s="2056"/>
      <c r="V74" s="680"/>
      <c r="W74" s="870"/>
      <c r="X74" s="680"/>
      <c r="Y74" s="870"/>
      <c r="Z74" s="680"/>
      <c r="AA74" s="870"/>
      <c r="AB74" s="680"/>
      <c r="AC74" s="878">
        <f t="shared" si="34"/>
        <v>0</v>
      </c>
      <c r="AD74" s="3939" t="s">
        <v>4179</v>
      </c>
    </row>
    <row r="75" spans="1:31">
      <c r="A75" s="4899"/>
      <c r="B75" s="4902"/>
      <c r="C75" s="4902"/>
      <c r="D75" s="3924">
        <v>137.5</v>
      </c>
      <c r="E75" s="898" t="s">
        <v>4180</v>
      </c>
      <c r="F75" s="887"/>
      <c r="G75" s="1297"/>
      <c r="H75" s="881"/>
      <c r="I75" s="881"/>
      <c r="J75" s="881"/>
      <c r="K75" s="870"/>
      <c r="L75" s="680"/>
      <c r="M75" s="870"/>
      <c r="N75" s="870"/>
      <c r="O75" s="2056"/>
      <c r="P75" s="680"/>
      <c r="Q75" s="870"/>
      <c r="R75" s="680"/>
      <c r="S75" s="870"/>
      <c r="T75" s="870"/>
      <c r="U75" s="2056"/>
      <c r="V75" s="680"/>
      <c r="W75" s="870"/>
      <c r="X75" s="680"/>
      <c r="Y75" s="870"/>
      <c r="Z75" s="680"/>
      <c r="AA75" s="870"/>
      <c r="AB75" s="680"/>
      <c r="AC75" s="878">
        <f t="shared" si="34"/>
        <v>0</v>
      </c>
      <c r="AD75" s="3939" t="s">
        <v>4179</v>
      </c>
    </row>
    <row r="76" spans="1:31" ht="121.5" customHeight="1">
      <c r="A76" s="4899"/>
      <c r="B76" s="4902"/>
      <c r="C76" s="4902"/>
      <c r="D76" s="3924">
        <v>137.6</v>
      </c>
      <c r="E76" s="884" t="s">
        <v>4181</v>
      </c>
      <c r="F76" s="887" t="s">
        <v>4182</v>
      </c>
      <c r="G76" s="2457">
        <v>1450</v>
      </c>
      <c r="H76" s="899">
        <f t="shared" ref="H76:H77" si="36">G76/100000</f>
        <v>1.4500000000000001E-2</v>
      </c>
      <c r="I76" s="888"/>
      <c r="J76" s="889">
        <f t="shared" ref="J76:J77" si="37">I76*H76</f>
        <v>0</v>
      </c>
      <c r="K76" s="696"/>
      <c r="L76" s="696"/>
      <c r="M76" s="696"/>
      <c r="N76" s="696"/>
      <c r="O76" s="696"/>
      <c r="P76" s="696"/>
      <c r="Q76" s="696"/>
      <c r="R76" s="696"/>
      <c r="S76" s="696"/>
      <c r="T76" s="696"/>
      <c r="U76" s="696"/>
      <c r="V76" s="696"/>
      <c r="W76" s="696"/>
      <c r="X76" s="696"/>
      <c r="Y76" s="878">
        <f>J76</f>
        <v>0</v>
      </c>
      <c r="Z76" s="696"/>
      <c r="AA76" s="696"/>
      <c r="AB76" s="696"/>
      <c r="AC76" s="878">
        <f t="shared" si="34"/>
        <v>0</v>
      </c>
      <c r="AD76" s="787" t="s">
        <v>6266</v>
      </c>
    </row>
    <row r="77" spans="1:31" ht="90">
      <c r="A77" s="4899"/>
      <c r="B77" s="4902"/>
      <c r="C77" s="4902"/>
      <c r="D77" s="3927">
        <v>137.69999999999999</v>
      </c>
      <c r="E77" s="1762" t="s">
        <v>2722</v>
      </c>
      <c r="F77" s="2059" t="s">
        <v>841</v>
      </c>
      <c r="G77" s="2458">
        <v>2000</v>
      </c>
      <c r="H77" s="2019">
        <f t="shared" si="36"/>
        <v>0.02</v>
      </c>
      <c r="I77" s="1763">
        <f>VLOOKUP($A$1,'[4]HSS(U)'!$C$10:$CC$67,21,0)</f>
        <v>48</v>
      </c>
      <c r="J77" s="2020">
        <f t="shared" si="37"/>
        <v>0.96</v>
      </c>
      <c r="K77" s="1568"/>
      <c r="L77" s="1568"/>
      <c r="M77" s="1568"/>
      <c r="N77" s="1568"/>
      <c r="O77" s="1568"/>
      <c r="P77" s="1568"/>
      <c r="Q77" s="1568"/>
      <c r="R77" s="1568"/>
      <c r="S77" s="1568"/>
      <c r="T77" s="1568"/>
      <c r="U77" s="1568"/>
      <c r="V77" s="1568"/>
      <c r="W77" s="1568"/>
      <c r="X77" s="1568"/>
      <c r="Y77" s="1574">
        <f>J77</f>
        <v>0.96</v>
      </c>
      <c r="Z77" s="1568"/>
      <c r="AA77" s="1568"/>
      <c r="AB77" s="1568"/>
      <c r="AC77" s="1574">
        <f t="shared" si="34"/>
        <v>0.96</v>
      </c>
      <c r="AD77" s="3933" t="s">
        <v>6424</v>
      </c>
    </row>
    <row r="78" spans="1:31">
      <c r="A78" s="4899"/>
      <c r="B78" s="4902"/>
      <c r="C78" s="4902"/>
      <c r="D78" s="863">
        <v>138</v>
      </c>
      <c r="E78" s="864" t="s">
        <v>170</v>
      </c>
      <c r="F78" s="2053"/>
      <c r="G78" s="1204"/>
      <c r="H78" s="865"/>
      <c r="I78" s="865"/>
      <c r="J78" s="1205">
        <f>SUM(J79:J82)</f>
        <v>0</v>
      </c>
      <c r="K78" s="866">
        <f>SUM(K79:K82)</f>
        <v>0</v>
      </c>
      <c r="L78" s="866"/>
      <c r="M78" s="866">
        <f>SUM(M79:M82)</f>
        <v>0</v>
      </c>
      <c r="N78" s="866">
        <f>SUM(N79:N82)</f>
        <v>0</v>
      </c>
      <c r="O78" s="866">
        <f>SUM(O79:O82)</f>
        <v>0</v>
      </c>
      <c r="P78" s="866"/>
      <c r="Q78" s="866">
        <f>SUM(Q79:Q82)</f>
        <v>0</v>
      </c>
      <c r="R78" s="866"/>
      <c r="S78" s="866">
        <f>SUM(S79:S82)</f>
        <v>0</v>
      </c>
      <c r="T78" s="866">
        <f>SUM(T79:T82)</f>
        <v>0</v>
      </c>
      <c r="U78" s="866">
        <f>SUM(U79:U82)</f>
        <v>0</v>
      </c>
      <c r="V78" s="866"/>
      <c r="W78" s="866">
        <f>SUM(W79:W82)</f>
        <v>0</v>
      </c>
      <c r="X78" s="866"/>
      <c r="Y78" s="866">
        <f>SUM(Y79:Y82)</f>
        <v>0</v>
      </c>
      <c r="Z78" s="866"/>
      <c r="AA78" s="866">
        <f>SUM(AA79:AA82)</f>
        <v>0</v>
      </c>
      <c r="AB78" s="866"/>
      <c r="AC78" s="1205">
        <f>SUM(AC79:AC82)</f>
        <v>0</v>
      </c>
      <c r="AD78" s="3950"/>
    </row>
    <row r="79" spans="1:31" ht="30">
      <c r="A79" s="4899"/>
      <c r="B79" s="4902"/>
      <c r="C79" s="4902"/>
      <c r="D79" s="3924">
        <v>138.1</v>
      </c>
      <c r="E79" s="895" t="s">
        <v>4186</v>
      </c>
      <c r="F79" s="1829"/>
      <c r="G79" s="1297"/>
      <c r="H79" s="680"/>
      <c r="I79" s="680"/>
      <c r="J79" s="680"/>
      <c r="K79" s="870"/>
      <c r="L79" s="680"/>
      <c r="M79" s="870"/>
      <c r="N79" s="870"/>
      <c r="O79" s="2056"/>
      <c r="P79" s="680"/>
      <c r="Q79" s="870"/>
      <c r="R79" s="680"/>
      <c r="S79" s="870"/>
      <c r="T79" s="870"/>
      <c r="U79" s="2056"/>
      <c r="V79" s="680"/>
      <c r="W79" s="870"/>
      <c r="X79" s="680"/>
      <c r="Y79" s="870"/>
      <c r="Z79" s="680"/>
      <c r="AA79" s="870"/>
      <c r="AB79" s="680"/>
      <c r="AC79" s="2026"/>
      <c r="AD79" s="3939" t="s">
        <v>4187</v>
      </c>
    </row>
    <row r="80" spans="1:31">
      <c r="A80" s="4899"/>
      <c r="B80" s="4902"/>
      <c r="C80" s="4902"/>
      <c r="D80" s="3924">
        <v>138.19999999999999</v>
      </c>
      <c r="E80" s="895" t="s">
        <v>4188</v>
      </c>
      <c r="F80" s="1829"/>
      <c r="G80" s="1297"/>
      <c r="H80" s="680"/>
      <c r="I80" s="680"/>
      <c r="J80" s="680"/>
      <c r="K80" s="870"/>
      <c r="L80" s="680"/>
      <c r="M80" s="870"/>
      <c r="N80" s="870"/>
      <c r="O80" s="2056"/>
      <c r="P80" s="680"/>
      <c r="Q80" s="870"/>
      <c r="R80" s="680"/>
      <c r="S80" s="870"/>
      <c r="T80" s="870"/>
      <c r="U80" s="2056"/>
      <c r="V80" s="680"/>
      <c r="W80" s="870"/>
      <c r="X80" s="680"/>
      <c r="Y80" s="870"/>
      <c r="Z80" s="680"/>
      <c r="AA80" s="870"/>
      <c r="AB80" s="680"/>
      <c r="AC80" s="2026"/>
      <c r="AD80" s="3939" t="s">
        <v>4179</v>
      </c>
    </row>
    <row r="81" spans="1:31">
      <c r="A81" s="4899"/>
      <c r="B81" s="4902"/>
      <c r="C81" s="4902"/>
      <c r="D81" s="3924">
        <v>138.30000000000001</v>
      </c>
      <c r="E81" s="895" t="s">
        <v>4189</v>
      </c>
      <c r="F81" s="1829"/>
      <c r="G81" s="1297"/>
      <c r="H81" s="680"/>
      <c r="I81" s="680"/>
      <c r="J81" s="680"/>
      <c r="K81" s="870"/>
      <c r="L81" s="680"/>
      <c r="M81" s="870"/>
      <c r="N81" s="870"/>
      <c r="O81" s="2056"/>
      <c r="P81" s="680"/>
      <c r="Q81" s="870"/>
      <c r="R81" s="680"/>
      <c r="S81" s="870"/>
      <c r="T81" s="870"/>
      <c r="U81" s="2056"/>
      <c r="V81" s="680"/>
      <c r="W81" s="870"/>
      <c r="X81" s="680"/>
      <c r="Y81" s="870"/>
      <c r="Z81" s="680"/>
      <c r="AA81" s="870"/>
      <c r="AB81" s="680"/>
      <c r="AC81" s="2026"/>
      <c r="AD81" s="3939" t="s">
        <v>4179</v>
      </c>
    </row>
    <row r="82" spans="1:31">
      <c r="A82" s="4899"/>
      <c r="B82" s="4902"/>
      <c r="C82" s="4902"/>
      <c r="D82" s="3924">
        <v>138.4</v>
      </c>
      <c r="E82" s="895" t="s">
        <v>4190</v>
      </c>
      <c r="F82" s="1829"/>
      <c r="G82" s="1297"/>
      <c r="H82" s="680"/>
      <c r="I82" s="680"/>
      <c r="J82" s="680"/>
      <c r="K82" s="870"/>
      <c r="L82" s="680"/>
      <c r="M82" s="870"/>
      <c r="N82" s="870"/>
      <c r="O82" s="2056"/>
      <c r="P82" s="680"/>
      <c r="Q82" s="870"/>
      <c r="R82" s="680"/>
      <c r="S82" s="870"/>
      <c r="T82" s="870"/>
      <c r="U82" s="2056"/>
      <c r="V82" s="680"/>
      <c r="W82" s="870"/>
      <c r="X82" s="680"/>
      <c r="Y82" s="870"/>
      <c r="Z82" s="680"/>
      <c r="AA82" s="870"/>
      <c r="AB82" s="680"/>
      <c r="AC82" s="2026"/>
      <c r="AD82" s="3939" t="s">
        <v>4191</v>
      </c>
    </row>
    <row r="83" spans="1:31" ht="30">
      <c r="A83" s="4899"/>
      <c r="B83" s="4902" t="s">
        <v>171</v>
      </c>
      <c r="C83" s="4902" t="s">
        <v>4193</v>
      </c>
      <c r="D83" s="863">
        <v>139</v>
      </c>
      <c r="E83" s="864" t="s">
        <v>173</v>
      </c>
      <c r="F83" s="2053"/>
      <c r="G83" s="1204"/>
      <c r="H83" s="865"/>
      <c r="I83" s="865"/>
      <c r="J83" s="1205">
        <f>SUM(J84:J91)</f>
        <v>2.06</v>
      </c>
      <c r="K83" s="866">
        <f t="shared" ref="K83:AC83" si="38">SUM(K84:K91)</f>
        <v>0</v>
      </c>
      <c r="L83" s="866"/>
      <c r="M83" s="866">
        <f t="shared" si="38"/>
        <v>0</v>
      </c>
      <c r="N83" s="866">
        <f t="shared" si="38"/>
        <v>0</v>
      </c>
      <c r="O83" s="866">
        <f t="shared" si="38"/>
        <v>0</v>
      </c>
      <c r="P83" s="866"/>
      <c r="Q83" s="866">
        <f t="shared" si="38"/>
        <v>0</v>
      </c>
      <c r="R83" s="866"/>
      <c r="S83" s="866">
        <f t="shared" si="38"/>
        <v>0</v>
      </c>
      <c r="T83" s="866">
        <f t="shared" si="38"/>
        <v>0</v>
      </c>
      <c r="U83" s="866">
        <f t="shared" si="38"/>
        <v>0</v>
      </c>
      <c r="V83" s="866"/>
      <c r="W83" s="866">
        <f t="shared" si="38"/>
        <v>0</v>
      </c>
      <c r="X83" s="866"/>
      <c r="Y83" s="866">
        <f t="shared" si="38"/>
        <v>2.06</v>
      </c>
      <c r="Z83" s="866"/>
      <c r="AA83" s="866">
        <f t="shared" si="38"/>
        <v>0</v>
      </c>
      <c r="AB83" s="866"/>
      <c r="AC83" s="1205">
        <f t="shared" si="38"/>
        <v>2.06</v>
      </c>
      <c r="AD83" s="3950"/>
    </row>
    <row r="84" spans="1:31" ht="270">
      <c r="A84" s="4899"/>
      <c r="B84" s="4902"/>
      <c r="C84" s="4902"/>
      <c r="D84" s="3924">
        <v>139.1</v>
      </c>
      <c r="E84" s="684" t="s">
        <v>4194</v>
      </c>
      <c r="F84" s="887" t="s">
        <v>837</v>
      </c>
      <c r="G84" s="2455">
        <v>4000</v>
      </c>
      <c r="H84" s="888">
        <f>G84/100000</f>
        <v>0.04</v>
      </c>
      <c r="I84" s="888">
        <v>0</v>
      </c>
      <c r="J84" s="889">
        <f>H84*I84</f>
        <v>0</v>
      </c>
      <c r="K84" s="696"/>
      <c r="L84" s="696"/>
      <c r="M84" s="696"/>
      <c r="N84" s="696"/>
      <c r="O84" s="696"/>
      <c r="P84" s="696"/>
      <c r="Q84" s="696"/>
      <c r="R84" s="696"/>
      <c r="S84" s="696"/>
      <c r="T84" s="696"/>
      <c r="U84" s="696"/>
      <c r="V84" s="696"/>
      <c r="W84" s="696"/>
      <c r="X84" s="696"/>
      <c r="Y84" s="878">
        <f t="shared" ref="Y84:Y85" si="39">J84</f>
        <v>0</v>
      </c>
      <c r="Z84" s="900"/>
      <c r="AA84" s="696"/>
      <c r="AB84" s="696"/>
      <c r="AC84" s="878">
        <f t="shared" ref="AC84:AC91" si="40">K84+O84+Q84+U84+W84+Y84+AA84</f>
        <v>0</v>
      </c>
      <c r="AD84" s="2267" t="s">
        <v>6267</v>
      </c>
    </row>
    <row r="85" spans="1:31" ht="101.25" customHeight="1">
      <c r="A85" s="4899"/>
      <c r="B85" s="4902"/>
      <c r="C85" s="4902"/>
      <c r="D85" s="3924">
        <v>139.19999999999999</v>
      </c>
      <c r="E85" s="684" t="s">
        <v>4195</v>
      </c>
      <c r="F85" s="887" t="s">
        <v>841</v>
      </c>
      <c r="G85" s="2455">
        <v>500</v>
      </c>
      <c r="H85" s="889">
        <v>5.0000000000000001E-3</v>
      </c>
      <c r="I85" s="888">
        <f>VLOOKUP($A$1,'[4]HSS(U)'!$C$10:$CC$67,23,0)</f>
        <v>12</v>
      </c>
      <c r="J85" s="1192">
        <f t="shared" ref="J85:J90" si="41">I85*H85</f>
        <v>0.06</v>
      </c>
      <c r="K85" s="696"/>
      <c r="L85" s="696"/>
      <c r="M85" s="696"/>
      <c r="N85" s="696"/>
      <c r="O85" s="696"/>
      <c r="P85" s="696"/>
      <c r="Q85" s="696"/>
      <c r="R85" s="696"/>
      <c r="S85" s="696"/>
      <c r="T85" s="696"/>
      <c r="U85" s="696"/>
      <c r="V85" s="696"/>
      <c r="W85" s="696"/>
      <c r="X85" s="696"/>
      <c r="Y85" s="878">
        <f t="shared" si="39"/>
        <v>0.06</v>
      </c>
      <c r="Z85" s="900"/>
      <c r="AA85" s="696"/>
      <c r="AB85" s="696"/>
      <c r="AC85" s="1152">
        <f t="shared" si="40"/>
        <v>0.06</v>
      </c>
      <c r="AD85" s="907" t="s">
        <v>6268</v>
      </c>
    </row>
    <row r="86" spans="1:31" ht="135">
      <c r="A86" s="4899"/>
      <c r="B86" s="4902"/>
      <c r="C86" s="4902"/>
      <c r="D86" s="3924">
        <v>139.30000000000001</v>
      </c>
      <c r="E86" s="884" t="s">
        <v>4196</v>
      </c>
      <c r="F86" s="887" t="s">
        <v>5817</v>
      </c>
      <c r="G86" s="2455">
        <v>50000</v>
      </c>
      <c r="H86" s="888">
        <v>0.5</v>
      </c>
      <c r="I86" s="888">
        <f>VLOOKUP($A$1,'[4]HSS(U)'!$C$10:$CC$67,24,0)</f>
        <v>4</v>
      </c>
      <c r="J86" s="1192">
        <f t="shared" si="41"/>
        <v>2</v>
      </c>
      <c r="K86" s="696"/>
      <c r="L86" s="696"/>
      <c r="M86" s="696"/>
      <c r="N86" s="696"/>
      <c r="O86" s="696"/>
      <c r="P86" s="696"/>
      <c r="Q86" s="696"/>
      <c r="R86" s="696"/>
      <c r="S86" s="696"/>
      <c r="T86" s="696"/>
      <c r="U86" s="696"/>
      <c r="V86" s="696"/>
      <c r="W86" s="696"/>
      <c r="X86" s="696"/>
      <c r="Y86" s="878">
        <f>J86</f>
        <v>2</v>
      </c>
      <c r="Z86" s="900"/>
      <c r="AA86" s="696"/>
      <c r="AB86" s="696"/>
      <c r="AC86" s="1152">
        <f t="shared" si="40"/>
        <v>2</v>
      </c>
      <c r="AD86" s="907" t="s">
        <v>6269</v>
      </c>
    </row>
    <row r="87" spans="1:31" ht="150">
      <c r="A87" s="4899"/>
      <c r="B87" s="4902"/>
      <c r="C87" s="4902"/>
      <c r="D87" s="3924">
        <v>139.4</v>
      </c>
      <c r="E87" s="884" t="s">
        <v>4197</v>
      </c>
      <c r="F87" s="887" t="s">
        <v>5817</v>
      </c>
      <c r="G87" s="2455">
        <v>43000</v>
      </c>
      <c r="H87" s="888">
        <f>G87/100000</f>
        <v>0.43</v>
      </c>
      <c r="I87" s="888">
        <f>VLOOKUP($A$1,'[4]HSS(U)'!$C$10:$CC$67,25,0)</f>
        <v>0</v>
      </c>
      <c r="J87" s="1192">
        <f t="shared" si="41"/>
        <v>0</v>
      </c>
      <c r="K87" s="696"/>
      <c r="L87" s="696"/>
      <c r="M87" s="696"/>
      <c r="N87" s="696"/>
      <c r="O87" s="696"/>
      <c r="P87" s="696"/>
      <c r="Q87" s="696"/>
      <c r="R87" s="696"/>
      <c r="S87" s="696"/>
      <c r="T87" s="696"/>
      <c r="U87" s="696"/>
      <c r="V87" s="696"/>
      <c r="W87" s="696"/>
      <c r="X87" s="696"/>
      <c r="Y87" s="878"/>
      <c r="Z87" s="696"/>
      <c r="AA87" s="878">
        <f t="shared" ref="AA87:AA93" si="42">J87</f>
        <v>0</v>
      </c>
      <c r="AB87" s="696"/>
      <c r="AC87" s="1152">
        <f t="shared" si="40"/>
        <v>0</v>
      </c>
      <c r="AD87" s="907" t="s">
        <v>6270</v>
      </c>
    </row>
    <row r="88" spans="1:31" ht="165">
      <c r="A88" s="4899"/>
      <c r="B88" s="4902"/>
      <c r="C88" s="4902"/>
      <c r="D88" s="3924">
        <v>139.5</v>
      </c>
      <c r="E88" s="884" t="s">
        <v>4198</v>
      </c>
      <c r="F88" s="887" t="s">
        <v>5817</v>
      </c>
      <c r="G88" s="2455">
        <v>120000</v>
      </c>
      <c r="H88" s="889">
        <f>G88/100000</f>
        <v>1.2</v>
      </c>
      <c r="I88" s="888">
        <f>VLOOKUP($A$1,'[4]HSS(U)'!$C$10:$CC$67,26,0)</f>
        <v>0</v>
      </c>
      <c r="J88" s="1192">
        <f t="shared" si="41"/>
        <v>0</v>
      </c>
      <c r="K88" s="696"/>
      <c r="L88" s="696"/>
      <c r="M88" s="696"/>
      <c r="N88" s="696"/>
      <c r="O88" s="696"/>
      <c r="P88" s="696"/>
      <c r="Q88" s="696"/>
      <c r="R88" s="696"/>
      <c r="S88" s="696"/>
      <c r="T88" s="696"/>
      <c r="U88" s="696"/>
      <c r="V88" s="696"/>
      <c r="W88" s="696"/>
      <c r="X88" s="696"/>
      <c r="Y88" s="878"/>
      <c r="Z88" s="696"/>
      <c r="AA88" s="878">
        <f t="shared" si="42"/>
        <v>0</v>
      </c>
      <c r="AB88" s="696"/>
      <c r="AC88" s="1152">
        <f t="shared" si="40"/>
        <v>0</v>
      </c>
      <c r="AD88" s="907" t="s">
        <v>6271</v>
      </c>
    </row>
    <row r="89" spans="1:31" ht="136.5" customHeight="1">
      <c r="A89" s="4899"/>
      <c r="B89" s="4902"/>
      <c r="C89" s="4902"/>
      <c r="D89" s="3924">
        <v>139.6</v>
      </c>
      <c r="E89" s="884" t="s">
        <v>4199</v>
      </c>
      <c r="F89" s="887" t="s">
        <v>5817</v>
      </c>
      <c r="G89" s="2455">
        <v>63000</v>
      </c>
      <c r="H89" s="888">
        <f>G89/100000</f>
        <v>0.63</v>
      </c>
      <c r="I89" s="888">
        <f>VLOOKUP($A$1,'[4]HSS(U)'!$C$10:$CC$67,27,0)</f>
        <v>0</v>
      </c>
      <c r="J89" s="1192">
        <f t="shared" si="41"/>
        <v>0</v>
      </c>
      <c r="K89" s="696"/>
      <c r="L89" s="696"/>
      <c r="M89" s="696"/>
      <c r="N89" s="696"/>
      <c r="O89" s="696"/>
      <c r="P89" s="696"/>
      <c r="Q89" s="696"/>
      <c r="R89" s="696"/>
      <c r="S89" s="696"/>
      <c r="T89" s="696"/>
      <c r="U89" s="696"/>
      <c r="V89" s="696"/>
      <c r="W89" s="696"/>
      <c r="X89" s="696"/>
      <c r="Y89" s="878"/>
      <c r="Z89" s="696"/>
      <c r="AA89" s="878">
        <f t="shared" si="42"/>
        <v>0</v>
      </c>
      <c r="AB89" s="696"/>
      <c r="AC89" s="1152">
        <f t="shared" si="40"/>
        <v>0</v>
      </c>
      <c r="AD89" s="907" t="s">
        <v>6272</v>
      </c>
    </row>
    <row r="90" spans="1:31" ht="120">
      <c r="A90" s="4899"/>
      <c r="B90" s="4902"/>
      <c r="C90" s="4902"/>
      <c r="D90" s="3924">
        <v>139.69999999999999</v>
      </c>
      <c r="E90" s="884" t="s">
        <v>4200</v>
      </c>
      <c r="F90" s="887" t="s">
        <v>5817</v>
      </c>
      <c r="G90" s="2455">
        <v>146000</v>
      </c>
      <c r="H90" s="889">
        <f>G90/100000</f>
        <v>1.46</v>
      </c>
      <c r="I90" s="888">
        <f>VLOOKUP($A$1,'[4]HSS(U)'!$C$10:$CC$67,28,0)</f>
        <v>0</v>
      </c>
      <c r="J90" s="1192">
        <f t="shared" si="41"/>
        <v>0</v>
      </c>
      <c r="K90" s="696"/>
      <c r="L90" s="696"/>
      <c r="M90" s="696"/>
      <c r="N90" s="696"/>
      <c r="O90" s="696"/>
      <c r="P90" s="696"/>
      <c r="Q90" s="696"/>
      <c r="R90" s="696"/>
      <c r="S90" s="696"/>
      <c r="T90" s="696"/>
      <c r="U90" s="696"/>
      <c r="V90" s="696"/>
      <c r="W90" s="696"/>
      <c r="X90" s="696"/>
      <c r="Y90" s="878"/>
      <c r="Z90" s="696"/>
      <c r="AA90" s="878">
        <f t="shared" si="42"/>
        <v>0</v>
      </c>
      <c r="AB90" s="696"/>
      <c r="AC90" s="1152">
        <f t="shared" si="40"/>
        <v>0</v>
      </c>
      <c r="AD90" s="907" t="s">
        <v>6273</v>
      </c>
    </row>
    <row r="91" spans="1:31" ht="63" customHeight="1">
      <c r="A91" s="4899"/>
      <c r="B91" s="4902"/>
      <c r="C91" s="4902"/>
      <c r="D91" s="3924">
        <v>139.80000000000001</v>
      </c>
      <c r="E91" s="884" t="s">
        <v>4201</v>
      </c>
      <c r="F91" s="887" t="s">
        <v>5817</v>
      </c>
      <c r="G91" s="2455">
        <v>200000</v>
      </c>
      <c r="H91" s="889">
        <f>G91/100000</f>
        <v>2</v>
      </c>
      <c r="I91" s="888">
        <f>VLOOKUP($A$1,'[4]HSS(U)'!$C$10:$CC$67,29,0)</f>
        <v>0</v>
      </c>
      <c r="J91" s="1192">
        <f>I91*H91</f>
        <v>0</v>
      </c>
      <c r="K91" s="696"/>
      <c r="L91" s="696"/>
      <c r="M91" s="696"/>
      <c r="N91" s="696"/>
      <c r="O91" s="696"/>
      <c r="P91" s="696"/>
      <c r="Q91" s="696"/>
      <c r="R91" s="696"/>
      <c r="S91" s="696"/>
      <c r="T91" s="696"/>
      <c r="U91" s="696"/>
      <c r="V91" s="696"/>
      <c r="W91" s="696"/>
      <c r="X91" s="696"/>
      <c r="Y91" s="878"/>
      <c r="Z91" s="696"/>
      <c r="AA91" s="878">
        <f t="shared" si="42"/>
        <v>0</v>
      </c>
      <c r="AB91" s="696"/>
      <c r="AC91" s="1152">
        <f t="shared" si="40"/>
        <v>0</v>
      </c>
      <c r="AD91" s="907" t="s">
        <v>6274</v>
      </c>
    </row>
    <row r="92" spans="1:31">
      <c r="A92" s="4899"/>
      <c r="B92" s="4902"/>
      <c r="C92" s="4902"/>
      <c r="D92" s="863">
        <v>140</v>
      </c>
      <c r="E92" s="864" t="s">
        <v>174</v>
      </c>
      <c r="F92" s="2053"/>
      <c r="G92" s="1204"/>
      <c r="H92" s="865"/>
      <c r="I92" s="865"/>
      <c r="J92" s="1205">
        <f>SUM(J93:J95)</f>
        <v>0</v>
      </c>
      <c r="K92" s="866">
        <f t="shared" ref="K92:AC92" si="43">SUM(K93:K95)</f>
        <v>0</v>
      </c>
      <c r="L92" s="866"/>
      <c r="M92" s="866">
        <f t="shared" si="43"/>
        <v>0</v>
      </c>
      <c r="N92" s="866">
        <f t="shared" si="43"/>
        <v>0</v>
      </c>
      <c r="O92" s="866">
        <f t="shared" si="43"/>
        <v>0</v>
      </c>
      <c r="P92" s="866"/>
      <c r="Q92" s="866">
        <f t="shared" si="43"/>
        <v>0</v>
      </c>
      <c r="R92" s="866"/>
      <c r="S92" s="866">
        <f t="shared" si="43"/>
        <v>0</v>
      </c>
      <c r="T92" s="866">
        <f t="shared" si="43"/>
        <v>0</v>
      </c>
      <c r="U92" s="866">
        <f t="shared" si="43"/>
        <v>0</v>
      </c>
      <c r="V92" s="866"/>
      <c r="W92" s="866">
        <f t="shared" si="43"/>
        <v>0</v>
      </c>
      <c r="X92" s="866"/>
      <c r="Y92" s="866">
        <f t="shared" si="43"/>
        <v>0</v>
      </c>
      <c r="Z92" s="866"/>
      <c r="AA92" s="866">
        <f t="shared" si="43"/>
        <v>0</v>
      </c>
      <c r="AB92" s="866"/>
      <c r="AC92" s="1205">
        <f t="shared" si="43"/>
        <v>0</v>
      </c>
      <c r="AD92" s="3950"/>
    </row>
    <row r="93" spans="1:31">
      <c r="A93" s="4899"/>
      <c r="B93" s="4902"/>
      <c r="C93" s="4902"/>
      <c r="D93" s="3924">
        <v>140.1</v>
      </c>
      <c r="E93" s="884" t="s">
        <v>2433</v>
      </c>
      <c r="F93" s="887" t="s">
        <v>693</v>
      </c>
      <c r="G93" s="2455">
        <v>10000</v>
      </c>
      <c r="H93" s="901">
        <f>G93/100000</f>
        <v>0.1</v>
      </c>
      <c r="I93" s="888">
        <v>0</v>
      </c>
      <c r="J93" s="889">
        <f t="shared" ref="J93:J95" si="44">H93*I93</f>
        <v>0</v>
      </c>
      <c r="K93" s="696"/>
      <c r="L93" s="696"/>
      <c r="M93" s="696"/>
      <c r="N93" s="696"/>
      <c r="O93" s="696"/>
      <c r="P93" s="696"/>
      <c r="Q93" s="696"/>
      <c r="R93" s="696"/>
      <c r="S93" s="696"/>
      <c r="T93" s="696"/>
      <c r="U93" s="696"/>
      <c r="V93" s="696"/>
      <c r="W93" s="696"/>
      <c r="X93" s="696"/>
      <c r="Y93" s="696"/>
      <c r="Z93" s="696"/>
      <c r="AA93" s="878">
        <f t="shared" si="42"/>
        <v>0</v>
      </c>
      <c r="AB93" s="696"/>
      <c r="AC93" s="878">
        <f t="shared" ref="AC93:AC95" si="45">K93+O93+Q93+U93+W93+Y93+AA93</f>
        <v>0</v>
      </c>
      <c r="AD93" s="2268" t="s">
        <v>4202</v>
      </c>
    </row>
    <row r="94" spans="1:31" ht="225">
      <c r="A94" s="4899"/>
      <c r="B94" s="4902"/>
      <c r="C94" s="4902"/>
      <c r="D94" s="3924">
        <v>140.19999999999999</v>
      </c>
      <c r="E94" s="884" t="s">
        <v>4203</v>
      </c>
      <c r="F94" s="887" t="s">
        <v>1127</v>
      </c>
      <c r="G94" s="2455">
        <f>VLOOKUP($A$1,'[4]HSS(U)'!$C$10:$CC$67,31,0)</f>
        <v>0</v>
      </c>
      <c r="H94" s="888">
        <f t="shared" ref="H94" si="46">G94/100000</f>
        <v>0</v>
      </c>
      <c r="I94" s="888">
        <v>1</v>
      </c>
      <c r="J94" s="1192">
        <f t="shared" si="44"/>
        <v>0</v>
      </c>
      <c r="K94" s="696"/>
      <c r="L94" s="696"/>
      <c r="M94" s="696"/>
      <c r="N94" s="696"/>
      <c r="O94" s="696"/>
      <c r="P94" s="696"/>
      <c r="Q94" s="696"/>
      <c r="R94" s="696"/>
      <c r="S94" s="696"/>
      <c r="T94" s="696"/>
      <c r="U94" s="696"/>
      <c r="V94" s="696"/>
      <c r="W94" s="696"/>
      <c r="X94" s="696"/>
      <c r="Y94" s="878">
        <f>J94</f>
        <v>0</v>
      </c>
      <c r="Z94" s="878"/>
      <c r="AA94" s="696"/>
      <c r="AB94" s="696"/>
      <c r="AC94" s="1152">
        <f t="shared" si="45"/>
        <v>0</v>
      </c>
      <c r="AD94" s="2269" t="s">
        <v>6275</v>
      </c>
    </row>
    <row r="95" spans="1:31" s="182" customFormat="1" ht="165">
      <c r="A95" s="4899"/>
      <c r="B95" s="4902"/>
      <c r="C95" s="4902"/>
      <c r="D95" s="845">
        <v>140.19999999999999</v>
      </c>
      <c r="E95" s="1487" t="s">
        <v>4204</v>
      </c>
      <c r="F95" s="1486" t="s">
        <v>4205</v>
      </c>
      <c r="G95" s="2459"/>
      <c r="H95" s="1488">
        <f t="shared" ref="H95" si="47">G95/100000</f>
        <v>0</v>
      </c>
      <c r="I95" s="1488"/>
      <c r="J95" s="1192">
        <f t="shared" si="44"/>
        <v>0</v>
      </c>
      <c r="K95" s="1123"/>
      <c r="L95" s="1123"/>
      <c r="M95" s="1123"/>
      <c r="N95" s="1123"/>
      <c r="O95" s="1123"/>
      <c r="P95" s="1123"/>
      <c r="Q95" s="1123"/>
      <c r="R95" s="1123"/>
      <c r="S95" s="1123"/>
      <c r="T95" s="1123"/>
      <c r="U95" s="1123"/>
      <c r="V95" s="1123"/>
      <c r="W95" s="1123"/>
      <c r="X95" s="1123"/>
      <c r="Y95" s="1123"/>
      <c r="Z95" s="1123"/>
      <c r="AA95" s="1302">
        <f>J95</f>
        <v>0</v>
      </c>
      <c r="AB95" s="1123"/>
      <c r="AC95" s="1302">
        <f t="shared" si="45"/>
        <v>0</v>
      </c>
      <c r="AD95" s="2270" t="s">
        <v>6276</v>
      </c>
      <c r="AE95" s="3"/>
    </row>
    <row r="96" spans="1:31">
      <c r="A96" s="4899"/>
      <c r="B96" s="4902"/>
      <c r="C96" s="4902"/>
      <c r="D96" s="863">
        <v>141</v>
      </c>
      <c r="E96" s="864" t="s">
        <v>175</v>
      </c>
      <c r="F96" s="2053"/>
      <c r="G96" s="1204"/>
      <c r="H96" s="865"/>
      <c r="I96" s="865"/>
      <c r="J96" s="1205">
        <f>SUM(J97:J98)</f>
        <v>0</v>
      </c>
      <c r="K96" s="866">
        <f t="shared" ref="K96:AC96" si="48">SUM(K97:K98)</f>
        <v>0</v>
      </c>
      <c r="L96" s="866"/>
      <c r="M96" s="866">
        <f t="shared" si="48"/>
        <v>0</v>
      </c>
      <c r="N96" s="866">
        <f t="shared" si="48"/>
        <v>0</v>
      </c>
      <c r="O96" s="866">
        <f t="shared" si="48"/>
        <v>0</v>
      </c>
      <c r="P96" s="866"/>
      <c r="Q96" s="866">
        <f t="shared" si="48"/>
        <v>0</v>
      </c>
      <c r="R96" s="866"/>
      <c r="S96" s="866">
        <f t="shared" si="48"/>
        <v>0</v>
      </c>
      <c r="T96" s="866">
        <f t="shared" si="48"/>
        <v>0</v>
      </c>
      <c r="U96" s="866">
        <f t="shared" si="48"/>
        <v>0</v>
      </c>
      <c r="V96" s="866"/>
      <c r="W96" s="866">
        <f t="shared" si="48"/>
        <v>0</v>
      </c>
      <c r="X96" s="866"/>
      <c r="Y96" s="866">
        <f t="shared" si="48"/>
        <v>0</v>
      </c>
      <c r="Z96" s="866"/>
      <c r="AA96" s="866">
        <f t="shared" si="48"/>
        <v>0</v>
      </c>
      <c r="AB96" s="866"/>
      <c r="AC96" s="1205">
        <f t="shared" si="48"/>
        <v>0</v>
      </c>
      <c r="AD96" s="3950"/>
    </row>
    <row r="97" spans="1:31">
      <c r="A97" s="4899"/>
      <c r="B97" s="4902"/>
      <c r="C97" s="4902"/>
      <c r="D97" s="3924">
        <v>141.1</v>
      </c>
      <c r="E97" s="884" t="s">
        <v>4206</v>
      </c>
      <c r="F97" s="887" t="s">
        <v>4166</v>
      </c>
      <c r="G97" s="2455">
        <v>50000</v>
      </c>
      <c r="H97" s="888">
        <f t="shared" ref="H97:H98" si="49">G97/100000</f>
        <v>0.5</v>
      </c>
      <c r="I97" s="888">
        <v>0</v>
      </c>
      <c r="J97" s="889">
        <f t="shared" ref="J97:J98" si="50">H97*I97</f>
        <v>0</v>
      </c>
      <c r="K97" s="696"/>
      <c r="L97" s="696"/>
      <c r="M97" s="696"/>
      <c r="N97" s="696"/>
      <c r="O97" s="696"/>
      <c r="P97" s="696"/>
      <c r="Q97" s="696"/>
      <c r="R97" s="696"/>
      <c r="S97" s="696"/>
      <c r="T97" s="696"/>
      <c r="U97" s="696"/>
      <c r="V97" s="696"/>
      <c r="W97" s="696"/>
      <c r="X97" s="696"/>
      <c r="Y97" s="878">
        <f>J97</f>
        <v>0</v>
      </c>
      <c r="Z97" s="878"/>
      <c r="AA97" s="696"/>
      <c r="AB97" s="696"/>
      <c r="AC97" s="878">
        <f t="shared" ref="AC97:AC98" si="51">K97+O97+Q97+U97+W97+Y97+AA97</f>
        <v>0</v>
      </c>
      <c r="AD97" s="2269" t="s">
        <v>4207</v>
      </c>
    </row>
    <row r="98" spans="1:31" ht="32.25" customHeight="1">
      <c r="A98" s="4899"/>
      <c r="B98" s="4902"/>
      <c r="C98" s="4902"/>
      <c r="D98" s="3924">
        <v>141.19999999999999</v>
      </c>
      <c r="E98" s="884" t="s">
        <v>4208</v>
      </c>
      <c r="F98" s="887" t="s">
        <v>4209</v>
      </c>
      <c r="G98" s="2455">
        <v>1000000</v>
      </c>
      <c r="H98" s="888">
        <f t="shared" si="49"/>
        <v>10</v>
      </c>
      <c r="I98" s="888">
        <v>0</v>
      </c>
      <c r="J98" s="889">
        <f t="shared" si="50"/>
        <v>0</v>
      </c>
      <c r="K98" s="696"/>
      <c r="L98" s="696"/>
      <c r="M98" s="696"/>
      <c r="N98" s="696"/>
      <c r="O98" s="696"/>
      <c r="P98" s="696"/>
      <c r="Q98" s="696"/>
      <c r="R98" s="696"/>
      <c r="S98" s="696"/>
      <c r="T98" s="696"/>
      <c r="U98" s="696"/>
      <c r="V98" s="696"/>
      <c r="W98" s="696"/>
      <c r="X98" s="696"/>
      <c r="Y98" s="696"/>
      <c r="Z98" s="696"/>
      <c r="AA98" s="696"/>
      <c r="AB98" s="696"/>
      <c r="AC98" s="878">
        <f t="shared" si="51"/>
        <v>0</v>
      </c>
      <c r="AD98" s="2269" t="s">
        <v>4207</v>
      </c>
    </row>
    <row r="99" spans="1:31">
      <c r="A99" s="4899"/>
      <c r="B99" s="4902" t="s">
        <v>176</v>
      </c>
      <c r="C99" s="4902" t="s">
        <v>177</v>
      </c>
      <c r="D99" s="863">
        <v>142</v>
      </c>
      <c r="E99" s="864" t="s">
        <v>178</v>
      </c>
      <c r="F99" s="2053"/>
      <c r="G99" s="1204"/>
      <c r="H99" s="865"/>
      <c r="I99" s="865"/>
      <c r="J99" s="1205">
        <f>SUM(J100:J105)</f>
        <v>104.66646256522763</v>
      </c>
      <c r="K99" s="866">
        <f>SUM(K100:K105)</f>
        <v>0</v>
      </c>
      <c r="L99" s="866"/>
      <c r="M99" s="866">
        <f>SUM(M100:M105)</f>
        <v>0</v>
      </c>
      <c r="N99" s="866">
        <f>SUM(N100:N105)</f>
        <v>0</v>
      </c>
      <c r="O99" s="866">
        <f>SUM(O100:O105)</f>
        <v>0</v>
      </c>
      <c r="P99" s="866"/>
      <c r="Q99" s="866">
        <f>SUM(Q100:Q105)</f>
        <v>0</v>
      </c>
      <c r="R99" s="866"/>
      <c r="S99" s="866">
        <f>SUM(S100:S105)</f>
        <v>0</v>
      </c>
      <c r="T99" s="866">
        <f>SUM(T100:T105)</f>
        <v>0</v>
      </c>
      <c r="U99" s="866">
        <f>SUM(U100:U105)</f>
        <v>0</v>
      </c>
      <c r="V99" s="866"/>
      <c r="W99" s="866">
        <f>SUM(W100:W105)</f>
        <v>0</v>
      </c>
      <c r="X99" s="866"/>
      <c r="Y99" s="866">
        <f>SUM(Y100:Y105)</f>
        <v>104.66646256522763</v>
      </c>
      <c r="Z99" s="866"/>
      <c r="AA99" s="866">
        <f>SUM(AA100:AA105)</f>
        <v>0</v>
      </c>
      <c r="AB99" s="866"/>
      <c r="AC99" s="1205">
        <f>SUM(AC100:AC105)</f>
        <v>104.66646256522763</v>
      </c>
      <c r="AD99" s="3950" t="s">
        <v>4246</v>
      </c>
    </row>
    <row r="100" spans="1:31">
      <c r="A100" s="4899"/>
      <c r="B100" s="4902"/>
      <c r="C100" s="4902"/>
      <c r="D100" s="3924">
        <v>142.1</v>
      </c>
      <c r="E100" s="592" t="s">
        <v>4247</v>
      </c>
      <c r="F100" s="592" t="s">
        <v>407</v>
      </c>
      <c r="G100" s="2455">
        <f>' HR Annexure(NUHM)'!Q23*100000</f>
        <v>7276981.040000001</v>
      </c>
      <c r="H100" s="889">
        <f>G100/100000</f>
        <v>72.769810400000011</v>
      </c>
      <c r="I100" s="888">
        <v>1</v>
      </c>
      <c r="J100" s="1192">
        <f>H100*I100</f>
        <v>72.769810400000011</v>
      </c>
      <c r="K100" s="696"/>
      <c r="L100" s="696"/>
      <c r="M100" s="696"/>
      <c r="N100" s="696"/>
      <c r="O100" s="696"/>
      <c r="P100" s="696"/>
      <c r="Q100" s="696"/>
      <c r="R100" s="696"/>
      <c r="S100" s="696"/>
      <c r="T100" s="696"/>
      <c r="U100" s="696"/>
      <c r="V100" s="696"/>
      <c r="W100" s="696"/>
      <c r="X100" s="696"/>
      <c r="Y100" s="878">
        <f t="shared" ref="Y100:Y105" si="52">J100</f>
        <v>72.769810400000011</v>
      </c>
      <c r="Z100" s="696"/>
      <c r="AA100" s="696"/>
      <c r="AB100" s="696"/>
      <c r="AC100" s="1152">
        <f t="shared" ref="AC100:AC110" si="53">K100+O100+Q100+U100+W100+Y100+AA100</f>
        <v>72.769810400000011</v>
      </c>
      <c r="AD100" s="2166"/>
    </row>
    <row r="101" spans="1:31">
      <c r="A101" s="4899"/>
      <c r="B101" s="4902"/>
      <c r="C101" s="4902"/>
      <c r="D101" s="3924">
        <v>142.19999999999999</v>
      </c>
      <c r="E101" s="592" t="s">
        <v>4248</v>
      </c>
      <c r="F101" s="592" t="s">
        <v>407</v>
      </c>
      <c r="G101" s="2455">
        <f>' HR Annexure(NUHM)'!R23*100000</f>
        <v>274779.08722332766</v>
      </c>
      <c r="H101" s="889">
        <f t="shared" ref="H101:H105" si="54">G101/100000</f>
        <v>2.7477908722332764</v>
      </c>
      <c r="I101" s="888">
        <v>1</v>
      </c>
      <c r="J101" s="1192">
        <f t="shared" ref="J101:J105" si="55">H101*I101</f>
        <v>2.7477908722332764</v>
      </c>
      <c r="K101" s="696"/>
      <c r="L101" s="696"/>
      <c r="M101" s="696"/>
      <c r="N101" s="696"/>
      <c r="O101" s="696"/>
      <c r="P101" s="696"/>
      <c r="Q101" s="696"/>
      <c r="R101" s="696"/>
      <c r="S101" s="696"/>
      <c r="T101" s="696"/>
      <c r="U101" s="696"/>
      <c r="V101" s="696"/>
      <c r="W101" s="696"/>
      <c r="X101" s="696"/>
      <c r="Y101" s="878">
        <f t="shared" si="52"/>
        <v>2.7477908722332764</v>
      </c>
      <c r="Z101" s="878"/>
      <c r="AA101" s="696"/>
      <c r="AB101" s="696"/>
      <c r="AC101" s="1152">
        <f t="shared" si="53"/>
        <v>2.7477908722332764</v>
      </c>
      <c r="AD101" s="682"/>
    </row>
    <row r="102" spans="1:31">
      <c r="A102" s="4899"/>
      <c r="B102" s="4902"/>
      <c r="C102" s="4902"/>
      <c r="D102" s="3924">
        <v>142.30000000000001</v>
      </c>
      <c r="E102" s="592" t="s">
        <v>4249</v>
      </c>
      <c r="F102" s="592" t="s">
        <v>407</v>
      </c>
      <c r="G102" s="2455">
        <f>' HR Annexure(NUHM)'!Q41*100000</f>
        <v>1322300</v>
      </c>
      <c r="H102" s="889">
        <f t="shared" si="54"/>
        <v>13.223000000000001</v>
      </c>
      <c r="I102" s="888">
        <v>1</v>
      </c>
      <c r="J102" s="1192">
        <f t="shared" si="55"/>
        <v>13.223000000000001</v>
      </c>
      <c r="K102" s="696"/>
      <c r="L102" s="696"/>
      <c r="M102" s="696"/>
      <c r="N102" s="696"/>
      <c r="O102" s="696"/>
      <c r="P102" s="696"/>
      <c r="Q102" s="696"/>
      <c r="R102" s="696"/>
      <c r="S102" s="696"/>
      <c r="T102" s="696"/>
      <c r="U102" s="696"/>
      <c r="V102" s="696"/>
      <c r="W102" s="696"/>
      <c r="X102" s="696"/>
      <c r="Y102" s="878">
        <f t="shared" si="52"/>
        <v>13.223000000000001</v>
      </c>
      <c r="Z102" s="878"/>
      <c r="AA102" s="696"/>
      <c r="AB102" s="696"/>
      <c r="AC102" s="1152">
        <f t="shared" si="53"/>
        <v>13.223000000000001</v>
      </c>
      <c r="AD102" s="2166"/>
    </row>
    <row r="103" spans="1:31">
      <c r="A103" s="4899"/>
      <c r="B103" s="4902"/>
      <c r="C103" s="4902"/>
      <c r="D103" s="3924">
        <v>142.4</v>
      </c>
      <c r="E103" s="592" t="s">
        <v>6360</v>
      </c>
      <c r="F103" s="592" t="s">
        <v>407</v>
      </c>
      <c r="G103" s="2455">
        <f>' HR Annexure(NUHM)'!R41*100000</f>
        <v>78986.129299434237</v>
      </c>
      <c r="H103" s="889">
        <f t="shared" si="54"/>
        <v>0.78986129299434238</v>
      </c>
      <c r="I103" s="888">
        <v>1</v>
      </c>
      <c r="J103" s="1192">
        <f t="shared" si="55"/>
        <v>0.78986129299434238</v>
      </c>
      <c r="K103" s="696"/>
      <c r="L103" s="696"/>
      <c r="M103" s="696"/>
      <c r="N103" s="696"/>
      <c r="O103" s="696"/>
      <c r="P103" s="696"/>
      <c r="Q103" s="696"/>
      <c r="R103" s="696"/>
      <c r="S103" s="696"/>
      <c r="T103" s="696"/>
      <c r="U103" s="696"/>
      <c r="V103" s="696"/>
      <c r="W103" s="696"/>
      <c r="X103" s="696"/>
      <c r="Y103" s="878">
        <f t="shared" si="52"/>
        <v>0.78986129299434238</v>
      </c>
      <c r="Z103" s="878"/>
      <c r="AA103" s="696"/>
      <c r="AB103" s="696"/>
      <c r="AC103" s="1152">
        <f t="shared" si="53"/>
        <v>0.78986129299434238</v>
      </c>
      <c r="AD103" s="2166"/>
    </row>
    <row r="104" spans="1:31">
      <c r="A104" s="4899"/>
      <c r="B104" s="4902"/>
      <c r="C104" s="4902"/>
      <c r="D104" s="3924">
        <v>142.5</v>
      </c>
      <c r="E104" s="592" t="s">
        <v>4250</v>
      </c>
      <c r="F104" s="592" t="s">
        <v>407</v>
      </c>
      <c r="G104" s="2455">
        <f>' HR Annexure(NUHM)'!Q45*100000</f>
        <v>998400.00000000023</v>
      </c>
      <c r="H104" s="889">
        <f t="shared" si="54"/>
        <v>9.9840000000000018</v>
      </c>
      <c r="I104" s="888">
        <v>1</v>
      </c>
      <c r="J104" s="1192">
        <f t="shared" si="55"/>
        <v>9.9840000000000018</v>
      </c>
      <c r="K104" s="696"/>
      <c r="L104" s="696"/>
      <c r="M104" s="696"/>
      <c r="N104" s="696"/>
      <c r="O104" s="696"/>
      <c r="P104" s="696"/>
      <c r="Q104" s="696"/>
      <c r="R104" s="696"/>
      <c r="S104" s="696"/>
      <c r="T104" s="696"/>
      <c r="U104" s="696"/>
      <c r="V104" s="696"/>
      <c r="W104" s="696"/>
      <c r="X104" s="696"/>
      <c r="Y104" s="878">
        <f t="shared" si="52"/>
        <v>9.9840000000000018</v>
      </c>
      <c r="Z104" s="878"/>
      <c r="AA104" s="696"/>
      <c r="AB104" s="696"/>
      <c r="AC104" s="1152">
        <f t="shared" si="53"/>
        <v>9.9840000000000018</v>
      </c>
      <c r="AD104" s="2166"/>
    </row>
    <row r="105" spans="1:31">
      <c r="A105" s="4899"/>
      <c r="B105" s="4902"/>
      <c r="C105" s="4902"/>
      <c r="D105" s="3924">
        <v>142.6</v>
      </c>
      <c r="E105" s="592" t="s">
        <v>4251</v>
      </c>
      <c r="F105" s="592" t="s">
        <v>407</v>
      </c>
      <c r="G105" s="2455">
        <f>' HR Annexure(NUHM)'!Q49*100000</f>
        <v>515200.00000000012</v>
      </c>
      <c r="H105" s="889">
        <f t="shared" si="54"/>
        <v>5.152000000000001</v>
      </c>
      <c r="I105" s="902">
        <v>1</v>
      </c>
      <c r="J105" s="1192">
        <f t="shared" si="55"/>
        <v>5.152000000000001</v>
      </c>
      <c r="K105" s="903"/>
      <c r="L105" s="903"/>
      <c r="M105" s="903"/>
      <c r="N105" s="903"/>
      <c r="O105" s="903"/>
      <c r="P105" s="903"/>
      <c r="Q105" s="903"/>
      <c r="R105" s="903"/>
      <c r="S105" s="903"/>
      <c r="T105" s="903"/>
      <c r="U105" s="903"/>
      <c r="V105" s="903"/>
      <c r="W105" s="903"/>
      <c r="X105" s="903"/>
      <c r="Y105" s="904">
        <f t="shared" si="52"/>
        <v>5.152000000000001</v>
      </c>
      <c r="Z105" s="904"/>
      <c r="AA105" s="903"/>
      <c r="AB105" s="903"/>
      <c r="AC105" s="1193">
        <f t="shared" si="53"/>
        <v>5.152000000000001</v>
      </c>
      <c r="AD105" s="2271"/>
    </row>
    <row r="106" spans="1:31" ht="30">
      <c r="A106" s="4899"/>
      <c r="B106" s="4902"/>
      <c r="C106" s="4902"/>
      <c r="D106" s="863">
        <v>143</v>
      </c>
      <c r="E106" s="864" t="s">
        <v>336</v>
      </c>
      <c r="F106" s="2053"/>
      <c r="G106" s="1204"/>
      <c r="H106" s="865"/>
      <c r="I106" s="865"/>
      <c r="J106" s="1205">
        <f>SUM(J107:J110)</f>
        <v>39.974400000000003</v>
      </c>
      <c r="K106" s="894"/>
      <c r="L106" s="865"/>
      <c r="M106" s="894"/>
      <c r="N106" s="894"/>
      <c r="O106" s="2057"/>
      <c r="P106" s="865"/>
      <c r="Q106" s="894"/>
      <c r="R106" s="865"/>
      <c r="S106" s="894"/>
      <c r="T106" s="894"/>
      <c r="U106" s="2057"/>
      <c r="V106" s="865"/>
      <c r="W106" s="894"/>
      <c r="X106" s="865"/>
      <c r="Y106" s="894">
        <f>SUM(Y107:Y110)</f>
        <v>39.974400000000003</v>
      </c>
      <c r="Z106" s="865"/>
      <c r="AA106" s="894"/>
      <c r="AB106" s="865"/>
      <c r="AC106" s="2058">
        <f t="shared" si="53"/>
        <v>39.974400000000003</v>
      </c>
      <c r="AD106" s="3950"/>
    </row>
    <row r="107" spans="1:31" s="182" customFormat="1" ht="300">
      <c r="A107" s="4899"/>
      <c r="B107" s="4902"/>
      <c r="C107" s="4902"/>
      <c r="D107" s="845">
        <v>143.1</v>
      </c>
      <c r="E107" s="1123" t="s">
        <v>4192</v>
      </c>
      <c r="F107" s="1486" t="s">
        <v>407</v>
      </c>
      <c r="G107" s="2459">
        <f>VLOOKUP($A$1,'[4]HSS(U)'!$C$10:$CC$67,41,0)</f>
        <v>0</v>
      </c>
      <c r="H107" s="1488">
        <f t="shared" ref="H107" si="56">G107/100000</f>
        <v>0</v>
      </c>
      <c r="I107" s="1488">
        <v>1</v>
      </c>
      <c r="J107" s="1192">
        <f t="shared" ref="J107" si="57">H107*I107</f>
        <v>0</v>
      </c>
      <c r="K107" s="1123"/>
      <c r="L107" s="1123"/>
      <c r="M107" s="1123"/>
      <c r="N107" s="1123"/>
      <c r="O107" s="1123"/>
      <c r="P107" s="1123"/>
      <c r="Q107" s="1123"/>
      <c r="R107" s="1123"/>
      <c r="S107" s="1123"/>
      <c r="T107" s="1123"/>
      <c r="U107" s="1123"/>
      <c r="V107" s="1123"/>
      <c r="W107" s="1123"/>
      <c r="X107" s="1123"/>
      <c r="Y107" s="1302">
        <f>J107</f>
        <v>0</v>
      </c>
      <c r="Z107" s="1123"/>
      <c r="AA107" s="1123"/>
      <c r="AB107" s="1123"/>
      <c r="AC107" s="1302">
        <f t="shared" si="53"/>
        <v>0</v>
      </c>
      <c r="AD107" s="3938" t="s">
        <v>6425</v>
      </c>
      <c r="AE107" s="3"/>
    </row>
    <row r="108" spans="1:31" s="182" customFormat="1" ht="312" customHeight="1">
      <c r="A108" s="4899"/>
      <c r="B108" s="4902"/>
      <c r="C108" s="4902"/>
      <c r="D108" s="845">
        <v>143.19999999999999</v>
      </c>
      <c r="E108" s="1123" t="s">
        <v>4184</v>
      </c>
      <c r="F108" s="1486" t="s">
        <v>407</v>
      </c>
      <c r="G108" s="2459">
        <f>VLOOKUP($A$1,'[4]HSS(U)'!$C$10:$CC$67,42,0)</f>
        <v>3997440</v>
      </c>
      <c r="H108" s="1488">
        <f t="shared" ref="H108" si="58">G108/100000</f>
        <v>39.974400000000003</v>
      </c>
      <c r="I108" s="1488">
        <v>1</v>
      </c>
      <c r="J108" s="1192">
        <f t="shared" ref="J108" si="59">H108*I108</f>
        <v>39.974400000000003</v>
      </c>
      <c r="K108" s="1123"/>
      <c r="L108" s="1123"/>
      <c r="M108" s="1123"/>
      <c r="N108" s="1123"/>
      <c r="O108" s="1123"/>
      <c r="P108" s="1123"/>
      <c r="Q108" s="1123"/>
      <c r="R108" s="1123"/>
      <c r="S108" s="1123"/>
      <c r="T108" s="1123"/>
      <c r="U108" s="1123"/>
      <c r="V108" s="1123"/>
      <c r="W108" s="1123"/>
      <c r="X108" s="1123"/>
      <c r="Y108" s="1302">
        <f>J108</f>
        <v>39.974400000000003</v>
      </c>
      <c r="Z108" s="1123"/>
      <c r="AA108" s="1123"/>
      <c r="AB108" s="1123"/>
      <c r="AC108" s="1302">
        <f t="shared" si="53"/>
        <v>39.974400000000003</v>
      </c>
      <c r="AD108" s="3938" t="s">
        <v>6277</v>
      </c>
      <c r="AE108" s="3"/>
    </row>
    <row r="109" spans="1:31" s="182" customFormat="1" ht="373.5" customHeight="1">
      <c r="A109" s="4899"/>
      <c r="B109" s="4902"/>
      <c r="C109" s="4902"/>
      <c r="D109" s="845">
        <v>143.30000000000001</v>
      </c>
      <c r="E109" s="1487" t="s">
        <v>4183</v>
      </c>
      <c r="F109" s="1486" t="s">
        <v>407</v>
      </c>
      <c r="G109" s="2459">
        <f>VLOOKUP($A$1,'[4]HSS(U)'!$C$10:$CC$67,43,0)</f>
        <v>0</v>
      </c>
      <c r="H109" s="1489">
        <f t="shared" ref="H109" si="60">G109/100000</f>
        <v>0</v>
      </c>
      <c r="I109" s="1488">
        <v>1</v>
      </c>
      <c r="J109" s="1192">
        <f>H109*I109</f>
        <v>0</v>
      </c>
      <c r="K109" s="1123"/>
      <c r="L109" s="1123"/>
      <c r="M109" s="1123"/>
      <c r="N109" s="1123"/>
      <c r="O109" s="1123"/>
      <c r="P109" s="1123"/>
      <c r="Q109" s="1123"/>
      <c r="R109" s="1123"/>
      <c r="S109" s="1123"/>
      <c r="T109" s="1123"/>
      <c r="U109" s="1123"/>
      <c r="V109" s="1123"/>
      <c r="W109" s="1123"/>
      <c r="X109" s="1123"/>
      <c r="Y109" s="1302">
        <f>J109</f>
        <v>0</v>
      </c>
      <c r="Z109" s="1123"/>
      <c r="AA109" s="1123"/>
      <c r="AB109" s="1123"/>
      <c r="AC109" s="1302">
        <f t="shared" si="53"/>
        <v>0</v>
      </c>
      <c r="AD109" s="3937" t="s">
        <v>6243</v>
      </c>
      <c r="AE109" s="3"/>
    </row>
    <row r="110" spans="1:31" s="182" customFormat="1" ht="60">
      <c r="A110" s="4899"/>
      <c r="B110" s="4902"/>
      <c r="C110" s="4902"/>
      <c r="D110" s="845">
        <v>143.4</v>
      </c>
      <c r="E110" s="505" t="s">
        <v>4185</v>
      </c>
      <c r="F110" s="1486" t="s">
        <v>407</v>
      </c>
      <c r="G110" s="2460"/>
      <c r="H110" s="1081">
        <f>G110/100000</f>
        <v>0</v>
      </c>
      <c r="I110" s="1081"/>
      <c r="J110" s="1490">
        <f>H110*I110*40%</f>
        <v>0</v>
      </c>
      <c r="K110" s="505"/>
      <c r="L110" s="505"/>
      <c r="M110" s="505"/>
      <c r="N110" s="505"/>
      <c r="O110" s="505"/>
      <c r="P110" s="505"/>
      <c r="Q110" s="505"/>
      <c r="R110" s="505"/>
      <c r="S110" s="505"/>
      <c r="T110" s="505"/>
      <c r="U110" s="505"/>
      <c r="V110" s="505"/>
      <c r="W110" s="505"/>
      <c r="X110" s="505"/>
      <c r="Y110" s="1344">
        <f>J110</f>
        <v>0</v>
      </c>
      <c r="Z110" s="505"/>
      <c r="AA110" s="505"/>
      <c r="AB110" s="505"/>
      <c r="AC110" s="1302">
        <f t="shared" si="53"/>
        <v>0</v>
      </c>
      <c r="AD110" s="3938" t="s">
        <v>6278</v>
      </c>
      <c r="AE110" s="3"/>
    </row>
    <row r="111" spans="1:31">
      <c r="A111" s="4899"/>
      <c r="B111" s="4902"/>
      <c r="C111" s="4902"/>
      <c r="D111" s="863">
        <v>144</v>
      </c>
      <c r="E111" s="864" t="s">
        <v>179</v>
      </c>
      <c r="F111" s="2053"/>
      <c r="G111" s="1204"/>
      <c r="H111" s="865"/>
      <c r="I111" s="865"/>
      <c r="J111" s="1205">
        <f>SUM(J112:J113)</f>
        <v>4.8</v>
      </c>
      <c r="K111" s="866">
        <f t="shared" ref="K111:AC111" si="61">SUM(K112:K113)</f>
        <v>0</v>
      </c>
      <c r="L111" s="866"/>
      <c r="M111" s="866">
        <f t="shared" si="61"/>
        <v>0</v>
      </c>
      <c r="N111" s="866">
        <f t="shared" si="61"/>
        <v>0</v>
      </c>
      <c r="O111" s="866">
        <f t="shared" si="61"/>
        <v>0</v>
      </c>
      <c r="P111" s="866"/>
      <c r="Q111" s="866">
        <f t="shared" si="61"/>
        <v>0</v>
      </c>
      <c r="R111" s="866"/>
      <c r="S111" s="866">
        <f t="shared" si="61"/>
        <v>0</v>
      </c>
      <c r="T111" s="866">
        <f t="shared" si="61"/>
        <v>0</v>
      </c>
      <c r="U111" s="866">
        <f t="shared" si="61"/>
        <v>0</v>
      </c>
      <c r="V111" s="866"/>
      <c r="W111" s="866">
        <f t="shared" si="61"/>
        <v>0</v>
      </c>
      <c r="X111" s="866"/>
      <c r="Y111" s="866">
        <f t="shared" si="61"/>
        <v>4.8</v>
      </c>
      <c r="Z111" s="866"/>
      <c r="AA111" s="866">
        <f t="shared" si="61"/>
        <v>0</v>
      </c>
      <c r="AB111" s="866"/>
      <c r="AC111" s="1205">
        <f t="shared" si="61"/>
        <v>4.8</v>
      </c>
      <c r="AD111" s="3950"/>
    </row>
    <row r="112" spans="1:31" ht="165">
      <c r="A112" s="4899"/>
      <c r="B112" s="4902"/>
      <c r="C112" s="4902"/>
      <c r="D112" s="3917">
        <v>144.1</v>
      </c>
      <c r="E112" s="695" t="s">
        <v>4210</v>
      </c>
      <c r="F112" s="683" t="s">
        <v>4166</v>
      </c>
      <c r="G112" s="2455">
        <v>200000</v>
      </c>
      <c r="H112" s="888">
        <f t="shared" ref="H112:H113" si="62">G112/100000</f>
        <v>2</v>
      </c>
      <c r="I112" s="888">
        <f>VLOOKUP($A$1,'[4]HSS(U)'!$C$10:$CC$67,45,0)</f>
        <v>4</v>
      </c>
      <c r="J112" s="1192">
        <f>H112*I112*60%</f>
        <v>4.8</v>
      </c>
      <c r="K112" s="696"/>
      <c r="L112" s="696"/>
      <c r="M112" s="696"/>
      <c r="N112" s="696"/>
      <c r="O112" s="696"/>
      <c r="P112" s="696"/>
      <c r="Q112" s="696"/>
      <c r="R112" s="696"/>
      <c r="S112" s="696"/>
      <c r="T112" s="696"/>
      <c r="U112" s="696"/>
      <c r="V112" s="696"/>
      <c r="W112" s="696"/>
      <c r="X112" s="696"/>
      <c r="Y112" s="878">
        <f>J112</f>
        <v>4.8</v>
      </c>
      <c r="Z112" s="878"/>
      <c r="AA112" s="696"/>
      <c r="AB112" s="696"/>
      <c r="AC112" s="1152">
        <f t="shared" ref="AC112:AC113" si="63">K112+O112+Q112+U112+W112+Y112+AA112</f>
        <v>4.8</v>
      </c>
      <c r="AD112" s="2166" t="s">
        <v>6283</v>
      </c>
    </row>
    <row r="113" spans="1:31" s="182" customFormat="1" ht="60">
      <c r="A113" s="4899"/>
      <c r="B113" s="4902"/>
      <c r="C113" s="4902"/>
      <c r="D113" s="1491">
        <v>144.19999999999999</v>
      </c>
      <c r="E113" s="505" t="s">
        <v>4211</v>
      </c>
      <c r="F113" s="1492" t="s">
        <v>4212</v>
      </c>
      <c r="G113" s="2460"/>
      <c r="H113" s="1081">
        <f t="shared" si="62"/>
        <v>0</v>
      </c>
      <c r="I113" s="1081"/>
      <c r="J113" s="1490">
        <f>H113*I113</f>
        <v>0</v>
      </c>
      <c r="K113" s="505"/>
      <c r="L113" s="505"/>
      <c r="M113" s="505"/>
      <c r="N113" s="505"/>
      <c r="O113" s="505"/>
      <c r="P113" s="505"/>
      <c r="Q113" s="505"/>
      <c r="R113" s="505"/>
      <c r="S113" s="505"/>
      <c r="T113" s="505"/>
      <c r="U113" s="505"/>
      <c r="V113" s="505"/>
      <c r="W113" s="505"/>
      <c r="X113" s="505"/>
      <c r="Y113" s="1344">
        <f>J113</f>
        <v>0</v>
      </c>
      <c r="Z113" s="1344"/>
      <c r="AA113" s="505"/>
      <c r="AB113" s="505"/>
      <c r="AC113" s="1344">
        <f t="shared" si="63"/>
        <v>0</v>
      </c>
      <c r="AD113" s="3938" t="s">
        <v>6279</v>
      </c>
      <c r="AE113" s="3"/>
    </row>
    <row r="114" spans="1:31">
      <c r="A114" s="4899"/>
      <c r="B114" s="4902"/>
      <c r="C114" s="4902"/>
      <c r="D114" s="863">
        <v>145</v>
      </c>
      <c r="E114" s="864" t="s">
        <v>180</v>
      </c>
      <c r="F114" s="2053"/>
      <c r="G114" s="1204"/>
      <c r="H114" s="865"/>
      <c r="I114" s="865"/>
      <c r="J114" s="1204"/>
      <c r="K114" s="894"/>
      <c r="L114" s="865"/>
      <c r="M114" s="894"/>
      <c r="N114" s="894"/>
      <c r="O114" s="2057"/>
      <c r="P114" s="865"/>
      <c r="Q114" s="894"/>
      <c r="R114" s="865"/>
      <c r="S114" s="894"/>
      <c r="T114" s="894"/>
      <c r="U114" s="2057"/>
      <c r="V114" s="865"/>
      <c r="W114" s="894"/>
      <c r="X114" s="865"/>
      <c r="Y114" s="894"/>
      <c r="Z114" s="865"/>
      <c r="AA114" s="894"/>
      <c r="AB114" s="865"/>
      <c r="AC114" s="2058"/>
      <c r="AD114" s="3950"/>
    </row>
    <row r="115" spans="1:31" ht="30" customHeight="1">
      <c r="A115" s="4899"/>
      <c r="B115" s="4902" t="s">
        <v>181</v>
      </c>
      <c r="C115" s="4902" t="s">
        <v>182</v>
      </c>
      <c r="D115" s="863">
        <v>146</v>
      </c>
      <c r="E115" s="864" t="s">
        <v>308</v>
      </c>
      <c r="F115" s="2053"/>
      <c r="G115" s="1204"/>
      <c r="H115" s="865"/>
      <c r="I115" s="865"/>
      <c r="J115" s="1204">
        <f>SUM(J116:J118)</f>
        <v>0</v>
      </c>
      <c r="K115" s="865">
        <f t="shared" ref="K115:AC115" si="64">SUM(K116:K118)</f>
        <v>0</v>
      </c>
      <c r="L115" s="865"/>
      <c r="M115" s="865">
        <f t="shared" si="64"/>
        <v>0</v>
      </c>
      <c r="N115" s="865">
        <f t="shared" si="64"/>
        <v>0</v>
      </c>
      <c r="O115" s="865">
        <f t="shared" si="64"/>
        <v>0</v>
      </c>
      <c r="P115" s="865"/>
      <c r="Q115" s="865">
        <f t="shared" si="64"/>
        <v>0</v>
      </c>
      <c r="R115" s="865"/>
      <c r="S115" s="865">
        <f t="shared" si="64"/>
        <v>0</v>
      </c>
      <c r="T115" s="865">
        <f t="shared" si="64"/>
        <v>0</v>
      </c>
      <c r="U115" s="865">
        <f t="shared" si="64"/>
        <v>0</v>
      </c>
      <c r="V115" s="865"/>
      <c r="W115" s="865">
        <f t="shared" si="64"/>
        <v>0</v>
      </c>
      <c r="X115" s="865"/>
      <c r="Y115" s="865">
        <f t="shared" si="64"/>
        <v>0</v>
      </c>
      <c r="Z115" s="865"/>
      <c r="AA115" s="865">
        <f t="shared" si="64"/>
        <v>0</v>
      </c>
      <c r="AB115" s="865"/>
      <c r="AC115" s="1205">
        <f t="shared" si="64"/>
        <v>0</v>
      </c>
      <c r="AD115" s="2272" t="s">
        <v>6372</v>
      </c>
    </row>
    <row r="116" spans="1:31" ht="368.25" customHeight="1">
      <c r="A116" s="4899"/>
      <c r="B116" s="4902"/>
      <c r="C116" s="4902"/>
      <c r="D116" s="3924">
        <v>146.1</v>
      </c>
      <c r="E116" s="906" t="s">
        <v>4213</v>
      </c>
      <c r="F116" s="684" t="s">
        <v>407</v>
      </c>
      <c r="G116" s="505"/>
      <c r="H116" s="3925">
        <f>G116/100000</f>
        <v>0</v>
      </c>
      <c r="I116" s="3925"/>
      <c r="J116" s="692">
        <f>H116*I116</f>
        <v>0</v>
      </c>
      <c r="K116" s="870"/>
      <c r="L116" s="680"/>
      <c r="M116" s="870"/>
      <c r="N116" s="870"/>
      <c r="O116" s="2056"/>
      <c r="P116" s="680"/>
      <c r="Q116" s="870"/>
      <c r="R116" s="680"/>
      <c r="S116" s="870"/>
      <c r="T116" s="870"/>
      <c r="U116" s="2056"/>
      <c r="V116" s="680"/>
      <c r="W116" s="870"/>
      <c r="X116" s="680"/>
      <c r="Y116" s="870">
        <f>J116</f>
        <v>0</v>
      </c>
      <c r="Z116" s="680"/>
      <c r="AA116" s="870"/>
      <c r="AB116" s="680"/>
      <c r="AC116" s="1187">
        <f t="shared" ref="AC116:AC118" si="65">K116+O116+Q116+U116+W116+Y116+AA116</f>
        <v>0</v>
      </c>
      <c r="AD116" s="2273" t="s">
        <v>6284</v>
      </c>
    </row>
    <row r="117" spans="1:31" ht="195">
      <c r="A117" s="4899"/>
      <c r="B117" s="4902"/>
      <c r="C117" s="4902"/>
      <c r="D117" s="3924">
        <v>146.19999999999999</v>
      </c>
      <c r="E117" s="906" t="s">
        <v>2725</v>
      </c>
      <c r="F117" s="684" t="s">
        <v>407</v>
      </c>
      <c r="G117" s="505"/>
      <c r="H117" s="3925">
        <f t="shared" ref="H117:H118" si="66">G117/100000</f>
        <v>0</v>
      </c>
      <c r="I117" s="3925"/>
      <c r="J117" s="692">
        <f t="shared" ref="J117:J118" si="67">H117*I117</f>
        <v>0</v>
      </c>
      <c r="K117" s="870"/>
      <c r="L117" s="680"/>
      <c r="M117" s="870"/>
      <c r="N117" s="870"/>
      <c r="O117" s="2056"/>
      <c r="P117" s="680"/>
      <c r="Q117" s="870"/>
      <c r="R117" s="680"/>
      <c r="S117" s="870"/>
      <c r="T117" s="870"/>
      <c r="U117" s="2056"/>
      <c r="V117" s="680"/>
      <c r="W117" s="870"/>
      <c r="X117" s="680"/>
      <c r="Y117" s="1122">
        <f>J117</f>
        <v>0</v>
      </c>
      <c r="Z117" s="680"/>
      <c r="AA117" s="870"/>
      <c r="AB117" s="680"/>
      <c r="AC117" s="1187">
        <f t="shared" si="65"/>
        <v>0</v>
      </c>
      <c r="AD117" s="2274" t="s">
        <v>7277</v>
      </c>
    </row>
    <row r="118" spans="1:31" ht="255">
      <c r="A118" s="4899"/>
      <c r="B118" s="4902"/>
      <c r="C118" s="4902"/>
      <c r="D118" s="3924">
        <v>146.30000000000001</v>
      </c>
      <c r="E118" s="906" t="s">
        <v>4214</v>
      </c>
      <c r="F118" s="684" t="s">
        <v>407</v>
      </c>
      <c r="G118" s="505"/>
      <c r="H118" s="3925">
        <f t="shared" si="66"/>
        <v>0</v>
      </c>
      <c r="I118" s="3925"/>
      <c r="J118" s="3925">
        <f t="shared" si="67"/>
        <v>0</v>
      </c>
      <c r="K118" s="870"/>
      <c r="L118" s="680"/>
      <c r="M118" s="870"/>
      <c r="N118" s="870"/>
      <c r="O118" s="2056"/>
      <c r="P118" s="680"/>
      <c r="Q118" s="870"/>
      <c r="R118" s="680"/>
      <c r="S118" s="870"/>
      <c r="T118" s="870"/>
      <c r="U118" s="2056"/>
      <c r="V118" s="680"/>
      <c r="W118" s="870"/>
      <c r="X118" s="680"/>
      <c r="Y118" s="870"/>
      <c r="Z118" s="680"/>
      <c r="AA118" s="870"/>
      <c r="AB118" s="680"/>
      <c r="AC118" s="1187">
        <f t="shared" si="65"/>
        <v>0</v>
      </c>
      <c r="AD118" s="2275" t="s">
        <v>6285</v>
      </c>
    </row>
    <row r="119" spans="1:31">
      <c r="A119" s="4899"/>
      <c r="B119" s="4902" t="s">
        <v>183</v>
      </c>
      <c r="C119" s="4902" t="s">
        <v>184</v>
      </c>
      <c r="D119" s="863">
        <v>147</v>
      </c>
      <c r="E119" s="864" t="s">
        <v>88</v>
      </c>
      <c r="F119" s="2053"/>
      <c r="G119" s="1204"/>
      <c r="H119" s="865"/>
      <c r="I119" s="865"/>
      <c r="J119" s="1205">
        <f>SUM(J120)</f>
        <v>6.8186</v>
      </c>
      <c r="K119" s="866">
        <f t="shared" ref="K119:AC119" si="68">SUM(K120)</f>
        <v>0</v>
      </c>
      <c r="L119" s="866"/>
      <c r="M119" s="866">
        <f t="shared" si="68"/>
        <v>0</v>
      </c>
      <c r="N119" s="866">
        <f t="shared" si="68"/>
        <v>0</v>
      </c>
      <c r="O119" s="866">
        <f t="shared" si="68"/>
        <v>0</v>
      </c>
      <c r="P119" s="866"/>
      <c r="Q119" s="866">
        <f t="shared" si="68"/>
        <v>0</v>
      </c>
      <c r="R119" s="866"/>
      <c r="S119" s="866">
        <f t="shared" si="68"/>
        <v>0</v>
      </c>
      <c r="T119" s="866">
        <f t="shared" si="68"/>
        <v>0</v>
      </c>
      <c r="U119" s="866">
        <f t="shared" si="68"/>
        <v>0</v>
      </c>
      <c r="V119" s="866"/>
      <c r="W119" s="866">
        <f t="shared" si="68"/>
        <v>0</v>
      </c>
      <c r="X119" s="866"/>
      <c r="Y119" s="866">
        <f t="shared" si="68"/>
        <v>6.8186</v>
      </c>
      <c r="Z119" s="866"/>
      <c r="AA119" s="866">
        <f t="shared" si="68"/>
        <v>0</v>
      </c>
      <c r="AB119" s="866"/>
      <c r="AC119" s="1205">
        <f t="shared" si="68"/>
        <v>6.8186</v>
      </c>
      <c r="AD119" s="3950"/>
    </row>
    <row r="120" spans="1:31" ht="195">
      <c r="A120" s="4899"/>
      <c r="B120" s="4902"/>
      <c r="C120" s="4902"/>
      <c r="D120" s="3924">
        <v>147.1</v>
      </c>
      <c r="E120" s="684" t="s">
        <v>4215</v>
      </c>
      <c r="F120" s="684" t="s">
        <v>4166</v>
      </c>
      <c r="G120" s="691">
        <f>331000*1.03</f>
        <v>340930</v>
      </c>
      <c r="H120" s="3925">
        <f t="shared" ref="H120" si="69">G120/100000</f>
        <v>3.4093</v>
      </c>
      <c r="I120" s="3925">
        <f>VLOOKUP($A$1,'[4]HSS(U)'!$C$10:$CC$67,51,0)</f>
        <v>2</v>
      </c>
      <c r="J120" s="749">
        <f>H120*I120</f>
        <v>6.8186</v>
      </c>
      <c r="K120" s="696"/>
      <c r="L120" s="696"/>
      <c r="M120" s="696"/>
      <c r="N120" s="696"/>
      <c r="O120" s="696"/>
      <c r="P120" s="696"/>
      <c r="Q120" s="696"/>
      <c r="R120" s="696"/>
      <c r="S120" s="696"/>
      <c r="T120" s="696"/>
      <c r="U120" s="696"/>
      <c r="V120" s="696"/>
      <c r="W120" s="696"/>
      <c r="X120" s="696"/>
      <c r="Y120" s="878">
        <f>J120</f>
        <v>6.8186</v>
      </c>
      <c r="Z120" s="878"/>
      <c r="AA120" s="696"/>
      <c r="AB120" s="696"/>
      <c r="AC120" s="1152">
        <f t="shared" ref="AC120" si="70">K120+O120+Q120+U120+W120+Y120+AA120</f>
        <v>6.8186</v>
      </c>
      <c r="AD120" s="2166" t="s">
        <v>6286</v>
      </c>
    </row>
    <row r="121" spans="1:31" ht="47.25" customHeight="1">
      <c r="A121" s="4899"/>
      <c r="B121" s="4745" t="s">
        <v>185</v>
      </c>
      <c r="C121" s="4745" t="s">
        <v>186</v>
      </c>
      <c r="D121" s="863">
        <v>148</v>
      </c>
      <c r="E121" s="864" t="s">
        <v>187</v>
      </c>
      <c r="F121" s="2053"/>
      <c r="G121" s="1204"/>
      <c r="H121" s="865"/>
      <c r="I121" s="865"/>
      <c r="J121" s="1204"/>
      <c r="K121" s="894"/>
      <c r="L121" s="865"/>
      <c r="M121" s="894"/>
      <c r="N121" s="894"/>
      <c r="O121" s="2057"/>
      <c r="P121" s="865"/>
      <c r="Q121" s="894"/>
      <c r="R121" s="865"/>
      <c r="S121" s="894"/>
      <c r="T121" s="894"/>
      <c r="U121" s="2057"/>
      <c r="V121" s="865"/>
      <c r="W121" s="894"/>
      <c r="X121" s="865"/>
      <c r="Y121" s="894"/>
      <c r="Z121" s="865"/>
      <c r="AA121" s="894"/>
      <c r="AB121" s="865"/>
      <c r="AC121" s="2058"/>
      <c r="AD121" s="3950"/>
    </row>
    <row r="122" spans="1:31" ht="24.75" customHeight="1">
      <c r="A122" s="4899"/>
      <c r="B122" s="4902" t="s">
        <v>188</v>
      </c>
      <c r="C122" s="4902" t="s">
        <v>4216</v>
      </c>
      <c r="D122" s="863">
        <v>149</v>
      </c>
      <c r="E122" s="864" t="s">
        <v>190</v>
      </c>
      <c r="F122" s="2053"/>
      <c r="G122" s="1204"/>
      <c r="H122" s="865"/>
      <c r="I122" s="865"/>
      <c r="J122" s="1205">
        <f>SUM(J123:J127)</f>
        <v>14.4</v>
      </c>
      <c r="K122" s="866">
        <f t="shared" ref="K122:AC122" si="71">SUM(K123:K127)</f>
        <v>0</v>
      </c>
      <c r="L122" s="866"/>
      <c r="M122" s="866">
        <f t="shared" si="71"/>
        <v>0</v>
      </c>
      <c r="N122" s="866">
        <f t="shared" si="71"/>
        <v>0</v>
      </c>
      <c r="O122" s="866">
        <f t="shared" si="71"/>
        <v>0</v>
      </c>
      <c r="P122" s="866"/>
      <c r="Q122" s="866">
        <f t="shared" si="71"/>
        <v>0</v>
      </c>
      <c r="R122" s="866"/>
      <c r="S122" s="866">
        <f t="shared" si="71"/>
        <v>0</v>
      </c>
      <c r="T122" s="866">
        <f t="shared" si="71"/>
        <v>0</v>
      </c>
      <c r="U122" s="866">
        <f t="shared" si="71"/>
        <v>0</v>
      </c>
      <c r="V122" s="866"/>
      <c r="W122" s="866">
        <f t="shared" si="71"/>
        <v>0</v>
      </c>
      <c r="X122" s="866"/>
      <c r="Y122" s="866">
        <f t="shared" si="71"/>
        <v>14.4</v>
      </c>
      <c r="Z122" s="866"/>
      <c r="AA122" s="866">
        <f t="shared" si="71"/>
        <v>0</v>
      </c>
      <c r="AB122" s="866"/>
      <c r="AC122" s="1205">
        <f t="shared" si="71"/>
        <v>14.4</v>
      </c>
      <c r="AD122" s="3950"/>
    </row>
    <row r="123" spans="1:31" ht="90">
      <c r="A123" s="4899"/>
      <c r="B123" s="4902"/>
      <c r="C123" s="4902"/>
      <c r="D123" s="3918">
        <v>149.1</v>
      </c>
      <c r="E123" s="684" t="s">
        <v>4217</v>
      </c>
      <c r="F123" s="683" t="s">
        <v>4166</v>
      </c>
      <c r="G123" s="2455">
        <v>175000</v>
      </c>
      <c r="H123" s="888">
        <f>G123/100000</f>
        <v>1.75</v>
      </c>
      <c r="I123" s="3925">
        <f>VLOOKUP($A$1,'[4]HSS(U)'!$C$10:$CC$67,53,0)</f>
        <v>4</v>
      </c>
      <c r="J123" s="1192">
        <f>H123*I123</f>
        <v>7</v>
      </c>
      <c r="K123" s="696"/>
      <c r="L123" s="696"/>
      <c r="M123" s="696"/>
      <c r="N123" s="696"/>
      <c r="O123" s="696"/>
      <c r="P123" s="696"/>
      <c r="Q123" s="696"/>
      <c r="R123" s="696"/>
      <c r="S123" s="696"/>
      <c r="T123" s="696"/>
      <c r="U123" s="696"/>
      <c r="V123" s="696"/>
      <c r="W123" s="696"/>
      <c r="X123" s="696"/>
      <c r="Y123" s="878">
        <f>J123</f>
        <v>7</v>
      </c>
      <c r="Z123" s="696"/>
      <c r="AA123" s="696"/>
      <c r="AB123" s="696"/>
      <c r="AC123" s="1152">
        <f t="shared" ref="AC123:AC127" si="72">K123+O123+Q123+U123+W123+Y123+AA123</f>
        <v>7</v>
      </c>
      <c r="AD123" s="907" t="s">
        <v>6426</v>
      </c>
    </row>
    <row r="124" spans="1:31" ht="105">
      <c r="A124" s="4899"/>
      <c r="B124" s="4902"/>
      <c r="C124" s="4902"/>
      <c r="D124" s="3918">
        <v>149.19999999999999</v>
      </c>
      <c r="E124" s="684" t="s">
        <v>4218</v>
      </c>
      <c r="F124" s="683" t="s">
        <v>4166</v>
      </c>
      <c r="G124" s="2455">
        <v>100000</v>
      </c>
      <c r="H124" s="888">
        <f>G124/100000</f>
        <v>1</v>
      </c>
      <c r="I124" s="3925">
        <f>VLOOKUP($A$1,'[4]HSS(U)'!$C$10:$CC$67,54,0)</f>
        <v>0</v>
      </c>
      <c r="J124" s="1192">
        <f>H124*I124</f>
        <v>0</v>
      </c>
      <c r="K124" s="696"/>
      <c r="L124" s="696"/>
      <c r="M124" s="696"/>
      <c r="N124" s="696"/>
      <c r="O124" s="696"/>
      <c r="P124" s="696"/>
      <c r="Q124" s="696"/>
      <c r="R124" s="696"/>
      <c r="S124" s="696"/>
      <c r="T124" s="696"/>
      <c r="U124" s="696"/>
      <c r="V124" s="696"/>
      <c r="W124" s="696"/>
      <c r="X124" s="696"/>
      <c r="Y124" s="878">
        <f t="shared" ref="Y124:Y127" si="73">J124</f>
        <v>0</v>
      </c>
      <c r="Z124" s="696"/>
      <c r="AA124" s="696"/>
      <c r="AB124" s="696"/>
      <c r="AC124" s="1152">
        <f t="shared" si="72"/>
        <v>0</v>
      </c>
      <c r="AD124" s="907" t="s">
        <v>6287</v>
      </c>
    </row>
    <row r="125" spans="1:31" s="182" customFormat="1" ht="105">
      <c r="A125" s="4899"/>
      <c r="B125" s="4902"/>
      <c r="C125" s="4902"/>
      <c r="D125" s="504">
        <v>149.19999999999999</v>
      </c>
      <c r="E125" s="725" t="s">
        <v>4219</v>
      </c>
      <c r="F125" s="1492" t="s">
        <v>407</v>
      </c>
      <c r="G125" s="2460"/>
      <c r="H125" s="1081">
        <f>G125/100000</f>
        <v>0</v>
      </c>
      <c r="I125" s="1081"/>
      <c r="J125" s="1490">
        <f>H125*I125</f>
        <v>0</v>
      </c>
      <c r="K125" s="505"/>
      <c r="L125" s="505"/>
      <c r="M125" s="505"/>
      <c r="N125" s="505"/>
      <c r="O125" s="505"/>
      <c r="P125" s="505"/>
      <c r="Q125" s="505"/>
      <c r="R125" s="505"/>
      <c r="S125" s="505"/>
      <c r="T125" s="505"/>
      <c r="U125" s="505"/>
      <c r="V125" s="505"/>
      <c r="W125" s="505"/>
      <c r="X125" s="505"/>
      <c r="Y125" s="1344">
        <f t="shared" si="73"/>
        <v>0</v>
      </c>
      <c r="Z125" s="505"/>
      <c r="AA125" s="505"/>
      <c r="AB125" s="505"/>
      <c r="AC125" s="1344">
        <f t="shared" si="72"/>
        <v>0</v>
      </c>
      <c r="AD125" s="573" t="s">
        <v>6280</v>
      </c>
      <c r="AE125" s="3"/>
    </row>
    <row r="126" spans="1:31" ht="30">
      <c r="A126" s="4899"/>
      <c r="B126" s="4902"/>
      <c r="C126" s="4902"/>
      <c r="D126" s="3918">
        <v>149.30000000000001</v>
      </c>
      <c r="E126" s="684" t="s">
        <v>4220</v>
      </c>
      <c r="F126" s="683" t="s">
        <v>4221</v>
      </c>
      <c r="G126" s="2455">
        <v>500000</v>
      </c>
      <c r="H126" s="888">
        <f>G126/100000</f>
        <v>5</v>
      </c>
      <c r="I126" s="3925">
        <f>VLOOKUP($A$1,'[4]HSS(U)'!$C$10:$CC$67,56,0)</f>
        <v>0</v>
      </c>
      <c r="J126" s="1192">
        <f>H126*I126</f>
        <v>0</v>
      </c>
      <c r="K126" s="696"/>
      <c r="L126" s="696"/>
      <c r="M126" s="696"/>
      <c r="N126" s="696"/>
      <c r="O126" s="696"/>
      <c r="P126" s="696"/>
      <c r="Q126" s="696"/>
      <c r="R126" s="696"/>
      <c r="S126" s="696"/>
      <c r="T126" s="696"/>
      <c r="U126" s="696"/>
      <c r="V126" s="696"/>
      <c r="W126" s="696"/>
      <c r="X126" s="696"/>
      <c r="Y126" s="878">
        <f t="shared" si="73"/>
        <v>0</v>
      </c>
      <c r="Z126" s="696"/>
      <c r="AA126" s="696"/>
      <c r="AB126" s="696"/>
      <c r="AC126" s="1152">
        <f t="shared" si="72"/>
        <v>0</v>
      </c>
      <c r="AD126" s="907" t="s">
        <v>6281</v>
      </c>
    </row>
    <row r="127" spans="1:31" ht="30.75" customHeight="1">
      <c r="A127" s="4900"/>
      <c r="B127" s="4902"/>
      <c r="C127" s="4902"/>
      <c r="D127" s="3918">
        <v>149.4</v>
      </c>
      <c r="E127" s="684" t="s">
        <v>4222</v>
      </c>
      <c r="F127" s="683" t="s">
        <v>4223</v>
      </c>
      <c r="G127" s="2455">
        <v>5000</v>
      </c>
      <c r="H127" s="888">
        <f>G127/100000</f>
        <v>0.05</v>
      </c>
      <c r="I127" s="3925">
        <f>VLOOKUP($A$1,'[4]HSS(U)'!$C$10:$CC$67,57,0)</f>
        <v>148</v>
      </c>
      <c r="J127" s="1192">
        <f>H127*I127</f>
        <v>7.4</v>
      </c>
      <c r="K127" s="696"/>
      <c r="L127" s="696"/>
      <c r="M127" s="696"/>
      <c r="N127" s="696"/>
      <c r="O127" s="696"/>
      <c r="P127" s="696"/>
      <c r="Q127" s="696"/>
      <c r="R127" s="696"/>
      <c r="S127" s="696"/>
      <c r="T127" s="696"/>
      <c r="U127" s="696"/>
      <c r="V127" s="696"/>
      <c r="W127" s="696"/>
      <c r="X127" s="696"/>
      <c r="Y127" s="878">
        <f t="shared" si="73"/>
        <v>7.4</v>
      </c>
      <c r="Z127" s="696"/>
      <c r="AA127" s="696"/>
      <c r="AB127" s="696"/>
      <c r="AC127" s="1152">
        <f t="shared" si="72"/>
        <v>7.4</v>
      </c>
      <c r="AD127" s="907" t="s">
        <v>6282</v>
      </c>
    </row>
    <row r="128" spans="1:31">
      <c r="A128" s="4746"/>
      <c r="B128" s="4901" t="s">
        <v>4224</v>
      </c>
      <c r="C128" s="4901"/>
      <c r="D128" s="4901"/>
      <c r="E128" s="4901"/>
      <c r="F128" s="3926"/>
      <c r="G128" s="2461"/>
      <c r="H128" s="3919"/>
      <c r="I128" s="3919"/>
      <c r="J128" s="2061">
        <f t="shared" ref="J128:AC128" si="74">J122+J121+J119+J115+J114+J111+J106+J99+J96+J96+J92+J83+J78+J68+J49+J48+J37+J35+J33+J28+J25+J16+J12+J7</f>
        <v>185.24266256522765</v>
      </c>
      <c r="K128" s="2061">
        <f t="shared" si="74"/>
        <v>0</v>
      </c>
      <c r="L128" s="2061">
        <f t="shared" si="74"/>
        <v>0</v>
      </c>
      <c r="M128" s="2061">
        <f t="shared" si="74"/>
        <v>0</v>
      </c>
      <c r="N128" s="2061">
        <f t="shared" si="74"/>
        <v>0</v>
      </c>
      <c r="O128" s="2061">
        <f t="shared" si="74"/>
        <v>0</v>
      </c>
      <c r="P128" s="2061">
        <f t="shared" si="74"/>
        <v>0</v>
      </c>
      <c r="Q128" s="2061">
        <f t="shared" si="74"/>
        <v>0</v>
      </c>
      <c r="R128" s="2061">
        <f t="shared" si="74"/>
        <v>0</v>
      </c>
      <c r="S128" s="2061">
        <f t="shared" si="74"/>
        <v>0</v>
      </c>
      <c r="T128" s="2061">
        <f t="shared" si="74"/>
        <v>0</v>
      </c>
      <c r="U128" s="2061">
        <f t="shared" si="74"/>
        <v>0</v>
      </c>
      <c r="V128" s="2061">
        <f t="shared" si="74"/>
        <v>0</v>
      </c>
      <c r="W128" s="2061">
        <f t="shared" si="74"/>
        <v>0</v>
      </c>
      <c r="X128" s="2061">
        <f t="shared" si="74"/>
        <v>0</v>
      </c>
      <c r="Y128" s="2061">
        <f t="shared" si="74"/>
        <v>185.24266256522765</v>
      </c>
      <c r="Z128" s="2061">
        <f t="shared" si="74"/>
        <v>0</v>
      </c>
      <c r="AA128" s="2061">
        <f t="shared" si="74"/>
        <v>0</v>
      </c>
      <c r="AB128" s="2061">
        <f t="shared" si="74"/>
        <v>0</v>
      </c>
      <c r="AC128" s="2061">
        <f t="shared" si="74"/>
        <v>185.24266256522765</v>
      </c>
      <c r="AD128" s="4451"/>
    </row>
  </sheetData>
  <autoFilter ref="A6:AE128"/>
  <mergeCells count="45">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 ref="Y4:Z5"/>
    <mergeCell ref="AA4:AB5"/>
    <mergeCell ref="AC4:AC6"/>
    <mergeCell ref="AD4:AD6"/>
    <mergeCell ref="B99:B114"/>
    <mergeCell ref="C99:C114"/>
    <mergeCell ref="I5:J5"/>
    <mergeCell ref="O5:O6"/>
    <mergeCell ref="Q4:R5"/>
    <mergeCell ref="S4:V4"/>
    <mergeCell ref="W4:X5"/>
    <mergeCell ref="C25:C67"/>
    <mergeCell ref="C68:C82"/>
    <mergeCell ref="C83:C98"/>
    <mergeCell ref="AD70:AD72"/>
    <mergeCell ref="AD41:AD43"/>
    <mergeCell ref="A7:A127"/>
    <mergeCell ref="B128:E128"/>
    <mergeCell ref="B25:B67"/>
    <mergeCell ref="B7:B24"/>
    <mergeCell ref="B68:B82"/>
    <mergeCell ref="B83:B98"/>
    <mergeCell ref="B115:B118"/>
    <mergeCell ref="B119:B120"/>
    <mergeCell ref="C7:C24"/>
    <mergeCell ref="C115:C118"/>
    <mergeCell ref="C119:C120"/>
    <mergeCell ref="C122:C127"/>
    <mergeCell ref="B122:B12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2.xml><?xml version="1.0" encoding="utf-8"?>
<worksheet xmlns="http://schemas.openxmlformats.org/spreadsheetml/2006/main" xmlns:r="http://schemas.openxmlformats.org/officeDocument/2006/relationships">
  <dimension ref="A1:T50"/>
  <sheetViews>
    <sheetView view="pageBreakPreview" topLeftCell="A38" zoomScaleSheetLayoutView="100" workbookViewId="0">
      <selection activeCell="A2" sqref="A2:Y2"/>
    </sheetView>
  </sheetViews>
  <sheetFormatPr defaultRowHeight="15"/>
  <cols>
    <col min="1" max="1" width="6.375" style="1479" customWidth="1"/>
    <col min="2" max="2" width="4.5" style="1478" customWidth="1"/>
    <col min="3" max="3" width="17.625" style="2362" customWidth="1"/>
    <col min="4" max="5" width="5.25" style="858" customWidth="1"/>
    <col min="6" max="6" width="5.25" style="1481" customWidth="1"/>
    <col min="7" max="9" width="5.25" style="858" customWidth="1"/>
    <col min="10" max="10" width="5.25" style="1481" customWidth="1"/>
    <col min="11" max="11" width="8.25" style="858" customWidth="1"/>
    <col min="12" max="12" width="9.875" style="858" customWidth="1"/>
    <col min="13" max="13" width="7.5" style="858" customWidth="1"/>
    <col min="14" max="15" width="6.875" style="858" customWidth="1"/>
    <col min="16" max="16" width="8.75" style="858" customWidth="1"/>
    <col min="17" max="17" width="8.25" style="1482" customWidth="1"/>
    <col min="18" max="18" width="6.75" style="1482" customWidth="1"/>
    <col min="19" max="19" width="48.375" style="2228" customWidth="1"/>
    <col min="20" max="20" width="12.625" style="1478" customWidth="1"/>
    <col min="21" max="16384" width="9" style="1478"/>
  </cols>
  <sheetData>
    <row r="1" spans="1:20">
      <c r="A1" s="4747" t="s">
        <v>7339</v>
      </c>
      <c r="B1" s="3941"/>
      <c r="C1" s="3942"/>
      <c r="D1" s="3943"/>
      <c r="E1" s="3943"/>
      <c r="F1" s="3944"/>
      <c r="G1" s="3943"/>
      <c r="H1" s="3943"/>
      <c r="I1" s="3943"/>
      <c r="J1" s="3944"/>
      <c r="K1" s="3943"/>
      <c r="L1" s="3943"/>
      <c r="M1" s="3943"/>
      <c r="N1" s="3943"/>
      <c r="O1" s="3943"/>
      <c r="P1" s="3943"/>
      <c r="Q1" s="3945"/>
      <c r="R1" s="3945"/>
    </row>
    <row r="2" spans="1:20">
      <c r="A2" s="4932" t="s">
        <v>9481</v>
      </c>
      <c r="B2" s="4932"/>
      <c r="C2" s="4932"/>
      <c r="D2" s="4932"/>
      <c r="E2" s="4932"/>
      <c r="F2" s="4932"/>
      <c r="G2" s="4932"/>
      <c r="H2" s="4932"/>
      <c r="I2" s="4932"/>
      <c r="J2" s="4932"/>
      <c r="K2" s="4932"/>
      <c r="L2" s="4932"/>
      <c r="M2" s="4932"/>
      <c r="N2" s="4932"/>
      <c r="O2" s="4932"/>
      <c r="P2" s="4932"/>
      <c r="Q2" s="4932"/>
      <c r="R2" s="4932"/>
      <c r="S2" s="4932"/>
    </row>
    <row r="3" spans="1:20" s="2069" customFormat="1" ht="89.25" customHeight="1">
      <c r="A3" s="4933" t="s">
        <v>3</v>
      </c>
      <c r="B3" s="4933" t="s">
        <v>5819</v>
      </c>
      <c r="C3" s="4933" t="s">
        <v>5820</v>
      </c>
      <c r="D3" s="4927" t="s">
        <v>5821</v>
      </c>
      <c r="E3" s="4927"/>
      <c r="F3" s="4927"/>
      <c r="G3" s="4927" t="s">
        <v>5822</v>
      </c>
      <c r="H3" s="4927"/>
      <c r="I3" s="4927"/>
      <c r="J3" s="4927"/>
      <c r="K3" s="4930" t="s">
        <v>7259</v>
      </c>
      <c r="L3" s="4935" t="s">
        <v>7260</v>
      </c>
      <c r="M3" s="4930" t="s">
        <v>5823</v>
      </c>
      <c r="N3" s="4930" t="s">
        <v>5824</v>
      </c>
      <c r="O3" s="4930" t="s">
        <v>7274</v>
      </c>
      <c r="P3" s="4930" t="s">
        <v>7261</v>
      </c>
      <c r="Q3" s="4920" t="s">
        <v>5825</v>
      </c>
      <c r="R3" s="4920" t="s">
        <v>6359</v>
      </c>
      <c r="S3" s="4922" t="s">
        <v>5826</v>
      </c>
    </row>
    <row r="4" spans="1:20" s="2062" customFormat="1">
      <c r="A4" s="4934"/>
      <c r="B4" s="4934"/>
      <c r="C4" s="4934"/>
      <c r="D4" s="865" t="s">
        <v>5827</v>
      </c>
      <c r="E4" s="865" t="s">
        <v>2804</v>
      </c>
      <c r="F4" s="865" t="s">
        <v>1833</v>
      </c>
      <c r="G4" s="865" t="s">
        <v>5828</v>
      </c>
      <c r="H4" s="865" t="s">
        <v>5829</v>
      </c>
      <c r="I4" s="865" t="s">
        <v>3197</v>
      </c>
      <c r="J4" s="865" t="s">
        <v>1833</v>
      </c>
      <c r="K4" s="4931"/>
      <c r="L4" s="4936"/>
      <c r="M4" s="4931"/>
      <c r="N4" s="4931"/>
      <c r="O4" s="4931"/>
      <c r="P4" s="4931"/>
      <c r="Q4" s="4921"/>
      <c r="R4" s="4921"/>
      <c r="S4" s="4923"/>
    </row>
    <row r="5" spans="1:20" s="2368" customFormat="1" ht="180">
      <c r="A5" s="703">
        <v>142.1</v>
      </c>
      <c r="B5" s="703" t="s">
        <v>5830</v>
      </c>
      <c r="C5" s="725" t="s">
        <v>5831</v>
      </c>
      <c r="D5" s="2365"/>
      <c r="E5" s="1611">
        <f>VLOOKUP($A$1,'[4]Dist wise  HR 25-26'!$B$5:$N$62,2,0)</f>
        <v>8</v>
      </c>
      <c r="F5" s="2366">
        <f>D5+E5</f>
        <v>8</v>
      </c>
      <c r="G5" s="2365">
        <f>F5-H5</f>
        <v>-2</v>
      </c>
      <c r="H5" s="1611">
        <f>VLOOKUP($A$1,'[4]NUHM Dist wise HR 2026-27'!$B$5:$AM$62,2,0)</f>
        <v>10</v>
      </c>
      <c r="I5" s="1611"/>
      <c r="J5" s="2366">
        <f>H5+I5</f>
        <v>10</v>
      </c>
      <c r="K5" s="2063"/>
      <c r="L5" s="2063">
        <v>24200</v>
      </c>
      <c r="M5" s="2063"/>
      <c r="N5" s="2063"/>
      <c r="O5" s="2063">
        <f t="shared" ref="O5" si="0">SUM(L5:N5)</f>
        <v>24200</v>
      </c>
      <c r="P5" s="2063">
        <f t="shared" ref="P5:P18" si="1">ROUND(O5*12/100000,2)</f>
        <v>2.9</v>
      </c>
      <c r="Q5" s="2064">
        <f>(P5*J5)*80%</f>
        <v>23.200000000000003</v>
      </c>
      <c r="R5" s="2064"/>
      <c r="S5" s="4720" t="s">
        <v>9521</v>
      </c>
      <c r="T5" s="2367"/>
    </row>
    <row r="6" spans="1:20" s="2368" customFormat="1" ht="60">
      <c r="A6" s="703">
        <v>142.1</v>
      </c>
      <c r="B6" s="703" t="s">
        <v>5830</v>
      </c>
      <c r="C6" s="725" t="s">
        <v>5832</v>
      </c>
      <c r="D6" s="2365"/>
      <c r="E6" s="1611"/>
      <c r="F6" s="2366">
        <f t="shared" ref="F6:F48" si="2">D6+E6</f>
        <v>0</v>
      </c>
      <c r="G6" s="2365">
        <f t="shared" ref="G6:G48" si="3">F6-H6</f>
        <v>0</v>
      </c>
      <c r="H6" s="1611"/>
      <c r="I6" s="1611"/>
      <c r="J6" s="2366">
        <f t="shared" ref="J6:J48" si="4">H6+I6</f>
        <v>0</v>
      </c>
      <c r="K6" s="2063"/>
      <c r="L6" s="2063"/>
      <c r="M6" s="2063"/>
      <c r="N6" s="2063"/>
      <c r="O6" s="2063">
        <f t="shared" ref="O6:O14" si="5">SUM(L6:N6)</f>
        <v>0</v>
      </c>
      <c r="P6" s="2063">
        <f t="shared" si="1"/>
        <v>0</v>
      </c>
      <c r="Q6" s="2064">
        <f>(P6*J6)*80%</f>
        <v>0</v>
      </c>
      <c r="R6" s="2064"/>
      <c r="S6" s="3923" t="s">
        <v>5833</v>
      </c>
      <c r="T6" s="2367"/>
    </row>
    <row r="7" spans="1:20" s="2368" customFormat="1" ht="92.25" customHeight="1">
      <c r="A7" s="703">
        <v>142.1</v>
      </c>
      <c r="B7" s="703" t="s">
        <v>5830</v>
      </c>
      <c r="C7" s="725" t="s">
        <v>5834</v>
      </c>
      <c r="D7" s="2365"/>
      <c r="E7" s="1611">
        <f>VLOOKUP($A$1,'[4]Dist wise  HR 25-26'!$B$5:$N$62,3,0)</f>
        <v>5</v>
      </c>
      <c r="F7" s="2366">
        <f t="shared" si="2"/>
        <v>5</v>
      </c>
      <c r="G7" s="2365">
        <f t="shared" si="3"/>
        <v>0</v>
      </c>
      <c r="H7" s="1611">
        <f>VLOOKUP($A$1,'[4]NUHM Dist wise HR 2026-27'!$B$5:$AM$62,3,0)</f>
        <v>5</v>
      </c>
      <c r="I7" s="1611">
        <f>VLOOKUP($A$1,'[4]NUHM Dist wise HR 2026-27'!$B$5:$AM$62,37,0)</f>
        <v>0</v>
      </c>
      <c r="J7" s="2366">
        <f t="shared" si="4"/>
        <v>5</v>
      </c>
      <c r="K7" s="2063"/>
      <c r="L7" s="2063">
        <v>26300</v>
      </c>
      <c r="M7" s="2063"/>
      <c r="N7" s="2063"/>
      <c r="O7" s="2063">
        <f t="shared" si="5"/>
        <v>26300</v>
      </c>
      <c r="P7" s="2063">
        <f t="shared" si="1"/>
        <v>3.16</v>
      </c>
      <c r="Q7" s="2064">
        <f>(P7*J7)*80%</f>
        <v>12.64</v>
      </c>
      <c r="R7" s="2064"/>
      <c r="S7" s="4924" t="s">
        <v>9521</v>
      </c>
      <c r="T7" s="2367"/>
    </row>
    <row r="8" spans="1:20" s="2368" customFormat="1" ht="72.75" customHeight="1">
      <c r="A8" s="703">
        <v>142.1</v>
      </c>
      <c r="B8" s="703" t="s">
        <v>5830</v>
      </c>
      <c r="C8" s="725" t="s">
        <v>5835</v>
      </c>
      <c r="D8" s="2365"/>
      <c r="E8" s="1611">
        <f>VLOOKUP($A$1,'[4]Dist wise  HR 25-26'!$B$5:$N$62,4,0)</f>
        <v>0</v>
      </c>
      <c r="F8" s="2366">
        <f t="shared" si="2"/>
        <v>0</v>
      </c>
      <c r="G8" s="2365">
        <f t="shared" si="3"/>
        <v>0</v>
      </c>
      <c r="H8" s="1611">
        <f>VLOOKUP($A$1,'[4]NUHM Dist wise HR 2026-27'!$B$5:$AM$62,4,0)</f>
        <v>0</v>
      </c>
      <c r="I8" s="1611"/>
      <c r="J8" s="2366">
        <f t="shared" si="4"/>
        <v>0</v>
      </c>
      <c r="K8" s="2063"/>
      <c r="L8" s="2063">
        <v>26300</v>
      </c>
      <c r="M8" s="2063"/>
      <c r="N8" s="2063"/>
      <c r="O8" s="2063">
        <f t="shared" si="5"/>
        <v>26300</v>
      </c>
      <c r="P8" s="2063">
        <f t="shared" si="1"/>
        <v>3.16</v>
      </c>
      <c r="Q8" s="2403">
        <f>(P8*J8)*84.76%</f>
        <v>0</v>
      </c>
      <c r="R8" s="2064"/>
      <c r="S8" s="4926"/>
      <c r="T8" s="2367"/>
    </row>
    <row r="9" spans="1:20" s="2368" customFormat="1" ht="60">
      <c r="A9" s="703">
        <v>142.1</v>
      </c>
      <c r="B9" s="703" t="s">
        <v>5830</v>
      </c>
      <c r="C9" s="725" t="s">
        <v>5836</v>
      </c>
      <c r="D9" s="2365"/>
      <c r="E9" s="1611"/>
      <c r="F9" s="2366">
        <f t="shared" si="2"/>
        <v>0</v>
      </c>
      <c r="G9" s="2365">
        <f t="shared" si="3"/>
        <v>0</v>
      </c>
      <c r="H9" s="1611"/>
      <c r="I9" s="1611"/>
      <c r="J9" s="2366">
        <f t="shared" si="4"/>
        <v>0</v>
      </c>
      <c r="K9" s="2063"/>
      <c r="L9" s="2063"/>
      <c r="M9" s="2063"/>
      <c r="N9" s="2063"/>
      <c r="O9" s="2063"/>
      <c r="P9" s="2063"/>
      <c r="Q9" s="2064"/>
      <c r="R9" s="2064"/>
      <c r="S9" s="3923" t="s">
        <v>5837</v>
      </c>
      <c r="T9" s="2367"/>
    </row>
    <row r="10" spans="1:20" s="2368" customFormat="1" ht="72" customHeight="1">
      <c r="A10" s="703">
        <v>142.1</v>
      </c>
      <c r="B10" s="703" t="s">
        <v>5830</v>
      </c>
      <c r="C10" s="725" t="s">
        <v>5838</v>
      </c>
      <c r="D10" s="2365"/>
      <c r="E10" s="1611">
        <f>VLOOKUP($A$1,'[4]Dist wise  HR 25-26'!$B$5:$N$62,5,0)</f>
        <v>4</v>
      </c>
      <c r="F10" s="2366">
        <f t="shared" si="2"/>
        <v>4</v>
      </c>
      <c r="G10" s="2365">
        <f t="shared" si="3"/>
        <v>0</v>
      </c>
      <c r="H10" s="1611">
        <f>VLOOKUP($A$1,'[4]NUHM Dist wise HR 2026-27'!$B$5:$AM$62,5,0)</f>
        <v>4</v>
      </c>
      <c r="I10" s="1611">
        <f>VLOOKUP($A$1,'[4]NUHM Dist wise HR 2026-27'!$B$5:$AM$62,38,0)</f>
        <v>0</v>
      </c>
      <c r="J10" s="2366">
        <f t="shared" si="4"/>
        <v>4</v>
      </c>
      <c r="K10" s="2063"/>
      <c r="L10" s="2063">
        <v>26300</v>
      </c>
      <c r="M10" s="2063"/>
      <c r="N10" s="2063"/>
      <c r="O10" s="2063">
        <f t="shared" si="5"/>
        <v>26300</v>
      </c>
      <c r="P10" s="2063">
        <f t="shared" si="1"/>
        <v>3.16</v>
      </c>
      <c r="Q10" s="2064">
        <f>(P10*J10)*80%</f>
        <v>10.112000000000002</v>
      </c>
      <c r="R10" s="2064"/>
      <c r="S10" s="4928" t="s">
        <v>9522</v>
      </c>
      <c r="T10" s="2367"/>
    </row>
    <row r="11" spans="1:20" s="2368" customFormat="1" ht="88.5" customHeight="1">
      <c r="A11" s="703">
        <v>142.1</v>
      </c>
      <c r="B11" s="703" t="s">
        <v>5830</v>
      </c>
      <c r="C11" s="725" t="s">
        <v>5839</v>
      </c>
      <c r="D11" s="2365"/>
      <c r="E11" s="1611">
        <f>VLOOKUP($A$1,'[4]Dist wise  HR 25-26'!$B$5:$N$62,6,0)</f>
        <v>0</v>
      </c>
      <c r="F11" s="2366">
        <f t="shared" si="2"/>
        <v>0</v>
      </c>
      <c r="G11" s="2365">
        <f t="shared" si="3"/>
        <v>0</v>
      </c>
      <c r="H11" s="1611">
        <f>VLOOKUP($A$1,'[4]NUHM Dist wise HR 2026-27'!$B$5:$AM$62,6,0)</f>
        <v>0</v>
      </c>
      <c r="I11" s="1611"/>
      <c r="J11" s="2366">
        <f t="shared" si="4"/>
        <v>0</v>
      </c>
      <c r="K11" s="2063"/>
      <c r="L11" s="2063">
        <v>26300</v>
      </c>
      <c r="M11" s="2063"/>
      <c r="N11" s="2063"/>
      <c r="O11" s="2063">
        <f t="shared" si="5"/>
        <v>26300</v>
      </c>
      <c r="P11" s="2063">
        <f t="shared" si="1"/>
        <v>3.16</v>
      </c>
      <c r="Q11" s="2064">
        <f t="shared" ref="Q11:Q17" si="6">P11*J11</f>
        <v>0</v>
      </c>
      <c r="R11" s="2064"/>
      <c r="S11" s="4929"/>
      <c r="T11" s="2367"/>
    </row>
    <row r="12" spans="1:20" s="2368" customFormat="1" ht="54" customHeight="1">
      <c r="A12" s="703">
        <v>142.1</v>
      </c>
      <c r="B12" s="703" t="s">
        <v>5830</v>
      </c>
      <c r="C12" s="725" t="s">
        <v>2831</v>
      </c>
      <c r="D12" s="2365"/>
      <c r="E12" s="1611">
        <f>VLOOKUP($A$1,'[4]Dist wise  HR 25-26'!$B$5:$N$62,7,0)</f>
        <v>3</v>
      </c>
      <c r="F12" s="2366">
        <f t="shared" si="2"/>
        <v>3</v>
      </c>
      <c r="G12" s="2365">
        <f t="shared" si="3"/>
        <v>0</v>
      </c>
      <c r="H12" s="1611">
        <f>VLOOKUP($A$1,'[4]NUHM Dist wise HR 2026-27'!$B$5:$AM$62,7,0)</f>
        <v>3</v>
      </c>
      <c r="I12" s="1611"/>
      <c r="J12" s="2366">
        <f t="shared" si="4"/>
        <v>3</v>
      </c>
      <c r="K12" s="2063"/>
      <c r="L12" s="2063">
        <v>26300</v>
      </c>
      <c r="M12" s="2063"/>
      <c r="N12" s="2063"/>
      <c r="O12" s="2063">
        <f t="shared" si="5"/>
        <v>26300</v>
      </c>
      <c r="P12" s="2063">
        <f t="shared" si="1"/>
        <v>3.16</v>
      </c>
      <c r="Q12" s="2403">
        <f>(P12*J12)*84.998%</f>
        <v>8.057810400000001</v>
      </c>
      <c r="R12" s="2064"/>
      <c r="S12" s="4924" t="s">
        <v>9521</v>
      </c>
      <c r="T12" s="2367"/>
    </row>
    <row r="13" spans="1:20" s="2368" customFormat="1" ht="54" customHeight="1">
      <c r="A13" s="703">
        <v>142.1</v>
      </c>
      <c r="B13" s="703" t="s">
        <v>5830</v>
      </c>
      <c r="C13" s="725" t="s">
        <v>2831</v>
      </c>
      <c r="D13" s="2365"/>
      <c r="E13" s="1611">
        <f>VLOOKUP($A$1,'[4]Dist wise  HR 25-26'!$B$5:$N$62,8,0)</f>
        <v>0</v>
      </c>
      <c r="F13" s="2366">
        <f t="shared" si="2"/>
        <v>0</v>
      </c>
      <c r="G13" s="2365">
        <f t="shared" si="3"/>
        <v>0</v>
      </c>
      <c r="H13" s="1611">
        <f>VLOOKUP($A$1,'[4]NUHM Dist wise HR 2026-27'!$B$5:$AM$62,8,0)</f>
        <v>0</v>
      </c>
      <c r="I13" s="1611">
        <f>VLOOKUP($A$1,'[4]NUHM Dist wise HR 2026-27'!$B$5:$AM$62,33,0)</f>
        <v>0</v>
      </c>
      <c r="J13" s="2366">
        <f t="shared" si="4"/>
        <v>0</v>
      </c>
      <c r="K13" s="2063"/>
      <c r="L13" s="2063">
        <v>26300</v>
      </c>
      <c r="M13" s="2063"/>
      <c r="N13" s="2063"/>
      <c r="O13" s="2063">
        <f t="shared" si="5"/>
        <v>26300</v>
      </c>
      <c r="P13" s="2063">
        <f t="shared" si="1"/>
        <v>3.16</v>
      </c>
      <c r="Q13" s="2403">
        <f>(P13*H13)+(O13*12/100000)*I13*0.85</f>
        <v>0</v>
      </c>
      <c r="R13" s="2064"/>
      <c r="S13" s="4925"/>
      <c r="T13" s="2367"/>
    </row>
    <row r="14" spans="1:20" s="2368" customFormat="1" ht="60.75" customHeight="1">
      <c r="A14" s="703">
        <v>142.1</v>
      </c>
      <c r="B14" s="703" t="s">
        <v>5830</v>
      </c>
      <c r="C14" s="725" t="s">
        <v>2831</v>
      </c>
      <c r="D14" s="2365"/>
      <c r="E14" s="1611"/>
      <c r="F14" s="2366">
        <f t="shared" si="2"/>
        <v>0</v>
      </c>
      <c r="G14" s="2365">
        <f t="shared" si="3"/>
        <v>0</v>
      </c>
      <c r="H14" s="1611"/>
      <c r="I14" s="1611"/>
      <c r="J14" s="2366">
        <f t="shared" si="4"/>
        <v>0</v>
      </c>
      <c r="K14" s="2063"/>
      <c r="L14" s="2063">
        <v>26300</v>
      </c>
      <c r="M14" s="2063"/>
      <c r="N14" s="2063"/>
      <c r="O14" s="2063">
        <f t="shared" si="5"/>
        <v>26300</v>
      </c>
      <c r="P14" s="2063">
        <f t="shared" si="1"/>
        <v>3.16</v>
      </c>
      <c r="Q14" s="2064">
        <f t="shared" si="6"/>
        <v>0</v>
      </c>
      <c r="R14" s="2064"/>
      <c r="S14" s="4926"/>
      <c r="T14" s="2367"/>
    </row>
    <row r="15" spans="1:20" s="2368" customFormat="1" ht="21.75" customHeight="1">
      <c r="A15" s="703">
        <v>142.1</v>
      </c>
      <c r="B15" s="703" t="s">
        <v>5830</v>
      </c>
      <c r="C15" s="725" t="s">
        <v>5841</v>
      </c>
      <c r="D15" s="2365"/>
      <c r="E15" s="1611">
        <f>VLOOKUP($A$1,'[4]Dist wise  HR 25-26'!$B$5:$N$62,11,0)</f>
        <v>0</v>
      </c>
      <c r="F15" s="2366">
        <f t="shared" si="2"/>
        <v>0</v>
      </c>
      <c r="G15" s="2365">
        <f t="shared" si="3"/>
        <v>0</v>
      </c>
      <c r="H15" s="1611">
        <f>VLOOKUP($A$1,'[4]NUHM Dist wise HR 2026-27'!$B$5:$AM$62,9,0)</f>
        <v>0</v>
      </c>
      <c r="I15" s="1611"/>
      <c r="J15" s="2366">
        <f t="shared" si="4"/>
        <v>0</v>
      </c>
      <c r="K15" s="2063">
        <v>106379</v>
      </c>
      <c r="L15" s="2063">
        <f t="shared" ref="L15:L16" si="7">ROUND(K15*1.05,0)</f>
        <v>111698</v>
      </c>
      <c r="M15" s="2063">
        <f t="shared" ref="M15:M16" si="8">ROUND(L15*25%,0)</f>
        <v>27925</v>
      </c>
      <c r="N15" s="2063"/>
      <c r="O15" s="2063">
        <f t="shared" ref="O15:O18" si="9">SUM(L15:N15)</f>
        <v>139623</v>
      </c>
      <c r="P15" s="2063">
        <f t="shared" si="1"/>
        <v>16.75</v>
      </c>
      <c r="Q15" s="2064">
        <f t="shared" si="6"/>
        <v>0</v>
      </c>
      <c r="R15" s="2064"/>
      <c r="S15" s="3923"/>
      <c r="T15" s="2367"/>
    </row>
    <row r="16" spans="1:20" s="2368" customFormat="1" ht="30.75" customHeight="1">
      <c r="A16" s="703">
        <v>142.1</v>
      </c>
      <c r="B16" s="703" t="s">
        <v>5830</v>
      </c>
      <c r="C16" s="725" t="s">
        <v>5842</v>
      </c>
      <c r="D16" s="2365"/>
      <c r="E16" s="1611">
        <f>VLOOKUP($A$1,'[4]Dist wise  HR 25-26'!$B$5:$N$62,12,0)</f>
        <v>0</v>
      </c>
      <c r="F16" s="2366">
        <f t="shared" si="2"/>
        <v>0</v>
      </c>
      <c r="G16" s="2365">
        <f t="shared" si="3"/>
        <v>0</v>
      </c>
      <c r="H16" s="1611">
        <v>0</v>
      </c>
      <c r="I16" s="1611"/>
      <c r="J16" s="2366">
        <f t="shared" si="4"/>
        <v>0</v>
      </c>
      <c r="K16" s="2063">
        <v>106379</v>
      </c>
      <c r="L16" s="2063">
        <f t="shared" si="7"/>
        <v>111698</v>
      </c>
      <c r="M16" s="2063">
        <f t="shared" si="8"/>
        <v>27925</v>
      </c>
      <c r="N16" s="2063"/>
      <c r="O16" s="2063">
        <f t="shared" si="9"/>
        <v>139623</v>
      </c>
      <c r="P16" s="2063">
        <f t="shared" si="1"/>
        <v>16.75</v>
      </c>
      <c r="Q16" s="2064">
        <f t="shared" si="6"/>
        <v>0</v>
      </c>
      <c r="R16" s="2064"/>
      <c r="S16" s="3923"/>
      <c r="T16" s="2367"/>
    </row>
    <row r="17" spans="1:20" s="2368" customFormat="1" ht="33.75" customHeight="1">
      <c r="A17" s="703">
        <v>142.1</v>
      </c>
      <c r="B17" s="703" t="s">
        <v>5830</v>
      </c>
      <c r="C17" s="725" t="s">
        <v>5843</v>
      </c>
      <c r="D17" s="2365"/>
      <c r="E17" s="1611">
        <f>VLOOKUP($A$1,'[4]Dist wise  HR 25-26'!$B$5:$N$62,13,0)</f>
        <v>0</v>
      </c>
      <c r="F17" s="2366">
        <f t="shared" si="2"/>
        <v>0</v>
      </c>
      <c r="G17" s="2365">
        <f t="shared" si="3"/>
        <v>0</v>
      </c>
      <c r="H17" s="1611">
        <v>0</v>
      </c>
      <c r="I17" s="1611"/>
      <c r="J17" s="2366">
        <f t="shared" si="4"/>
        <v>0</v>
      </c>
      <c r="K17" s="2063">
        <v>72000</v>
      </c>
      <c r="L17" s="2063">
        <v>72000</v>
      </c>
      <c r="M17" s="2063"/>
      <c r="N17" s="2063"/>
      <c r="O17" s="2063">
        <f t="shared" si="9"/>
        <v>72000</v>
      </c>
      <c r="P17" s="2063">
        <f t="shared" si="1"/>
        <v>8.64</v>
      </c>
      <c r="Q17" s="2064">
        <f t="shared" si="6"/>
        <v>0</v>
      </c>
      <c r="R17" s="2064"/>
      <c r="S17" s="3923"/>
      <c r="T17" s="2367"/>
    </row>
    <row r="18" spans="1:20" s="2368" customFormat="1" ht="30">
      <c r="A18" s="703">
        <v>142.1</v>
      </c>
      <c r="B18" s="703" t="s">
        <v>5830</v>
      </c>
      <c r="C18" s="725" t="s">
        <v>5844</v>
      </c>
      <c r="D18" s="2365"/>
      <c r="E18" s="1611">
        <f>VLOOKUP($A$1,'[4]Dist wise  HR 25-26'!$B$5:$N$62,9,0)</f>
        <v>2</v>
      </c>
      <c r="F18" s="2366">
        <f t="shared" si="2"/>
        <v>2</v>
      </c>
      <c r="G18" s="2365">
        <f t="shared" si="3"/>
        <v>0</v>
      </c>
      <c r="H18" s="1611">
        <f>VLOOKUP($A$1,'[4]NUHM Dist wise HR 2026-27'!$B$5:$AM$62,10,0)</f>
        <v>2</v>
      </c>
      <c r="I18" s="1611">
        <f>VLOOKUP($A$1,'[4]NUHM Dist wise HR 2026-27'!$B$5:$AM$62,34,0)</f>
        <v>0</v>
      </c>
      <c r="J18" s="2366">
        <f t="shared" si="4"/>
        <v>2</v>
      </c>
      <c r="K18" s="2063">
        <v>85101</v>
      </c>
      <c r="L18" s="2063">
        <f t="shared" ref="L18" si="10">ROUND(K18*1.05,0)</f>
        <v>89356</v>
      </c>
      <c r="M18" s="2063">
        <f t="shared" ref="M18" si="11">ROUND(L18*25%,0)</f>
        <v>22339</v>
      </c>
      <c r="N18" s="2063"/>
      <c r="O18" s="2063">
        <f t="shared" si="9"/>
        <v>111695</v>
      </c>
      <c r="P18" s="2063">
        <f t="shared" si="1"/>
        <v>13.4</v>
      </c>
      <c r="Q18" s="2064">
        <f>((P18*H18)+(O18*12/100000)*I18)*0.7</f>
        <v>18.759999999999998</v>
      </c>
      <c r="R18" s="2064"/>
      <c r="S18" s="3923" t="s">
        <v>5840</v>
      </c>
      <c r="T18" s="2367"/>
    </row>
    <row r="19" spans="1:20" s="2368" customFormat="1" ht="84.75" customHeight="1">
      <c r="A19" s="703">
        <v>142.1</v>
      </c>
      <c r="B19" s="703" t="s">
        <v>5830</v>
      </c>
      <c r="C19" s="725" t="s">
        <v>5845</v>
      </c>
      <c r="D19" s="2365"/>
      <c r="E19" s="1611">
        <f>VLOOKUP($A$1,'[4]Dist wise  HR 25-26'!$B$5:$P$62,14,0)</f>
        <v>4</v>
      </c>
      <c r="F19" s="2366">
        <f t="shared" si="2"/>
        <v>4</v>
      </c>
      <c r="G19" s="2365">
        <f t="shared" si="3"/>
        <v>0</v>
      </c>
      <c r="H19" s="1611">
        <f>VLOOKUP($A$1,'[4]NUHM Dist wise HR 2026-27'!$B$5:$AM$62,11,0)</f>
        <v>4</v>
      </c>
      <c r="I19" s="1611">
        <f>VLOOKUP($A$1,'[4]NUHM Dist wise HR 2026-27'!$B$5:$AM$62,35,0)</f>
        <v>0</v>
      </c>
      <c r="J19" s="2366">
        <f t="shared" si="4"/>
        <v>4</v>
      </c>
      <c r="K19" s="2063" t="s">
        <v>5846</v>
      </c>
      <c r="L19" s="2063"/>
      <c r="M19" s="2063"/>
      <c r="N19" s="2063"/>
      <c r="O19" s="2063"/>
      <c r="P19" s="2063"/>
      <c r="Q19" s="2064"/>
      <c r="R19" s="2064"/>
      <c r="S19" s="3923" t="s">
        <v>5847</v>
      </c>
      <c r="T19" s="2367"/>
    </row>
    <row r="20" spans="1:20" s="2368" customFormat="1" ht="60">
      <c r="A20" s="703">
        <v>142.1</v>
      </c>
      <c r="B20" s="703" t="s">
        <v>5830</v>
      </c>
      <c r="C20" s="725" t="s">
        <v>5848</v>
      </c>
      <c r="D20" s="2365"/>
      <c r="E20" s="1611"/>
      <c r="F20" s="2366">
        <f t="shared" si="2"/>
        <v>0</v>
      </c>
      <c r="G20" s="2365">
        <f t="shared" si="3"/>
        <v>0</v>
      </c>
      <c r="H20" s="1611"/>
      <c r="I20" s="1611"/>
      <c r="J20" s="2366">
        <f t="shared" si="4"/>
        <v>0</v>
      </c>
      <c r="K20" s="2063"/>
      <c r="L20" s="2063"/>
      <c r="M20" s="2063"/>
      <c r="N20" s="2063"/>
      <c r="O20" s="2063"/>
      <c r="P20" s="2063"/>
      <c r="Q20" s="2064"/>
      <c r="R20" s="2064"/>
      <c r="S20" s="3923" t="s">
        <v>5849</v>
      </c>
      <c r="T20" s="2367"/>
    </row>
    <row r="21" spans="1:20" s="2368" customFormat="1" ht="30">
      <c r="A21" s="703">
        <v>142.1</v>
      </c>
      <c r="B21" s="703" t="s">
        <v>5830</v>
      </c>
      <c r="C21" s="725" t="s">
        <v>5850</v>
      </c>
      <c r="D21" s="2365"/>
      <c r="E21" s="1611">
        <f>VLOOKUP($A$1,'[4]Dist wise  HR 25-26'!$B$5:$N$62,10,0)</f>
        <v>0</v>
      </c>
      <c r="F21" s="2366">
        <f t="shared" si="2"/>
        <v>0</v>
      </c>
      <c r="G21" s="2365">
        <f t="shared" si="3"/>
        <v>0</v>
      </c>
      <c r="H21" s="1611">
        <f>VLOOKUP($A$1,'[4]NUHM Dist wise HR 2026-27'!$B$5:$AM$62,12,0)</f>
        <v>0</v>
      </c>
      <c r="I21" s="1611"/>
      <c r="J21" s="2366">
        <f t="shared" si="4"/>
        <v>0</v>
      </c>
      <c r="K21" s="2063">
        <v>85101</v>
      </c>
      <c r="L21" s="2063">
        <f t="shared" ref="L21" si="12">ROUND(K21*1.05,0)</f>
        <v>89356</v>
      </c>
      <c r="M21" s="2063">
        <f t="shared" ref="M21" si="13">ROUND(L21*25%,0)</f>
        <v>22339</v>
      </c>
      <c r="N21" s="2063"/>
      <c r="O21" s="2063">
        <f t="shared" ref="O21" si="14">SUM(L21:N21)</f>
        <v>111695</v>
      </c>
      <c r="P21" s="2063">
        <f t="shared" ref="P21" si="15">ROUND(O21*12/100000,2)</f>
        <v>13.4</v>
      </c>
      <c r="Q21" s="2064">
        <f>P21*J21</f>
        <v>0</v>
      </c>
      <c r="R21" s="2064"/>
      <c r="S21" s="3923"/>
      <c r="T21" s="2367"/>
    </row>
    <row r="22" spans="1:20" s="2368" customFormat="1" ht="75">
      <c r="A22" s="703">
        <v>142.1</v>
      </c>
      <c r="B22" s="703" t="s">
        <v>5830</v>
      </c>
      <c r="C22" s="725" t="s">
        <v>5851</v>
      </c>
      <c r="D22" s="2365"/>
      <c r="E22" s="1611">
        <f>VLOOKUP($A$1,'[4]Dist wise  HR 25-26'!$B$5:$P$62,15,0)</f>
        <v>0</v>
      </c>
      <c r="F22" s="2366">
        <f t="shared" si="2"/>
        <v>0</v>
      </c>
      <c r="G22" s="2365">
        <f t="shared" si="3"/>
        <v>0</v>
      </c>
      <c r="H22" s="1611">
        <f>VLOOKUP($A$1,'[4]NUHM Dist wise HR 2026-27'!$B$5:$AM$62,13,0)</f>
        <v>0</v>
      </c>
      <c r="I22" s="1611">
        <v>0</v>
      </c>
      <c r="J22" s="2366">
        <f t="shared" si="4"/>
        <v>0</v>
      </c>
      <c r="K22" s="2063" t="s">
        <v>5846</v>
      </c>
      <c r="L22" s="2063"/>
      <c r="M22" s="2063"/>
      <c r="N22" s="2063"/>
      <c r="O22" s="2063"/>
      <c r="P22" s="2063"/>
      <c r="Q22" s="2064"/>
      <c r="R22" s="2064"/>
      <c r="S22" s="3923" t="s">
        <v>5852</v>
      </c>
      <c r="T22" s="2367"/>
    </row>
    <row r="23" spans="1:20" s="2368" customFormat="1">
      <c r="A23" s="2361"/>
      <c r="B23" s="2361"/>
      <c r="C23" s="2361" t="s">
        <v>5853</v>
      </c>
      <c r="D23" s="2351">
        <f t="shared" ref="D23:I23" si="16">SUM(D5:D22)</f>
        <v>0</v>
      </c>
      <c r="E23" s="2351">
        <f t="shared" si="16"/>
        <v>26</v>
      </c>
      <c r="F23" s="2351">
        <f t="shared" si="16"/>
        <v>26</v>
      </c>
      <c r="G23" s="2351">
        <f t="shared" si="16"/>
        <v>-2</v>
      </c>
      <c r="H23" s="2351">
        <f t="shared" si="16"/>
        <v>28</v>
      </c>
      <c r="I23" s="2351">
        <f t="shared" si="16"/>
        <v>0</v>
      </c>
      <c r="J23" s="2351">
        <f>SUM(J5:J22)</f>
        <v>28</v>
      </c>
      <c r="K23" s="2352"/>
      <c r="L23" s="2352"/>
      <c r="M23" s="2352"/>
      <c r="N23" s="2352"/>
      <c r="O23" s="2352"/>
      <c r="P23" s="2352"/>
      <c r="Q23" s="2353">
        <f>SUM(Q5:Q22)</f>
        <v>72.769810400000011</v>
      </c>
      <c r="R23" s="2369">
        <f>SUM(Q5:Q14)*0.0508757733434531</f>
        <v>2.7477908722332764</v>
      </c>
      <c r="S23" s="3946"/>
      <c r="T23" s="2367"/>
    </row>
    <row r="24" spans="1:20" s="2368" customFormat="1">
      <c r="A24" s="703"/>
      <c r="B24" s="703"/>
      <c r="C24" s="725"/>
      <c r="D24" s="2365"/>
      <c r="E24" s="1611"/>
      <c r="F24" s="2366"/>
      <c r="G24" s="2365"/>
      <c r="H24" s="1611"/>
      <c r="I24" s="1611"/>
      <c r="J24" s="2366"/>
      <c r="K24" s="2063"/>
      <c r="L24" s="2063"/>
      <c r="M24" s="2063"/>
      <c r="N24" s="2063"/>
      <c r="O24" s="2063"/>
      <c r="P24" s="2063"/>
      <c r="Q24" s="2064"/>
      <c r="R24" s="2064"/>
      <c r="S24" s="3923"/>
      <c r="T24" s="2367"/>
    </row>
    <row r="25" spans="1:20" s="2368" customFormat="1" ht="31.5" customHeight="1">
      <c r="A25" s="703">
        <v>142.30000000000001</v>
      </c>
      <c r="B25" s="703" t="s">
        <v>5854</v>
      </c>
      <c r="C25" s="725" t="s">
        <v>5855</v>
      </c>
      <c r="D25" s="2365"/>
      <c r="E25" s="1611">
        <f>VLOOKUP($A$1,'[4]NUHM Dist wise HR 2026-27'!$B$5:$AM$62,14,0)</f>
        <v>0</v>
      </c>
      <c r="F25" s="2366">
        <f t="shared" si="2"/>
        <v>0</v>
      </c>
      <c r="G25" s="2365">
        <f t="shared" si="3"/>
        <v>0</v>
      </c>
      <c r="H25" s="1611">
        <f>VLOOKUP($A$1,'[4]NUHM Dist wise HR 2026-27'!$B$5:$AM$62,14,0)</f>
        <v>0</v>
      </c>
      <c r="I25" s="1611"/>
      <c r="J25" s="2366">
        <f t="shared" si="4"/>
        <v>0</v>
      </c>
      <c r="K25" s="2063">
        <v>34725</v>
      </c>
      <c r="L25" s="2063">
        <f t="shared" ref="L25:L44" si="17">ROUND(K25*1.05,0)</f>
        <v>36461</v>
      </c>
      <c r="M25" s="2063">
        <f t="shared" ref="M25:M44" si="18">ROUND(L25*25%,0)</f>
        <v>9115</v>
      </c>
      <c r="N25" s="2063">
        <v>1000</v>
      </c>
      <c r="O25" s="2063">
        <f t="shared" ref="O25:O44" si="19">SUM(L25:N25)</f>
        <v>46576</v>
      </c>
      <c r="P25" s="2063">
        <f t="shared" ref="P25:P44" si="20">ROUND(O25*12/100000,2)</f>
        <v>5.59</v>
      </c>
      <c r="Q25" s="2064">
        <f t="shared" ref="Q25" si="21">P25*J25</f>
        <v>0</v>
      </c>
      <c r="R25" s="2064"/>
      <c r="S25" s="3923"/>
      <c r="T25" s="2367"/>
    </row>
    <row r="26" spans="1:20" s="2368" customFormat="1" ht="31.5" customHeight="1">
      <c r="A26" s="703">
        <v>142.30000000000001</v>
      </c>
      <c r="B26" s="703" t="s">
        <v>5854</v>
      </c>
      <c r="C26" s="725" t="s">
        <v>5856</v>
      </c>
      <c r="D26" s="2365"/>
      <c r="E26" s="1611">
        <f>VLOOKUP($A$1,'[4]NUHM Dist wise HR 2026-27'!$B$5:$AM$62,15,0)</f>
        <v>1</v>
      </c>
      <c r="F26" s="2366">
        <f t="shared" si="2"/>
        <v>1</v>
      </c>
      <c r="G26" s="2365">
        <f t="shared" si="3"/>
        <v>0</v>
      </c>
      <c r="H26" s="1611">
        <f>VLOOKUP($A$1,'[4]NUHM Dist wise HR 2026-27'!$B$5:$AM$62,15,0)</f>
        <v>1</v>
      </c>
      <c r="I26" s="1611"/>
      <c r="J26" s="2366">
        <f t="shared" si="4"/>
        <v>1</v>
      </c>
      <c r="K26" s="2063">
        <v>34725</v>
      </c>
      <c r="L26" s="2063">
        <f t="shared" si="17"/>
        <v>36461</v>
      </c>
      <c r="M26" s="2063">
        <f t="shared" si="18"/>
        <v>9115</v>
      </c>
      <c r="N26" s="2063"/>
      <c r="O26" s="2063">
        <f t="shared" si="19"/>
        <v>45576</v>
      </c>
      <c r="P26" s="2063">
        <f t="shared" si="20"/>
        <v>5.47</v>
      </c>
      <c r="Q26" s="2064">
        <f>(P26*J26)*90%</f>
        <v>4.923</v>
      </c>
      <c r="R26" s="2064"/>
      <c r="S26" s="3923"/>
      <c r="T26" s="2367"/>
    </row>
    <row r="27" spans="1:20" s="2368" customFormat="1" ht="31.5" customHeight="1">
      <c r="A27" s="703">
        <v>142.30000000000001</v>
      </c>
      <c r="B27" s="703" t="s">
        <v>5854</v>
      </c>
      <c r="C27" s="725" t="s">
        <v>5857</v>
      </c>
      <c r="D27" s="2365"/>
      <c r="E27" s="1611">
        <f>VLOOKUP($A$1,'[4]NUHM Dist wise HR 2026-27'!$B$5:$AM$62,16,0)</f>
        <v>0</v>
      </c>
      <c r="F27" s="2366">
        <f t="shared" si="2"/>
        <v>0</v>
      </c>
      <c r="G27" s="2365">
        <f t="shared" si="3"/>
        <v>0</v>
      </c>
      <c r="H27" s="1611">
        <f>VLOOKUP($A$1,'[4]NUHM Dist wise HR 2026-27'!$B$5:$AM$62,16,0)</f>
        <v>0</v>
      </c>
      <c r="I27" s="1611"/>
      <c r="J27" s="2366">
        <f t="shared" si="4"/>
        <v>0</v>
      </c>
      <c r="K27" s="2063">
        <v>93638</v>
      </c>
      <c r="L27" s="2063">
        <f t="shared" si="17"/>
        <v>98320</v>
      </c>
      <c r="M27" s="2063">
        <f t="shared" si="18"/>
        <v>24580</v>
      </c>
      <c r="N27" s="2063"/>
      <c r="O27" s="2063">
        <f t="shared" si="19"/>
        <v>122900</v>
      </c>
      <c r="P27" s="2063">
        <f t="shared" si="20"/>
        <v>14.75</v>
      </c>
      <c r="Q27" s="2064">
        <f>(P27*J27)</f>
        <v>0</v>
      </c>
      <c r="R27" s="2064"/>
      <c r="S27" s="3923"/>
      <c r="T27" s="2367"/>
    </row>
    <row r="28" spans="1:20" s="2368" customFormat="1" ht="31.5" customHeight="1">
      <c r="A28" s="703">
        <v>142.30000000000001</v>
      </c>
      <c r="B28" s="703" t="s">
        <v>5854</v>
      </c>
      <c r="C28" s="725" t="s">
        <v>5858</v>
      </c>
      <c r="D28" s="2365"/>
      <c r="E28" s="1611">
        <f>VLOOKUP($A$1,'[4]NUHM Dist wise HR 2026-27'!$B$5:$AM$62,17,0)</f>
        <v>0</v>
      </c>
      <c r="F28" s="2366">
        <f t="shared" si="2"/>
        <v>0</v>
      </c>
      <c r="G28" s="2365">
        <f t="shared" si="3"/>
        <v>0</v>
      </c>
      <c r="H28" s="1611">
        <f>VLOOKUP($A$1,'[4]NUHM Dist wise HR 2026-27'!$B$5:$AM$62,17,0)</f>
        <v>0</v>
      </c>
      <c r="I28" s="1611"/>
      <c r="J28" s="2366">
        <f t="shared" si="4"/>
        <v>0</v>
      </c>
      <c r="K28" s="2063">
        <v>81912</v>
      </c>
      <c r="L28" s="2063">
        <f t="shared" si="17"/>
        <v>86008</v>
      </c>
      <c r="M28" s="2063">
        <f t="shared" si="18"/>
        <v>21502</v>
      </c>
      <c r="N28" s="2063"/>
      <c r="O28" s="2063">
        <f t="shared" si="19"/>
        <v>107510</v>
      </c>
      <c r="P28" s="2063">
        <f t="shared" si="20"/>
        <v>12.9</v>
      </c>
      <c r="Q28" s="2064">
        <f t="shared" ref="Q28:Q43" si="22">P28*J28</f>
        <v>0</v>
      </c>
      <c r="R28" s="2064"/>
      <c r="S28" s="3923"/>
      <c r="T28" s="2367"/>
    </row>
    <row r="29" spans="1:20" s="2368" customFormat="1" ht="31.5" customHeight="1">
      <c r="A29" s="703">
        <v>142.30000000000001</v>
      </c>
      <c r="B29" s="703" t="s">
        <v>5854</v>
      </c>
      <c r="C29" s="725" t="s">
        <v>5859</v>
      </c>
      <c r="D29" s="2365"/>
      <c r="E29" s="1611">
        <f>VLOOKUP($A$1,'[4]NUHM Dist wise HR 2026-27'!$B$5:$AM$62,18,0)</f>
        <v>0</v>
      </c>
      <c r="F29" s="2366">
        <f t="shared" si="2"/>
        <v>0</v>
      </c>
      <c r="G29" s="2365">
        <f t="shared" si="3"/>
        <v>0</v>
      </c>
      <c r="H29" s="1611">
        <f>VLOOKUP($A$1,'[4]NUHM Dist wise HR 2026-27'!$B$5:$AM$62,18,0)</f>
        <v>0</v>
      </c>
      <c r="I29" s="1611"/>
      <c r="J29" s="2366">
        <f t="shared" si="4"/>
        <v>0</v>
      </c>
      <c r="K29" s="2063">
        <v>81912</v>
      </c>
      <c r="L29" s="2063">
        <f t="shared" si="17"/>
        <v>86008</v>
      </c>
      <c r="M29" s="2063">
        <f t="shared" si="18"/>
        <v>21502</v>
      </c>
      <c r="N29" s="2063"/>
      <c r="O29" s="2063">
        <f t="shared" si="19"/>
        <v>107510</v>
      </c>
      <c r="P29" s="2063">
        <f t="shared" si="20"/>
        <v>12.9</v>
      </c>
      <c r="Q29" s="2064">
        <f t="shared" si="22"/>
        <v>0</v>
      </c>
      <c r="R29" s="2064"/>
      <c r="S29" s="3923"/>
      <c r="T29" s="2367"/>
    </row>
    <row r="30" spans="1:20" s="2368" customFormat="1" ht="31.5" customHeight="1">
      <c r="A30" s="703">
        <v>142.30000000000001</v>
      </c>
      <c r="B30" s="703" t="s">
        <v>5854</v>
      </c>
      <c r="C30" s="725" t="s">
        <v>5860</v>
      </c>
      <c r="D30" s="2365"/>
      <c r="E30" s="1611">
        <f>VLOOKUP($A$1,'[4]NUHM Dist wise HR 2026-27'!$B$5:$AM$62,19,0)</f>
        <v>0</v>
      </c>
      <c r="F30" s="2366">
        <f t="shared" si="2"/>
        <v>0</v>
      </c>
      <c r="G30" s="2365">
        <f t="shared" si="3"/>
        <v>0</v>
      </c>
      <c r="H30" s="1611">
        <f>VLOOKUP($A$1,'[4]NUHM Dist wise HR 2026-27'!$B$5:$AM$62,19,0)</f>
        <v>0</v>
      </c>
      <c r="I30" s="1611"/>
      <c r="J30" s="2366">
        <f t="shared" si="4"/>
        <v>0</v>
      </c>
      <c r="K30" s="2063">
        <v>81912</v>
      </c>
      <c r="L30" s="2063">
        <f t="shared" si="17"/>
        <v>86008</v>
      </c>
      <c r="M30" s="2063">
        <f t="shared" si="18"/>
        <v>21502</v>
      </c>
      <c r="N30" s="2063"/>
      <c r="O30" s="2063">
        <f t="shared" si="19"/>
        <v>107510</v>
      </c>
      <c r="P30" s="2063">
        <f t="shared" si="20"/>
        <v>12.9</v>
      </c>
      <c r="Q30" s="2064">
        <f t="shared" si="22"/>
        <v>0</v>
      </c>
      <c r="R30" s="2064"/>
      <c r="S30" s="3923"/>
      <c r="T30" s="2367"/>
    </row>
    <row r="31" spans="1:20" s="2368" customFormat="1" ht="31.5" customHeight="1">
      <c r="A31" s="703">
        <v>142.30000000000001</v>
      </c>
      <c r="B31" s="703" t="s">
        <v>5854</v>
      </c>
      <c r="C31" s="725" t="s">
        <v>5861</v>
      </c>
      <c r="D31" s="2365"/>
      <c r="E31" s="1611">
        <f>VLOOKUP($A$1,'[4]NUHM Dist wise HR 2026-27'!$B$5:$AM$62,20,0)</f>
        <v>0</v>
      </c>
      <c r="F31" s="2366">
        <f t="shared" si="2"/>
        <v>0</v>
      </c>
      <c r="G31" s="2365">
        <f t="shared" si="3"/>
        <v>0</v>
      </c>
      <c r="H31" s="1611">
        <f>VLOOKUP($A$1,'[4]NUHM Dist wise HR 2026-27'!$B$5:$AM$62,20,0)</f>
        <v>0</v>
      </c>
      <c r="I31" s="1611"/>
      <c r="J31" s="2366">
        <f t="shared" si="4"/>
        <v>0</v>
      </c>
      <c r="K31" s="2063">
        <v>52684</v>
      </c>
      <c r="L31" s="2063">
        <f t="shared" si="17"/>
        <v>55318</v>
      </c>
      <c r="M31" s="2063">
        <f t="shared" si="18"/>
        <v>13830</v>
      </c>
      <c r="N31" s="2063"/>
      <c r="O31" s="2063">
        <f t="shared" si="19"/>
        <v>69148</v>
      </c>
      <c r="P31" s="2063">
        <f t="shared" si="20"/>
        <v>8.3000000000000007</v>
      </c>
      <c r="Q31" s="2064">
        <f t="shared" si="22"/>
        <v>0</v>
      </c>
      <c r="R31" s="2064"/>
      <c r="S31" s="3923"/>
      <c r="T31" s="2367"/>
    </row>
    <row r="32" spans="1:20" s="2368" customFormat="1" ht="31.5" customHeight="1">
      <c r="A32" s="703">
        <v>142.30000000000001</v>
      </c>
      <c r="B32" s="703" t="s">
        <v>5854</v>
      </c>
      <c r="C32" s="725" t="s">
        <v>5862</v>
      </c>
      <c r="D32" s="2365"/>
      <c r="E32" s="1611">
        <f>VLOOKUP($A$1,'[4]NUHM Dist wise HR 2026-27'!$B$5:$AM$62,21,0)</f>
        <v>0</v>
      </c>
      <c r="F32" s="2366">
        <f t="shared" si="2"/>
        <v>0</v>
      </c>
      <c r="G32" s="2365">
        <f t="shared" si="3"/>
        <v>0</v>
      </c>
      <c r="H32" s="1611">
        <f>VLOOKUP($A$1,'[4]NUHM Dist wise HR 2026-27'!$B$5:$AM$62,21,0)</f>
        <v>0</v>
      </c>
      <c r="I32" s="1611"/>
      <c r="J32" s="2366">
        <f t="shared" si="4"/>
        <v>0</v>
      </c>
      <c r="K32" s="2063">
        <v>42917</v>
      </c>
      <c r="L32" s="2063">
        <f t="shared" si="17"/>
        <v>45063</v>
      </c>
      <c r="M32" s="2063">
        <f t="shared" si="18"/>
        <v>11266</v>
      </c>
      <c r="N32" s="2063"/>
      <c r="O32" s="2063">
        <f t="shared" si="19"/>
        <v>56329</v>
      </c>
      <c r="P32" s="2063">
        <f t="shared" si="20"/>
        <v>6.76</v>
      </c>
      <c r="Q32" s="2064">
        <f t="shared" si="22"/>
        <v>0</v>
      </c>
      <c r="R32" s="2064"/>
      <c r="S32" s="3923"/>
      <c r="T32" s="2367"/>
    </row>
    <row r="33" spans="1:20" s="2368" customFormat="1" ht="31.5" customHeight="1">
      <c r="A33" s="703">
        <v>142.30000000000001</v>
      </c>
      <c r="B33" s="703" t="s">
        <v>5854</v>
      </c>
      <c r="C33" s="725" t="s">
        <v>5863</v>
      </c>
      <c r="D33" s="2365"/>
      <c r="E33" s="1611">
        <f>VLOOKUP($A$1,'[4]NUHM Dist wise HR 2026-27'!$B$5:$AM$62,22,0)</f>
        <v>0</v>
      </c>
      <c r="F33" s="2366">
        <f t="shared" si="2"/>
        <v>0</v>
      </c>
      <c r="G33" s="2365">
        <f t="shared" si="3"/>
        <v>0</v>
      </c>
      <c r="H33" s="1611">
        <f>VLOOKUP($A$1,'[4]NUHM Dist wise HR 2026-27'!$B$5:$AM$62,22,0)</f>
        <v>0</v>
      </c>
      <c r="I33" s="1611"/>
      <c r="J33" s="2366">
        <f t="shared" si="4"/>
        <v>0</v>
      </c>
      <c r="K33" s="2063">
        <v>165755</v>
      </c>
      <c r="L33" s="2063">
        <f t="shared" si="17"/>
        <v>174043</v>
      </c>
      <c r="M33" s="2063">
        <f t="shared" si="18"/>
        <v>43511</v>
      </c>
      <c r="N33" s="2063"/>
      <c r="O33" s="2063">
        <f t="shared" si="19"/>
        <v>217554</v>
      </c>
      <c r="P33" s="2063">
        <f t="shared" si="20"/>
        <v>26.11</v>
      </c>
      <c r="Q33" s="2064">
        <f t="shared" si="22"/>
        <v>0</v>
      </c>
      <c r="R33" s="2064"/>
      <c r="S33" s="3923"/>
      <c r="T33" s="2367"/>
    </row>
    <row r="34" spans="1:20" s="2368" customFormat="1" ht="31.5" customHeight="1">
      <c r="A34" s="703">
        <v>142.30000000000001</v>
      </c>
      <c r="B34" s="703" t="s">
        <v>5854</v>
      </c>
      <c r="C34" s="725" t="s">
        <v>5864</v>
      </c>
      <c r="D34" s="2365"/>
      <c r="E34" s="1611">
        <f>VLOOKUP($A$1,'[4]NUHM Dist wise HR 2026-27'!$B$5:$AM$62,23,0)</f>
        <v>0</v>
      </c>
      <c r="F34" s="2366">
        <f t="shared" si="2"/>
        <v>0</v>
      </c>
      <c r="G34" s="2365">
        <f t="shared" si="3"/>
        <v>0</v>
      </c>
      <c r="H34" s="1611">
        <f>VLOOKUP($A$1,'[4]NUHM Dist wise HR 2026-27'!$B$5:$AM$62,23,0)</f>
        <v>0</v>
      </c>
      <c r="I34" s="1611"/>
      <c r="J34" s="2366">
        <f t="shared" si="4"/>
        <v>0</v>
      </c>
      <c r="K34" s="2063">
        <v>52684</v>
      </c>
      <c r="L34" s="2063">
        <f t="shared" si="17"/>
        <v>55318</v>
      </c>
      <c r="M34" s="2063">
        <f t="shared" si="18"/>
        <v>13830</v>
      </c>
      <c r="N34" s="2063">
        <v>1800</v>
      </c>
      <c r="O34" s="2063">
        <f t="shared" si="19"/>
        <v>70948</v>
      </c>
      <c r="P34" s="2063">
        <f t="shared" si="20"/>
        <v>8.51</v>
      </c>
      <c r="Q34" s="2064">
        <f t="shared" si="22"/>
        <v>0</v>
      </c>
      <c r="R34" s="2064"/>
      <c r="S34" s="3923"/>
      <c r="T34" s="2367"/>
    </row>
    <row r="35" spans="1:20" s="2368" customFormat="1" ht="31.5" customHeight="1">
      <c r="A35" s="703">
        <v>142.30000000000001</v>
      </c>
      <c r="B35" s="703" t="s">
        <v>5854</v>
      </c>
      <c r="C35" s="725" t="s">
        <v>5865</v>
      </c>
      <c r="D35" s="2365"/>
      <c r="E35" s="1611">
        <f>VLOOKUP($A$1,'[4]NUHM Dist wise HR 2026-27'!$B$5:$AM$62,24,0)</f>
        <v>1</v>
      </c>
      <c r="F35" s="2366">
        <f t="shared" si="2"/>
        <v>1</v>
      </c>
      <c r="G35" s="2365">
        <f t="shared" si="3"/>
        <v>0</v>
      </c>
      <c r="H35" s="1611">
        <f>VLOOKUP($A$1,'[4]NUHM Dist wise HR 2026-27'!$B$5:$AM$62,24,0)</f>
        <v>1</v>
      </c>
      <c r="I35" s="1611"/>
      <c r="J35" s="2366">
        <f t="shared" si="4"/>
        <v>1</v>
      </c>
      <c r="K35" s="2063">
        <v>52684</v>
      </c>
      <c r="L35" s="2063">
        <f t="shared" si="17"/>
        <v>55318</v>
      </c>
      <c r="M35" s="2063">
        <f t="shared" si="18"/>
        <v>13830</v>
      </c>
      <c r="N35" s="2063"/>
      <c r="O35" s="2063">
        <f t="shared" si="19"/>
        <v>69148</v>
      </c>
      <c r="P35" s="2063">
        <f t="shared" si="20"/>
        <v>8.3000000000000007</v>
      </c>
      <c r="Q35" s="2064">
        <f t="shared" si="22"/>
        <v>8.3000000000000007</v>
      </c>
      <c r="R35" s="2064"/>
      <c r="S35" s="3923"/>
      <c r="T35" s="2367"/>
    </row>
    <row r="36" spans="1:20" s="2368" customFormat="1" ht="31.5" customHeight="1">
      <c r="A36" s="703">
        <v>142.30000000000001</v>
      </c>
      <c r="B36" s="703" t="s">
        <v>5854</v>
      </c>
      <c r="C36" s="725" t="s">
        <v>5866</v>
      </c>
      <c r="D36" s="2365"/>
      <c r="E36" s="1611">
        <f>VLOOKUP($A$1,'[4]NUHM Dist wise HR 2026-27'!$B$5:$AM$62,25,0)</f>
        <v>0</v>
      </c>
      <c r="F36" s="2366">
        <f t="shared" si="2"/>
        <v>0</v>
      </c>
      <c r="G36" s="2365">
        <f t="shared" si="3"/>
        <v>0</v>
      </c>
      <c r="H36" s="1611">
        <f>VLOOKUP($A$1,'[4]NUHM Dist wise HR 2026-27'!$B$5:$AM$62,25,0)</f>
        <v>0</v>
      </c>
      <c r="I36" s="1611"/>
      <c r="J36" s="2366">
        <f t="shared" si="4"/>
        <v>0</v>
      </c>
      <c r="K36" s="2063">
        <v>64411</v>
      </c>
      <c r="L36" s="2063">
        <f t="shared" si="17"/>
        <v>67632</v>
      </c>
      <c r="M36" s="2063">
        <f t="shared" si="18"/>
        <v>16908</v>
      </c>
      <c r="N36" s="2063"/>
      <c r="O36" s="2063">
        <f t="shared" si="19"/>
        <v>84540</v>
      </c>
      <c r="P36" s="2063">
        <f t="shared" si="20"/>
        <v>10.14</v>
      </c>
      <c r="Q36" s="2064">
        <f t="shared" si="22"/>
        <v>0</v>
      </c>
      <c r="R36" s="2064"/>
      <c r="S36" s="3923"/>
      <c r="T36" s="2367"/>
    </row>
    <row r="37" spans="1:20" s="2368" customFormat="1" ht="31.5" customHeight="1">
      <c r="A37" s="703">
        <v>142.30000000000001</v>
      </c>
      <c r="B37" s="703" t="s">
        <v>5854</v>
      </c>
      <c r="C37" s="725" t="s">
        <v>5867</v>
      </c>
      <c r="D37" s="2365"/>
      <c r="E37" s="1611">
        <f>VLOOKUP($A$1,'[4]NUHM Dist wise HR 2026-27'!$B$5:$AM$62,26,0)</f>
        <v>0</v>
      </c>
      <c r="F37" s="2366">
        <f t="shared" si="2"/>
        <v>0</v>
      </c>
      <c r="G37" s="2365">
        <f t="shared" si="3"/>
        <v>0</v>
      </c>
      <c r="H37" s="1611">
        <f>VLOOKUP($A$1,'[4]NUHM Dist wise HR 2026-27'!$B$5:$AM$62,26,0)</f>
        <v>0</v>
      </c>
      <c r="I37" s="1611"/>
      <c r="J37" s="2366">
        <f t="shared" si="4"/>
        <v>0</v>
      </c>
      <c r="K37" s="2063">
        <v>52684</v>
      </c>
      <c r="L37" s="2063">
        <f t="shared" si="17"/>
        <v>55318</v>
      </c>
      <c r="M37" s="2063">
        <f t="shared" si="18"/>
        <v>13830</v>
      </c>
      <c r="N37" s="2063"/>
      <c r="O37" s="2063">
        <f t="shared" si="19"/>
        <v>69148</v>
      </c>
      <c r="P37" s="2063">
        <f t="shared" si="20"/>
        <v>8.3000000000000007</v>
      </c>
      <c r="Q37" s="2064">
        <f t="shared" si="22"/>
        <v>0</v>
      </c>
      <c r="R37" s="2064"/>
      <c r="S37" s="3923"/>
      <c r="T37" s="2367"/>
    </row>
    <row r="38" spans="1:20" s="2368" customFormat="1" ht="31.5" customHeight="1">
      <c r="A38" s="703">
        <v>142.30000000000001</v>
      </c>
      <c r="B38" s="703" t="s">
        <v>5854</v>
      </c>
      <c r="C38" s="725" t="s">
        <v>5868</v>
      </c>
      <c r="D38" s="2365"/>
      <c r="E38" s="1611">
        <f>VLOOKUP($A$1,'[4]NUHM Dist wise HR 2026-27'!$B$5:$AM$62,27,0)</f>
        <v>0</v>
      </c>
      <c r="F38" s="2366">
        <f t="shared" si="2"/>
        <v>0</v>
      </c>
      <c r="G38" s="2365">
        <f t="shared" si="3"/>
        <v>0</v>
      </c>
      <c r="H38" s="1611">
        <f>VLOOKUP($A$1,'[4]NUHM Dist wise HR 2026-27'!$B$5:$AM$62,27,0)</f>
        <v>0</v>
      </c>
      <c r="I38" s="1611"/>
      <c r="J38" s="2366">
        <f t="shared" si="4"/>
        <v>0</v>
      </c>
      <c r="K38" s="2063">
        <v>52684</v>
      </c>
      <c r="L38" s="2063">
        <f t="shared" si="17"/>
        <v>55318</v>
      </c>
      <c r="M38" s="2063">
        <f t="shared" si="18"/>
        <v>13830</v>
      </c>
      <c r="N38" s="2063"/>
      <c r="O38" s="2063">
        <f t="shared" si="19"/>
        <v>69148</v>
      </c>
      <c r="P38" s="2063">
        <f t="shared" si="20"/>
        <v>8.3000000000000007</v>
      </c>
      <c r="Q38" s="2064">
        <f t="shared" si="22"/>
        <v>0</v>
      </c>
      <c r="R38" s="2064"/>
      <c r="S38" s="3923"/>
      <c r="T38" s="2367"/>
    </row>
    <row r="39" spans="1:20" s="2368" customFormat="1" ht="31.5" customHeight="1">
      <c r="A39" s="703">
        <v>142.30000000000001</v>
      </c>
      <c r="B39" s="703" t="s">
        <v>5854</v>
      </c>
      <c r="C39" s="725" t="s">
        <v>5869</v>
      </c>
      <c r="D39" s="2365"/>
      <c r="E39" s="1611">
        <f>VLOOKUP($A$1,'[4]NUHM Dist wise HR 2026-27'!$B$5:$AM$62,28,0)</f>
        <v>0</v>
      </c>
      <c r="F39" s="2366">
        <f t="shared" si="2"/>
        <v>0</v>
      </c>
      <c r="G39" s="2365">
        <f t="shared" si="3"/>
        <v>0</v>
      </c>
      <c r="H39" s="1611">
        <f>VLOOKUP($A$1,'[4]NUHM Dist wise HR 2026-27'!$B$5:$AM$62,28,0)</f>
        <v>0</v>
      </c>
      <c r="I39" s="1611"/>
      <c r="J39" s="2366">
        <f t="shared" si="4"/>
        <v>0</v>
      </c>
      <c r="K39" s="2063">
        <v>52684</v>
      </c>
      <c r="L39" s="2063">
        <f t="shared" si="17"/>
        <v>55318</v>
      </c>
      <c r="M39" s="2063">
        <f t="shared" si="18"/>
        <v>13830</v>
      </c>
      <c r="N39" s="2063"/>
      <c r="O39" s="2063">
        <f t="shared" si="19"/>
        <v>69148</v>
      </c>
      <c r="P39" s="2063">
        <f t="shared" si="20"/>
        <v>8.3000000000000007</v>
      </c>
      <c r="Q39" s="2064">
        <f t="shared" si="22"/>
        <v>0</v>
      </c>
      <c r="R39" s="2064"/>
      <c r="S39" s="3923"/>
      <c r="T39" s="2367"/>
    </row>
    <row r="40" spans="1:20" s="2368" customFormat="1" ht="31.5" customHeight="1">
      <c r="A40" s="703">
        <v>142.30000000000001</v>
      </c>
      <c r="B40" s="703" t="s">
        <v>5854</v>
      </c>
      <c r="C40" s="725" t="s">
        <v>5870</v>
      </c>
      <c r="D40" s="2365"/>
      <c r="E40" s="1611">
        <f>VLOOKUP($A$1,'[4]NUHM Dist wise HR 2026-27'!$B$5:$AM$62,29,0)</f>
        <v>0</v>
      </c>
      <c r="F40" s="2366">
        <f t="shared" si="2"/>
        <v>0</v>
      </c>
      <c r="G40" s="2365">
        <f t="shared" si="3"/>
        <v>0</v>
      </c>
      <c r="H40" s="1611">
        <f>VLOOKUP($A$1,'[4]NUHM Dist wise HR 2026-27'!$B$5:$AM$62,29,0)</f>
        <v>0</v>
      </c>
      <c r="I40" s="1611"/>
      <c r="J40" s="2366">
        <f t="shared" si="4"/>
        <v>0</v>
      </c>
      <c r="K40" s="2063">
        <v>36399</v>
      </c>
      <c r="L40" s="2063">
        <f t="shared" si="17"/>
        <v>38219</v>
      </c>
      <c r="M40" s="2063">
        <f t="shared" si="18"/>
        <v>9555</v>
      </c>
      <c r="N40" s="2063"/>
      <c r="O40" s="2063">
        <f t="shared" si="19"/>
        <v>47774</v>
      </c>
      <c r="P40" s="2063">
        <f t="shared" si="20"/>
        <v>5.73</v>
      </c>
      <c r="Q40" s="2064">
        <f t="shared" si="22"/>
        <v>0</v>
      </c>
      <c r="R40" s="2064"/>
      <c r="S40" s="3923"/>
      <c r="T40" s="2367"/>
    </row>
    <row r="41" spans="1:20" s="2368" customFormat="1">
      <c r="A41" s="2370"/>
      <c r="B41" s="2370"/>
      <c r="C41" s="2371" t="s">
        <v>5871</v>
      </c>
      <c r="D41" s="2372">
        <f t="shared" ref="D41:J41" si="23">SUM(D25:D40)</f>
        <v>0</v>
      </c>
      <c r="E41" s="2372">
        <f t="shared" si="23"/>
        <v>2</v>
      </c>
      <c r="F41" s="2372">
        <f t="shared" si="23"/>
        <v>2</v>
      </c>
      <c r="G41" s="2372">
        <f t="shared" si="23"/>
        <v>0</v>
      </c>
      <c r="H41" s="2372">
        <f t="shared" si="23"/>
        <v>2</v>
      </c>
      <c r="I41" s="2372">
        <f t="shared" si="23"/>
        <v>0</v>
      </c>
      <c r="J41" s="2372">
        <f t="shared" si="23"/>
        <v>2</v>
      </c>
      <c r="K41" s="2372"/>
      <c r="L41" s="2372"/>
      <c r="M41" s="2372"/>
      <c r="N41" s="2372"/>
      <c r="O41" s="2372"/>
      <c r="P41" s="2372"/>
      <c r="Q41" s="2332">
        <f>SUM(Q25:Q40)</f>
        <v>13.223000000000001</v>
      </c>
      <c r="R41" s="4917">
        <f>(Q25+Q26+Q40+Q43+Q44)*0.0529859323132986</f>
        <v>0.78986129299434238</v>
      </c>
      <c r="S41" s="3947"/>
      <c r="T41" s="2367"/>
    </row>
    <row r="42" spans="1:20" s="2368" customFormat="1">
      <c r="A42" s="703"/>
      <c r="B42" s="703"/>
      <c r="C42" s="725"/>
      <c r="D42" s="2365"/>
      <c r="E42" s="1611"/>
      <c r="F42" s="2366"/>
      <c r="G42" s="2365"/>
      <c r="H42" s="1611"/>
      <c r="I42" s="1611"/>
      <c r="J42" s="2366"/>
      <c r="K42" s="2063"/>
      <c r="L42" s="2063"/>
      <c r="M42" s="2063"/>
      <c r="N42" s="2063"/>
      <c r="O42" s="2063"/>
      <c r="P42" s="2063"/>
      <c r="Q42" s="2064"/>
      <c r="R42" s="4918"/>
      <c r="S42" s="3923"/>
      <c r="T42" s="2367"/>
    </row>
    <row r="43" spans="1:20" s="2368" customFormat="1" ht="25.5" customHeight="1">
      <c r="A43" s="703">
        <v>142.5</v>
      </c>
      <c r="B43" s="703" t="s">
        <v>3278</v>
      </c>
      <c r="C43" s="725" t="s">
        <v>5872</v>
      </c>
      <c r="D43" s="2365"/>
      <c r="E43" s="1611">
        <f>VLOOKUP($A$1,'[4]NUHM Dist wise HR 2026-27'!$B$5:$AM$62,30,0)</f>
        <v>0</v>
      </c>
      <c r="F43" s="2366">
        <f t="shared" si="2"/>
        <v>0</v>
      </c>
      <c r="G43" s="2365">
        <f t="shared" si="3"/>
        <v>0</v>
      </c>
      <c r="H43" s="1611">
        <f>VLOOKUP($A$1,'[4]NUHM Dist wise HR 2026-27'!$B$5:$AM$62,30,0)</f>
        <v>0</v>
      </c>
      <c r="I43" s="1611"/>
      <c r="J43" s="2366">
        <f t="shared" si="4"/>
        <v>0</v>
      </c>
      <c r="K43" s="2063">
        <v>23555</v>
      </c>
      <c r="L43" s="2063">
        <f t="shared" si="17"/>
        <v>24733</v>
      </c>
      <c r="M43" s="2063">
        <f t="shared" si="18"/>
        <v>6183</v>
      </c>
      <c r="N43" s="2063"/>
      <c r="O43" s="2063">
        <f t="shared" si="19"/>
        <v>30916</v>
      </c>
      <c r="P43" s="2063">
        <f t="shared" si="20"/>
        <v>3.71</v>
      </c>
      <c r="Q43" s="2064">
        <f t="shared" si="22"/>
        <v>0</v>
      </c>
      <c r="R43" s="4918"/>
      <c r="S43" s="3923"/>
      <c r="T43" s="2367"/>
    </row>
    <row r="44" spans="1:20" s="2368" customFormat="1" ht="75">
      <c r="A44" s="703">
        <v>142.5</v>
      </c>
      <c r="B44" s="703" t="s">
        <v>3278</v>
      </c>
      <c r="C44" s="725" t="s">
        <v>5873</v>
      </c>
      <c r="D44" s="2365"/>
      <c r="E44" s="1611">
        <f>VLOOKUP($A$1,'[4]NUHM Dist wise HR 2026-27'!$B$5:$AM$62,31,0)</f>
        <v>4</v>
      </c>
      <c r="F44" s="2366">
        <f t="shared" si="2"/>
        <v>4</v>
      </c>
      <c r="G44" s="2365">
        <f t="shared" si="3"/>
        <v>0</v>
      </c>
      <c r="H44" s="1611">
        <f>VLOOKUP($A$1,'[4]NUHM Dist wise HR 2026-27'!$B$5:$AM$62,31,0)</f>
        <v>4</v>
      </c>
      <c r="I44" s="1611">
        <f>VLOOKUP($A$1,'[4]NUHM Dist wise HR 2026-27'!$B$5:$AM$62,36,0)</f>
        <v>0</v>
      </c>
      <c r="J44" s="2366">
        <f t="shared" si="4"/>
        <v>4</v>
      </c>
      <c r="K44" s="2063">
        <v>19791</v>
      </c>
      <c r="L44" s="2063">
        <f t="shared" si="17"/>
        <v>20781</v>
      </c>
      <c r="M44" s="2063">
        <f t="shared" si="18"/>
        <v>5195</v>
      </c>
      <c r="N44" s="2063"/>
      <c r="O44" s="2063">
        <f t="shared" si="19"/>
        <v>25976</v>
      </c>
      <c r="P44" s="2063">
        <f t="shared" si="20"/>
        <v>3.12</v>
      </c>
      <c r="Q44" s="2064">
        <f>((P44*H44)*0.8)+((O44*12/100000)*I44)*0.652145</f>
        <v>9.9840000000000018</v>
      </c>
      <c r="R44" s="4918"/>
      <c r="S44" s="3923" t="s">
        <v>6361</v>
      </c>
      <c r="T44" s="2367"/>
    </row>
    <row r="45" spans="1:20" s="2368" customFormat="1">
      <c r="A45" s="2370"/>
      <c r="B45" s="2370"/>
      <c r="C45" s="2371" t="s">
        <v>5874</v>
      </c>
      <c r="D45" s="2372">
        <f t="shared" ref="D45:J45" si="24">SUM(D43:D44)</f>
        <v>0</v>
      </c>
      <c r="E45" s="2372">
        <f t="shared" si="24"/>
        <v>4</v>
      </c>
      <c r="F45" s="2372">
        <f t="shared" si="24"/>
        <v>4</v>
      </c>
      <c r="G45" s="2372">
        <f t="shared" si="24"/>
        <v>0</v>
      </c>
      <c r="H45" s="2372">
        <f t="shared" si="24"/>
        <v>4</v>
      </c>
      <c r="I45" s="2372">
        <f t="shared" si="24"/>
        <v>0</v>
      </c>
      <c r="J45" s="2372">
        <f t="shared" si="24"/>
        <v>4</v>
      </c>
      <c r="K45" s="2372"/>
      <c r="L45" s="2372"/>
      <c r="M45" s="2372"/>
      <c r="N45" s="2372"/>
      <c r="O45" s="2372"/>
      <c r="P45" s="2372"/>
      <c r="Q45" s="2332">
        <f>SUM(Q43:Q44)</f>
        <v>9.9840000000000018</v>
      </c>
      <c r="R45" s="4919"/>
      <c r="S45" s="3947"/>
      <c r="T45" s="2367"/>
    </row>
    <row r="46" spans="1:20" s="2368" customFormat="1">
      <c r="A46" s="703"/>
      <c r="B46" s="703"/>
      <c r="C46" s="725"/>
      <c r="D46" s="2365"/>
      <c r="E46" s="1611"/>
      <c r="F46" s="2366"/>
      <c r="G46" s="2365"/>
      <c r="H46" s="1611"/>
      <c r="I46" s="1611"/>
      <c r="J46" s="2366"/>
      <c r="K46" s="2063"/>
      <c r="L46" s="2063"/>
      <c r="M46" s="2063"/>
      <c r="N46" s="2063"/>
      <c r="O46" s="2063"/>
      <c r="P46" s="2063"/>
      <c r="Q46" s="2064"/>
      <c r="R46" s="2064"/>
      <c r="S46" s="3923"/>
      <c r="T46" s="2367"/>
    </row>
    <row r="47" spans="1:20" s="2368" customFormat="1" ht="90">
      <c r="A47" s="703">
        <v>142.6</v>
      </c>
      <c r="B47" s="703" t="s">
        <v>5875</v>
      </c>
      <c r="C47" s="725" t="s">
        <v>5876</v>
      </c>
      <c r="D47" s="2365"/>
      <c r="E47" s="1611">
        <f>VLOOKUP($A$1,'[4]NUHM Dist wise HR 2026-27'!$B$5:$AM$62,32,0)</f>
        <v>4</v>
      </c>
      <c r="F47" s="2366">
        <f t="shared" si="2"/>
        <v>4</v>
      </c>
      <c r="G47" s="2365">
        <f t="shared" si="3"/>
        <v>0</v>
      </c>
      <c r="H47" s="1611">
        <f>VLOOKUP($A$1,'[4]NUHM Dist wise HR 2026-27'!$B$5:$AM$62,32,0)</f>
        <v>4</v>
      </c>
      <c r="I47" s="1611"/>
      <c r="J47" s="2366">
        <f t="shared" si="4"/>
        <v>4</v>
      </c>
      <c r="K47" s="2063">
        <v>12762</v>
      </c>
      <c r="L47" s="2063">
        <f>ROUND(K47*1.05,0)</f>
        <v>13400</v>
      </c>
      <c r="M47" s="2063"/>
      <c r="N47" s="2063"/>
      <c r="O47" s="2063">
        <f t="shared" ref="O47" si="25">SUM(L47:N47)</f>
        <v>13400</v>
      </c>
      <c r="P47" s="2063">
        <f>ROUND(O47*12/100000,2)</f>
        <v>1.61</v>
      </c>
      <c r="Q47" s="2064">
        <f>(P47*J47)*80%</f>
        <v>5.152000000000001</v>
      </c>
      <c r="R47" s="2064"/>
      <c r="S47" s="3923" t="s">
        <v>7278</v>
      </c>
      <c r="T47" s="2367"/>
    </row>
    <row r="48" spans="1:20" s="2368" customFormat="1" ht="165">
      <c r="A48" s="703">
        <v>142.6</v>
      </c>
      <c r="B48" s="703" t="s">
        <v>5875</v>
      </c>
      <c r="C48" s="725" t="s">
        <v>5877</v>
      </c>
      <c r="D48" s="2365"/>
      <c r="E48" s="1611"/>
      <c r="F48" s="2366">
        <f t="shared" si="2"/>
        <v>0</v>
      </c>
      <c r="G48" s="2365">
        <f t="shared" si="3"/>
        <v>0</v>
      </c>
      <c r="H48" s="1611"/>
      <c r="I48" s="1611"/>
      <c r="J48" s="2366">
        <f t="shared" si="4"/>
        <v>0</v>
      </c>
      <c r="K48" s="2063"/>
      <c r="L48" s="2063"/>
      <c r="M48" s="2063"/>
      <c r="N48" s="2063"/>
      <c r="O48" s="2063"/>
      <c r="P48" s="2063"/>
      <c r="Q48" s="2064"/>
      <c r="R48" s="2064"/>
      <c r="S48" s="3923" t="s">
        <v>6362</v>
      </c>
      <c r="T48" s="2367"/>
    </row>
    <row r="49" spans="1:20" s="2066" customFormat="1">
      <c r="A49" s="2354"/>
      <c r="B49" s="2354"/>
      <c r="C49" s="2363" t="s">
        <v>5878</v>
      </c>
      <c r="D49" s="2355">
        <f t="shared" ref="D49:J49" si="26">SUM(D47:D48)</f>
        <v>0</v>
      </c>
      <c r="E49" s="2355">
        <f t="shared" si="26"/>
        <v>4</v>
      </c>
      <c r="F49" s="2355">
        <f t="shared" si="26"/>
        <v>4</v>
      </c>
      <c r="G49" s="2355">
        <f t="shared" si="26"/>
        <v>0</v>
      </c>
      <c r="H49" s="2355">
        <f t="shared" si="26"/>
        <v>4</v>
      </c>
      <c r="I49" s="2355">
        <f t="shared" si="26"/>
        <v>0</v>
      </c>
      <c r="J49" s="2355">
        <f t="shared" si="26"/>
        <v>4</v>
      </c>
      <c r="K49" s="2355"/>
      <c r="L49" s="2355"/>
      <c r="M49" s="2355"/>
      <c r="N49" s="2355"/>
      <c r="O49" s="2355"/>
      <c r="P49" s="2355"/>
      <c r="Q49" s="2356">
        <f>SUM(Q47:Q48)</f>
        <v>5.152000000000001</v>
      </c>
      <c r="R49" s="2356">
        <f>SUM(R47:R48)</f>
        <v>0</v>
      </c>
      <c r="S49" s="3948"/>
      <c r="T49" s="2065"/>
    </row>
    <row r="50" spans="1:20" s="2068" customFormat="1">
      <c r="A50" s="2357"/>
      <c r="B50" s="2358"/>
      <c r="C50" s="2364" t="s">
        <v>2034</v>
      </c>
      <c r="D50" s="2359">
        <f t="shared" ref="D50:R50" si="27">D49+D45+D41+D23</f>
        <v>0</v>
      </c>
      <c r="E50" s="2359">
        <f t="shared" si="27"/>
        <v>36</v>
      </c>
      <c r="F50" s="2359">
        <f t="shared" si="27"/>
        <v>36</v>
      </c>
      <c r="G50" s="2359">
        <f t="shared" si="27"/>
        <v>-2</v>
      </c>
      <c r="H50" s="2359">
        <f t="shared" si="27"/>
        <v>38</v>
      </c>
      <c r="I50" s="2359">
        <f t="shared" si="27"/>
        <v>0</v>
      </c>
      <c r="J50" s="2359">
        <f t="shared" si="27"/>
        <v>38</v>
      </c>
      <c r="K50" s="2359">
        <f t="shared" si="27"/>
        <v>0</v>
      </c>
      <c r="L50" s="2359">
        <f t="shared" si="27"/>
        <v>0</v>
      </c>
      <c r="M50" s="2359">
        <f t="shared" si="27"/>
        <v>0</v>
      </c>
      <c r="N50" s="2359">
        <f t="shared" si="27"/>
        <v>0</v>
      </c>
      <c r="O50" s="2359">
        <f t="shared" si="27"/>
        <v>0</v>
      </c>
      <c r="P50" s="2359">
        <f t="shared" si="27"/>
        <v>0</v>
      </c>
      <c r="Q50" s="2360">
        <f t="shared" si="27"/>
        <v>101.12881040000002</v>
      </c>
      <c r="R50" s="2360">
        <f t="shared" si="27"/>
        <v>3.5376521652276187</v>
      </c>
      <c r="S50" s="3949"/>
      <c r="T50" s="2067"/>
    </row>
  </sheetData>
  <mergeCells count="19">
    <mergeCell ref="A2:S2"/>
    <mergeCell ref="C3:C4"/>
    <mergeCell ref="B3:B4"/>
    <mergeCell ref="A3:A4"/>
    <mergeCell ref="K3:K4"/>
    <mergeCell ref="L3:L4"/>
    <mergeCell ref="R41:R45"/>
    <mergeCell ref="Q3:Q4"/>
    <mergeCell ref="S3:S4"/>
    <mergeCell ref="S12:S14"/>
    <mergeCell ref="D3:F3"/>
    <mergeCell ref="G3:J3"/>
    <mergeCell ref="S7:S8"/>
    <mergeCell ref="S10:S11"/>
    <mergeCell ref="M3:M4"/>
    <mergeCell ref="N3:N4"/>
    <mergeCell ref="O3:O4"/>
    <mergeCell ref="P3:P4"/>
    <mergeCell ref="R3:R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legacyDrawing r:id="rId2"/>
</worksheet>
</file>

<file path=xl/worksheets/sheet33.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8"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16" customWidth="1"/>
    <col min="2" max="2" width="40.75" style="90" customWidth="1"/>
    <col min="3" max="3" width="11.625" style="178"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5" hidden="1" customWidth="1"/>
    <col min="27" max="27" width="71" style="90" customWidth="1"/>
    <col min="28" max="16384" width="8" style="90"/>
  </cols>
  <sheetData>
    <row r="1" spans="1:27">
      <c r="A1" s="3891" t="s">
        <v>7339</v>
      </c>
    </row>
    <row r="2" spans="1:27" ht="15" customHeight="1">
      <c r="A2" s="4938" t="s">
        <v>2078</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s="102" customFormat="1" ht="18.75" customHeight="1">
      <c r="A3" s="4954" t="s">
        <v>3</v>
      </c>
      <c r="B3" s="4954" t="s">
        <v>4</v>
      </c>
      <c r="C3" s="4954" t="s">
        <v>5783</v>
      </c>
      <c r="D3" s="4954"/>
      <c r="E3" s="4954"/>
      <c r="F3" s="4954"/>
      <c r="G3" s="4954"/>
      <c r="H3" s="4937" t="s">
        <v>242</v>
      </c>
      <c r="I3" s="4937"/>
      <c r="J3" s="4937" t="s">
        <v>344</v>
      </c>
      <c r="K3" s="4937"/>
      <c r="L3" s="4937"/>
      <c r="M3" s="4937"/>
      <c r="N3" s="4937" t="s">
        <v>243</v>
      </c>
      <c r="O3" s="4937"/>
      <c r="P3" s="4937" t="s">
        <v>345</v>
      </c>
      <c r="Q3" s="4953"/>
      <c r="R3" s="4953"/>
      <c r="S3" s="4953"/>
      <c r="T3" s="4937" t="s">
        <v>4303</v>
      </c>
      <c r="U3" s="4937"/>
      <c r="V3" s="4937" t="s">
        <v>244</v>
      </c>
      <c r="W3" s="4937"/>
      <c r="X3" s="4937" t="s">
        <v>269</v>
      </c>
      <c r="Y3" s="4937"/>
      <c r="Z3" s="4949" t="s">
        <v>281</v>
      </c>
      <c r="AA3" s="4948" t="s">
        <v>364</v>
      </c>
    </row>
    <row r="4" spans="1:27" s="102" customFormat="1" ht="18" customHeight="1">
      <c r="A4" s="4954"/>
      <c r="B4" s="4954"/>
      <c r="C4" s="4955" t="s">
        <v>367</v>
      </c>
      <c r="D4" s="4955" t="s">
        <v>368</v>
      </c>
      <c r="E4" s="4955" t="s">
        <v>369</v>
      </c>
      <c r="F4" s="4954" t="s">
        <v>370</v>
      </c>
      <c r="G4" s="4954"/>
      <c r="H4" s="4937"/>
      <c r="I4" s="4937"/>
      <c r="J4" s="2405" t="s">
        <v>343</v>
      </c>
      <c r="K4" s="2405" t="s">
        <v>245</v>
      </c>
      <c r="L4" s="4947" t="s">
        <v>253</v>
      </c>
      <c r="M4" s="4952" t="s">
        <v>249</v>
      </c>
      <c r="N4" s="4937"/>
      <c r="O4" s="4937"/>
      <c r="P4" s="2405" t="s">
        <v>359</v>
      </c>
      <c r="Q4" s="2405" t="s">
        <v>246</v>
      </c>
      <c r="R4" s="4947" t="s">
        <v>253</v>
      </c>
      <c r="S4" s="4952" t="s">
        <v>249</v>
      </c>
      <c r="T4" s="4937"/>
      <c r="U4" s="4937"/>
      <c r="V4" s="4937"/>
      <c r="W4" s="4937"/>
      <c r="X4" s="4937"/>
      <c r="Y4" s="4937"/>
      <c r="Z4" s="4950"/>
      <c r="AA4" s="4861"/>
    </row>
    <row r="5" spans="1:27" s="102" customFormat="1" ht="34.5" customHeight="1">
      <c r="A5" s="4954"/>
      <c r="B5" s="4954"/>
      <c r="C5" s="4955"/>
      <c r="D5" s="4955"/>
      <c r="E5" s="4955"/>
      <c r="F5" s="2406" t="s">
        <v>371</v>
      </c>
      <c r="G5" s="2406" t="s">
        <v>372</v>
      </c>
      <c r="H5" s="1191" t="s">
        <v>248</v>
      </c>
      <c r="I5" s="123" t="s">
        <v>249</v>
      </c>
      <c r="J5" s="1191" t="s">
        <v>248</v>
      </c>
      <c r="K5" s="1191" t="s">
        <v>248</v>
      </c>
      <c r="L5" s="4803"/>
      <c r="M5" s="4858"/>
      <c r="N5" s="1191" t="s">
        <v>248</v>
      </c>
      <c r="O5" s="123" t="s">
        <v>249</v>
      </c>
      <c r="P5" s="1191" t="s">
        <v>351</v>
      </c>
      <c r="Q5" s="1191" t="s">
        <v>248</v>
      </c>
      <c r="R5" s="4803"/>
      <c r="S5" s="4858"/>
      <c r="T5" s="1191" t="s">
        <v>248</v>
      </c>
      <c r="U5" s="123" t="s">
        <v>249</v>
      </c>
      <c r="V5" s="1191" t="s">
        <v>248</v>
      </c>
      <c r="W5" s="123" t="s">
        <v>249</v>
      </c>
      <c r="X5" s="1191" t="s">
        <v>248</v>
      </c>
      <c r="Y5" s="123" t="s">
        <v>249</v>
      </c>
      <c r="Z5" s="4951"/>
      <c r="AA5" s="4862"/>
    </row>
    <row r="6" spans="1:27">
      <c r="A6" s="4452"/>
      <c r="B6" s="138" t="s">
        <v>2079</v>
      </c>
      <c r="C6" s="118"/>
      <c r="D6" s="91"/>
      <c r="E6" s="91"/>
      <c r="F6" s="91"/>
      <c r="G6" s="186">
        <f>G7+G42+G45+G46</f>
        <v>346.96399999999994</v>
      </c>
      <c r="H6" s="1213">
        <f>H7+H42+H45+H46</f>
        <v>0</v>
      </c>
      <c r="I6" s="1213"/>
      <c r="J6" s="1213">
        <f>J7+J42+J45+J46</f>
        <v>0</v>
      </c>
      <c r="K6" s="1213">
        <f>K7+K42+K45+K46</f>
        <v>0</v>
      </c>
      <c r="L6" s="1213">
        <f>L7+L42+L45+L46</f>
        <v>0</v>
      </c>
      <c r="M6" s="1213"/>
      <c r="N6" s="1213">
        <f>N7+N42+N45+N46</f>
        <v>132</v>
      </c>
      <c r="O6" s="1213"/>
      <c r="P6" s="1213">
        <f>P7+P42+P45+P46</f>
        <v>0</v>
      </c>
      <c r="Q6" s="1213">
        <f>Q7+Q42+Q45+Q46</f>
        <v>0</v>
      </c>
      <c r="R6" s="1213">
        <f>R7+R42+R45+R46</f>
        <v>0</v>
      </c>
      <c r="S6" s="1213"/>
      <c r="T6" s="1213">
        <f>T7+T42+T45+T46</f>
        <v>0</v>
      </c>
      <c r="U6" s="1213"/>
      <c r="V6" s="1213">
        <f>V7+V42+V45+V46</f>
        <v>214.964</v>
      </c>
      <c r="W6" s="1213"/>
      <c r="X6" s="1213">
        <f>X7+X42+X45+X46</f>
        <v>0</v>
      </c>
      <c r="Y6" s="1213"/>
      <c r="Z6" s="1213">
        <f t="shared" ref="Z6:Z7" si="0">X6+V6+T6+R6+N6+L6+H6</f>
        <v>346.964</v>
      </c>
      <c r="AA6" s="1832"/>
    </row>
    <row r="7" spans="1:27" s="93" customFormat="1" ht="30" customHeight="1">
      <c r="A7" s="94">
        <v>150</v>
      </c>
      <c r="B7" s="143" t="s">
        <v>363</v>
      </c>
      <c r="C7" s="143"/>
      <c r="D7" s="94"/>
      <c r="E7" s="95"/>
      <c r="F7" s="94"/>
      <c r="G7" s="187">
        <f>G8+G9+G11+G18+G19+G20+G23+G24</f>
        <v>246.88399999999996</v>
      </c>
      <c r="H7" s="1214">
        <f>H8+H9+H11+H18+H19+H20+H23+H24</f>
        <v>0</v>
      </c>
      <c r="I7" s="1214"/>
      <c r="J7" s="1214">
        <f>J8+J9+J11+J18+J19+J20+J23+J24</f>
        <v>0</v>
      </c>
      <c r="K7" s="1214">
        <f>K8+K9+K11+K18+K19+K20+K23+K24</f>
        <v>0</v>
      </c>
      <c r="L7" s="1214">
        <f>L8+L9+L11+L18+L19+L20+L23+L24</f>
        <v>0</v>
      </c>
      <c r="M7" s="1214"/>
      <c r="N7" s="1214">
        <f>N8+N9+N11+N18+N19+N20+N23+N24</f>
        <v>132</v>
      </c>
      <c r="O7" s="1214"/>
      <c r="P7" s="1214">
        <f>P8+P9+P11+P18+P19+P20+P23+P24</f>
        <v>0</v>
      </c>
      <c r="Q7" s="1214">
        <f>Q8+Q9+Q11+Q18+Q19+Q20+Q23+Q24</f>
        <v>0</v>
      </c>
      <c r="R7" s="1214">
        <f>R8+R9+R11+R18+R19+R20+R23+R24</f>
        <v>0</v>
      </c>
      <c r="S7" s="1214"/>
      <c r="T7" s="1214">
        <f>T8+T9+T11+T18+T19+T20+T23+T24</f>
        <v>0</v>
      </c>
      <c r="U7" s="1214"/>
      <c r="V7" s="1214">
        <f>V8+V9+V11+V18+V19+V20+V23+V24</f>
        <v>114.884</v>
      </c>
      <c r="W7" s="1214"/>
      <c r="X7" s="1214">
        <f>X8+X9+X11+X18+X19+X20+X23+X24</f>
        <v>0</v>
      </c>
      <c r="Y7" s="1214"/>
      <c r="Z7" s="1214">
        <f t="shared" si="0"/>
        <v>246.88400000000001</v>
      </c>
      <c r="AA7" s="1833" t="s">
        <v>2080</v>
      </c>
    </row>
    <row r="8" spans="1:27" s="105" customFormat="1">
      <c r="A8" s="97">
        <v>150.1</v>
      </c>
      <c r="B8" s="147" t="s">
        <v>2081</v>
      </c>
      <c r="C8" s="188"/>
      <c r="D8" s="2085"/>
      <c r="E8" s="189"/>
      <c r="F8" s="70"/>
      <c r="G8" s="2078"/>
      <c r="H8" s="124"/>
      <c r="I8" s="124"/>
      <c r="J8" s="124"/>
      <c r="K8" s="124"/>
      <c r="L8" s="124"/>
      <c r="M8" s="124"/>
      <c r="N8" s="124"/>
      <c r="O8" s="124"/>
      <c r="P8" s="124"/>
      <c r="Q8" s="124"/>
      <c r="R8" s="124"/>
      <c r="S8" s="124"/>
      <c r="T8" s="124"/>
      <c r="U8" s="124"/>
      <c r="V8" s="124"/>
      <c r="W8" s="124"/>
      <c r="X8" s="124"/>
      <c r="Y8" s="124"/>
      <c r="Z8" s="175">
        <f>X8+V8+T8+R8+N8+L8+H8</f>
        <v>0</v>
      </c>
      <c r="AA8" s="1834" t="s">
        <v>541</v>
      </c>
    </row>
    <row r="9" spans="1:27" s="105" customFormat="1">
      <c r="A9" s="97">
        <v>150.19999999999999</v>
      </c>
      <c r="B9" s="147" t="s">
        <v>2082</v>
      </c>
      <c r="C9" s="130"/>
      <c r="D9" s="75"/>
      <c r="E9" s="190"/>
      <c r="F9" s="75"/>
      <c r="G9" s="109">
        <f>SUM(G10:G10)</f>
        <v>0</v>
      </c>
      <c r="H9" s="191">
        <f>SUM(H10:H10)</f>
        <v>0</v>
      </c>
      <c r="I9" s="191"/>
      <c r="J9" s="191">
        <f>SUM(J10:J10)</f>
        <v>0</v>
      </c>
      <c r="K9" s="191">
        <f>SUM(K10:K10)</f>
        <v>0</v>
      </c>
      <c r="L9" s="191">
        <f>SUM(L10:L10)</f>
        <v>0</v>
      </c>
      <c r="M9" s="191"/>
      <c r="N9" s="191">
        <f>SUM(N10:N10)</f>
        <v>0</v>
      </c>
      <c r="O9" s="191"/>
      <c r="P9" s="191">
        <f>SUM(P10:P10)</f>
        <v>0</v>
      </c>
      <c r="Q9" s="191">
        <f>SUM(Q10:Q10)</f>
        <v>0</v>
      </c>
      <c r="R9" s="191">
        <f>SUM(R10:R10)</f>
        <v>0</v>
      </c>
      <c r="S9" s="191"/>
      <c r="T9" s="191">
        <f>SUM(T10:T10)</f>
        <v>0</v>
      </c>
      <c r="U9" s="191"/>
      <c r="V9" s="191">
        <f>SUM(V10:V10)</f>
        <v>0</v>
      </c>
      <c r="W9" s="191"/>
      <c r="X9" s="191">
        <f>SUM(X10:X10)</f>
        <v>0</v>
      </c>
      <c r="Y9" s="191"/>
      <c r="Z9" s="175">
        <f t="shared" ref="Z9:Z44" si="1">X9+V9+T9+R9+N9+L9+H9</f>
        <v>0</v>
      </c>
      <c r="AA9" s="1835"/>
    </row>
    <row r="10" spans="1:27" s="105" customFormat="1" ht="31.5" customHeight="1">
      <c r="A10" s="101" t="s">
        <v>2083</v>
      </c>
      <c r="B10" s="54" t="s">
        <v>2084</v>
      </c>
      <c r="C10" s="130"/>
      <c r="D10" s="75"/>
      <c r="E10" s="190"/>
      <c r="F10" s="75"/>
      <c r="G10" s="109"/>
      <c r="H10" s="192"/>
      <c r="I10" s="192"/>
      <c r="J10" s="192"/>
      <c r="K10" s="192"/>
      <c r="L10" s="192"/>
      <c r="M10" s="192"/>
      <c r="N10" s="192"/>
      <c r="O10" s="192"/>
      <c r="P10" s="192"/>
      <c r="Q10" s="192"/>
      <c r="R10" s="192"/>
      <c r="S10" s="192"/>
      <c r="T10" s="192"/>
      <c r="U10" s="192"/>
      <c r="V10" s="192"/>
      <c r="W10" s="192"/>
      <c r="X10" s="192"/>
      <c r="Y10" s="192"/>
      <c r="Z10" s="175">
        <f t="shared" si="1"/>
        <v>0</v>
      </c>
      <c r="AA10" s="1836" t="s">
        <v>2085</v>
      </c>
    </row>
    <row r="11" spans="1:27" s="105" customFormat="1" ht="21.75" customHeight="1">
      <c r="A11" s="97">
        <v>150.30000000000001</v>
      </c>
      <c r="B11" s="147" t="s">
        <v>2086</v>
      </c>
      <c r="C11" s="193"/>
      <c r="D11" s="195"/>
      <c r="E11" s="194"/>
      <c r="F11" s="195"/>
      <c r="G11" s="2079">
        <f>G12+G15</f>
        <v>0</v>
      </c>
      <c r="H11" s="196">
        <f t="shared" ref="H11:X11" si="2">H12+H15</f>
        <v>0</v>
      </c>
      <c r="I11" s="196"/>
      <c r="J11" s="196">
        <f t="shared" si="2"/>
        <v>0</v>
      </c>
      <c r="K11" s="196">
        <f t="shared" si="2"/>
        <v>0</v>
      </c>
      <c r="L11" s="196">
        <f t="shared" si="2"/>
        <v>0</v>
      </c>
      <c r="M11" s="196"/>
      <c r="N11" s="196">
        <f t="shared" si="2"/>
        <v>0</v>
      </c>
      <c r="O11" s="196"/>
      <c r="P11" s="196">
        <f t="shared" si="2"/>
        <v>0</v>
      </c>
      <c r="Q11" s="196">
        <f t="shared" si="2"/>
        <v>0</v>
      </c>
      <c r="R11" s="196">
        <f t="shared" si="2"/>
        <v>0</v>
      </c>
      <c r="S11" s="196"/>
      <c r="T11" s="196">
        <f t="shared" si="2"/>
        <v>0</v>
      </c>
      <c r="U11" s="196"/>
      <c r="V11" s="196">
        <f t="shared" si="2"/>
        <v>0</v>
      </c>
      <c r="W11" s="196"/>
      <c r="X11" s="196">
        <f t="shared" si="2"/>
        <v>0</v>
      </c>
      <c r="Y11" s="196"/>
      <c r="Z11" s="175">
        <f t="shared" si="1"/>
        <v>0</v>
      </c>
      <c r="AA11" s="1837"/>
    </row>
    <row r="12" spans="1:27" s="105" customFormat="1" ht="21.75" customHeight="1">
      <c r="A12" s="97" t="s">
        <v>2087</v>
      </c>
      <c r="B12" s="147" t="s">
        <v>2088</v>
      </c>
      <c r="C12" s="198"/>
      <c r="D12" s="2080"/>
      <c r="E12" s="189"/>
      <c r="F12" s="2080"/>
      <c r="G12" s="2078">
        <f>SUM(G13:G14)</f>
        <v>0</v>
      </c>
      <c r="H12" s="199"/>
      <c r="I12" s="199"/>
      <c r="J12" s="199"/>
      <c r="K12" s="199"/>
      <c r="L12" s="199"/>
      <c r="M12" s="199"/>
      <c r="N12" s="199"/>
      <c r="O12" s="199"/>
      <c r="P12" s="199"/>
      <c r="Q12" s="199"/>
      <c r="R12" s="199"/>
      <c r="S12" s="199"/>
      <c r="T12" s="199"/>
      <c r="U12" s="199"/>
      <c r="V12" s="199"/>
      <c r="W12" s="199"/>
      <c r="X12" s="199"/>
      <c r="Y12" s="199"/>
      <c r="Z12" s="175">
        <f t="shared" si="1"/>
        <v>0</v>
      </c>
      <c r="AA12" s="4946" t="s">
        <v>6288</v>
      </c>
    </row>
    <row r="13" spans="1:27" s="105" customFormat="1" ht="21.75" customHeight="1">
      <c r="A13" s="101" t="s">
        <v>2089</v>
      </c>
      <c r="B13" s="54" t="s">
        <v>2090</v>
      </c>
      <c r="C13" s="200"/>
      <c r="D13" s="2081"/>
      <c r="E13" s="142"/>
      <c r="F13" s="2081"/>
      <c r="G13" s="2082">
        <f>F13*E13</f>
        <v>0</v>
      </c>
      <c r="H13" s="199"/>
      <c r="I13" s="199"/>
      <c r="J13" s="199"/>
      <c r="K13" s="199"/>
      <c r="L13" s="199"/>
      <c r="M13" s="199"/>
      <c r="N13" s="199"/>
      <c r="O13" s="199"/>
      <c r="P13" s="199"/>
      <c r="Q13" s="199"/>
      <c r="R13" s="199"/>
      <c r="S13" s="199"/>
      <c r="T13" s="199"/>
      <c r="U13" s="199"/>
      <c r="V13" s="199"/>
      <c r="W13" s="199"/>
      <c r="X13" s="199"/>
      <c r="Y13" s="199"/>
      <c r="Z13" s="175">
        <f t="shared" si="1"/>
        <v>0</v>
      </c>
      <c r="AA13" s="4946"/>
    </row>
    <row r="14" spans="1:27" s="105" customFormat="1" ht="21.75" customHeight="1">
      <c r="A14" s="101" t="s">
        <v>2091</v>
      </c>
      <c r="B14" s="54" t="s">
        <v>2092</v>
      </c>
      <c r="C14" s="200"/>
      <c r="D14" s="2081"/>
      <c r="E14" s="142"/>
      <c r="F14" s="2081"/>
      <c r="G14" s="2082">
        <f>F14*E14</f>
        <v>0</v>
      </c>
      <c r="H14" s="199"/>
      <c r="I14" s="199"/>
      <c r="J14" s="199"/>
      <c r="K14" s="199"/>
      <c r="L14" s="199"/>
      <c r="M14" s="199"/>
      <c r="N14" s="199"/>
      <c r="O14" s="199"/>
      <c r="P14" s="199"/>
      <c r="Q14" s="199"/>
      <c r="R14" s="199"/>
      <c r="S14" s="199"/>
      <c r="T14" s="199"/>
      <c r="U14" s="199"/>
      <c r="V14" s="199"/>
      <c r="W14" s="199"/>
      <c r="X14" s="199"/>
      <c r="Y14" s="199"/>
      <c r="Z14" s="175">
        <f t="shared" si="1"/>
        <v>0</v>
      </c>
      <c r="AA14" s="4946"/>
    </row>
    <row r="15" spans="1:27" s="105" customFormat="1" ht="21.75" customHeight="1">
      <c r="A15" s="97" t="s">
        <v>2093</v>
      </c>
      <c r="B15" s="147" t="s">
        <v>2094</v>
      </c>
      <c r="C15" s="198"/>
      <c r="D15" s="2080"/>
      <c r="E15" s="189"/>
      <c r="F15" s="2080"/>
      <c r="G15" s="2078">
        <f>SUM(G16:G17)</f>
        <v>0</v>
      </c>
      <c r="H15" s="199"/>
      <c r="I15" s="199"/>
      <c r="J15" s="199"/>
      <c r="K15" s="199"/>
      <c r="L15" s="199"/>
      <c r="M15" s="199"/>
      <c r="N15" s="199"/>
      <c r="O15" s="199"/>
      <c r="P15" s="199"/>
      <c r="Q15" s="199"/>
      <c r="R15" s="199"/>
      <c r="S15" s="199"/>
      <c r="T15" s="199"/>
      <c r="U15" s="199"/>
      <c r="V15" s="199"/>
      <c r="W15" s="199"/>
      <c r="X15" s="199"/>
      <c r="Y15" s="199"/>
      <c r="Z15" s="175">
        <f t="shared" si="1"/>
        <v>0</v>
      </c>
      <c r="AA15" s="4946" t="s">
        <v>6288</v>
      </c>
    </row>
    <row r="16" spans="1:27" s="105" customFormat="1" ht="21.75" customHeight="1">
      <c r="A16" s="101" t="s">
        <v>2095</v>
      </c>
      <c r="B16" s="54" t="s">
        <v>2096</v>
      </c>
      <c r="C16" s="200"/>
      <c r="D16" s="2081"/>
      <c r="E16" s="142"/>
      <c r="F16" s="2081"/>
      <c r="G16" s="2082">
        <f>F16*E16</f>
        <v>0</v>
      </c>
      <c r="H16" s="199"/>
      <c r="I16" s="199"/>
      <c r="J16" s="199"/>
      <c r="K16" s="199"/>
      <c r="L16" s="199"/>
      <c r="M16" s="199"/>
      <c r="N16" s="199"/>
      <c r="O16" s="199"/>
      <c r="P16" s="199"/>
      <c r="Q16" s="199"/>
      <c r="R16" s="199"/>
      <c r="S16" s="199"/>
      <c r="T16" s="199"/>
      <c r="U16" s="199"/>
      <c r="V16" s="199"/>
      <c r="W16" s="199"/>
      <c r="X16" s="199"/>
      <c r="Y16" s="199"/>
      <c r="Z16" s="175">
        <f t="shared" si="1"/>
        <v>0</v>
      </c>
      <c r="AA16" s="4946"/>
    </row>
    <row r="17" spans="1:27" s="105" customFormat="1" ht="21.75" customHeight="1">
      <c r="A17" s="101" t="s">
        <v>2097</v>
      </c>
      <c r="B17" s="54" t="s">
        <v>2098</v>
      </c>
      <c r="C17" s="200"/>
      <c r="D17" s="2081"/>
      <c r="E17" s="142"/>
      <c r="F17" s="2081"/>
      <c r="G17" s="2082">
        <f>F17*E17</f>
        <v>0</v>
      </c>
      <c r="H17" s="199"/>
      <c r="I17" s="199"/>
      <c r="J17" s="199"/>
      <c r="K17" s="199"/>
      <c r="L17" s="199"/>
      <c r="M17" s="199"/>
      <c r="N17" s="199"/>
      <c r="O17" s="199"/>
      <c r="P17" s="199"/>
      <c r="Q17" s="199"/>
      <c r="R17" s="199"/>
      <c r="S17" s="199"/>
      <c r="T17" s="199"/>
      <c r="U17" s="199"/>
      <c r="V17" s="199"/>
      <c r="W17" s="199"/>
      <c r="X17" s="199"/>
      <c r="Y17" s="199"/>
      <c r="Z17" s="175">
        <f t="shared" si="1"/>
        <v>0</v>
      </c>
      <c r="AA17" s="4946"/>
    </row>
    <row r="18" spans="1:27" s="105" customFormat="1" ht="21.75" customHeight="1">
      <c r="A18" s="97">
        <v>150.4</v>
      </c>
      <c r="B18" s="42" t="s">
        <v>2099</v>
      </c>
      <c r="C18" s="62"/>
      <c r="D18" s="75"/>
      <c r="E18" s="201"/>
      <c r="F18" s="202"/>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38" t="s">
        <v>634</v>
      </c>
    </row>
    <row r="19" spans="1:27" s="105" customFormat="1" ht="20.25" customHeight="1">
      <c r="A19" s="97" t="s">
        <v>2100</v>
      </c>
      <c r="B19" s="42" t="s">
        <v>2101</v>
      </c>
      <c r="C19" s="61"/>
      <c r="D19" s="2086"/>
      <c r="E19" s="51"/>
      <c r="F19" s="43"/>
      <c r="G19" s="52"/>
      <c r="H19" s="132"/>
      <c r="I19" s="132"/>
      <c r="J19" s="132"/>
      <c r="K19" s="132"/>
      <c r="L19" s="132"/>
      <c r="M19" s="132"/>
      <c r="N19" s="132"/>
      <c r="O19" s="132"/>
      <c r="P19" s="132"/>
      <c r="Q19" s="132"/>
      <c r="R19" s="132"/>
      <c r="S19" s="132"/>
      <c r="T19" s="132"/>
      <c r="U19" s="132"/>
      <c r="V19" s="132"/>
      <c r="W19" s="132"/>
      <c r="X19" s="132"/>
      <c r="Y19" s="132"/>
      <c r="Z19" s="175">
        <f t="shared" si="1"/>
        <v>0</v>
      </c>
      <c r="AA19" s="377" t="s">
        <v>390</v>
      </c>
    </row>
    <row r="20" spans="1:27" s="105" customFormat="1" ht="20.25" customHeight="1">
      <c r="A20" s="97">
        <v>150.5</v>
      </c>
      <c r="B20" s="110" t="s">
        <v>2102</v>
      </c>
      <c r="C20" s="203"/>
      <c r="D20" s="114"/>
      <c r="E20" s="119"/>
      <c r="F20" s="114"/>
      <c r="G20" s="104">
        <f>SUM(G21:G22)</f>
        <v>0</v>
      </c>
      <c r="H20" s="196">
        <f>SUM(H21:H22)</f>
        <v>0</v>
      </c>
      <c r="I20" s="196"/>
      <c r="J20" s="196">
        <f>SUM(J21:J22)</f>
        <v>0</v>
      </c>
      <c r="K20" s="196">
        <f>SUM(K21:K22)</f>
        <v>0</v>
      </c>
      <c r="L20" s="196">
        <f>SUM(L21:L22)</f>
        <v>0</v>
      </c>
      <c r="M20" s="196"/>
      <c r="N20" s="196">
        <f>SUM(N21:N22)</f>
        <v>0</v>
      </c>
      <c r="O20" s="196"/>
      <c r="P20" s="196">
        <f>SUM(P21:P22)</f>
        <v>0</v>
      </c>
      <c r="Q20" s="196">
        <f>SUM(Q21:Q22)</f>
        <v>0</v>
      </c>
      <c r="R20" s="196">
        <f>SUM(R21:R22)</f>
        <v>0</v>
      </c>
      <c r="S20" s="196"/>
      <c r="T20" s="196">
        <f>SUM(T21:T22)</f>
        <v>0</v>
      </c>
      <c r="U20" s="196"/>
      <c r="V20" s="196">
        <f>SUM(V21:V22)</f>
        <v>0</v>
      </c>
      <c r="W20" s="196"/>
      <c r="X20" s="196">
        <f>SUM(X21:X22)</f>
        <v>0</v>
      </c>
      <c r="Y20" s="196"/>
      <c r="Z20" s="175">
        <f t="shared" si="1"/>
        <v>0</v>
      </c>
      <c r="AA20" s="1837"/>
    </row>
    <row r="21" spans="1:27" s="105" customFormat="1" ht="75">
      <c r="A21" s="101" t="s">
        <v>2103</v>
      </c>
      <c r="B21" s="99" t="s">
        <v>2104</v>
      </c>
      <c r="C21" s="1215"/>
      <c r="D21" s="177"/>
      <c r="E21" s="142"/>
      <c r="F21" s="177"/>
      <c r="G21" s="2083"/>
      <c r="H21" s="132"/>
      <c r="I21" s="132"/>
      <c r="J21" s="132"/>
      <c r="K21" s="132"/>
      <c r="L21" s="132"/>
      <c r="M21" s="132"/>
      <c r="N21" s="132"/>
      <c r="O21" s="132"/>
      <c r="P21" s="132"/>
      <c r="Q21" s="132"/>
      <c r="R21" s="132"/>
      <c r="S21" s="132"/>
      <c r="T21" s="132"/>
      <c r="U21" s="132"/>
      <c r="V21" s="132"/>
      <c r="W21" s="132"/>
      <c r="X21" s="132"/>
      <c r="Y21" s="132"/>
      <c r="Z21" s="175">
        <f t="shared" si="1"/>
        <v>0</v>
      </c>
      <c r="AA21" s="645" t="s">
        <v>4521</v>
      </c>
    </row>
    <row r="22" spans="1:27" s="105" customFormat="1" ht="30">
      <c r="A22" s="101" t="s">
        <v>2105</v>
      </c>
      <c r="B22" s="99" t="s">
        <v>2106</v>
      </c>
      <c r="C22" s="1830"/>
      <c r="D22" s="101"/>
      <c r="E22" s="50"/>
      <c r="F22" s="1216"/>
      <c r="G22" s="2083"/>
      <c r="H22" s="106"/>
      <c r="I22" s="106"/>
      <c r="J22" s="106"/>
      <c r="K22" s="106"/>
      <c r="L22" s="106"/>
      <c r="M22" s="106"/>
      <c r="N22" s="106"/>
      <c r="O22" s="106"/>
      <c r="P22" s="106"/>
      <c r="Q22" s="106"/>
      <c r="R22" s="106"/>
      <c r="S22" s="106"/>
      <c r="T22" s="106"/>
      <c r="U22" s="106"/>
      <c r="V22" s="106"/>
      <c r="W22" s="106"/>
      <c r="X22" s="106"/>
      <c r="Y22" s="106"/>
      <c r="Z22" s="175">
        <f t="shared" si="1"/>
        <v>0</v>
      </c>
      <c r="AA22" s="619" t="s">
        <v>637</v>
      </c>
    </row>
    <row r="23" spans="1:27" ht="60">
      <c r="A23" s="4453">
        <v>150.6</v>
      </c>
      <c r="B23" s="204" t="s">
        <v>2107</v>
      </c>
      <c r="C23" s="205" t="s">
        <v>407</v>
      </c>
      <c r="D23" s="2087">
        <v>3000000</v>
      </c>
      <c r="E23" s="73">
        <f t="shared" ref="E23:E41" si="3">D23/100000</f>
        <v>30</v>
      </c>
      <c r="F23" s="206">
        <f>VLOOKUP($A$1,'[4]HSS-1_CPHC'!$B$9:$Y$66,2,0)</f>
        <v>0</v>
      </c>
      <c r="G23" s="2083">
        <f>E23*F23</f>
        <v>0</v>
      </c>
      <c r="H23" s="207"/>
      <c r="I23" s="207"/>
      <c r="J23" s="207"/>
      <c r="K23" s="207"/>
      <c r="L23" s="207"/>
      <c r="M23" s="207"/>
      <c r="N23" s="207"/>
      <c r="O23" s="207"/>
      <c r="P23" s="207"/>
      <c r="Q23" s="207"/>
      <c r="R23" s="207"/>
      <c r="S23" s="207"/>
      <c r="T23" s="207"/>
      <c r="U23" s="207"/>
      <c r="V23" s="208">
        <f>G23</f>
        <v>0</v>
      </c>
      <c r="W23" s="207"/>
      <c r="X23" s="207"/>
      <c r="Y23" s="207"/>
      <c r="Z23" s="1140">
        <f t="shared" si="1"/>
        <v>0</v>
      </c>
      <c r="AA23" s="1839" t="s">
        <v>6036</v>
      </c>
    </row>
    <row r="24" spans="1:27">
      <c r="A24" s="4453">
        <v>150.69999999999999</v>
      </c>
      <c r="B24" s="204" t="s">
        <v>6373</v>
      </c>
      <c r="C24" s="205"/>
      <c r="D24" s="2087"/>
      <c r="E24" s="73"/>
      <c r="F24" s="206"/>
      <c r="G24" s="1941">
        <f>SUM(G25:G41)</f>
        <v>246.88399999999996</v>
      </c>
      <c r="H24" s="209">
        <f t="shared" ref="H24:Z24" si="4">SUM(H25:H41)</f>
        <v>0</v>
      </c>
      <c r="I24" s="209">
        <f t="shared" si="4"/>
        <v>0</v>
      </c>
      <c r="J24" s="209">
        <f t="shared" si="4"/>
        <v>0</v>
      </c>
      <c r="K24" s="209">
        <f t="shared" si="4"/>
        <v>0</v>
      </c>
      <c r="L24" s="209">
        <f t="shared" si="4"/>
        <v>0</v>
      </c>
      <c r="M24" s="209">
        <f t="shared" si="4"/>
        <v>0</v>
      </c>
      <c r="N24" s="209">
        <f t="shared" si="4"/>
        <v>132</v>
      </c>
      <c r="O24" s="209">
        <f t="shared" si="4"/>
        <v>0</v>
      </c>
      <c r="P24" s="209">
        <f t="shared" si="4"/>
        <v>0</v>
      </c>
      <c r="Q24" s="209">
        <f t="shared" si="4"/>
        <v>0</v>
      </c>
      <c r="R24" s="209">
        <f t="shared" si="4"/>
        <v>0</v>
      </c>
      <c r="S24" s="209">
        <f t="shared" si="4"/>
        <v>0</v>
      </c>
      <c r="T24" s="209">
        <f t="shared" si="4"/>
        <v>0</v>
      </c>
      <c r="U24" s="209">
        <f t="shared" si="4"/>
        <v>0</v>
      </c>
      <c r="V24" s="209">
        <f t="shared" si="4"/>
        <v>114.884</v>
      </c>
      <c r="W24" s="209">
        <f t="shared" si="4"/>
        <v>0</v>
      </c>
      <c r="X24" s="209">
        <f t="shared" si="4"/>
        <v>0</v>
      </c>
      <c r="Y24" s="209">
        <f t="shared" si="4"/>
        <v>0</v>
      </c>
      <c r="Z24" s="209">
        <f t="shared" si="4"/>
        <v>246.88399999999996</v>
      </c>
      <c r="AA24" s="1839"/>
    </row>
    <row r="25" spans="1:27" ht="60">
      <c r="A25" s="4454" t="s">
        <v>2108</v>
      </c>
      <c r="B25" s="210" t="s">
        <v>2109</v>
      </c>
      <c r="C25" s="210" t="s">
        <v>2110</v>
      </c>
      <c r="D25" s="212">
        <v>3000</v>
      </c>
      <c r="E25" s="211">
        <f t="shared" si="3"/>
        <v>0.03</v>
      </c>
      <c r="F25" s="206">
        <f>VLOOKUP($A$1,'[4]HSS-1_CPHC'!$B$9:$Y$66,3,0)</f>
        <v>39</v>
      </c>
      <c r="G25" s="2083">
        <f t="shared" ref="G25" si="5">E25*F25*12</f>
        <v>14.04</v>
      </c>
      <c r="H25" s="213"/>
      <c r="I25" s="213"/>
      <c r="J25" s="213"/>
      <c r="K25" s="213"/>
      <c r="L25" s="213"/>
      <c r="M25" s="213"/>
      <c r="N25" s="213"/>
      <c r="O25" s="213"/>
      <c r="P25" s="213"/>
      <c r="Q25" s="213"/>
      <c r="R25" s="213"/>
      <c r="S25" s="213"/>
      <c r="T25" s="213"/>
      <c r="U25" s="213"/>
      <c r="V25" s="208">
        <f>G25</f>
        <v>14.04</v>
      </c>
      <c r="W25" s="213"/>
      <c r="X25" s="213"/>
      <c r="Y25" s="213"/>
      <c r="Z25" s="1140">
        <f t="shared" si="1"/>
        <v>14.04</v>
      </c>
      <c r="AA25" s="1840" t="s">
        <v>6289</v>
      </c>
    </row>
    <row r="26" spans="1:27" ht="120">
      <c r="A26" s="4454" t="s">
        <v>2111</v>
      </c>
      <c r="B26" s="210" t="s">
        <v>2112</v>
      </c>
      <c r="C26" s="210" t="s">
        <v>407</v>
      </c>
      <c r="D26" s="212">
        <v>200000</v>
      </c>
      <c r="E26" s="211">
        <f>D26/100000</f>
        <v>2</v>
      </c>
      <c r="F26" s="206">
        <f>VLOOKUP($A$1,'[4]HSS-1_CPHC'!$B$9:$Y$66,4,0)</f>
        <v>66</v>
      </c>
      <c r="G26" s="2083">
        <f t="shared" ref="G26" si="6">E26*F26</f>
        <v>132</v>
      </c>
      <c r="H26" s="128"/>
      <c r="I26" s="128"/>
      <c r="J26" s="128"/>
      <c r="K26" s="128"/>
      <c r="L26" s="128"/>
      <c r="M26" s="128"/>
      <c r="N26" s="126">
        <f>G26</f>
        <v>132</v>
      </c>
      <c r="O26" s="128"/>
      <c r="P26" s="128"/>
      <c r="Q26" s="128"/>
      <c r="R26" s="128"/>
      <c r="S26" s="128"/>
      <c r="T26" s="128"/>
      <c r="U26" s="128"/>
      <c r="V26" s="128"/>
      <c r="W26" s="128"/>
      <c r="X26" s="128"/>
      <c r="Y26" s="128"/>
      <c r="Z26" s="1140">
        <f t="shared" si="1"/>
        <v>132</v>
      </c>
      <c r="AA26" s="1841" t="s">
        <v>6290</v>
      </c>
    </row>
    <row r="27" spans="1:27" s="105" customFormat="1" ht="30">
      <c r="A27" s="101" t="s">
        <v>2113</v>
      </c>
      <c r="B27" s="54" t="s">
        <v>2114</v>
      </c>
      <c r="C27" s="193"/>
      <c r="D27" s="195"/>
      <c r="E27" s="194"/>
      <c r="F27" s="195"/>
      <c r="G27" s="2083"/>
      <c r="H27" s="197"/>
      <c r="I27" s="197"/>
      <c r="J27" s="197"/>
      <c r="K27" s="197"/>
      <c r="L27" s="197"/>
      <c r="M27" s="197"/>
      <c r="N27" s="197"/>
      <c r="O27" s="197"/>
      <c r="P27" s="197"/>
      <c r="Q27" s="197"/>
      <c r="R27" s="197"/>
      <c r="S27" s="197"/>
      <c r="T27" s="197"/>
      <c r="U27" s="197"/>
      <c r="V27" s="197"/>
      <c r="W27" s="197"/>
      <c r="X27" s="197"/>
      <c r="Y27" s="197"/>
      <c r="Z27" s="175">
        <f t="shared" si="1"/>
        <v>0</v>
      </c>
      <c r="AA27" s="1842" t="s">
        <v>541</v>
      </c>
    </row>
    <row r="28" spans="1:27" s="218" customFormat="1" ht="376.5" customHeight="1">
      <c r="A28" s="4455" t="s">
        <v>2115</v>
      </c>
      <c r="B28" s="193" t="s">
        <v>2116</v>
      </c>
      <c r="C28" s="193" t="s">
        <v>407</v>
      </c>
      <c r="D28" s="195">
        <v>1100000</v>
      </c>
      <c r="E28" s="2090">
        <f t="shared" si="3"/>
        <v>11</v>
      </c>
      <c r="F28" s="195">
        <f>VLOOKUP($A$1,'[4]HSS-1_CPHC'!$B$9:$Y$66,5,0)</f>
        <v>0</v>
      </c>
      <c r="G28" s="2083">
        <f>E28*F28</f>
        <v>0</v>
      </c>
      <c r="H28" s="1166"/>
      <c r="I28" s="1166"/>
      <c r="J28" s="1166"/>
      <c r="K28" s="1166"/>
      <c r="L28" s="1166"/>
      <c r="M28" s="1166"/>
      <c r="N28" s="1166"/>
      <c r="O28" s="1166"/>
      <c r="P28" s="1166"/>
      <c r="Q28" s="1166"/>
      <c r="R28" s="1166"/>
      <c r="S28" s="1166"/>
      <c r="T28" s="1166"/>
      <c r="U28" s="1166"/>
      <c r="V28" s="1167">
        <f>G28</f>
        <v>0</v>
      </c>
      <c r="W28" s="1166"/>
      <c r="X28" s="1166"/>
      <c r="Y28" s="1166"/>
      <c r="Z28" s="1140">
        <f t="shared" si="1"/>
        <v>0</v>
      </c>
      <c r="AA28" s="1846" t="s">
        <v>6291</v>
      </c>
    </row>
    <row r="29" spans="1:27" ht="85.5" customHeight="1">
      <c r="A29" s="159">
        <v>102.3</v>
      </c>
      <c r="B29" s="99" t="s">
        <v>1830</v>
      </c>
      <c r="C29" s="113"/>
      <c r="D29" s="111"/>
      <c r="E29" s="148"/>
      <c r="F29" s="113"/>
      <c r="G29" s="2094"/>
      <c r="H29" s="1165"/>
      <c r="I29" s="1165"/>
      <c r="J29" s="1165"/>
      <c r="K29" s="1165"/>
      <c r="L29" s="1165"/>
      <c r="M29" s="1165"/>
      <c r="N29" s="1165"/>
      <c r="O29" s="1165"/>
      <c r="P29" s="1165"/>
      <c r="Q29" s="1165"/>
      <c r="R29" s="1165"/>
      <c r="S29" s="1165"/>
      <c r="T29" s="1165"/>
      <c r="U29" s="1165"/>
      <c r="V29" s="1125">
        <f>G29</f>
        <v>0</v>
      </c>
      <c r="W29" s="1165"/>
      <c r="X29" s="1165"/>
      <c r="Y29" s="1165"/>
      <c r="Z29" s="1140">
        <f t="shared" si="1"/>
        <v>0</v>
      </c>
      <c r="AA29" s="4940" t="s">
        <v>6427</v>
      </c>
    </row>
    <row r="30" spans="1:27" ht="85.5" customHeight="1">
      <c r="A30" s="1460" t="s">
        <v>5672</v>
      </c>
      <c r="B30" s="423" t="s">
        <v>5673</v>
      </c>
      <c r="C30" s="617" t="s">
        <v>2805</v>
      </c>
      <c r="D30" s="378">
        <v>100000</v>
      </c>
      <c r="E30" s="618">
        <f>D30/100000</f>
        <v>1</v>
      </c>
      <c r="F30" s="195">
        <f>VLOOKUP($A$1,'[4]HSS-1_CPHC'!$B$9:$Y$66,7,0)</f>
        <v>3</v>
      </c>
      <c r="G30" s="2095">
        <f>E30*F30</f>
        <v>3</v>
      </c>
      <c r="H30" s="1461"/>
      <c r="I30" s="1461"/>
      <c r="J30" s="1461"/>
      <c r="K30" s="1461"/>
      <c r="L30" s="1461"/>
      <c r="M30" s="1461"/>
      <c r="N30" s="1461"/>
      <c r="O30" s="1461"/>
      <c r="P30" s="1461"/>
      <c r="Q30" s="1461"/>
      <c r="R30" s="1461"/>
      <c r="S30" s="1461"/>
      <c r="T30" s="1461"/>
      <c r="U30" s="1461"/>
      <c r="V30" s="1125">
        <f>G30</f>
        <v>3</v>
      </c>
      <c r="W30" s="1461"/>
      <c r="X30" s="1461"/>
      <c r="Y30" s="1461"/>
      <c r="Z30" s="1140">
        <f t="shared" si="1"/>
        <v>3</v>
      </c>
      <c r="AA30" s="4941"/>
    </row>
    <row r="31" spans="1:27" ht="85.5" customHeight="1">
      <c r="A31" s="1460" t="s">
        <v>5674</v>
      </c>
      <c r="B31" s="423" t="s">
        <v>5675</v>
      </c>
      <c r="C31" s="617" t="s">
        <v>407</v>
      </c>
      <c r="D31" s="378">
        <v>1000000</v>
      </c>
      <c r="E31" s="618">
        <f>D31/100000</f>
        <v>10</v>
      </c>
      <c r="F31" s="195">
        <f>VLOOKUP($A$1,'[4]HSS-1_CPHC'!$B$9:$Y$66,8,0)</f>
        <v>0</v>
      </c>
      <c r="G31" s="2095">
        <f>E31*F31</f>
        <v>0</v>
      </c>
      <c r="H31" s="1461"/>
      <c r="I31" s="1461"/>
      <c r="J31" s="1461"/>
      <c r="K31" s="1461"/>
      <c r="L31" s="1461"/>
      <c r="M31" s="1461"/>
      <c r="N31" s="1461"/>
      <c r="O31" s="1461"/>
      <c r="P31" s="1461"/>
      <c r="Q31" s="1461"/>
      <c r="R31" s="1461"/>
      <c r="S31" s="1461"/>
      <c r="T31" s="1461"/>
      <c r="U31" s="1461"/>
      <c r="V31" s="1125">
        <f>G31</f>
        <v>0</v>
      </c>
      <c r="W31" s="1461"/>
      <c r="X31" s="1461"/>
      <c r="Y31" s="1461"/>
      <c r="Z31" s="1140">
        <f t="shared" si="1"/>
        <v>0</v>
      </c>
      <c r="AA31" s="4941"/>
    </row>
    <row r="32" spans="1:27" ht="119.25" customHeight="1">
      <c r="A32" s="1460" t="s">
        <v>5676</v>
      </c>
      <c r="B32" s="423" t="s">
        <v>5677</v>
      </c>
      <c r="C32" s="617" t="s">
        <v>3748</v>
      </c>
      <c r="D32" s="378">
        <v>20</v>
      </c>
      <c r="E32" s="618">
        <f>D32/100000</f>
        <v>2.0000000000000001E-4</v>
      </c>
      <c r="F32" s="195">
        <f>VLOOKUP($A$1,'[4]HSS-1_CPHC'!$B$9:$Y$66,9,0)</f>
        <v>0</v>
      </c>
      <c r="G32" s="2095">
        <f>E32*F32</f>
        <v>0</v>
      </c>
      <c r="H32" s="1461"/>
      <c r="I32" s="1461"/>
      <c r="J32" s="1461"/>
      <c r="K32" s="1461"/>
      <c r="L32" s="1461"/>
      <c r="M32" s="1461"/>
      <c r="N32" s="1461"/>
      <c r="O32" s="1461"/>
      <c r="P32" s="1461"/>
      <c r="Q32" s="1461"/>
      <c r="R32" s="1461"/>
      <c r="S32" s="1461"/>
      <c r="T32" s="1461"/>
      <c r="U32" s="1461"/>
      <c r="V32" s="1125">
        <f>G32</f>
        <v>0</v>
      </c>
      <c r="W32" s="1461"/>
      <c r="X32" s="1461"/>
      <c r="Y32" s="1461"/>
      <c r="Z32" s="1140">
        <f t="shared" si="1"/>
        <v>0</v>
      </c>
      <c r="AA32" s="4942"/>
    </row>
    <row r="33" spans="1:27" ht="26.25" customHeight="1">
      <c r="A33" s="4456" t="s">
        <v>2117</v>
      </c>
      <c r="B33" s="219" t="s">
        <v>2118</v>
      </c>
      <c r="C33" s="210"/>
      <c r="D33" s="212"/>
      <c r="E33" s="220"/>
      <c r="F33" s="212"/>
      <c r="G33" s="2079"/>
      <c r="H33" s="221"/>
      <c r="I33" s="221"/>
      <c r="J33" s="221"/>
      <c r="K33" s="221"/>
      <c r="L33" s="221"/>
      <c r="M33" s="221"/>
      <c r="N33" s="221"/>
      <c r="O33" s="221"/>
      <c r="P33" s="221"/>
      <c r="Q33" s="221"/>
      <c r="R33" s="221"/>
      <c r="S33" s="221"/>
      <c r="T33" s="221"/>
      <c r="U33" s="221"/>
      <c r="V33" s="221"/>
      <c r="W33" s="221"/>
      <c r="X33" s="221"/>
      <c r="Y33" s="221"/>
      <c r="Z33" s="175">
        <f t="shared" si="1"/>
        <v>0</v>
      </c>
      <c r="AA33" s="1843"/>
    </row>
    <row r="34" spans="1:27" ht="45">
      <c r="A34" s="4456" t="s">
        <v>2119</v>
      </c>
      <c r="B34" s="210" t="s">
        <v>2120</v>
      </c>
      <c r="C34" s="210" t="s">
        <v>2121</v>
      </c>
      <c r="D34" s="212">
        <f>300*4</f>
        <v>1200</v>
      </c>
      <c r="E34" s="220">
        <f>D34/100000</f>
        <v>1.2E-2</v>
      </c>
      <c r="F34" s="212">
        <f>VLOOKUP($A$1,'[4]HSS-1_CPHC'!$B$9:$Y$66,10,0)</f>
        <v>351</v>
      </c>
      <c r="G34" s="1195">
        <f>F34*E34</f>
        <v>4.2119999999999997</v>
      </c>
      <c r="H34" s="222"/>
      <c r="I34" s="222"/>
      <c r="J34" s="222"/>
      <c r="K34" s="222"/>
      <c r="L34" s="222"/>
      <c r="M34" s="222"/>
      <c r="N34" s="222"/>
      <c r="O34" s="222"/>
      <c r="P34" s="222"/>
      <c r="Q34" s="222"/>
      <c r="R34" s="222"/>
      <c r="S34" s="222"/>
      <c r="T34" s="222"/>
      <c r="U34" s="222"/>
      <c r="V34" s="223">
        <f t="shared" ref="V34:V41" si="7">G34</f>
        <v>4.2119999999999997</v>
      </c>
      <c r="W34" s="222"/>
      <c r="X34" s="222"/>
      <c r="Y34" s="222"/>
      <c r="Z34" s="1140">
        <f t="shared" si="1"/>
        <v>4.2119999999999997</v>
      </c>
      <c r="AA34" s="774" t="s">
        <v>6037</v>
      </c>
    </row>
    <row r="35" spans="1:27" ht="45">
      <c r="A35" s="4456" t="s">
        <v>2122</v>
      </c>
      <c r="B35" s="210" t="s">
        <v>2123</v>
      </c>
      <c r="C35" s="210" t="s">
        <v>2121</v>
      </c>
      <c r="D35" s="212">
        <f>300*4</f>
        <v>1200</v>
      </c>
      <c r="E35" s="220">
        <f>D35/100000</f>
        <v>1.2E-2</v>
      </c>
      <c r="F35" s="212">
        <f>VLOOKUP($A$1,'[4]HSS-1_CPHC'!$B$9:$Y$66,11,0)</f>
        <v>351</v>
      </c>
      <c r="G35" s="1195">
        <f>F35*E35</f>
        <v>4.2119999999999997</v>
      </c>
      <c r="H35" s="222"/>
      <c r="I35" s="222"/>
      <c r="J35" s="222"/>
      <c r="K35" s="222"/>
      <c r="L35" s="222"/>
      <c r="M35" s="222"/>
      <c r="N35" s="222"/>
      <c r="O35" s="222"/>
      <c r="P35" s="222"/>
      <c r="Q35" s="222"/>
      <c r="R35" s="222"/>
      <c r="S35" s="222"/>
      <c r="T35" s="222"/>
      <c r="U35" s="222"/>
      <c r="V35" s="223">
        <f t="shared" si="7"/>
        <v>4.2119999999999997</v>
      </c>
      <c r="W35" s="222"/>
      <c r="X35" s="222"/>
      <c r="Y35" s="222"/>
      <c r="Z35" s="1140">
        <f t="shared" si="1"/>
        <v>4.2119999999999997</v>
      </c>
      <c r="AA35" s="774" t="s">
        <v>2124</v>
      </c>
    </row>
    <row r="36" spans="1:27">
      <c r="A36" s="4456" t="s">
        <v>2125</v>
      </c>
      <c r="B36" s="210" t="s">
        <v>2126</v>
      </c>
      <c r="C36" s="174" t="s">
        <v>710</v>
      </c>
      <c r="D36" s="173">
        <v>120000</v>
      </c>
      <c r="E36" s="220">
        <f>D36/100000</f>
        <v>1.2</v>
      </c>
      <c r="F36" s="212">
        <f>VLOOKUP($A$1,'[4]HSS-1_CPHC'!$B$9:$Y$66,12,0)</f>
        <v>0</v>
      </c>
      <c r="G36" s="1195">
        <f>F36*E36</f>
        <v>0</v>
      </c>
      <c r="H36" s="222"/>
      <c r="I36" s="222"/>
      <c r="J36" s="222"/>
      <c r="K36" s="222"/>
      <c r="L36" s="222"/>
      <c r="M36" s="222"/>
      <c r="N36" s="222"/>
      <c r="O36" s="222"/>
      <c r="P36" s="222"/>
      <c r="Q36" s="222"/>
      <c r="R36" s="222"/>
      <c r="S36" s="222"/>
      <c r="T36" s="222"/>
      <c r="U36" s="222"/>
      <c r="V36" s="223">
        <f t="shared" si="7"/>
        <v>0</v>
      </c>
      <c r="W36" s="222"/>
      <c r="X36" s="222"/>
      <c r="Y36" s="222"/>
      <c r="Z36" s="1140">
        <f t="shared" si="1"/>
        <v>0</v>
      </c>
      <c r="AA36" s="774"/>
    </row>
    <row r="37" spans="1:27" s="218" customFormat="1" ht="228.75" customHeight="1">
      <c r="A37" s="4455" t="s">
        <v>2127</v>
      </c>
      <c r="B37" s="214" t="s">
        <v>2128</v>
      </c>
      <c r="C37" s="214" t="s">
        <v>2129</v>
      </c>
      <c r="D37" s="216">
        <v>10000</v>
      </c>
      <c r="E37" s="215">
        <f t="shared" si="3"/>
        <v>0.1</v>
      </c>
      <c r="F37" s="212">
        <f>VLOOKUP($A$1,'[4]HSS-1_CPHC'!$B$9:$Y$66,13,0)</f>
        <v>1</v>
      </c>
      <c r="G37" s="2083">
        <f>E37*F37*2</f>
        <v>0.2</v>
      </c>
      <c r="H37" s="217"/>
      <c r="I37" s="217"/>
      <c r="J37" s="217"/>
      <c r="K37" s="217"/>
      <c r="L37" s="217"/>
      <c r="M37" s="217"/>
      <c r="N37" s="217"/>
      <c r="O37" s="217"/>
      <c r="P37" s="217"/>
      <c r="Q37" s="217"/>
      <c r="R37" s="217"/>
      <c r="S37" s="217"/>
      <c r="T37" s="217"/>
      <c r="U37" s="217"/>
      <c r="V37" s="223">
        <f t="shared" si="7"/>
        <v>0.2</v>
      </c>
      <c r="W37" s="217"/>
      <c r="X37" s="217"/>
      <c r="Y37" s="217"/>
      <c r="Z37" s="1140">
        <f t="shared" si="1"/>
        <v>0.2</v>
      </c>
      <c r="AA37" s="1844" t="s">
        <v>6292</v>
      </c>
    </row>
    <row r="38" spans="1:27" s="218" customFormat="1" ht="60.75" customHeight="1">
      <c r="A38" s="4457" t="s">
        <v>2130</v>
      </c>
      <c r="B38" s="214" t="s">
        <v>2131</v>
      </c>
      <c r="C38" s="214" t="s">
        <v>407</v>
      </c>
      <c r="D38" s="216"/>
      <c r="E38" s="215"/>
      <c r="F38" s="216"/>
      <c r="G38" s="2083"/>
      <c r="H38" s="224"/>
      <c r="I38" s="224"/>
      <c r="J38" s="224"/>
      <c r="K38" s="224"/>
      <c r="L38" s="224"/>
      <c r="M38" s="224"/>
      <c r="N38" s="224"/>
      <c r="O38" s="224"/>
      <c r="P38" s="224"/>
      <c r="Q38" s="224"/>
      <c r="R38" s="224"/>
      <c r="S38" s="224"/>
      <c r="T38" s="224"/>
      <c r="U38" s="224"/>
      <c r="V38" s="223">
        <f t="shared" si="7"/>
        <v>0</v>
      </c>
      <c r="W38" s="224"/>
      <c r="X38" s="224"/>
      <c r="Y38" s="224"/>
      <c r="Z38" s="1140">
        <f t="shared" si="1"/>
        <v>0</v>
      </c>
      <c r="AA38" s="4943" t="s">
        <v>6293</v>
      </c>
    </row>
    <row r="39" spans="1:27" s="218" customFormat="1" ht="60.75" customHeight="1">
      <c r="A39" s="4458" t="s">
        <v>5678</v>
      </c>
      <c r="B39" s="1462" t="s">
        <v>5679</v>
      </c>
      <c r="C39" s="1462" t="s">
        <v>5680</v>
      </c>
      <c r="D39" s="2088">
        <f>((5000*12)*0.3)</f>
        <v>18000</v>
      </c>
      <c r="E39" s="1463">
        <f t="shared" si="3"/>
        <v>0.18</v>
      </c>
      <c r="F39" s="212">
        <f>VLOOKUP($A$1,'[4]HSS-1_CPHC'!$B$9:$Y$66,14,0)</f>
        <v>351</v>
      </c>
      <c r="G39" s="2084">
        <f t="shared" ref="G39:G41" si="8">E39*F39</f>
        <v>63.18</v>
      </c>
      <c r="H39" s="1464"/>
      <c r="I39" s="1464"/>
      <c r="J39" s="1464"/>
      <c r="K39" s="1464"/>
      <c r="L39" s="1464"/>
      <c r="M39" s="1464"/>
      <c r="N39" s="1464"/>
      <c r="O39" s="1464"/>
      <c r="P39" s="1464"/>
      <c r="Q39" s="1464"/>
      <c r="R39" s="1464"/>
      <c r="S39" s="1464"/>
      <c r="T39" s="1464"/>
      <c r="U39" s="1464"/>
      <c r="V39" s="223">
        <f t="shared" si="7"/>
        <v>63.18</v>
      </c>
      <c r="W39" s="224"/>
      <c r="X39" s="224"/>
      <c r="Y39" s="224"/>
      <c r="Z39" s="1140">
        <f t="shared" ref="Z39:Z41" si="9">X39+V39+T39+R39+N39+L39+H39</f>
        <v>63.18</v>
      </c>
      <c r="AA39" s="4944"/>
    </row>
    <row r="40" spans="1:27" s="218" customFormat="1" ht="60.75" customHeight="1">
      <c r="A40" s="4458" t="s">
        <v>5681</v>
      </c>
      <c r="B40" s="1462" t="s">
        <v>5682</v>
      </c>
      <c r="C40" s="1462" t="s">
        <v>5683</v>
      </c>
      <c r="D40" s="2088">
        <f>((5000*12)*0.4)</f>
        <v>24000</v>
      </c>
      <c r="E40" s="1463">
        <f t="shared" si="3"/>
        <v>0.24</v>
      </c>
      <c r="F40" s="212">
        <f>VLOOKUP($A$1,'[4]HSS-1_CPHC'!$B$9:$Y$66,15,0)</f>
        <v>66</v>
      </c>
      <c r="G40" s="2084">
        <f t="shared" si="8"/>
        <v>15.84</v>
      </c>
      <c r="H40" s="1464"/>
      <c r="I40" s="1464"/>
      <c r="J40" s="1464"/>
      <c r="K40" s="1464"/>
      <c r="L40" s="1464"/>
      <c r="M40" s="1464"/>
      <c r="N40" s="1464"/>
      <c r="O40" s="1464"/>
      <c r="P40" s="1464"/>
      <c r="Q40" s="1464"/>
      <c r="R40" s="1464"/>
      <c r="S40" s="1464"/>
      <c r="T40" s="1464"/>
      <c r="U40" s="1464"/>
      <c r="V40" s="223">
        <f t="shared" si="7"/>
        <v>15.84</v>
      </c>
      <c r="W40" s="224"/>
      <c r="X40" s="224"/>
      <c r="Y40" s="224"/>
      <c r="Z40" s="1140">
        <f t="shared" si="9"/>
        <v>15.84</v>
      </c>
      <c r="AA40" s="4944"/>
    </row>
    <row r="41" spans="1:27" s="218" customFormat="1" ht="60.75" customHeight="1">
      <c r="A41" s="4458" t="s">
        <v>5684</v>
      </c>
      <c r="B41" s="1462" t="s">
        <v>5685</v>
      </c>
      <c r="C41" s="1462" t="s">
        <v>525</v>
      </c>
      <c r="D41" s="2088">
        <f>((10000*12)*0.5)</f>
        <v>60000</v>
      </c>
      <c r="E41" s="1463">
        <f t="shared" si="3"/>
        <v>0.6</v>
      </c>
      <c r="F41" s="212">
        <f>VLOOKUP($A$1,'[4]HSS-1_CPHC'!$B$9:$Y$66,16,0)</f>
        <v>17</v>
      </c>
      <c r="G41" s="2084">
        <f t="shared" si="8"/>
        <v>10.199999999999999</v>
      </c>
      <c r="H41" s="1464"/>
      <c r="I41" s="1464"/>
      <c r="J41" s="1464"/>
      <c r="K41" s="1464"/>
      <c r="L41" s="1464"/>
      <c r="M41" s="1464"/>
      <c r="N41" s="1464"/>
      <c r="O41" s="1464"/>
      <c r="P41" s="1464"/>
      <c r="Q41" s="1464"/>
      <c r="R41" s="1464"/>
      <c r="S41" s="1464"/>
      <c r="T41" s="1464"/>
      <c r="U41" s="1464"/>
      <c r="V41" s="223">
        <f t="shared" si="7"/>
        <v>10.199999999999999</v>
      </c>
      <c r="W41" s="224"/>
      <c r="X41" s="224"/>
      <c r="Y41" s="224"/>
      <c r="Z41" s="1140">
        <f t="shared" si="9"/>
        <v>10.199999999999999</v>
      </c>
      <c r="AA41" s="4945"/>
    </row>
    <row r="42" spans="1:27" s="93" customFormat="1">
      <c r="A42" s="94">
        <v>151</v>
      </c>
      <c r="B42" s="143" t="s">
        <v>356</v>
      </c>
      <c r="C42" s="143"/>
      <c r="D42" s="94"/>
      <c r="E42" s="95"/>
      <c r="F42" s="94"/>
      <c r="G42" s="120">
        <f>G43+G44</f>
        <v>100.08</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100.08</v>
      </c>
      <c r="W42" s="96"/>
      <c r="X42" s="96">
        <f t="shared" si="10"/>
        <v>0</v>
      </c>
      <c r="Y42" s="96"/>
      <c r="Z42" s="1214">
        <f>X42+V42+T42+R42+N42+L42+H42</f>
        <v>100.08</v>
      </c>
      <c r="AA42" s="583"/>
    </row>
    <row r="43" spans="1:27" s="218" customFormat="1" ht="105">
      <c r="A43" s="4459" t="s">
        <v>2132</v>
      </c>
      <c r="B43" s="147" t="s">
        <v>2133</v>
      </c>
      <c r="C43" s="59" t="s">
        <v>2134</v>
      </c>
      <c r="D43" s="76">
        <f>500*8*12</f>
        <v>48000</v>
      </c>
      <c r="E43" s="131">
        <f>D43/100000</f>
        <v>0.48</v>
      </c>
      <c r="F43" s="74">
        <f>VLOOKUP($A$1,'[4]HSS-1_CPHC'!$B$9:$Y$66,18,0)</f>
        <v>417</v>
      </c>
      <c r="G43" s="140">
        <f>F43*E43*0.5</f>
        <v>100.08</v>
      </c>
      <c r="H43" s="1168"/>
      <c r="I43" s="1168"/>
      <c r="J43" s="1168"/>
      <c r="K43" s="1168"/>
      <c r="L43" s="1168"/>
      <c r="M43" s="1168"/>
      <c r="N43" s="1168"/>
      <c r="O43" s="1168"/>
      <c r="P43" s="1168"/>
      <c r="Q43" s="1168"/>
      <c r="R43" s="1168"/>
      <c r="S43" s="1168"/>
      <c r="T43" s="1168"/>
      <c r="U43" s="1168"/>
      <c r="V43" s="1151">
        <f>G43</f>
        <v>100.08</v>
      </c>
      <c r="W43" s="1168"/>
      <c r="X43" s="1168"/>
      <c r="Y43" s="1168"/>
      <c r="Z43" s="1140">
        <f t="shared" si="1"/>
        <v>100.08</v>
      </c>
      <c r="AA43" s="630" t="s">
        <v>6428</v>
      </c>
    </row>
    <row r="44" spans="1:27" s="105" customFormat="1">
      <c r="A44" s="97" t="s">
        <v>2135</v>
      </c>
      <c r="B44" s="53" t="s">
        <v>2136</v>
      </c>
      <c r="C44" s="61"/>
      <c r="D44" s="74"/>
      <c r="E44" s="142">
        <f t="shared" ref="E44" si="11">D44/100000</f>
        <v>0</v>
      </c>
      <c r="F44" s="74"/>
      <c r="G44" s="225"/>
      <c r="H44" s="226"/>
      <c r="I44" s="226"/>
      <c r="J44" s="226"/>
      <c r="K44" s="226"/>
      <c r="L44" s="226"/>
      <c r="M44" s="226"/>
      <c r="N44" s="226"/>
      <c r="O44" s="226"/>
      <c r="P44" s="226"/>
      <c r="Q44" s="226"/>
      <c r="R44" s="226"/>
      <c r="S44" s="226"/>
      <c r="T44" s="226"/>
      <c r="U44" s="226"/>
      <c r="V44" s="226"/>
      <c r="W44" s="226"/>
      <c r="X44" s="226"/>
      <c r="Y44" s="226"/>
      <c r="Z44" s="175">
        <f t="shared" si="1"/>
        <v>0</v>
      </c>
      <c r="AA44" s="1845" t="s">
        <v>390</v>
      </c>
    </row>
    <row r="45" spans="1:27" s="93" customFormat="1">
      <c r="A45" s="4460">
        <v>152</v>
      </c>
      <c r="B45" s="143" t="s">
        <v>357</v>
      </c>
      <c r="C45" s="143"/>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83" t="s">
        <v>541</v>
      </c>
    </row>
    <row r="46" spans="1:27" s="93" customFormat="1">
      <c r="A46" s="94">
        <v>153</v>
      </c>
      <c r="B46" s="143" t="s">
        <v>193</v>
      </c>
      <c r="C46" s="143"/>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14">
        <f>X46+V46+T46+R46+N46+L46+H46</f>
        <v>0</v>
      </c>
      <c r="AA46" s="583"/>
    </row>
    <row r="47" spans="1:27" ht="75">
      <c r="A47" s="4454" t="s">
        <v>2137</v>
      </c>
      <c r="B47" s="193" t="s">
        <v>2138</v>
      </c>
      <c r="C47" s="193" t="s">
        <v>2139</v>
      </c>
      <c r="D47" s="195">
        <f>150*36</f>
        <v>5400</v>
      </c>
      <c r="E47" s="2090">
        <f t="shared" ref="E47" si="13">D47/100000</f>
        <v>5.3999999999999999E-2</v>
      </c>
      <c r="F47" s="195">
        <f>VLOOKUP($A$1,'[4]HSS-1_CPHC'!$B$9:$Y$66,22,0)</f>
        <v>0</v>
      </c>
      <c r="G47" s="1195">
        <f>F47*E47*12</f>
        <v>0</v>
      </c>
      <c r="H47" s="1166"/>
      <c r="I47" s="1166"/>
      <c r="J47" s="1166"/>
      <c r="K47" s="1166"/>
      <c r="L47" s="1166"/>
      <c r="M47" s="1166"/>
      <c r="N47" s="1166"/>
      <c r="O47" s="1166"/>
      <c r="P47" s="1166"/>
      <c r="Q47" s="1166"/>
      <c r="R47" s="1166"/>
      <c r="S47" s="1166"/>
      <c r="T47" s="1166"/>
      <c r="U47" s="1166"/>
      <c r="V47" s="1169">
        <f>G47</f>
        <v>0</v>
      </c>
      <c r="W47" s="1166"/>
      <c r="X47" s="1166"/>
      <c r="Y47" s="1166"/>
      <c r="Z47" s="1140">
        <f t="shared" ref="Z47" si="14">X47+V47+T47+R47+N47+L47+H47</f>
        <v>0</v>
      </c>
      <c r="AA47" s="1846" t="s">
        <v>4493</v>
      </c>
    </row>
    <row r="48" spans="1:27">
      <c r="A48" s="3936"/>
      <c r="B48" s="1831" t="s">
        <v>2079</v>
      </c>
      <c r="C48" s="2091"/>
      <c r="D48" s="2049"/>
      <c r="E48" s="2049"/>
      <c r="F48" s="2049"/>
      <c r="G48" s="2092">
        <f>G6</f>
        <v>346.96399999999994</v>
      </c>
      <c r="H48" s="2092">
        <f t="shared" ref="H48:Z48" si="15">H6</f>
        <v>0</v>
      </c>
      <c r="I48" s="2092">
        <f t="shared" si="15"/>
        <v>0</v>
      </c>
      <c r="J48" s="2092">
        <f t="shared" si="15"/>
        <v>0</v>
      </c>
      <c r="K48" s="2092">
        <f t="shared" si="15"/>
        <v>0</v>
      </c>
      <c r="L48" s="2092">
        <f t="shared" si="15"/>
        <v>0</v>
      </c>
      <c r="M48" s="2092">
        <f t="shared" si="15"/>
        <v>0</v>
      </c>
      <c r="N48" s="2092">
        <f t="shared" si="15"/>
        <v>132</v>
      </c>
      <c r="O48" s="2092">
        <f t="shared" si="15"/>
        <v>0</v>
      </c>
      <c r="P48" s="2092">
        <f t="shared" si="15"/>
        <v>0</v>
      </c>
      <c r="Q48" s="2092">
        <f t="shared" si="15"/>
        <v>0</v>
      </c>
      <c r="R48" s="2092">
        <f t="shared" si="15"/>
        <v>0</v>
      </c>
      <c r="S48" s="2092">
        <f t="shared" si="15"/>
        <v>0</v>
      </c>
      <c r="T48" s="2092">
        <f t="shared" si="15"/>
        <v>0</v>
      </c>
      <c r="U48" s="2092">
        <f t="shared" si="15"/>
        <v>0</v>
      </c>
      <c r="V48" s="2092">
        <f t="shared" si="15"/>
        <v>214.964</v>
      </c>
      <c r="W48" s="2092">
        <f t="shared" si="15"/>
        <v>0</v>
      </c>
      <c r="X48" s="2092">
        <f t="shared" si="15"/>
        <v>0</v>
      </c>
      <c r="Y48" s="2092">
        <f t="shared" si="15"/>
        <v>0</v>
      </c>
      <c r="Z48" s="2092">
        <f t="shared" si="15"/>
        <v>346.964</v>
      </c>
      <c r="AA48" s="2093"/>
    </row>
  </sheetData>
  <autoFilter ref="A6:G47"/>
  <mergeCells count="25">
    <mergeCell ref="V3:W4"/>
    <mergeCell ref="A3:A5"/>
    <mergeCell ref="B3:B5"/>
    <mergeCell ref="C3:G3"/>
    <mergeCell ref="H3:I4"/>
    <mergeCell ref="C4:C5"/>
    <mergeCell ref="D4:D5"/>
    <mergeCell ref="E4:E5"/>
    <mergeCell ref="F4:G4"/>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39"/>
  <sheetViews>
    <sheetView view="pageBreakPreview" zoomScaleNormal="115" zoomScaleSheetLayoutView="100" workbookViewId="0">
      <pane xSplit="2" ySplit="6" topLeftCell="C3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467" customWidth="1"/>
    <col min="2" max="2" width="40.75" style="133" customWidth="1"/>
    <col min="3" max="3" width="11.625" style="133" customWidth="1"/>
    <col min="4" max="7" width="10.625" style="133" customWidth="1"/>
    <col min="8" max="22" width="11" style="133" hidden="1" customWidth="1"/>
    <col min="23" max="23" width="9.625" style="133" hidden="1" customWidth="1"/>
    <col min="24" max="24" width="11" style="133" hidden="1" customWidth="1"/>
    <col min="25" max="25" width="9.875" style="133" hidden="1" customWidth="1"/>
    <col min="26" max="26" width="6.875" style="133" hidden="1" customWidth="1"/>
    <col min="27" max="27" width="71" style="133" customWidth="1"/>
    <col min="28" max="237" width="8" style="133"/>
    <col min="238" max="238" width="7.25" style="133" customWidth="1"/>
    <col min="239" max="239" width="37.125" style="133" customWidth="1"/>
    <col min="240" max="241" width="11.125" style="133" customWidth="1"/>
    <col min="242" max="242" width="10.875" style="133" customWidth="1"/>
    <col min="243" max="244" width="11.125" style="133" customWidth="1"/>
    <col min="245" max="259" width="11" style="133" customWidth="1"/>
    <col min="260" max="260" width="9.625" style="133" customWidth="1"/>
    <col min="261" max="261" width="11" style="133" customWidth="1"/>
    <col min="262" max="262" width="9.875" style="133" customWidth="1"/>
    <col min="263" max="263" width="14" style="133" customWidth="1"/>
    <col min="264" max="264" width="59.25" style="133" customWidth="1"/>
    <col min="265" max="272" width="11" style="133" customWidth="1"/>
    <col min="273" max="273" width="25.625" style="133" customWidth="1"/>
    <col min="274" max="281" width="11" style="133" customWidth="1"/>
    <col min="282" max="282" width="15.75" style="133" customWidth="1"/>
    <col min="283" max="493" width="8" style="133"/>
    <col min="494" max="494" width="7.25" style="133" customWidth="1"/>
    <col min="495" max="495" width="37.125" style="133" customWidth="1"/>
    <col min="496" max="497" width="11.125" style="133" customWidth="1"/>
    <col min="498" max="498" width="10.875" style="133" customWidth="1"/>
    <col min="499" max="500" width="11.125" style="133" customWidth="1"/>
    <col min="501" max="515" width="11" style="133" customWidth="1"/>
    <col min="516" max="516" width="9.625" style="133" customWidth="1"/>
    <col min="517" max="517" width="11" style="133" customWidth="1"/>
    <col min="518" max="518" width="9.875" style="133" customWidth="1"/>
    <col min="519" max="519" width="14" style="133" customWidth="1"/>
    <col min="520" max="520" width="59.25" style="133" customWidth="1"/>
    <col min="521" max="528" width="11" style="133" customWidth="1"/>
    <col min="529" max="529" width="25.625" style="133" customWidth="1"/>
    <col min="530" max="537" width="11" style="133" customWidth="1"/>
    <col min="538" max="538" width="15.75" style="133" customWidth="1"/>
    <col min="539" max="749" width="8" style="133"/>
    <col min="750" max="750" width="7.25" style="133" customWidth="1"/>
    <col min="751" max="751" width="37.125" style="133" customWidth="1"/>
    <col min="752" max="753" width="11.125" style="133" customWidth="1"/>
    <col min="754" max="754" width="10.875" style="133" customWidth="1"/>
    <col min="755" max="756" width="11.125" style="133" customWidth="1"/>
    <col min="757" max="771" width="11" style="133" customWidth="1"/>
    <col min="772" max="772" width="9.625" style="133" customWidth="1"/>
    <col min="773" max="773" width="11" style="133" customWidth="1"/>
    <col min="774" max="774" width="9.875" style="133" customWidth="1"/>
    <col min="775" max="775" width="14" style="133" customWidth="1"/>
    <col min="776" max="776" width="59.25" style="133" customWidth="1"/>
    <col min="777" max="784" width="11" style="133" customWidth="1"/>
    <col min="785" max="785" width="25.625" style="133" customWidth="1"/>
    <col min="786" max="793" width="11" style="133" customWidth="1"/>
    <col min="794" max="794" width="15.75" style="133" customWidth="1"/>
    <col min="795" max="1005" width="8" style="133"/>
    <col min="1006" max="1006" width="7.25" style="133" customWidth="1"/>
    <col min="1007" max="1007" width="37.125" style="133" customWidth="1"/>
    <col min="1008" max="1009" width="11.125" style="133" customWidth="1"/>
    <col min="1010" max="1010" width="10.875" style="133" customWidth="1"/>
    <col min="1011" max="1012" width="11.125" style="133" customWidth="1"/>
    <col min="1013" max="1027" width="11" style="133" customWidth="1"/>
    <col min="1028" max="1028" width="9.625" style="133" customWidth="1"/>
    <col min="1029" max="1029" width="11" style="133" customWidth="1"/>
    <col min="1030" max="1030" width="9.875" style="133" customWidth="1"/>
    <col min="1031" max="1031" width="14" style="133" customWidth="1"/>
    <col min="1032" max="1032" width="59.25" style="133" customWidth="1"/>
    <col min="1033" max="1040" width="11" style="133" customWidth="1"/>
    <col min="1041" max="1041" width="25.625" style="133" customWidth="1"/>
    <col min="1042" max="1049" width="11" style="133" customWidth="1"/>
    <col min="1050" max="1050" width="15.75" style="133" customWidth="1"/>
    <col min="1051" max="1261" width="8" style="133"/>
    <col min="1262" max="1262" width="7.25" style="133" customWidth="1"/>
    <col min="1263" max="1263" width="37.125" style="133" customWidth="1"/>
    <col min="1264" max="1265" width="11.125" style="133" customWidth="1"/>
    <col min="1266" max="1266" width="10.875" style="133" customWidth="1"/>
    <col min="1267" max="1268" width="11.125" style="133" customWidth="1"/>
    <col min="1269" max="1283" width="11" style="133" customWidth="1"/>
    <col min="1284" max="1284" width="9.625" style="133" customWidth="1"/>
    <col min="1285" max="1285" width="11" style="133" customWidth="1"/>
    <col min="1286" max="1286" width="9.875" style="133" customWidth="1"/>
    <col min="1287" max="1287" width="14" style="133" customWidth="1"/>
    <col min="1288" max="1288" width="59.25" style="133" customWidth="1"/>
    <col min="1289" max="1296" width="11" style="133" customWidth="1"/>
    <col min="1297" max="1297" width="25.625" style="133" customWidth="1"/>
    <col min="1298" max="1305" width="11" style="133" customWidth="1"/>
    <col min="1306" max="1306" width="15.75" style="133" customWidth="1"/>
    <col min="1307" max="1517" width="8" style="133"/>
    <col min="1518" max="1518" width="7.25" style="133" customWidth="1"/>
    <col min="1519" max="1519" width="37.125" style="133" customWidth="1"/>
    <col min="1520" max="1521" width="11.125" style="133" customWidth="1"/>
    <col min="1522" max="1522" width="10.875" style="133" customWidth="1"/>
    <col min="1523" max="1524" width="11.125" style="133" customWidth="1"/>
    <col min="1525" max="1539" width="11" style="133" customWidth="1"/>
    <col min="1540" max="1540" width="9.625" style="133" customWidth="1"/>
    <col min="1541" max="1541" width="11" style="133" customWidth="1"/>
    <col min="1542" max="1542" width="9.875" style="133" customWidth="1"/>
    <col min="1543" max="1543" width="14" style="133" customWidth="1"/>
    <col min="1544" max="1544" width="59.25" style="133" customWidth="1"/>
    <col min="1545" max="1552" width="11" style="133" customWidth="1"/>
    <col min="1553" max="1553" width="25.625" style="133" customWidth="1"/>
    <col min="1554" max="1561" width="11" style="133" customWidth="1"/>
    <col min="1562" max="1562" width="15.75" style="133" customWidth="1"/>
    <col min="1563" max="1773" width="8" style="133"/>
    <col min="1774" max="1774" width="7.25" style="133" customWidth="1"/>
    <col min="1775" max="1775" width="37.125" style="133" customWidth="1"/>
    <col min="1776" max="1777" width="11.125" style="133" customWidth="1"/>
    <col min="1778" max="1778" width="10.875" style="133" customWidth="1"/>
    <col min="1779" max="1780" width="11.125" style="133" customWidth="1"/>
    <col min="1781" max="1795" width="11" style="133" customWidth="1"/>
    <col min="1796" max="1796" width="9.625" style="133" customWidth="1"/>
    <col min="1797" max="1797" width="11" style="133" customWidth="1"/>
    <col min="1798" max="1798" width="9.875" style="133" customWidth="1"/>
    <col min="1799" max="1799" width="14" style="133" customWidth="1"/>
    <col min="1800" max="1800" width="59.25" style="133" customWidth="1"/>
    <col min="1801" max="1808" width="11" style="133" customWidth="1"/>
    <col min="1809" max="1809" width="25.625" style="133" customWidth="1"/>
    <col min="1810" max="1817" width="11" style="133" customWidth="1"/>
    <col min="1818" max="1818" width="15.75" style="133" customWidth="1"/>
    <col min="1819" max="2029" width="8" style="133"/>
    <col min="2030" max="2030" width="7.25" style="133" customWidth="1"/>
    <col min="2031" max="2031" width="37.125" style="133" customWidth="1"/>
    <col min="2032" max="2033" width="11.125" style="133" customWidth="1"/>
    <col min="2034" max="2034" width="10.875" style="133" customWidth="1"/>
    <col min="2035" max="2036" width="11.125" style="133" customWidth="1"/>
    <col min="2037" max="2051" width="11" style="133" customWidth="1"/>
    <col min="2052" max="2052" width="9.625" style="133" customWidth="1"/>
    <col min="2053" max="2053" width="11" style="133" customWidth="1"/>
    <col min="2054" max="2054" width="9.875" style="133" customWidth="1"/>
    <col min="2055" max="2055" width="14" style="133" customWidth="1"/>
    <col min="2056" max="2056" width="59.25" style="133" customWidth="1"/>
    <col min="2057" max="2064" width="11" style="133" customWidth="1"/>
    <col min="2065" max="2065" width="25.625" style="133" customWidth="1"/>
    <col min="2066" max="2073" width="11" style="133" customWidth="1"/>
    <col min="2074" max="2074" width="15.75" style="133" customWidth="1"/>
    <col min="2075" max="2285" width="8" style="133"/>
    <col min="2286" max="2286" width="7.25" style="133" customWidth="1"/>
    <col min="2287" max="2287" width="37.125" style="133" customWidth="1"/>
    <col min="2288" max="2289" width="11.125" style="133" customWidth="1"/>
    <col min="2290" max="2290" width="10.875" style="133" customWidth="1"/>
    <col min="2291" max="2292" width="11.125" style="133" customWidth="1"/>
    <col min="2293" max="2307" width="11" style="133" customWidth="1"/>
    <col min="2308" max="2308" width="9.625" style="133" customWidth="1"/>
    <col min="2309" max="2309" width="11" style="133" customWidth="1"/>
    <col min="2310" max="2310" width="9.875" style="133" customWidth="1"/>
    <col min="2311" max="2311" width="14" style="133" customWidth="1"/>
    <col min="2312" max="2312" width="59.25" style="133" customWidth="1"/>
    <col min="2313" max="2320" width="11" style="133" customWidth="1"/>
    <col min="2321" max="2321" width="25.625" style="133" customWidth="1"/>
    <col min="2322" max="2329" width="11" style="133" customWidth="1"/>
    <col min="2330" max="2330" width="15.75" style="133" customWidth="1"/>
    <col min="2331" max="2541" width="8" style="133"/>
    <col min="2542" max="2542" width="7.25" style="133" customWidth="1"/>
    <col min="2543" max="2543" width="37.125" style="133" customWidth="1"/>
    <col min="2544" max="2545" width="11.125" style="133" customWidth="1"/>
    <col min="2546" max="2546" width="10.875" style="133" customWidth="1"/>
    <col min="2547" max="2548" width="11.125" style="133" customWidth="1"/>
    <col min="2549" max="2563" width="11" style="133" customWidth="1"/>
    <col min="2564" max="2564" width="9.625" style="133" customWidth="1"/>
    <col min="2565" max="2565" width="11" style="133" customWidth="1"/>
    <col min="2566" max="2566" width="9.875" style="133" customWidth="1"/>
    <col min="2567" max="2567" width="14" style="133" customWidth="1"/>
    <col min="2568" max="2568" width="59.25" style="133" customWidth="1"/>
    <col min="2569" max="2576" width="11" style="133" customWidth="1"/>
    <col min="2577" max="2577" width="25.625" style="133" customWidth="1"/>
    <col min="2578" max="2585" width="11" style="133" customWidth="1"/>
    <col min="2586" max="2586" width="15.75" style="133" customWidth="1"/>
    <col min="2587" max="2797" width="8" style="133"/>
    <col min="2798" max="2798" width="7.25" style="133" customWidth="1"/>
    <col min="2799" max="2799" width="37.125" style="133" customWidth="1"/>
    <col min="2800" max="2801" width="11.125" style="133" customWidth="1"/>
    <col min="2802" max="2802" width="10.875" style="133" customWidth="1"/>
    <col min="2803" max="2804" width="11.125" style="133" customWidth="1"/>
    <col min="2805" max="2819" width="11" style="133" customWidth="1"/>
    <col min="2820" max="2820" width="9.625" style="133" customWidth="1"/>
    <col min="2821" max="2821" width="11" style="133" customWidth="1"/>
    <col min="2822" max="2822" width="9.875" style="133" customWidth="1"/>
    <col min="2823" max="2823" width="14" style="133" customWidth="1"/>
    <col min="2824" max="2824" width="59.25" style="133" customWidth="1"/>
    <col min="2825" max="2832" width="11" style="133" customWidth="1"/>
    <col min="2833" max="2833" width="25.625" style="133" customWidth="1"/>
    <col min="2834" max="2841" width="11" style="133" customWidth="1"/>
    <col min="2842" max="2842" width="15.75" style="133" customWidth="1"/>
    <col min="2843" max="3053" width="8" style="133"/>
    <col min="3054" max="3054" width="7.25" style="133" customWidth="1"/>
    <col min="3055" max="3055" width="37.125" style="133" customWidth="1"/>
    <col min="3056" max="3057" width="11.125" style="133" customWidth="1"/>
    <col min="3058" max="3058" width="10.875" style="133" customWidth="1"/>
    <col min="3059" max="3060" width="11.125" style="133" customWidth="1"/>
    <col min="3061" max="3075" width="11" style="133" customWidth="1"/>
    <col min="3076" max="3076" width="9.625" style="133" customWidth="1"/>
    <col min="3077" max="3077" width="11" style="133" customWidth="1"/>
    <col min="3078" max="3078" width="9.875" style="133" customWidth="1"/>
    <col min="3079" max="3079" width="14" style="133" customWidth="1"/>
    <col min="3080" max="3080" width="59.25" style="133" customWidth="1"/>
    <col min="3081" max="3088" width="11" style="133" customWidth="1"/>
    <col min="3089" max="3089" width="25.625" style="133" customWidth="1"/>
    <col min="3090" max="3097" width="11" style="133" customWidth="1"/>
    <col min="3098" max="3098" width="15.75" style="133" customWidth="1"/>
    <col min="3099" max="3309" width="8" style="133"/>
    <col min="3310" max="3310" width="7.25" style="133" customWidth="1"/>
    <col min="3311" max="3311" width="37.125" style="133" customWidth="1"/>
    <col min="3312" max="3313" width="11.125" style="133" customWidth="1"/>
    <col min="3314" max="3314" width="10.875" style="133" customWidth="1"/>
    <col min="3315" max="3316" width="11.125" style="133" customWidth="1"/>
    <col min="3317" max="3331" width="11" style="133" customWidth="1"/>
    <col min="3332" max="3332" width="9.625" style="133" customWidth="1"/>
    <col min="3333" max="3333" width="11" style="133" customWidth="1"/>
    <col min="3334" max="3334" width="9.875" style="133" customWidth="1"/>
    <col min="3335" max="3335" width="14" style="133" customWidth="1"/>
    <col min="3336" max="3336" width="59.25" style="133" customWidth="1"/>
    <col min="3337" max="3344" width="11" style="133" customWidth="1"/>
    <col min="3345" max="3345" width="25.625" style="133" customWidth="1"/>
    <col min="3346" max="3353" width="11" style="133" customWidth="1"/>
    <col min="3354" max="3354" width="15.75" style="133" customWidth="1"/>
    <col min="3355" max="3565" width="8" style="133"/>
    <col min="3566" max="3566" width="7.25" style="133" customWidth="1"/>
    <col min="3567" max="3567" width="37.125" style="133" customWidth="1"/>
    <col min="3568" max="3569" width="11.125" style="133" customWidth="1"/>
    <col min="3570" max="3570" width="10.875" style="133" customWidth="1"/>
    <col min="3571" max="3572" width="11.125" style="133" customWidth="1"/>
    <col min="3573" max="3587" width="11" style="133" customWidth="1"/>
    <col min="3588" max="3588" width="9.625" style="133" customWidth="1"/>
    <col min="3589" max="3589" width="11" style="133" customWidth="1"/>
    <col min="3590" max="3590" width="9.875" style="133" customWidth="1"/>
    <col min="3591" max="3591" width="14" style="133" customWidth="1"/>
    <col min="3592" max="3592" width="59.25" style="133" customWidth="1"/>
    <col min="3593" max="3600" width="11" style="133" customWidth="1"/>
    <col min="3601" max="3601" width="25.625" style="133" customWidth="1"/>
    <col min="3602" max="3609" width="11" style="133" customWidth="1"/>
    <col min="3610" max="3610" width="15.75" style="133" customWidth="1"/>
    <col min="3611" max="3821" width="8" style="133"/>
    <col min="3822" max="3822" width="7.25" style="133" customWidth="1"/>
    <col min="3823" max="3823" width="37.125" style="133" customWidth="1"/>
    <col min="3824" max="3825" width="11.125" style="133" customWidth="1"/>
    <col min="3826" max="3826" width="10.875" style="133" customWidth="1"/>
    <col min="3827" max="3828" width="11.125" style="133" customWidth="1"/>
    <col min="3829" max="3843" width="11" style="133" customWidth="1"/>
    <col min="3844" max="3844" width="9.625" style="133" customWidth="1"/>
    <col min="3845" max="3845" width="11" style="133" customWidth="1"/>
    <col min="3846" max="3846" width="9.875" style="133" customWidth="1"/>
    <col min="3847" max="3847" width="14" style="133" customWidth="1"/>
    <col min="3848" max="3848" width="59.25" style="133" customWidth="1"/>
    <col min="3849" max="3856" width="11" style="133" customWidth="1"/>
    <col min="3857" max="3857" width="25.625" style="133" customWidth="1"/>
    <col min="3858" max="3865" width="11" style="133" customWidth="1"/>
    <col min="3866" max="3866" width="15.75" style="133" customWidth="1"/>
    <col min="3867" max="4077" width="8" style="133"/>
    <col min="4078" max="4078" width="7.25" style="133" customWidth="1"/>
    <col min="4079" max="4079" width="37.125" style="133" customWidth="1"/>
    <col min="4080" max="4081" width="11.125" style="133" customWidth="1"/>
    <col min="4082" max="4082" width="10.875" style="133" customWidth="1"/>
    <col min="4083" max="4084" width="11.125" style="133" customWidth="1"/>
    <col min="4085" max="4099" width="11" style="133" customWidth="1"/>
    <col min="4100" max="4100" width="9.625" style="133" customWidth="1"/>
    <col min="4101" max="4101" width="11" style="133" customWidth="1"/>
    <col min="4102" max="4102" width="9.875" style="133" customWidth="1"/>
    <col min="4103" max="4103" width="14" style="133" customWidth="1"/>
    <col min="4104" max="4104" width="59.25" style="133" customWidth="1"/>
    <col min="4105" max="4112" width="11" style="133" customWidth="1"/>
    <col min="4113" max="4113" width="25.625" style="133" customWidth="1"/>
    <col min="4114" max="4121" width="11" style="133" customWidth="1"/>
    <col min="4122" max="4122" width="15.75" style="133" customWidth="1"/>
    <col min="4123" max="4333" width="8" style="133"/>
    <col min="4334" max="4334" width="7.25" style="133" customWidth="1"/>
    <col min="4335" max="4335" width="37.125" style="133" customWidth="1"/>
    <col min="4336" max="4337" width="11.125" style="133" customWidth="1"/>
    <col min="4338" max="4338" width="10.875" style="133" customWidth="1"/>
    <col min="4339" max="4340" width="11.125" style="133" customWidth="1"/>
    <col min="4341" max="4355" width="11" style="133" customWidth="1"/>
    <col min="4356" max="4356" width="9.625" style="133" customWidth="1"/>
    <col min="4357" max="4357" width="11" style="133" customWidth="1"/>
    <col min="4358" max="4358" width="9.875" style="133" customWidth="1"/>
    <col min="4359" max="4359" width="14" style="133" customWidth="1"/>
    <col min="4360" max="4360" width="59.25" style="133" customWidth="1"/>
    <col min="4361" max="4368" width="11" style="133" customWidth="1"/>
    <col min="4369" max="4369" width="25.625" style="133" customWidth="1"/>
    <col min="4370" max="4377" width="11" style="133" customWidth="1"/>
    <col min="4378" max="4378" width="15.75" style="133" customWidth="1"/>
    <col min="4379" max="4589" width="8" style="133"/>
    <col min="4590" max="4590" width="7.25" style="133" customWidth="1"/>
    <col min="4591" max="4591" width="37.125" style="133" customWidth="1"/>
    <col min="4592" max="4593" width="11.125" style="133" customWidth="1"/>
    <col min="4594" max="4594" width="10.875" style="133" customWidth="1"/>
    <col min="4595" max="4596" width="11.125" style="133" customWidth="1"/>
    <col min="4597" max="4611" width="11" style="133" customWidth="1"/>
    <col min="4612" max="4612" width="9.625" style="133" customWidth="1"/>
    <col min="4613" max="4613" width="11" style="133" customWidth="1"/>
    <col min="4614" max="4614" width="9.875" style="133" customWidth="1"/>
    <col min="4615" max="4615" width="14" style="133" customWidth="1"/>
    <col min="4616" max="4616" width="59.25" style="133" customWidth="1"/>
    <col min="4617" max="4624" width="11" style="133" customWidth="1"/>
    <col min="4625" max="4625" width="25.625" style="133" customWidth="1"/>
    <col min="4626" max="4633" width="11" style="133" customWidth="1"/>
    <col min="4634" max="4634" width="15.75" style="133" customWidth="1"/>
    <col min="4635" max="4845" width="8" style="133"/>
    <col min="4846" max="4846" width="7.25" style="133" customWidth="1"/>
    <col min="4847" max="4847" width="37.125" style="133" customWidth="1"/>
    <col min="4848" max="4849" width="11.125" style="133" customWidth="1"/>
    <col min="4850" max="4850" width="10.875" style="133" customWidth="1"/>
    <col min="4851" max="4852" width="11.125" style="133" customWidth="1"/>
    <col min="4853" max="4867" width="11" style="133" customWidth="1"/>
    <col min="4868" max="4868" width="9.625" style="133" customWidth="1"/>
    <col min="4869" max="4869" width="11" style="133" customWidth="1"/>
    <col min="4870" max="4870" width="9.875" style="133" customWidth="1"/>
    <col min="4871" max="4871" width="14" style="133" customWidth="1"/>
    <col min="4872" max="4872" width="59.25" style="133" customWidth="1"/>
    <col min="4873" max="4880" width="11" style="133" customWidth="1"/>
    <col min="4881" max="4881" width="25.625" style="133" customWidth="1"/>
    <col min="4882" max="4889" width="11" style="133" customWidth="1"/>
    <col min="4890" max="4890" width="15.75" style="133" customWidth="1"/>
    <col min="4891" max="5101" width="8" style="133"/>
    <col min="5102" max="5102" width="7.25" style="133" customWidth="1"/>
    <col min="5103" max="5103" width="37.125" style="133" customWidth="1"/>
    <col min="5104" max="5105" width="11.125" style="133" customWidth="1"/>
    <col min="5106" max="5106" width="10.875" style="133" customWidth="1"/>
    <col min="5107" max="5108" width="11.125" style="133" customWidth="1"/>
    <col min="5109" max="5123" width="11" style="133" customWidth="1"/>
    <col min="5124" max="5124" width="9.625" style="133" customWidth="1"/>
    <col min="5125" max="5125" width="11" style="133" customWidth="1"/>
    <col min="5126" max="5126" width="9.875" style="133" customWidth="1"/>
    <col min="5127" max="5127" width="14" style="133" customWidth="1"/>
    <col min="5128" max="5128" width="59.25" style="133" customWidth="1"/>
    <col min="5129" max="5136" width="11" style="133" customWidth="1"/>
    <col min="5137" max="5137" width="25.625" style="133" customWidth="1"/>
    <col min="5138" max="5145" width="11" style="133" customWidth="1"/>
    <col min="5146" max="5146" width="15.75" style="133" customWidth="1"/>
    <col min="5147" max="5357" width="8" style="133"/>
    <col min="5358" max="5358" width="7.25" style="133" customWidth="1"/>
    <col min="5359" max="5359" width="37.125" style="133" customWidth="1"/>
    <col min="5360" max="5361" width="11.125" style="133" customWidth="1"/>
    <col min="5362" max="5362" width="10.875" style="133" customWidth="1"/>
    <col min="5363" max="5364" width="11.125" style="133" customWidth="1"/>
    <col min="5365" max="5379" width="11" style="133" customWidth="1"/>
    <col min="5380" max="5380" width="9.625" style="133" customWidth="1"/>
    <col min="5381" max="5381" width="11" style="133" customWidth="1"/>
    <col min="5382" max="5382" width="9.875" style="133" customWidth="1"/>
    <col min="5383" max="5383" width="14" style="133" customWidth="1"/>
    <col min="5384" max="5384" width="59.25" style="133" customWidth="1"/>
    <col min="5385" max="5392" width="11" style="133" customWidth="1"/>
    <col min="5393" max="5393" width="25.625" style="133" customWidth="1"/>
    <col min="5394" max="5401" width="11" style="133" customWidth="1"/>
    <col min="5402" max="5402" width="15.75" style="133" customWidth="1"/>
    <col min="5403" max="5613" width="8" style="133"/>
    <col min="5614" max="5614" width="7.25" style="133" customWidth="1"/>
    <col min="5615" max="5615" width="37.125" style="133" customWidth="1"/>
    <col min="5616" max="5617" width="11.125" style="133" customWidth="1"/>
    <col min="5618" max="5618" width="10.875" style="133" customWidth="1"/>
    <col min="5619" max="5620" width="11.125" style="133" customWidth="1"/>
    <col min="5621" max="5635" width="11" style="133" customWidth="1"/>
    <col min="5636" max="5636" width="9.625" style="133" customWidth="1"/>
    <col min="5637" max="5637" width="11" style="133" customWidth="1"/>
    <col min="5638" max="5638" width="9.875" style="133" customWidth="1"/>
    <col min="5639" max="5639" width="14" style="133" customWidth="1"/>
    <col min="5640" max="5640" width="59.25" style="133" customWidth="1"/>
    <col min="5641" max="5648" width="11" style="133" customWidth="1"/>
    <col min="5649" max="5649" width="25.625" style="133" customWidth="1"/>
    <col min="5650" max="5657" width="11" style="133" customWidth="1"/>
    <col min="5658" max="5658" width="15.75" style="133" customWidth="1"/>
    <col min="5659" max="5869" width="8" style="133"/>
    <col min="5870" max="5870" width="7.25" style="133" customWidth="1"/>
    <col min="5871" max="5871" width="37.125" style="133" customWidth="1"/>
    <col min="5872" max="5873" width="11.125" style="133" customWidth="1"/>
    <col min="5874" max="5874" width="10.875" style="133" customWidth="1"/>
    <col min="5875" max="5876" width="11.125" style="133" customWidth="1"/>
    <col min="5877" max="5891" width="11" style="133" customWidth="1"/>
    <col min="5892" max="5892" width="9.625" style="133" customWidth="1"/>
    <col min="5893" max="5893" width="11" style="133" customWidth="1"/>
    <col min="5894" max="5894" width="9.875" style="133" customWidth="1"/>
    <col min="5895" max="5895" width="14" style="133" customWidth="1"/>
    <col min="5896" max="5896" width="59.25" style="133" customWidth="1"/>
    <col min="5897" max="5904" width="11" style="133" customWidth="1"/>
    <col min="5905" max="5905" width="25.625" style="133" customWidth="1"/>
    <col min="5906" max="5913" width="11" style="133" customWidth="1"/>
    <col min="5914" max="5914" width="15.75" style="133" customWidth="1"/>
    <col min="5915" max="6125" width="8" style="133"/>
    <col min="6126" max="6126" width="7.25" style="133" customWidth="1"/>
    <col min="6127" max="6127" width="37.125" style="133" customWidth="1"/>
    <col min="6128" max="6129" width="11.125" style="133" customWidth="1"/>
    <col min="6130" max="6130" width="10.875" style="133" customWidth="1"/>
    <col min="6131" max="6132" width="11.125" style="133" customWidth="1"/>
    <col min="6133" max="6147" width="11" style="133" customWidth="1"/>
    <col min="6148" max="6148" width="9.625" style="133" customWidth="1"/>
    <col min="6149" max="6149" width="11" style="133" customWidth="1"/>
    <col min="6150" max="6150" width="9.875" style="133" customWidth="1"/>
    <col min="6151" max="6151" width="14" style="133" customWidth="1"/>
    <col min="6152" max="6152" width="59.25" style="133" customWidth="1"/>
    <col min="6153" max="6160" width="11" style="133" customWidth="1"/>
    <col min="6161" max="6161" width="25.625" style="133" customWidth="1"/>
    <col min="6162" max="6169" width="11" style="133" customWidth="1"/>
    <col min="6170" max="6170" width="15.75" style="133" customWidth="1"/>
    <col min="6171" max="6381" width="8" style="133"/>
    <col min="6382" max="6382" width="7.25" style="133" customWidth="1"/>
    <col min="6383" max="6383" width="37.125" style="133" customWidth="1"/>
    <col min="6384" max="6385" width="11.125" style="133" customWidth="1"/>
    <col min="6386" max="6386" width="10.875" style="133" customWidth="1"/>
    <col min="6387" max="6388" width="11.125" style="133" customWidth="1"/>
    <col min="6389" max="6403" width="11" style="133" customWidth="1"/>
    <col min="6404" max="6404" width="9.625" style="133" customWidth="1"/>
    <col min="6405" max="6405" width="11" style="133" customWidth="1"/>
    <col min="6406" max="6406" width="9.875" style="133" customWidth="1"/>
    <col min="6407" max="6407" width="14" style="133" customWidth="1"/>
    <col min="6408" max="6408" width="59.25" style="133" customWidth="1"/>
    <col min="6409" max="6416" width="11" style="133" customWidth="1"/>
    <col min="6417" max="6417" width="25.625" style="133" customWidth="1"/>
    <col min="6418" max="6425" width="11" style="133" customWidth="1"/>
    <col min="6426" max="6426" width="15.75" style="133" customWidth="1"/>
    <col min="6427" max="6637" width="8" style="133"/>
    <col min="6638" max="6638" width="7.25" style="133" customWidth="1"/>
    <col min="6639" max="6639" width="37.125" style="133" customWidth="1"/>
    <col min="6640" max="6641" width="11.125" style="133" customWidth="1"/>
    <col min="6642" max="6642" width="10.875" style="133" customWidth="1"/>
    <col min="6643" max="6644" width="11.125" style="133" customWidth="1"/>
    <col min="6645" max="6659" width="11" style="133" customWidth="1"/>
    <col min="6660" max="6660" width="9.625" style="133" customWidth="1"/>
    <col min="6661" max="6661" width="11" style="133" customWidth="1"/>
    <col min="6662" max="6662" width="9.875" style="133" customWidth="1"/>
    <col min="6663" max="6663" width="14" style="133" customWidth="1"/>
    <col min="6664" max="6664" width="59.25" style="133" customWidth="1"/>
    <col min="6665" max="6672" width="11" style="133" customWidth="1"/>
    <col min="6673" max="6673" width="25.625" style="133" customWidth="1"/>
    <col min="6674" max="6681" width="11" style="133" customWidth="1"/>
    <col min="6682" max="6682" width="15.75" style="133" customWidth="1"/>
    <col min="6683" max="6893" width="8" style="133"/>
    <col min="6894" max="6894" width="7.25" style="133" customWidth="1"/>
    <col min="6895" max="6895" width="37.125" style="133" customWidth="1"/>
    <col min="6896" max="6897" width="11.125" style="133" customWidth="1"/>
    <col min="6898" max="6898" width="10.875" style="133" customWidth="1"/>
    <col min="6899" max="6900" width="11.125" style="133" customWidth="1"/>
    <col min="6901" max="6915" width="11" style="133" customWidth="1"/>
    <col min="6916" max="6916" width="9.625" style="133" customWidth="1"/>
    <col min="6917" max="6917" width="11" style="133" customWidth="1"/>
    <col min="6918" max="6918" width="9.875" style="133" customWidth="1"/>
    <col min="6919" max="6919" width="14" style="133" customWidth="1"/>
    <col min="6920" max="6920" width="59.25" style="133" customWidth="1"/>
    <col min="6921" max="6928" width="11" style="133" customWidth="1"/>
    <col min="6929" max="6929" width="25.625" style="133" customWidth="1"/>
    <col min="6930" max="6937" width="11" style="133" customWidth="1"/>
    <col min="6938" max="6938" width="15.75" style="133" customWidth="1"/>
    <col min="6939" max="7149" width="8" style="133"/>
    <col min="7150" max="7150" width="7.25" style="133" customWidth="1"/>
    <col min="7151" max="7151" width="37.125" style="133" customWidth="1"/>
    <col min="7152" max="7153" width="11.125" style="133" customWidth="1"/>
    <col min="7154" max="7154" width="10.875" style="133" customWidth="1"/>
    <col min="7155" max="7156" width="11.125" style="133" customWidth="1"/>
    <col min="7157" max="7171" width="11" style="133" customWidth="1"/>
    <col min="7172" max="7172" width="9.625" style="133" customWidth="1"/>
    <col min="7173" max="7173" width="11" style="133" customWidth="1"/>
    <col min="7174" max="7174" width="9.875" style="133" customWidth="1"/>
    <col min="7175" max="7175" width="14" style="133" customWidth="1"/>
    <col min="7176" max="7176" width="59.25" style="133" customWidth="1"/>
    <col min="7177" max="7184" width="11" style="133" customWidth="1"/>
    <col min="7185" max="7185" width="25.625" style="133" customWidth="1"/>
    <col min="7186" max="7193" width="11" style="133" customWidth="1"/>
    <col min="7194" max="7194" width="15.75" style="133" customWidth="1"/>
    <col min="7195" max="7405" width="8" style="133"/>
    <col min="7406" max="7406" width="7.25" style="133" customWidth="1"/>
    <col min="7407" max="7407" width="37.125" style="133" customWidth="1"/>
    <col min="7408" max="7409" width="11.125" style="133" customWidth="1"/>
    <col min="7410" max="7410" width="10.875" style="133" customWidth="1"/>
    <col min="7411" max="7412" width="11.125" style="133" customWidth="1"/>
    <col min="7413" max="7427" width="11" style="133" customWidth="1"/>
    <col min="7428" max="7428" width="9.625" style="133" customWidth="1"/>
    <col min="7429" max="7429" width="11" style="133" customWidth="1"/>
    <col min="7430" max="7430" width="9.875" style="133" customWidth="1"/>
    <col min="7431" max="7431" width="14" style="133" customWidth="1"/>
    <col min="7432" max="7432" width="59.25" style="133" customWidth="1"/>
    <col min="7433" max="7440" width="11" style="133" customWidth="1"/>
    <col min="7441" max="7441" width="25.625" style="133" customWidth="1"/>
    <col min="7442" max="7449" width="11" style="133" customWidth="1"/>
    <col min="7450" max="7450" width="15.75" style="133" customWidth="1"/>
    <col min="7451" max="7661" width="8" style="133"/>
    <col min="7662" max="7662" width="7.25" style="133" customWidth="1"/>
    <col min="7663" max="7663" width="37.125" style="133" customWidth="1"/>
    <col min="7664" max="7665" width="11.125" style="133" customWidth="1"/>
    <col min="7666" max="7666" width="10.875" style="133" customWidth="1"/>
    <col min="7667" max="7668" width="11.125" style="133" customWidth="1"/>
    <col min="7669" max="7683" width="11" style="133" customWidth="1"/>
    <col min="7684" max="7684" width="9.625" style="133" customWidth="1"/>
    <col min="7685" max="7685" width="11" style="133" customWidth="1"/>
    <col min="7686" max="7686" width="9.875" style="133" customWidth="1"/>
    <col min="7687" max="7687" width="14" style="133" customWidth="1"/>
    <col min="7688" max="7688" width="59.25" style="133" customWidth="1"/>
    <col min="7689" max="7696" width="11" style="133" customWidth="1"/>
    <col min="7697" max="7697" width="25.625" style="133" customWidth="1"/>
    <col min="7698" max="7705" width="11" style="133" customWidth="1"/>
    <col min="7706" max="7706" width="15.75" style="133" customWidth="1"/>
    <col min="7707" max="7917" width="8" style="133"/>
    <col min="7918" max="7918" width="7.25" style="133" customWidth="1"/>
    <col min="7919" max="7919" width="37.125" style="133" customWidth="1"/>
    <col min="7920" max="7921" width="11.125" style="133" customWidth="1"/>
    <col min="7922" max="7922" width="10.875" style="133" customWidth="1"/>
    <col min="7923" max="7924" width="11.125" style="133" customWidth="1"/>
    <col min="7925" max="7939" width="11" style="133" customWidth="1"/>
    <col min="7940" max="7940" width="9.625" style="133" customWidth="1"/>
    <col min="7941" max="7941" width="11" style="133" customWidth="1"/>
    <col min="7942" max="7942" width="9.875" style="133" customWidth="1"/>
    <col min="7943" max="7943" width="14" style="133" customWidth="1"/>
    <col min="7944" max="7944" width="59.25" style="133" customWidth="1"/>
    <col min="7945" max="7952" width="11" style="133" customWidth="1"/>
    <col min="7953" max="7953" width="25.625" style="133" customWidth="1"/>
    <col min="7954" max="7961" width="11" style="133" customWidth="1"/>
    <col min="7962" max="7962" width="15.75" style="133" customWidth="1"/>
    <col min="7963" max="8173" width="8" style="133"/>
    <col min="8174" max="8174" width="7.25" style="133" customWidth="1"/>
    <col min="8175" max="8175" width="37.125" style="133" customWidth="1"/>
    <col min="8176" max="8177" width="11.125" style="133" customWidth="1"/>
    <col min="8178" max="8178" width="10.875" style="133" customWidth="1"/>
    <col min="8179" max="8180" width="11.125" style="133" customWidth="1"/>
    <col min="8181" max="8195" width="11" style="133" customWidth="1"/>
    <col min="8196" max="8196" width="9.625" style="133" customWidth="1"/>
    <col min="8197" max="8197" width="11" style="133" customWidth="1"/>
    <col min="8198" max="8198" width="9.875" style="133" customWidth="1"/>
    <col min="8199" max="8199" width="14" style="133" customWidth="1"/>
    <col min="8200" max="8200" width="59.25" style="133" customWidth="1"/>
    <col min="8201" max="8208" width="11" style="133" customWidth="1"/>
    <col min="8209" max="8209" width="25.625" style="133" customWidth="1"/>
    <col min="8210" max="8217" width="11" style="133" customWidth="1"/>
    <col min="8218" max="8218" width="15.75" style="133" customWidth="1"/>
    <col min="8219" max="8429" width="8" style="133"/>
    <col min="8430" max="8430" width="7.25" style="133" customWidth="1"/>
    <col min="8431" max="8431" width="37.125" style="133" customWidth="1"/>
    <col min="8432" max="8433" width="11.125" style="133" customWidth="1"/>
    <col min="8434" max="8434" width="10.875" style="133" customWidth="1"/>
    <col min="8435" max="8436" width="11.125" style="133" customWidth="1"/>
    <col min="8437" max="8451" width="11" style="133" customWidth="1"/>
    <col min="8452" max="8452" width="9.625" style="133" customWidth="1"/>
    <col min="8453" max="8453" width="11" style="133" customWidth="1"/>
    <col min="8454" max="8454" width="9.875" style="133" customWidth="1"/>
    <col min="8455" max="8455" width="14" style="133" customWidth="1"/>
    <col min="8456" max="8456" width="59.25" style="133" customWidth="1"/>
    <col min="8457" max="8464" width="11" style="133" customWidth="1"/>
    <col min="8465" max="8465" width="25.625" style="133" customWidth="1"/>
    <col min="8466" max="8473" width="11" style="133" customWidth="1"/>
    <col min="8474" max="8474" width="15.75" style="133" customWidth="1"/>
    <col min="8475" max="8685" width="8" style="133"/>
    <col min="8686" max="8686" width="7.25" style="133" customWidth="1"/>
    <col min="8687" max="8687" width="37.125" style="133" customWidth="1"/>
    <col min="8688" max="8689" width="11.125" style="133" customWidth="1"/>
    <col min="8690" max="8690" width="10.875" style="133" customWidth="1"/>
    <col min="8691" max="8692" width="11.125" style="133" customWidth="1"/>
    <col min="8693" max="8707" width="11" style="133" customWidth="1"/>
    <col min="8708" max="8708" width="9.625" style="133" customWidth="1"/>
    <col min="8709" max="8709" width="11" style="133" customWidth="1"/>
    <col min="8710" max="8710" width="9.875" style="133" customWidth="1"/>
    <col min="8711" max="8711" width="14" style="133" customWidth="1"/>
    <col min="8712" max="8712" width="59.25" style="133" customWidth="1"/>
    <col min="8713" max="8720" width="11" style="133" customWidth="1"/>
    <col min="8721" max="8721" width="25.625" style="133" customWidth="1"/>
    <col min="8722" max="8729" width="11" style="133" customWidth="1"/>
    <col min="8730" max="8730" width="15.75" style="133" customWidth="1"/>
    <col min="8731" max="8941" width="8" style="133"/>
    <col min="8942" max="8942" width="7.25" style="133" customWidth="1"/>
    <col min="8943" max="8943" width="37.125" style="133" customWidth="1"/>
    <col min="8944" max="8945" width="11.125" style="133" customWidth="1"/>
    <col min="8946" max="8946" width="10.875" style="133" customWidth="1"/>
    <col min="8947" max="8948" width="11.125" style="133" customWidth="1"/>
    <col min="8949" max="8963" width="11" style="133" customWidth="1"/>
    <col min="8964" max="8964" width="9.625" style="133" customWidth="1"/>
    <col min="8965" max="8965" width="11" style="133" customWidth="1"/>
    <col min="8966" max="8966" width="9.875" style="133" customWidth="1"/>
    <col min="8967" max="8967" width="14" style="133" customWidth="1"/>
    <col min="8968" max="8968" width="59.25" style="133" customWidth="1"/>
    <col min="8969" max="8976" width="11" style="133" customWidth="1"/>
    <col min="8977" max="8977" width="25.625" style="133" customWidth="1"/>
    <col min="8978" max="8985" width="11" style="133" customWidth="1"/>
    <col min="8986" max="8986" width="15.75" style="133" customWidth="1"/>
    <col min="8987" max="9197" width="8" style="133"/>
    <col min="9198" max="9198" width="7.25" style="133" customWidth="1"/>
    <col min="9199" max="9199" width="37.125" style="133" customWidth="1"/>
    <col min="9200" max="9201" width="11.125" style="133" customWidth="1"/>
    <col min="9202" max="9202" width="10.875" style="133" customWidth="1"/>
    <col min="9203" max="9204" width="11.125" style="133" customWidth="1"/>
    <col min="9205" max="9219" width="11" style="133" customWidth="1"/>
    <col min="9220" max="9220" width="9.625" style="133" customWidth="1"/>
    <col min="9221" max="9221" width="11" style="133" customWidth="1"/>
    <col min="9222" max="9222" width="9.875" style="133" customWidth="1"/>
    <col min="9223" max="9223" width="14" style="133" customWidth="1"/>
    <col min="9224" max="9224" width="59.25" style="133" customWidth="1"/>
    <col min="9225" max="9232" width="11" style="133" customWidth="1"/>
    <col min="9233" max="9233" width="25.625" style="133" customWidth="1"/>
    <col min="9234" max="9241" width="11" style="133" customWidth="1"/>
    <col min="9242" max="9242" width="15.75" style="133" customWidth="1"/>
    <col min="9243" max="9453" width="8" style="133"/>
    <col min="9454" max="9454" width="7.25" style="133" customWidth="1"/>
    <col min="9455" max="9455" width="37.125" style="133" customWidth="1"/>
    <col min="9456" max="9457" width="11.125" style="133" customWidth="1"/>
    <col min="9458" max="9458" width="10.875" style="133" customWidth="1"/>
    <col min="9459" max="9460" width="11.125" style="133" customWidth="1"/>
    <col min="9461" max="9475" width="11" style="133" customWidth="1"/>
    <col min="9476" max="9476" width="9.625" style="133" customWidth="1"/>
    <col min="9477" max="9477" width="11" style="133" customWidth="1"/>
    <col min="9478" max="9478" width="9.875" style="133" customWidth="1"/>
    <col min="9479" max="9479" width="14" style="133" customWidth="1"/>
    <col min="9480" max="9480" width="59.25" style="133" customWidth="1"/>
    <col min="9481" max="9488" width="11" style="133" customWidth="1"/>
    <col min="9489" max="9489" width="25.625" style="133" customWidth="1"/>
    <col min="9490" max="9497" width="11" style="133" customWidth="1"/>
    <col min="9498" max="9498" width="15.75" style="133" customWidth="1"/>
    <col min="9499" max="9709" width="8" style="133"/>
    <col min="9710" max="9710" width="7.25" style="133" customWidth="1"/>
    <col min="9711" max="9711" width="37.125" style="133" customWidth="1"/>
    <col min="9712" max="9713" width="11.125" style="133" customWidth="1"/>
    <col min="9714" max="9714" width="10.875" style="133" customWidth="1"/>
    <col min="9715" max="9716" width="11.125" style="133" customWidth="1"/>
    <col min="9717" max="9731" width="11" style="133" customWidth="1"/>
    <col min="9732" max="9732" width="9.625" style="133" customWidth="1"/>
    <col min="9733" max="9733" width="11" style="133" customWidth="1"/>
    <col min="9734" max="9734" width="9.875" style="133" customWidth="1"/>
    <col min="9735" max="9735" width="14" style="133" customWidth="1"/>
    <col min="9736" max="9736" width="59.25" style="133" customWidth="1"/>
    <col min="9737" max="9744" width="11" style="133" customWidth="1"/>
    <col min="9745" max="9745" width="25.625" style="133" customWidth="1"/>
    <col min="9746" max="9753" width="11" style="133" customWidth="1"/>
    <col min="9754" max="9754" width="15.75" style="133" customWidth="1"/>
    <col min="9755" max="9965" width="8" style="133"/>
    <col min="9966" max="9966" width="7.25" style="133" customWidth="1"/>
    <col min="9967" max="9967" width="37.125" style="133" customWidth="1"/>
    <col min="9968" max="9969" width="11.125" style="133" customWidth="1"/>
    <col min="9970" max="9970" width="10.875" style="133" customWidth="1"/>
    <col min="9971" max="9972" width="11.125" style="133" customWidth="1"/>
    <col min="9973" max="9987" width="11" style="133" customWidth="1"/>
    <col min="9988" max="9988" width="9.625" style="133" customWidth="1"/>
    <col min="9989" max="9989" width="11" style="133" customWidth="1"/>
    <col min="9990" max="9990" width="9.875" style="133" customWidth="1"/>
    <col min="9991" max="9991" width="14" style="133" customWidth="1"/>
    <col min="9992" max="9992" width="59.25" style="133" customWidth="1"/>
    <col min="9993" max="10000" width="11" style="133" customWidth="1"/>
    <col min="10001" max="10001" width="25.625" style="133" customWidth="1"/>
    <col min="10002" max="10009" width="11" style="133" customWidth="1"/>
    <col min="10010" max="10010" width="15.75" style="133" customWidth="1"/>
    <col min="10011" max="10221" width="8" style="133"/>
    <col min="10222" max="10222" width="7.25" style="133" customWidth="1"/>
    <col min="10223" max="10223" width="37.125" style="133" customWidth="1"/>
    <col min="10224" max="10225" width="11.125" style="133" customWidth="1"/>
    <col min="10226" max="10226" width="10.875" style="133" customWidth="1"/>
    <col min="10227" max="10228" width="11.125" style="133" customWidth="1"/>
    <col min="10229" max="10243" width="11" style="133" customWidth="1"/>
    <col min="10244" max="10244" width="9.625" style="133" customWidth="1"/>
    <col min="10245" max="10245" width="11" style="133" customWidth="1"/>
    <col min="10246" max="10246" width="9.875" style="133" customWidth="1"/>
    <col min="10247" max="10247" width="14" style="133" customWidth="1"/>
    <col min="10248" max="10248" width="59.25" style="133" customWidth="1"/>
    <col min="10249" max="10256" width="11" style="133" customWidth="1"/>
    <col min="10257" max="10257" width="25.625" style="133" customWidth="1"/>
    <col min="10258" max="10265" width="11" style="133" customWidth="1"/>
    <col min="10266" max="10266" width="15.75" style="133" customWidth="1"/>
    <col min="10267" max="10477" width="8" style="133"/>
    <col min="10478" max="10478" width="7.25" style="133" customWidth="1"/>
    <col min="10479" max="10479" width="37.125" style="133" customWidth="1"/>
    <col min="10480" max="10481" width="11.125" style="133" customWidth="1"/>
    <col min="10482" max="10482" width="10.875" style="133" customWidth="1"/>
    <col min="10483" max="10484" width="11.125" style="133" customWidth="1"/>
    <col min="10485" max="10499" width="11" style="133" customWidth="1"/>
    <col min="10500" max="10500" width="9.625" style="133" customWidth="1"/>
    <col min="10501" max="10501" width="11" style="133" customWidth="1"/>
    <col min="10502" max="10502" width="9.875" style="133" customWidth="1"/>
    <col min="10503" max="10503" width="14" style="133" customWidth="1"/>
    <col min="10504" max="10504" width="59.25" style="133" customWidth="1"/>
    <col min="10505" max="10512" width="11" style="133" customWidth="1"/>
    <col min="10513" max="10513" width="25.625" style="133" customWidth="1"/>
    <col min="10514" max="10521" width="11" style="133" customWidth="1"/>
    <col min="10522" max="10522" width="15.75" style="133" customWidth="1"/>
    <col min="10523" max="10733" width="8" style="133"/>
    <col min="10734" max="10734" width="7.25" style="133" customWidth="1"/>
    <col min="10735" max="10735" width="37.125" style="133" customWidth="1"/>
    <col min="10736" max="10737" width="11.125" style="133" customWidth="1"/>
    <col min="10738" max="10738" width="10.875" style="133" customWidth="1"/>
    <col min="10739" max="10740" width="11.125" style="133" customWidth="1"/>
    <col min="10741" max="10755" width="11" style="133" customWidth="1"/>
    <col min="10756" max="10756" width="9.625" style="133" customWidth="1"/>
    <col min="10757" max="10757" width="11" style="133" customWidth="1"/>
    <col min="10758" max="10758" width="9.875" style="133" customWidth="1"/>
    <col min="10759" max="10759" width="14" style="133" customWidth="1"/>
    <col min="10760" max="10760" width="59.25" style="133" customWidth="1"/>
    <col min="10761" max="10768" width="11" style="133" customWidth="1"/>
    <col min="10769" max="10769" width="25.625" style="133" customWidth="1"/>
    <col min="10770" max="10777" width="11" style="133" customWidth="1"/>
    <col min="10778" max="10778" width="15.75" style="133" customWidth="1"/>
    <col min="10779" max="10989" width="8" style="133"/>
    <col min="10990" max="10990" width="7.25" style="133" customWidth="1"/>
    <col min="10991" max="10991" width="37.125" style="133" customWidth="1"/>
    <col min="10992" max="10993" width="11.125" style="133" customWidth="1"/>
    <col min="10994" max="10994" width="10.875" style="133" customWidth="1"/>
    <col min="10995" max="10996" width="11.125" style="133" customWidth="1"/>
    <col min="10997" max="11011" width="11" style="133" customWidth="1"/>
    <col min="11012" max="11012" width="9.625" style="133" customWidth="1"/>
    <col min="11013" max="11013" width="11" style="133" customWidth="1"/>
    <col min="11014" max="11014" width="9.875" style="133" customWidth="1"/>
    <col min="11015" max="11015" width="14" style="133" customWidth="1"/>
    <col min="11016" max="11016" width="59.25" style="133" customWidth="1"/>
    <col min="11017" max="11024" width="11" style="133" customWidth="1"/>
    <col min="11025" max="11025" width="25.625" style="133" customWidth="1"/>
    <col min="11026" max="11033" width="11" style="133" customWidth="1"/>
    <col min="11034" max="11034" width="15.75" style="133" customWidth="1"/>
    <col min="11035" max="11245" width="8" style="133"/>
    <col min="11246" max="11246" width="7.25" style="133" customWidth="1"/>
    <col min="11247" max="11247" width="37.125" style="133" customWidth="1"/>
    <col min="11248" max="11249" width="11.125" style="133" customWidth="1"/>
    <col min="11250" max="11250" width="10.875" style="133" customWidth="1"/>
    <col min="11251" max="11252" width="11.125" style="133" customWidth="1"/>
    <col min="11253" max="11267" width="11" style="133" customWidth="1"/>
    <col min="11268" max="11268" width="9.625" style="133" customWidth="1"/>
    <col min="11269" max="11269" width="11" style="133" customWidth="1"/>
    <col min="11270" max="11270" width="9.875" style="133" customWidth="1"/>
    <col min="11271" max="11271" width="14" style="133" customWidth="1"/>
    <col min="11272" max="11272" width="59.25" style="133" customWidth="1"/>
    <col min="11273" max="11280" width="11" style="133" customWidth="1"/>
    <col min="11281" max="11281" width="25.625" style="133" customWidth="1"/>
    <col min="11282" max="11289" width="11" style="133" customWidth="1"/>
    <col min="11290" max="11290" width="15.75" style="133" customWidth="1"/>
    <col min="11291" max="11501" width="8" style="133"/>
    <col min="11502" max="11502" width="7.25" style="133" customWidth="1"/>
    <col min="11503" max="11503" width="37.125" style="133" customWidth="1"/>
    <col min="11504" max="11505" width="11.125" style="133" customWidth="1"/>
    <col min="11506" max="11506" width="10.875" style="133" customWidth="1"/>
    <col min="11507" max="11508" width="11.125" style="133" customWidth="1"/>
    <col min="11509" max="11523" width="11" style="133" customWidth="1"/>
    <col min="11524" max="11524" width="9.625" style="133" customWidth="1"/>
    <col min="11525" max="11525" width="11" style="133" customWidth="1"/>
    <col min="11526" max="11526" width="9.875" style="133" customWidth="1"/>
    <col min="11527" max="11527" width="14" style="133" customWidth="1"/>
    <col min="11528" max="11528" width="59.25" style="133" customWidth="1"/>
    <col min="11529" max="11536" width="11" style="133" customWidth="1"/>
    <col min="11537" max="11537" width="25.625" style="133" customWidth="1"/>
    <col min="11538" max="11545" width="11" style="133" customWidth="1"/>
    <col min="11546" max="11546" width="15.75" style="133" customWidth="1"/>
    <col min="11547" max="11757" width="8" style="133"/>
    <col min="11758" max="11758" width="7.25" style="133" customWidth="1"/>
    <col min="11759" max="11759" width="37.125" style="133" customWidth="1"/>
    <col min="11760" max="11761" width="11.125" style="133" customWidth="1"/>
    <col min="11762" max="11762" width="10.875" style="133" customWidth="1"/>
    <col min="11763" max="11764" width="11.125" style="133" customWidth="1"/>
    <col min="11765" max="11779" width="11" style="133" customWidth="1"/>
    <col min="11780" max="11780" width="9.625" style="133" customWidth="1"/>
    <col min="11781" max="11781" width="11" style="133" customWidth="1"/>
    <col min="11782" max="11782" width="9.875" style="133" customWidth="1"/>
    <col min="11783" max="11783" width="14" style="133" customWidth="1"/>
    <col min="11784" max="11784" width="59.25" style="133" customWidth="1"/>
    <col min="11785" max="11792" width="11" style="133" customWidth="1"/>
    <col min="11793" max="11793" width="25.625" style="133" customWidth="1"/>
    <col min="11794" max="11801" width="11" style="133" customWidth="1"/>
    <col min="11802" max="11802" width="15.75" style="133" customWidth="1"/>
    <col min="11803" max="12013" width="8" style="133"/>
    <col min="12014" max="12014" width="7.25" style="133" customWidth="1"/>
    <col min="12015" max="12015" width="37.125" style="133" customWidth="1"/>
    <col min="12016" max="12017" width="11.125" style="133" customWidth="1"/>
    <col min="12018" max="12018" width="10.875" style="133" customWidth="1"/>
    <col min="12019" max="12020" width="11.125" style="133" customWidth="1"/>
    <col min="12021" max="12035" width="11" style="133" customWidth="1"/>
    <col min="12036" max="12036" width="9.625" style="133" customWidth="1"/>
    <col min="12037" max="12037" width="11" style="133" customWidth="1"/>
    <col min="12038" max="12038" width="9.875" style="133" customWidth="1"/>
    <col min="12039" max="12039" width="14" style="133" customWidth="1"/>
    <col min="12040" max="12040" width="59.25" style="133" customWidth="1"/>
    <col min="12041" max="12048" width="11" style="133" customWidth="1"/>
    <col min="12049" max="12049" width="25.625" style="133" customWidth="1"/>
    <col min="12050" max="12057" width="11" style="133" customWidth="1"/>
    <col min="12058" max="12058" width="15.75" style="133" customWidth="1"/>
    <col min="12059" max="12269" width="8" style="133"/>
    <col min="12270" max="12270" width="7.25" style="133" customWidth="1"/>
    <col min="12271" max="12271" width="37.125" style="133" customWidth="1"/>
    <col min="12272" max="12273" width="11.125" style="133" customWidth="1"/>
    <col min="12274" max="12274" width="10.875" style="133" customWidth="1"/>
    <col min="12275" max="12276" width="11.125" style="133" customWidth="1"/>
    <col min="12277" max="12291" width="11" style="133" customWidth="1"/>
    <col min="12292" max="12292" width="9.625" style="133" customWidth="1"/>
    <col min="12293" max="12293" width="11" style="133" customWidth="1"/>
    <col min="12294" max="12294" width="9.875" style="133" customWidth="1"/>
    <col min="12295" max="12295" width="14" style="133" customWidth="1"/>
    <col min="12296" max="12296" width="59.25" style="133" customWidth="1"/>
    <col min="12297" max="12304" width="11" style="133" customWidth="1"/>
    <col min="12305" max="12305" width="25.625" style="133" customWidth="1"/>
    <col min="12306" max="12313" width="11" style="133" customWidth="1"/>
    <col min="12314" max="12314" width="15.75" style="133" customWidth="1"/>
    <col min="12315" max="12525" width="8" style="133"/>
    <col min="12526" max="12526" width="7.25" style="133" customWidth="1"/>
    <col min="12527" max="12527" width="37.125" style="133" customWidth="1"/>
    <col min="12528" max="12529" width="11.125" style="133" customWidth="1"/>
    <col min="12530" max="12530" width="10.875" style="133" customWidth="1"/>
    <col min="12531" max="12532" width="11.125" style="133" customWidth="1"/>
    <col min="12533" max="12547" width="11" style="133" customWidth="1"/>
    <col min="12548" max="12548" width="9.625" style="133" customWidth="1"/>
    <col min="12549" max="12549" width="11" style="133" customWidth="1"/>
    <col min="12550" max="12550" width="9.875" style="133" customWidth="1"/>
    <col min="12551" max="12551" width="14" style="133" customWidth="1"/>
    <col min="12552" max="12552" width="59.25" style="133" customWidth="1"/>
    <col min="12553" max="12560" width="11" style="133" customWidth="1"/>
    <col min="12561" max="12561" width="25.625" style="133" customWidth="1"/>
    <col min="12562" max="12569" width="11" style="133" customWidth="1"/>
    <col min="12570" max="12570" width="15.75" style="133" customWidth="1"/>
    <col min="12571" max="12781" width="8" style="133"/>
    <col min="12782" max="12782" width="7.25" style="133" customWidth="1"/>
    <col min="12783" max="12783" width="37.125" style="133" customWidth="1"/>
    <col min="12784" max="12785" width="11.125" style="133" customWidth="1"/>
    <col min="12786" max="12786" width="10.875" style="133" customWidth="1"/>
    <col min="12787" max="12788" width="11.125" style="133" customWidth="1"/>
    <col min="12789" max="12803" width="11" style="133" customWidth="1"/>
    <col min="12804" max="12804" width="9.625" style="133" customWidth="1"/>
    <col min="12805" max="12805" width="11" style="133" customWidth="1"/>
    <col min="12806" max="12806" width="9.875" style="133" customWidth="1"/>
    <col min="12807" max="12807" width="14" style="133" customWidth="1"/>
    <col min="12808" max="12808" width="59.25" style="133" customWidth="1"/>
    <col min="12809" max="12816" width="11" style="133" customWidth="1"/>
    <col min="12817" max="12817" width="25.625" style="133" customWidth="1"/>
    <col min="12818" max="12825" width="11" style="133" customWidth="1"/>
    <col min="12826" max="12826" width="15.75" style="133" customWidth="1"/>
    <col min="12827" max="13037" width="8" style="133"/>
    <col min="13038" max="13038" width="7.25" style="133" customWidth="1"/>
    <col min="13039" max="13039" width="37.125" style="133" customWidth="1"/>
    <col min="13040" max="13041" width="11.125" style="133" customWidth="1"/>
    <col min="13042" max="13042" width="10.875" style="133" customWidth="1"/>
    <col min="13043" max="13044" width="11.125" style="133" customWidth="1"/>
    <col min="13045" max="13059" width="11" style="133" customWidth="1"/>
    <col min="13060" max="13060" width="9.625" style="133" customWidth="1"/>
    <col min="13061" max="13061" width="11" style="133" customWidth="1"/>
    <col min="13062" max="13062" width="9.875" style="133" customWidth="1"/>
    <col min="13063" max="13063" width="14" style="133" customWidth="1"/>
    <col min="13064" max="13064" width="59.25" style="133" customWidth="1"/>
    <col min="13065" max="13072" width="11" style="133" customWidth="1"/>
    <col min="13073" max="13073" width="25.625" style="133" customWidth="1"/>
    <col min="13074" max="13081" width="11" style="133" customWidth="1"/>
    <col min="13082" max="13082" width="15.75" style="133" customWidth="1"/>
    <col min="13083" max="13293" width="8" style="133"/>
    <col min="13294" max="13294" width="7.25" style="133" customWidth="1"/>
    <col min="13295" max="13295" width="37.125" style="133" customWidth="1"/>
    <col min="13296" max="13297" width="11.125" style="133" customWidth="1"/>
    <col min="13298" max="13298" width="10.875" style="133" customWidth="1"/>
    <col min="13299" max="13300" width="11.125" style="133" customWidth="1"/>
    <col min="13301" max="13315" width="11" style="133" customWidth="1"/>
    <col min="13316" max="13316" width="9.625" style="133" customWidth="1"/>
    <col min="13317" max="13317" width="11" style="133" customWidth="1"/>
    <col min="13318" max="13318" width="9.875" style="133" customWidth="1"/>
    <col min="13319" max="13319" width="14" style="133" customWidth="1"/>
    <col min="13320" max="13320" width="59.25" style="133" customWidth="1"/>
    <col min="13321" max="13328" width="11" style="133" customWidth="1"/>
    <col min="13329" max="13329" width="25.625" style="133" customWidth="1"/>
    <col min="13330" max="13337" width="11" style="133" customWidth="1"/>
    <col min="13338" max="13338" width="15.75" style="133" customWidth="1"/>
    <col min="13339" max="13549" width="8" style="133"/>
    <col min="13550" max="13550" width="7.25" style="133" customWidth="1"/>
    <col min="13551" max="13551" width="37.125" style="133" customWidth="1"/>
    <col min="13552" max="13553" width="11.125" style="133" customWidth="1"/>
    <col min="13554" max="13554" width="10.875" style="133" customWidth="1"/>
    <col min="13555" max="13556" width="11.125" style="133" customWidth="1"/>
    <col min="13557" max="13571" width="11" style="133" customWidth="1"/>
    <col min="13572" max="13572" width="9.625" style="133" customWidth="1"/>
    <col min="13573" max="13573" width="11" style="133" customWidth="1"/>
    <col min="13574" max="13574" width="9.875" style="133" customWidth="1"/>
    <col min="13575" max="13575" width="14" style="133" customWidth="1"/>
    <col min="13576" max="13576" width="59.25" style="133" customWidth="1"/>
    <col min="13577" max="13584" width="11" style="133" customWidth="1"/>
    <col min="13585" max="13585" width="25.625" style="133" customWidth="1"/>
    <col min="13586" max="13593" width="11" style="133" customWidth="1"/>
    <col min="13594" max="13594" width="15.75" style="133" customWidth="1"/>
    <col min="13595" max="13805" width="8" style="133"/>
    <col min="13806" max="13806" width="7.25" style="133" customWidth="1"/>
    <col min="13807" max="13807" width="37.125" style="133" customWidth="1"/>
    <col min="13808" max="13809" width="11.125" style="133" customWidth="1"/>
    <col min="13810" max="13810" width="10.875" style="133" customWidth="1"/>
    <col min="13811" max="13812" width="11.125" style="133" customWidth="1"/>
    <col min="13813" max="13827" width="11" style="133" customWidth="1"/>
    <col min="13828" max="13828" width="9.625" style="133" customWidth="1"/>
    <col min="13829" max="13829" width="11" style="133" customWidth="1"/>
    <col min="13830" max="13830" width="9.875" style="133" customWidth="1"/>
    <col min="13831" max="13831" width="14" style="133" customWidth="1"/>
    <col min="13832" max="13832" width="59.25" style="133" customWidth="1"/>
    <col min="13833" max="13840" width="11" style="133" customWidth="1"/>
    <col min="13841" max="13841" width="25.625" style="133" customWidth="1"/>
    <col min="13842" max="13849" width="11" style="133" customWidth="1"/>
    <col min="13850" max="13850" width="15.75" style="133" customWidth="1"/>
    <col min="13851" max="14061" width="8" style="133"/>
    <col min="14062" max="14062" width="7.25" style="133" customWidth="1"/>
    <col min="14063" max="14063" width="37.125" style="133" customWidth="1"/>
    <col min="14064" max="14065" width="11.125" style="133" customWidth="1"/>
    <col min="14066" max="14066" width="10.875" style="133" customWidth="1"/>
    <col min="14067" max="14068" width="11.125" style="133" customWidth="1"/>
    <col min="14069" max="14083" width="11" style="133" customWidth="1"/>
    <col min="14084" max="14084" width="9.625" style="133" customWidth="1"/>
    <col min="14085" max="14085" width="11" style="133" customWidth="1"/>
    <col min="14086" max="14086" width="9.875" style="133" customWidth="1"/>
    <col min="14087" max="14087" width="14" style="133" customWidth="1"/>
    <col min="14088" max="14088" width="59.25" style="133" customWidth="1"/>
    <col min="14089" max="14096" width="11" style="133" customWidth="1"/>
    <col min="14097" max="14097" width="25.625" style="133" customWidth="1"/>
    <col min="14098" max="14105" width="11" style="133" customWidth="1"/>
    <col min="14106" max="14106" width="15.75" style="133" customWidth="1"/>
    <col min="14107" max="14317" width="8" style="133"/>
    <col min="14318" max="14318" width="7.25" style="133" customWidth="1"/>
    <col min="14319" max="14319" width="37.125" style="133" customWidth="1"/>
    <col min="14320" max="14321" width="11.125" style="133" customWidth="1"/>
    <col min="14322" max="14322" width="10.875" style="133" customWidth="1"/>
    <col min="14323" max="14324" width="11.125" style="133" customWidth="1"/>
    <col min="14325" max="14339" width="11" style="133" customWidth="1"/>
    <col min="14340" max="14340" width="9.625" style="133" customWidth="1"/>
    <col min="14341" max="14341" width="11" style="133" customWidth="1"/>
    <col min="14342" max="14342" width="9.875" style="133" customWidth="1"/>
    <col min="14343" max="14343" width="14" style="133" customWidth="1"/>
    <col min="14344" max="14344" width="59.25" style="133" customWidth="1"/>
    <col min="14345" max="14352" width="11" style="133" customWidth="1"/>
    <col min="14353" max="14353" width="25.625" style="133" customWidth="1"/>
    <col min="14354" max="14361" width="11" style="133" customWidth="1"/>
    <col min="14362" max="14362" width="15.75" style="133" customWidth="1"/>
    <col min="14363" max="14573" width="8" style="133"/>
    <col min="14574" max="14574" width="7.25" style="133" customWidth="1"/>
    <col min="14575" max="14575" width="37.125" style="133" customWidth="1"/>
    <col min="14576" max="14577" width="11.125" style="133" customWidth="1"/>
    <col min="14578" max="14578" width="10.875" style="133" customWidth="1"/>
    <col min="14579" max="14580" width="11.125" style="133" customWidth="1"/>
    <col min="14581" max="14595" width="11" style="133" customWidth="1"/>
    <col min="14596" max="14596" width="9.625" style="133" customWidth="1"/>
    <col min="14597" max="14597" width="11" style="133" customWidth="1"/>
    <col min="14598" max="14598" width="9.875" style="133" customWidth="1"/>
    <col min="14599" max="14599" width="14" style="133" customWidth="1"/>
    <col min="14600" max="14600" width="59.25" style="133" customWidth="1"/>
    <col min="14601" max="14608" width="11" style="133" customWidth="1"/>
    <col min="14609" max="14609" width="25.625" style="133" customWidth="1"/>
    <col min="14610" max="14617" width="11" style="133" customWidth="1"/>
    <col min="14618" max="14618" width="15.75" style="133" customWidth="1"/>
    <col min="14619" max="14829" width="8" style="133"/>
    <col min="14830" max="14830" width="7.25" style="133" customWidth="1"/>
    <col min="14831" max="14831" width="37.125" style="133" customWidth="1"/>
    <col min="14832" max="14833" width="11.125" style="133" customWidth="1"/>
    <col min="14834" max="14834" width="10.875" style="133" customWidth="1"/>
    <col min="14835" max="14836" width="11.125" style="133" customWidth="1"/>
    <col min="14837" max="14851" width="11" style="133" customWidth="1"/>
    <col min="14852" max="14852" width="9.625" style="133" customWidth="1"/>
    <col min="14853" max="14853" width="11" style="133" customWidth="1"/>
    <col min="14854" max="14854" width="9.875" style="133" customWidth="1"/>
    <col min="14855" max="14855" width="14" style="133" customWidth="1"/>
    <col min="14856" max="14856" width="59.25" style="133" customWidth="1"/>
    <col min="14857" max="14864" width="11" style="133" customWidth="1"/>
    <col min="14865" max="14865" width="25.625" style="133" customWidth="1"/>
    <col min="14866" max="14873" width="11" style="133" customWidth="1"/>
    <col min="14874" max="14874" width="15.75" style="133" customWidth="1"/>
    <col min="14875" max="15085" width="8" style="133"/>
    <col min="15086" max="15086" width="7.25" style="133" customWidth="1"/>
    <col min="15087" max="15087" width="37.125" style="133" customWidth="1"/>
    <col min="15088" max="15089" width="11.125" style="133" customWidth="1"/>
    <col min="15090" max="15090" width="10.875" style="133" customWidth="1"/>
    <col min="15091" max="15092" width="11.125" style="133" customWidth="1"/>
    <col min="15093" max="15107" width="11" style="133" customWidth="1"/>
    <col min="15108" max="15108" width="9.625" style="133" customWidth="1"/>
    <col min="15109" max="15109" width="11" style="133" customWidth="1"/>
    <col min="15110" max="15110" width="9.875" style="133" customWidth="1"/>
    <col min="15111" max="15111" width="14" style="133" customWidth="1"/>
    <col min="15112" max="15112" width="59.25" style="133" customWidth="1"/>
    <col min="15113" max="15120" width="11" style="133" customWidth="1"/>
    <col min="15121" max="15121" width="25.625" style="133" customWidth="1"/>
    <col min="15122" max="15129" width="11" style="133" customWidth="1"/>
    <col min="15130" max="15130" width="15.75" style="133" customWidth="1"/>
    <col min="15131" max="15341" width="8" style="133"/>
    <col min="15342" max="15342" width="7.25" style="133" customWidth="1"/>
    <col min="15343" max="15343" width="37.125" style="133" customWidth="1"/>
    <col min="15344" max="15345" width="11.125" style="133" customWidth="1"/>
    <col min="15346" max="15346" width="10.875" style="133" customWidth="1"/>
    <col min="15347" max="15348" width="11.125" style="133" customWidth="1"/>
    <col min="15349" max="15363" width="11" style="133" customWidth="1"/>
    <col min="15364" max="15364" width="9.625" style="133" customWidth="1"/>
    <col min="15365" max="15365" width="11" style="133" customWidth="1"/>
    <col min="15366" max="15366" width="9.875" style="133" customWidth="1"/>
    <col min="15367" max="15367" width="14" style="133" customWidth="1"/>
    <col min="15368" max="15368" width="59.25" style="133" customWidth="1"/>
    <col min="15369" max="15376" width="11" style="133" customWidth="1"/>
    <col min="15377" max="15377" width="25.625" style="133" customWidth="1"/>
    <col min="15378" max="15385" width="11" style="133" customWidth="1"/>
    <col min="15386" max="15386" width="15.75" style="133" customWidth="1"/>
    <col min="15387" max="15597" width="8" style="133"/>
    <col min="15598" max="15598" width="7.25" style="133" customWidth="1"/>
    <col min="15599" max="15599" width="37.125" style="133" customWidth="1"/>
    <col min="15600" max="15601" width="11.125" style="133" customWidth="1"/>
    <col min="15602" max="15602" width="10.875" style="133" customWidth="1"/>
    <col min="15603" max="15604" width="11.125" style="133" customWidth="1"/>
    <col min="15605" max="15619" width="11" style="133" customWidth="1"/>
    <col min="15620" max="15620" width="9.625" style="133" customWidth="1"/>
    <col min="15621" max="15621" width="11" style="133" customWidth="1"/>
    <col min="15622" max="15622" width="9.875" style="133" customWidth="1"/>
    <col min="15623" max="15623" width="14" style="133" customWidth="1"/>
    <col min="15624" max="15624" width="59.25" style="133" customWidth="1"/>
    <col min="15625" max="15632" width="11" style="133" customWidth="1"/>
    <col min="15633" max="15633" width="25.625" style="133" customWidth="1"/>
    <col min="15634" max="15641" width="11" style="133" customWidth="1"/>
    <col min="15642" max="15642" width="15.75" style="133" customWidth="1"/>
    <col min="15643" max="15853" width="8" style="133"/>
    <col min="15854" max="15854" width="7.25" style="133" customWidth="1"/>
    <col min="15855" max="15855" width="37.125" style="133" customWidth="1"/>
    <col min="15856" max="15857" width="11.125" style="133" customWidth="1"/>
    <col min="15858" max="15858" width="10.875" style="133" customWidth="1"/>
    <col min="15859" max="15860" width="11.125" style="133" customWidth="1"/>
    <col min="15861" max="15875" width="11" style="133" customWidth="1"/>
    <col min="15876" max="15876" width="9.625" style="133" customWidth="1"/>
    <col min="15877" max="15877" width="11" style="133" customWidth="1"/>
    <col min="15878" max="15878" width="9.875" style="133" customWidth="1"/>
    <col min="15879" max="15879" width="14" style="133" customWidth="1"/>
    <col min="15880" max="15880" width="59.25" style="133" customWidth="1"/>
    <col min="15881" max="15888" width="11" style="133" customWidth="1"/>
    <col min="15889" max="15889" width="25.625" style="133" customWidth="1"/>
    <col min="15890" max="15897" width="11" style="133" customWidth="1"/>
    <col min="15898" max="15898" width="15.75" style="133" customWidth="1"/>
    <col min="15899" max="16109" width="8" style="133"/>
    <col min="16110" max="16110" width="7.25" style="133" customWidth="1"/>
    <col min="16111" max="16111" width="37.125" style="133" customWidth="1"/>
    <col min="16112" max="16113" width="11.125" style="133" customWidth="1"/>
    <col min="16114" max="16114" width="10.875" style="133" customWidth="1"/>
    <col min="16115" max="16116" width="11.125" style="133" customWidth="1"/>
    <col min="16117" max="16131" width="11" style="133" customWidth="1"/>
    <col min="16132" max="16132" width="9.625" style="133" customWidth="1"/>
    <col min="16133" max="16133" width="11" style="133" customWidth="1"/>
    <col min="16134" max="16134" width="9.875" style="133" customWidth="1"/>
    <col min="16135" max="16135" width="14" style="133" customWidth="1"/>
    <col min="16136" max="16136" width="59.25" style="133" customWidth="1"/>
    <col min="16137" max="16144" width="11" style="133" customWidth="1"/>
    <col min="16145" max="16145" width="25.625" style="133" customWidth="1"/>
    <col min="16146" max="16153" width="11" style="133" customWidth="1"/>
    <col min="16154" max="16154" width="15.75" style="133" customWidth="1"/>
    <col min="16155" max="16384" width="8" style="133"/>
  </cols>
  <sheetData>
    <row r="1" spans="1:27">
      <c r="A1" s="3891" t="s">
        <v>7339</v>
      </c>
    </row>
    <row r="2" spans="1:27" s="90" customFormat="1" ht="14.25" customHeight="1">
      <c r="A2" s="4958" t="s">
        <v>2143</v>
      </c>
      <c r="B2" s="4958"/>
      <c r="C2" s="4958"/>
      <c r="D2" s="4958"/>
      <c r="E2" s="4958"/>
      <c r="F2" s="4958"/>
      <c r="G2" s="4958"/>
      <c r="H2" s="4958"/>
      <c r="I2" s="4958"/>
      <c r="J2" s="4958"/>
      <c r="K2" s="4958"/>
      <c r="L2" s="4958"/>
      <c r="M2" s="4958"/>
      <c r="N2" s="4958"/>
      <c r="O2" s="4958"/>
      <c r="P2" s="4958"/>
      <c r="Q2" s="4958"/>
      <c r="R2" s="4958"/>
      <c r="S2" s="4958"/>
      <c r="T2" s="4958"/>
      <c r="U2" s="4958"/>
      <c r="V2" s="4958"/>
      <c r="W2" s="4958"/>
      <c r="X2" s="4958"/>
      <c r="Y2" s="4958"/>
      <c r="Z2" s="4958"/>
      <c r="AA2" s="4958"/>
    </row>
    <row r="3" spans="1:27" s="90" customFormat="1" ht="18.75" customHeight="1">
      <c r="A3" s="4962" t="s">
        <v>3</v>
      </c>
      <c r="B3" s="4962" t="s">
        <v>4</v>
      </c>
      <c r="C3" s="4965" t="s">
        <v>5783</v>
      </c>
      <c r="D3" s="4966"/>
      <c r="E3" s="4966"/>
      <c r="F3" s="4966"/>
      <c r="G3" s="4966"/>
      <c r="H3" s="4937" t="s">
        <v>242</v>
      </c>
      <c r="I3" s="4937"/>
      <c r="J3" s="4937" t="s">
        <v>344</v>
      </c>
      <c r="K3" s="4937"/>
      <c r="L3" s="4937"/>
      <c r="M3" s="4937"/>
      <c r="N3" s="4937" t="s">
        <v>243</v>
      </c>
      <c r="O3" s="4937"/>
      <c r="P3" s="4937" t="s">
        <v>345</v>
      </c>
      <c r="Q3" s="4956"/>
      <c r="R3" s="4956"/>
      <c r="S3" s="4956"/>
      <c r="T3" s="4937" t="s">
        <v>4303</v>
      </c>
      <c r="U3" s="4937"/>
      <c r="V3" s="4937" t="s">
        <v>244</v>
      </c>
      <c r="W3" s="4937"/>
      <c r="X3" s="4937" t="s">
        <v>269</v>
      </c>
      <c r="Y3" s="4937"/>
      <c r="Z3" s="4948" t="s">
        <v>281</v>
      </c>
      <c r="AA3" s="4948" t="s">
        <v>364</v>
      </c>
    </row>
    <row r="4" spans="1:27" s="90" customFormat="1" ht="18" customHeight="1">
      <c r="A4" s="4963"/>
      <c r="B4" s="4963"/>
      <c r="C4" s="4957" t="s">
        <v>367</v>
      </c>
      <c r="D4" s="4957" t="s">
        <v>368</v>
      </c>
      <c r="E4" s="4957" t="s">
        <v>369</v>
      </c>
      <c r="F4" s="4965" t="s">
        <v>1085</v>
      </c>
      <c r="G4" s="4967"/>
      <c r="H4" s="4937"/>
      <c r="I4" s="4937"/>
      <c r="J4" s="2021" t="s">
        <v>343</v>
      </c>
      <c r="K4" s="2021" t="s">
        <v>245</v>
      </c>
      <c r="L4" s="4947" t="s">
        <v>253</v>
      </c>
      <c r="M4" s="4957" t="s">
        <v>249</v>
      </c>
      <c r="N4" s="4937"/>
      <c r="O4" s="4937"/>
      <c r="P4" s="2021" t="s">
        <v>359</v>
      </c>
      <c r="Q4" s="2021" t="s">
        <v>246</v>
      </c>
      <c r="R4" s="4947" t="s">
        <v>253</v>
      </c>
      <c r="S4" s="4957" t="s">
        <v>249</v>
      </c>
      <c r="T4" s="4937"/>
      <c r="U4" s="4937"/>
      <c r="V4" s="4937"/>
      <c r="W4" s="4937"/>
      <c r="X4" s="4937"/>
      <c r="Y4" s="4937"/>
      <c r="Z4" s="4861"/>
      <c r="AA4" s="4861"/>
    </row>
    <row r="5" spans="1:27" s="90" customFormat="1" ht="34.5" customHeight="1">
      <c r="A5" s="4964"/>
      <c r="B5" s="4964"/>
      <c r="C5" s="4866"/>
      <c r="D5" s="4866"/>
      <c r="E5" s="4866"/>
      <c r="F5" s="2049" t="s">
        <v>371</v>
      </c>
      <c r="G5" s="2049" t="s">
        <v>372</v>
      </c>
      <c r="H5" s="2104" t="s">
        <v>248</v>
      </c>
      <c r="I5" s="2049" t="s">
        <v>249</v>
      </c>
      <c r="J5" s="2104" t="s">
        <v>248</v>
      </c>
      <c r="K5" s="2104" t="s">
        <v>248</v>
      </c>
      <c r="L5" s="4803"/>
      <c r="M5" s="4866"/>
      <c r="N5" s="2104" t="s">
        <v>248</v>
      </c>
      <c r="O5" s="2049" t="s">
        <v>249</v>
      </c>
      <c r="P5" s="2104" t="s">
        <v>351</v>
      </c>
      <c r="Q5" s="2104" t="s">
        <v>248</v>
      </c>
      <c r="R5" s="4803"/>
      <c r="S5" s="4866"/>
      <c r="T5" s="2104" t="s">
        <v>248</v>
      </c>
      <c r="U5" s="2049" t="s">
        <v>249</v>
      </c>
      <c r="V5" s="2104" t="s">
        <v>248</v>
      </c>
      <c r="W5" s="2049" t="s">
        <v>249</v>
      </c>
      <c r="X5" s="2104" t="s">
        <v>248</v>
      </c>
      <c r="Y5" s="2049" t="s">
        <v>249</v>
      </c>
      <c r="Z5" s="4862"/>
      <c r="AA5" s="4862"/>
    </row>
    <row r="6" spans="1:27" s="105" customFormat="1">
      <c r="A6" s="227"/>
      <c r="B6" s="228" t="s">
        <v>2144</v>
      </c>
      <c r="C6" s="91"/>
      <c r="D6" s="91"/>
      <c r="E6" s="91"/>
      <c r="F6" s="91"/>
      <c r="G6" s="158">
        <f>+G7+G19+G23+G32+G37</f>
        <v>102.66850000000001</v>
      </c>
      <c r="H6" s="92">
        <f>+H7+H19+H23+H32+H37</f>
        <v>0</v>
      </c>
      <c r="I6" s="92"/>
      <c r="J6" s="92">
        <f>+J7+J19+J23+J32+J37</f>
        <v>0</v>
      </c>
      <c r="K6" s="92">
        <f>+K7+K19+K23+K32+K37</f>
        <v>0</v>
      </c>
      <c r="L6" s="92">
        <f>+L7+L19+L23+L32+L37</f>
        <v>0</v>
      </c>
      <c r="M6" s="92"/>
      <c r="N6" s="92">
        <f>+N7+N19+N23+N32+N37</f>
        <v>4.5599999999999996</v>
      </c>
      <c r="O6" s="92"/>
      <c r="P6" s="92">
        <f>+P7+P19+P23+P32+P37</f>
        <v>0</v>
      </c>
      <c r="Q6" s="92">
        <f>+Q7+Q19+Q23+Q32+Q37</f>
        <v>0</v>
      </c>
      <c r="R6" s="92">
        <f>+R7+R19+R23+R32+R37</f>
        <v>0</v>
      </c>
      <c r="S6" s="92"/>
      <c r="T6" s="92">
        <f>+T7+T19+T23+T32+T37</f>
        <v>41.716500000000003</v>
      </c>
      <c r="U6" s="92"/>
      <c r="V6" s="92">
        <f>+V7+V19+V23+V32+V37</f>
        <v>56.392000000000003</v>
      </c>
      <c r="W6" s="92"/>
      <c r="X6" s="92">
        <f>+X7+X19+X23+X32+X37</f>
        <v>0</v>
      </c>
      <c r="Y6" s="92"/>
      <c r="Z6" s="92">
        <f>+Z7+Z19+Z23+Z32+Z37</f>
        <v>102.66850000000001</v>
      </c>
      <c r="AA6" s="1847"/>
    </row>
    <row r="7" spans="1:27" s="90" customFormat="1" ht="15" customHeight="1">
      <c r="A7" s="94">
        <v>154</v>
      </c>
      <c r="B7" s="95" t="s">
        <v>196</v>
      </c>
      <c r="C7" s="143"/>
      <c r="D7" s="144"/>
      <c r="E7" s="95"/>
      <c r="F7" s="145"/>
      <c r="G7" s="160">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66"/>
    </row>
    <row r="8" spans="1:27" s="127" customFormat="1" ht="75">
      <c r="A8" s="2013">
        <v>154.1</v>
      </c>
      <c r="B8" s="98" t="s">
        <v>2145</v>
      </c>
      <c r="C8" s="98"/>
      <c r="D8" s="98"/>
      <c r="E8" s="98"/>
      <c r="F8" s="97"/>
      <c r="G8" s="229">
        <f>SUM(G9:G9)</f>
        <v>0</v>
      </c>
      <c r="H8" s="230"/>
      <c r="I8" s="230"/>
      <c r="J8" s="230"/>
      <c r="K8" s="230"/>
      <c r="L8" s="230"/>
      <c r="M8" s="230"/>
      <c r="N8" s="230"/>
      <c r="O8" s="230"/>
      <c r="P8" s="230"/>
      <c r="Q8" s="230"/>
      <c r="R8" s="230"/>
      <c r="S8" s="230"/>
      <c r="T8" s="230"/>
      <c r="U8" s="230"/>
      <c r="V8" s="230"/>
      <c r="W8" s="230"/>
      <c r="X8" s="230"/>
      <c r="Y8" s="230"/>
      <c r="Z8" s="231">
        <f t="shared" ref="Z8:Z18" si="0">X8+V8+T8+R8+N8+L8+H8</f>
        <v>0</v>
      </c>
      <c r="AA8" s="430" t="s">
        <v>6038</v>
      </c>
    </row>
    <row r="9" spans="1:27" s="127" customFormat="1" ht="27" customHeight="1">
      <c r="A9" s="2013" t="s">
        <v>2146</v>
      </c>
      <c r="B9" s="54" t="s">
        <v>2147</v>
      </c>
      <c r="C9" s="54" t="s">
        <v>2148</v>
      </c>
      <c r="D9" s="76">
        <v>100</v>
      </c>
      <c r="E9" s="232">
        <f>D9/100000</f>
        <v>1E-3</v>
      </c>
      <c r="F9" s="141"/>
      <c r="G9" s="233">
        <f>F9*E9*0.95661</f>
        <v>0</v>
      </c>
      <c r="H9" s="234"/>
      <c r="I9" s="234"/>
      <c r="J9" s="234"/>
      <c r="K9" s="234"/>
      <c r="L9" s="234"/>
      <c r="M9" s="234"/>
      <c r="N9" s="234"/>
      <c r="O9" s="234"/>
      <c r="P9" s="234"/>
      <c r="Q9" s="234"/>
      <c r="R9" s="234"/>
      <c r="S9" s="234"/>
      <c r="T9" s="234"/>
      <c r="U9" s="234"/>
      <c r="V9" s="234"/>
      <c r="W9" s="234"/>
      <c r="X9" s="234"/>
      <c r="Y9" s="234"/>
      <c r="Z9" s="231">
        <f t="shared" si="0"/>
        <v>0</v>
      </c>
      <c r="AA9" s="1848" t="s">
        <v>2149</v>
      </c>
    </row>
    <row r="10" spans="1:27" s="127" customFormat="1" ht="30">
      <c r="A10" s="2013">
        <v>154.19999999999999</v>
      </c>
      <c r="B10" s="54" t="s">
        <v>6374</v>
      </c>
      <c r="C10" s="2014"/>
      <c r="D10" s="2014"/>
      <c r="E10" s="2014"/>
      <c r="F10" s="2015"/>
      <c r="G10" s="2016"/>
      <c r="H10" s="113"/>
      <c r="I10" s="113"/>
      <c r="J10" s="113"/>
      <c r="K10" s="113"/>
      <c r="L10" s="113"/>
      <c r="M10" s="113"/>
      <c r="N10" s="113"/>
      <c r="O10" s="113"/>
      <c r="P10" s="113"/>
      <c r="Q10" s="113"/>
      <c r="R10" s="113"/>
      <c r="S10" s="113"/>
      <c r="T10" s="113"/>
      <c r="U10" s="113"/>
      <c r="V10" s="113"/>
      <c r="W10" s="113"/>
      <c r="X10" s="113"/>
      <c r="Y10" s="113"/>
      <c r="Z10" s="231">
        <f t="shared" si="0"/>
        <v>0</v>
      </c>
      <c r="AA10" s="1664" t="s">
        <v>4264</v>
      </c>
    </row>
    <row r="11" spans="1:27" s="127" customFormat="1" ht="90">
      <c r="A11" s="2013">
        <v>154.30000000000001</v>
      </c>
      <c r="B11" s="2096" t="s">
        <v>2151</v>
      </c>
      <c r="C11" s="2097" t="s">
        <v>2152</v>
      </c>
      <c r="D11" s="2098">
        <v>18</v>
      </c>
      <c r="E11" s="2099">
        <f>D11/100000</f>
        <v>1.8000000000000001E-4</v>
      </c>
      <c r="F11" s="2100">
        <f>VLOOKUP($A$1,'[4]HSS-2_Blood Services'!$B$11:$Q$68,2,0)</f>
        <v>0</v>
      </c>
      <c r="G11" s="2101">
        <f>F11*E11</f>
        <v>0</v>
      </c>
      <c r="H11" s="2102"/>
      <c r="I11" s="2102"/>
      <c r="J11" s="2102"/>
      <c r="K11" s="2102"/>
      <c r="L11" s="2102"/>
      <c r="M11" s="2102"/>
      <c r="N11" s="2102"/>
      <c r="O11" s="2102"/>
      <c r="P11" s="2102"/>
      <c r="Q11" s="2102"/>
      <c r="R11" s="2102"/>
      <c r="S11" s="2102"/>
      <c r="T11" s="2103">
        <f>G11</f>
        <v>0</v>
      </c>
      <c r="U11" s="2102"/>
      <c r="V11" s="2103"/>
      <c r="W11" s="2102"/>
      <c r="X11" s="2102"/>
      <c r="Y11" s="2102"/>
      <c r="Z11" s="2103">
        <f t="shared" si="0"/>
        <v>0</v>
      </c>
      <c r="AA11" s="1849" t="s">
        <v>6110</v>
      </c>
    </row>
    <row r="12" spans="1:27" s="2017" customFormat="1" ht="168.75" customHeight="1">
      <c r="A12" s="2013">
        <v>154.4</v>
      </c>
      <c r="B12" s="54" t="s">
        <v>2153</v>
      </c>
      <c r="C12" s="139" t="s">
        <v>2154</v>
      </c>
      <c r="D12" s="76">
        <v>3</v>
      </c>
      <c r="E12" s="142">
        <f>D12/100000</f>
        <v>3.0000000000000001E-5</v>
      </c>
      <c r="F12" s="141"/>
      <c r="G12" s="233">
        <f>F12*E12</f>
        <v>0</v>
      </c>
      <c r="H12" s="235"/>
      <c r="I12" s="235"/>
      <c r="J12" s="235"/>
      <c r="K12" s="235"/>
      <c r="L12" s="235"/>
      <c r="M12" s="235"/>
      <c r="N12" s="235"/>
      <c r="O12" s="235"/>
      <c r="P12" s="235"/>
      <c r="Q12" s="236">
        <f>G12</f>
        <v>0</v>
      </c>
      <c r="R12" s="237">
        <f>P12+Q12</f>
        <v>0</v>
      </c>
      <c r="S12" s="235"/>
      <c r="T12" s="238"/>
      <c r="U12" s="235"/>
      <c r="V12" s="235"/>
      <c r="W12" s="235"/>
      <c r="X12" s="235"/>
      <c r="Y12" s="235"/>
      <c r="Z12" s="231">
        <f t="shared" si="0"/>
        <v>0</v>
      </c>
      <c r="AA12" s="1850" t="s">
        <v>6429</v>
      </c>
    </row>
    <row r="13" spans="1:27" s="2017" customFormat="1" ht="43.5" customHeight="1">
      <c r="A13" s="2013">
        <v>154.5</v>
      </c>
      <c r="B13" s="147" t="s">
        <v>2155</v>
      </c>
      <c r="C13" s="139"/>
      <c r="D13" s="76"/>
      <c r="E13" s="232"/>
      <c r="F13" s="141"/>
      <c r="G13" s="239"/>
      <c r="H13" s="240"/>
      <c r="I13" s="240"/>
      <c r="J13" s="240"/>
      <c r="K13" s="240"/>
      <c r="L13" s="240"/>
      <c r="M13" s="240"/>
      <c r="N13" s="240"/>
      <c r="O13" s="240"/>
      <c r="P13" s="240"/>
      <c r="Q13" s="240"/>
      <c r="R13" s="240"/>
      <c r="S13" s="240"/>
      <c r="T13" s="241"/>
      <c r="U13" s="240"/>
      <c r="V13" s="240"/>
      <c r="W13" s="240"/>
      <c r="X13" s="240"/>
      <c r="Y13" s="240"/>
      <c r="Z13" s="231">
        <f t="shared" si="0"/>
        <v>0</v>
      </c>
      <c r="AA13" s="1851" t="s">
        <v>6039</v>
      </c>
    </row>
    <row r="14" spans="1:27" s="2017" customFormat="1" ht="28.5" customHeight="1">
      <c r="A14" s="2013" t="s">
        <v>2156</v>
      </c>
      <c r="B14" s="2105" t="s">
        <v>1061</v>
      </c>
      <c r="C14" s="2106" t="s">
        <v>693</v>
      </c>
      <c r="D14" s="2089">
        <v>2880000</v>
      </c>
      <c r="E14" s="2107">
        <f>D14/100000</f>
        <v>28.8</v>
      </c>
      <c r="F14" s="2108">
        <f>VLOOKUP($A$1,'[4]HSS-2_Blood Services'!$B$11:$Q$68,3,0)</f>
        <v>0</v>
      </c>
      <c r="G14" s="2101">
        <f>F14*E14</f>
        <v>0</v>
      </c>
      <c r="H14" s="1162"/>
      <c r="I14" s="1162"/>
      <c r="J14" s="1162"/>
      <c r="K14" s="1162"/>
      <c r="L14" s="1162"/>
      <c r="M14" s="1162"/>
      <c r="N14" s="1163">
        <f>G14</f>
        <v>0</v>
      </c>
      <c r="O14" s="1162"/>
      <c r="P14" s="1162"/>
      <c r="Q14" s="1162"/>
      <c r="R14" s="1162"/>
      <c r="S14" s="1162"/>
      <c r="T14" s="1161"/>
      <c r="U14" s="1162"/>
      <c r="V14" s="1162"/>
      <c r="W14" s="1162"/>
      <c r="X14" s="1162"/>
      <c r="Y14" s="1162"/>
      <c r="Z14" s="1161">
        <f t="shared" si="0"/>
        <v>0</v>
      </c>
      <c r="AA14" s="1852" t="s">
        <v>6040</v>
      </c>
    </row>
    <row r="15" spans="1:27" s="2017" customFormat="1" ht="28.5" customHeight="1">
      <c r="A15" s="2013" t="s">
        <v>2157</v>
      </c>
      <c r="B15" s="2105" t="s">
        <v>1063</v>
      </c>
      <c r="C15" s="2106" t="s">
        <v>693</v>
      </c>
      <c r="D15" s="2089">
        <v>200000</v>
      </c>
      <c r="E15" s="2109">
        <f>D15/100000</f>
        <v>2</v>
      </c>
      <c r="F15" s="2108">
        <f>VLOOKUP($A$1,'[4]HSS-2_Blood Services'!$B$11:$Q$68,4,0)</f>
        <v>0</v>
      </c>
      <c r="G15" s="2101">
        <f>F15*E15</f>
        <v>0</v>
      </c>
      <c r="H15" s="242"/>
      <c r="I15" s="242"/>
      <c r="J15" s="242"/>
      <c r="K15" s="242"/>
      <c r="L15" s="242"/>
      <c r="M15" s="242"/>
      <c r="N15" s="242"/>
      <c r="O15" s="242"/>
      <c r="P15" s="242"/>
      <c r="Q15" s="242"/>
      <c r="R15" s="242"/>
      <c r="S15" s="242"/>
      <c r="T15" s="231">
        <f>G15</f>
        <v>0</v>
      </c>
      <c r="U15" s="242"/>
      <c r="V15" s="242"/>
      <c r="W15" s="242"/>
      <c r="X15" s="242"/>
      <c r="Y15" s="242"/>
      <c r="Z15" s="1161">
        <f t="shared" si="0"/>
        <v>0</v>
      </c>
      <c r="AA15" s="1852" t="s">
        <v>6040</v>
      </c>
    </row>
    <row r="16" spans="1:27" s="2018" customFormat="1" ht="39" customHeight="1">
      <c r="A16" s="97">
        <v>154.6</v>
      </c>
      <c r="B16" s="129" t="s">
        <v>2158</v>
      </c>
      <c r="C16" s="243"/>
      <c r="D16" s="46"/>
      <c r="E16" s="189"/>
      <c r="F16" s="244"/>
      <c r="G16" s="239">
        <f>F16*E16</f>
        <v>0</v>
      </c>
      <c r="H16" s="242"/>
      <c r="I16" s="242"/>
      <c r="J16" s="242"/>
      <c r="K16" s="242"/>
      <c r="L16" s="242"/>
      <c r="M16" s="242"/>
      <c r="N16" s="242"/>
      <c r="O16" s="242"/>
      <c r="P16" s="242"/>
      <c r="Q16" s="242"/>
      <c r="R16" s="242"/>
      <c r="S16" s="242"/>
      <c r="T16" s="242"/>
      <c r="U16" s="242"/>
      <c r="V16" s="242"/>
      <c r="W16" s="242"/>
      <c r="X16" s="242"/>
      <c r="Y16" s="242"/>
      <c r="Z16" s="231">
        <f t="shared" si="0"/>
        <v>0</v>
      </c>
      <c r="AA16" s="377" t="s">
        <v>390</v>
      </c>
    </row>
    <row r="17" spans="1:27" s="127" customFormat="1" ht="24.75" customHeight="1">
      <c r="A17" s="2013">
        <v>154.69999999999999</v>
      </c>
      <c r="B17" s="53" t="s">
        <v>881</v>
      </c>
      <c r="C17" s="139"/>
      <c r="D17" s="76"/>
      <c r="E17" s="232"/>
      <c r="F17" s="141"/>
      <c r="G17" s="239"/>
      <c r="H17" s="235"/>
      <c r="I17" s="235"/>
      <c r="J17" s="235"/>
      <c r="K17" s="235"/>
      <c r="L17" s="235"/>
      <c r="M17" s="235"/>
      <c r="N17" s="235"/>
      <c r="O17" s="235"/>
      <c r="P17" s="235"/>
      <c r="Q17" s="235"/>
      <c r="R17" s="235"/>
      <c r="S17" s="235"/>
      <c r="T17" s="235"/>
      <c r="U17" s="235"/>
      <c r="V17" s="235"/>
      <c r="W17" s="235"/>
      <c r="X17" s="235"/>
      <c r="Y17" s="235"/>
      <c r="Z17" s="231">
        <f t="shared" si="0"/>
        <v>0</v>
      </c>
      <c r="AA17" s="377" t="s">
        <v>634</v>
      </c>
    </row>
    <row r="18" spans="1:27" s="2017" customFormat="1" ht="53.25" customHeight="1">
      <c r="A18" s="2013" t="s">
        <v>2159</v>
      </c>
      <c r="B18" s="54" t="s">
        <v>6375</v>
      </c>
      <c r="C18" s="139" t="s">
        <v>884</v>
      </c>
      <c r="D18" s="76">
        <v>20</v>
      </c>
      <c r="E18" s="232">
        <f>D18/100000</f>
        <v>2.0000000000000001E-4</v>
      </c>
      <c r="F18" s="141"/>
      <c r="G18" s="233">
        <f>F18*E18*0.8</f>
        <v>0</v>
      </c>
      <c r="H18" s="235"/>
      <c r="I18" s="235"/>
      <c r="J18" s="235"/>
      <c r="K18" s="235"/>
      <c r="L18" s="235"/>
      <c r="M18" s="235"/>
      <c r="N18" s="235"/>
      <c r="O18" s="235"/>
      <c r="P18" s="235"/>
      <c r="Q18" s="235"/>
      <c r="R18" s="235"/>
      <c r="S18" s="235"/>
      <c r="T18" s="235"/>
      <c r="U18" s="235"/>
      <c r="V18" s="235"/>
      <c r="W18" s="235"/>
      <c r="X18" s="235"/>
      <c r="Y18" s="235"/>
      <c r="Z18" s="231">
        <f t="shared" si="0"/>
        <v>0</v>
      </c>
      <c r="AA18" s="1850" t="s">
        <v>2160</v>
      </c>
    </row>
    <row r="19" spans="1:27" ht="22.5" customHeight="1">
      <c r="A19" s="94">
        <v>155</v>
      </c>
      <c r="B19" s="95" t="s">
        <v>197</v>
      </c>
      <c r="C19" s="143"/>
      <c r="D19" s="144"/>
      <c r="E19" s="95"/>
      <c r="F19" s="145"/>
      <c r="G19" s="160">
        <f>SUM(G20:G22)</f>
        <v>97.868500000000012</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41.716500000000003</v>
      </c>
      <c r="U19" s="96"/>
      <c r="V19" s="96">
        <f t="shared" si="1"/>
        <v>56.152000000000001</v>
      </c>
      <c r="W19" s="96"/>
      <c r="X19" s="96">
        <f t="shared" si="1"/>
        <v>0</v>
      </c>
      <c r="Y19" s="96"/>
      <c r="Z19" s="96">
        <f>SUM(Z20:Z22)</f>
        <v>97.868500000000012</v>
      </c>
      <c r="AA19" s="366"/>
    </row>
    <row r="20" spans="1:27" s="127" customFormat="1" ht="33" customHeight="1">
      <c r="A20" s="2013">
        <v>155.1</v>
      </c>
      <c r="B20" s="245" t="s">
        <v>2161</v>
      </c>
      <c r="C20" s="177" t="s">
        <v>693</v>
      </c>
      <c r="D20" s="80">
        <v>400</v>
      </c>
      <c r="E20" s="246">
        <f>D20/100000</f>
        <v>4.0000000000000001E-3</v>
      </c>
      <c r="F20" s="80">
        <f>VLOOKUP($A$1,'[4]HSS-2_Blood Services'!$B$11:$Q$68,5,0)</f>
        <v>14038</v>
      </c>
      <c r="G20" s="246">
        <f>F20*E20</f>
        <v>56.152000000000001</v>
      </c>
      <c r="H20" s="247"/>
      <c r="I20" s="247"/>
      <c r="J20" s="247"/>
      <c r="K20" s="247"/>
      <c r="L20" s="247"/>
      <c r="M20" s="247"/>
      <c r="N20" s="247"/>
      <c r="O20" s="247"/>
      <c r="P20" s="247"/>
      <c r="Q20" s="247"/>
      <c r="R20" s="247"/>
      <c r="S20" s="247"/>
      <c r="T20" s="247"/>
      <c r="U20" s="247"/>
      <c r="V20" s="248">
        <f>G20</f>
        <v>56.152000000000001</v>
      </c>
      <c r="W20" s="247"/>
      <c r="X20" s="247"/>
      <c r="Y20" s="247"/>
      <c r="Z20" s="1161">
        <f>X20+V20+T20+R20+N20+L20+H20</f>
        <v>56.152000000000001</v>
      </c>
      <c r="AA20" s="1827" t="s">
        <v>4263</v>
      </c>
    </row>
    <row r="21" spans="1:27" s="127" customFormat="1" ht="30">
      <c r="A21" s="2013">
        <v>155.19999999999999</v>
      </c>
      <c r="B21" s="245" t="s">
        <v>2162</v>
      </c>
      <c r="C21" s="177" t="s">
        <v>482</v>
      </c>
      <c r="D21" s="80"/>
      <c r="E21" s="246">
        <f>D21/100000</f>
        <v>0</v>
      </c>
      <c r="F21" s="76"/>
      <c r="G21" s="249">
        <f>F21*E21</f>
        <v>0</v>
      </c>
      <c r="H21" s="250"/>
      <c r="I21" s="250"/>
      <c r="J21" s="250"/>
      <c r="K21" s="250"/>
      <c r="L21" s="250"/>
      <c r="M21" s="250"/>
      <c r="N21" s="250"/>
      <c r="O21" s="250"/>
      <c r="P21" s="250"/>
      <c r="Q21" s="250"/>
      <c r="R21" s="250"/>
      <c r="S21" s="250"/>
      <c r="T21" s="250"/>
      <c r="U21" s="250"/>
      <c r="V21" s="248">
        <f>G21</f>
        <v>0</v>
      </c>
      <c r="W21" s="250"/>
      <c r="X21" s="250"/>
      <c r="Y21" s="250"/>
      <c r="Z21" s="231">
        <f>X21+V21+T21+R21+N21+L21+H21</f>
        <v>0</v>
      </c>
      <c r="AA21" s="1853" t="s">
        <v>576</v>
      </c>
    </row>
    <row r="22" spans="1:27" s="127" customFormat="1" ht="30">
      <c r="A22" s="2013">
        <v>155.30000000000001</v>
      </c>
      <c r="B22" s="245" t="s">
        <v>2163</v>
      </c>
      <c r="C22" s="177" t="s">
        <v>482</v>
      </c>
      <c r="D22" s="80">
        <v>350</v>
      </c>
      <c r="E22" s="246">
        <f>D22/100000</f>
        <v>3.5000000000000001E-3</v>
      </c>
      <c r="F22" s="80">
        <f>VLOOKUP($A$1,'[4]HSS-2_Blood Services'!$B$11:$Q$68,7,0)</f>
        <v>11919</v>
      </c>
      <c r="G22" s="246">
        <f>F22*E22</f>
        <v>41.716500000000003</v>
      </c>
      <c r="H22" s="251"/>
      <c r="I22" s="251"/>
      <c r="J22" s="251"/>
      <c r="K22" s="251"/>
      <c r="L22" s="251"/>
      <c r="M22" s="251"/>
      <c r="N22" s="251"/>
      <c r="O22" s="251"/>
      <c r="P22" s="251"/>
      <c r="Q22" s="251"/>
      <c r="R22" s="251"/>
      <c r="S22" s="251"/>
      <c r="T22" s="248">
        <f>G22</f>
        <v>41.716500000000003</v>
      </c>
      <c r="U22" s="251"/>
      <c r="V22" s="248"/>
      <c r="W22" s="251"/>
      <c r="X22" s="251"/>
      <c r="Y22" s="251"/>
      <c r="Z22" s="1161">
        <f>X22+V22+T22+R22+N22+L22+H22</f>
        <v>41.716500000000003</v>
      </c>
      <c r="AA22" s="1854" t="s">
        <v>6041</v>
      </c>
    </row>
    <row r="23" spans="1:27" ht="30">
      <c r="A23" s="94">
        <v>156</v>
      </c>
      <c r="B23" s="95" t="s">
        <v>2164</v>
      </c>
      <c r="C23" s="143"/>
      <c r="D23" s="144"/>
      <c r="E23" s="95"/>
      <c r="F23" s="145"/>
      <c r="G23" s="160">
        <f>SUM(G24:G31)</f>
        <v>4.8</v>
      </c>
      <c r="H23" s="96">
        <f t="shared" ref="H23:Z23" si="2">SUM(H24:H31)</f>
        <v>0</v>
      </c>
      <c r="I23" s="96"/>
      <c r="J23" s="96">
        <f t="shared" si="2"/>
        <v>0</v>
      </c>
      <c r="K23" s="96">
        <f t="shared" si="2"/>
        <v>0</v>
      </c>
      <c r="L23" s="96">
        <f t="shared" si="2"/>
        <v>0</v>
      </c>
      <c r="M23" s="96"/>
      <c r="N23" s="96">
        <f t="shared" si="2"/>
        <v>4.5599999999999996</v>
      </c>
      <c r="O23" s="96"/>
      <c r="P23" s="96">
        <f t="shared" si="2"/>
        <v>0</v>
      </c>
      <c r="Q23" s="96">
        <f t="shared" si="2"/>
        <v>0</v>
      </c>
      <c r="R23" s="96">
        <f t="shared" si="2"/>
        <v>0</v>
      </c>
      <c r="S23" s="96"/>
      <c r="T23" s="96">
        <f t="shared" si="2"/>
        <v>0</v>
      </c>
      <c r="U23" s="96"/>
      <c r="V23" s="96">
        <f t="shared" si="2"/>
        <v>0.24</v>
      </c>
      <c r="W23" s="96"/>
      <c r="X23" s="96">
        <f t="shared" si="2"/>
        <v>0</v>
      </c>
      <c r="Y23" s="96"/>
      <c r="Z23" s="96">
        <f t="shared" si="2"/>
        <v>4.8</v>
      </c>
      <c r="AA23" s="366"/>
    </row>
    <row r="24" spans="1:27" s="127" customFormat="1" ht="135">
      <c r="A24" s="176">
        <v>156.1</v>
      </c>
      <c r="B24" s="98" t="s">
        <v>2165</v>
      </c>
      <c r="C24" s="176"/>
      <c r="D24" s="176"/>
      <c r="E24" s="176"/>
      <c r="F24" s="176"/>
      <c r="G24" s="252"/>
      <c r="H24" s="230"/>
      <c r="I24" s="230"/>
      <c r="J24" s="230"/>
      <c r="K24" s="230"/>
      <c r="L24" s="230"/>
      <c r="M24" s="230"/>
      <c r="N24" s="230"/>
      <c r="O24" s="230"/>
      <c r="P24" s="230"/>
      <c r="Q24" s="230"/>
      <c r="R24" s="230"/>
      <c r="S24" s="230"/>
      <c r="T24" s="230"/>
      <c r="U24" s="230"/>
      <c r="V24" s="230"/>
      <c r="W24" s="230"/>
      <c r="X24" s="230"/>
      <c r="Y24" s="230"/>
      <c r="Z24" s="231">
        <f t="shared" ref="Z24:Z31" si="3">X24+V24+T24+R24+N24+L24+H24</f>
        <v>0</v>
      </c>
      <c r="AA24" s="430" t="s">
        <v>6430</v>
      </c>
    </row>
    <row r="25" spans="1:27" s="127" customFormat="1" ht="150">
      <c r="A25" s="176" t="s">
        <v>2166</v>
      </c>
      <c r="B25" s="99" t="s">
        <v>1796</v>
      </c>
      <c r="C25" s="101" t="s">
        <v>693</v>
      </c>
      <c r="D25" s="112">
        <v>456000</v>
      </c>
      <c r="E25" s="101">
        <f>D25/100000</f>
        <v>4.5599999999999996</v>
      </c>
      <c r="F25" s="101">
        <f>VLOOKUP($A$1,'[4]HSS-2_Blood Services'!$B$11:$Q$68,8,0)</f>
        <v>1</v>
      </c>
      <c r="G25" s="1196">
        <f>E25*F25</f>
        <v>4.5599999999999996</v>
      </c>
      <c r="H25" s="230"/>
      <c r="I25" s="230"/>
      <c r="J25" s="230"/>
      <c r="K25" s="230"/>
      <c r="L25" s="230"/>
      <c r="M25" s="230"/>
      <c r="N25" s="253">
        <f>G25</f>
        <v>4.5599999999999996</v>
      </c>
      <c r="O25" s="230"/>
      <c r="P25" s="230"/>
      <c r="Q25" s="230"/>
      <c r="R25" s="230"/>
      <c r="S25" s="230"/>
      <c r="T25" s="230"/>
      <c r="U25" s="230"/>
      <c r="V25" s="253"/>
      <c r="W25" s="230"/>
      <c r="X25" s="230"/>
      <c r="Y25" s="230"/>
      <c r="Z25" s="1161">
        <f t="shared" si="3"/>
        <v>4.5599999999999996</v>
      </c>
      <c r="AA25" s="430" t="s">
        <v>9485</v>
      </c>
    </row>
    <row r="26" spans="1:27" s="127" customFormat="1" ht="45">
      <c r="A26" s="176" t="s">
        <v>2167</v>
      </c>
      <c r="B26" s="1750" t="s">
        <v>1063</v>
      </c>
      <c r="C26" s="1751" t="s">
        <v>693</v>
      </c>
      <c r="D26" s="2110">
        <v>24000</v>
      </c>
      <c r="E26" s="1751">
        <f>D26/100000</f>
        <v>0.24</v>
      </c>
      <c r="F26" s="1751">
        <f>VLOOKUP($A$1,'[4]HSS-2_Blood Services'!$B$11:$Q$68,9,0)</f>
        <v>1</v>
      </c>
      <c r="G26" s="2111">
        <f>E26*F26</f>
        <v>0.24</v>
      </c>
      <c r="H26" s="2112"/>
      <c r="I26" s="2112"/>
      <c r="J26" s="2112"/>
      <c r="K26" s="2112"/>
      <c r="L26" s="2112"/>
      <c r="M26" s="2112"/>
      <c r="N26" s="2112"/>
      <c r="O26" s="2112"/>
      <c r="P26" s="2112"/>
      <c r="Q26" s="2112"/>
      <c r="R26" s="2112"/>
      <c r="S26" s="2112"/>
      <c r="T26" s="2112"/>
      <c r="U26" s="2112"/>
      <c r="V26" s="2113">
        <f>G26</f>
        <v>0.24</v>
      </c>
      <c r="W26" s="2112"/>
      <c r="X26" s="2112"/>
      <c r="Y26" s="2112"/>
      <c r="Z26" s="2103">
        <f t="shared" si="3"/>
        <v>0.24</v>
      </c>
      <c r="AA26" s="1855" t="s">
        <v>6111</v>
      </c>
    </row>
    <row r="27" spans="1:27" s="108" customFormat="1">
      <c r="A27" s="97">
        <v>156.19999999999999</v>
      </c>
      <c r="B27" s="129" t="s">
        <v>2168</v>
      </c>
      <c r="C27" s="60"/>
      <c r="D27" s="60"/>
      <c r="E27" s="254"/>
      <c r="F27" s="46"/>
      <c r="G27" s="255"/>
      <c r="H27" s="256"/>
      <c r="I27" s="256"/>
      <c r="J27" s="256"/>
      <c r="K27" s="256"/>
      <c r="L27" s="256"/>
      <c r="M27" s="256"/>
      <c r="N27" s="256"/>
      <c r="O27" s="256"/>
      <c r="P27" s="256"/>
      <c r="Q27" s="256"/>
      <c r="R27" s="256"/>
      <c r="S27" s="256"/>
      <c r="T27" s="256"/>
      <c r="U27" s="256"/>
      <c r="V27" s="256"/>
      <c r="W27" s="256"/>
      <c r="X27" s="256"/>
      <c r="Y27" s="256"/>
      <c r="Z27" s="231">
        <f t="shared" si="3"/>
        <v>0</v>
      </c>
      <c r="AA27" s="377" t="s">
        <v>634</v>
      </c>
    </row>
    <row r="28" spans="1:27" s="127" customFormat="1" ht="111" customHeight="1">
      <c r="A28" s="125">
        <v>156.30000000000001</v>
      </c>
      <c r="B28" s="257" t="s">
        <v>2169</v>
      </c>
      <c r="C28" s="76"/>
      <c r="D28" s="76"/>
      <c r="E28" s="249"/>
      <c r="F28" s="76"/>
      <c r="G28" s="249"/>
      <c r="H28" s="258"/>
      <c r="I28" s="258"/>
      <c r="J28" s="258"/>
      <c r="K28" s="258"/>
      <c r="L28" s="258"/>
      <c r="M28" s="258"/>
      <c r="N28" s="258"/>
      <c r="O28" s="258"/>
      <c r="P28" s="258"/>
      <c r="Q28" s="258"/>
      <c r="R28" s="258"/>
      <c r="S28" s="258"/>
      <c r="T28" s="258"/>
      <c r="U28" s="258"/>
      <c r="V28" s="258"/>
      <c r="W28" s="258"/>
      <c r="X28" s="258"/>
      <c r="Y28" s="258"/>
      <c r="Z28" s="231">
        <f t="shared" si="3"/>
        <v>0</v>
      </c>
      <c r="AA28" s="440" t="s">
        <v>6431</v>
      </c>
    </row>
    <row r="29" spans="1:27" s="127" customFormat="1" ht="275.25" customHeight="1">
      <c r="A29" s="125" t="s">
        <v>2170</v>
      </c>
      <c r="B29" s="54" t="s">
        <v>1061</v>
      </c>
      <c r="C29" s="76" t="s">
        <v>693</v>
      </c>
      <c r="D29" s="76">
        <f>559000</f>
        <v>559000</v>
      </c>
      <c r="E29" s="249">
        <f>D29/100000</f>
        <v>5.59</v>
      </c>
      <c r="F29" s="76">
        <f>VLOOKUP($A$1,'[4]HSS-2_Blood Services'!$B$11:$Q$68,10,0)</f>
        <v>0</v>
      </c>
      <c r="G29" s="249">
        <f>E29*F29</f>
        <v>0</v>
      </c>
      <c r="H29" s="258"/>
      <c r="I29" s="258"/>
      <c r="J29" s="258"/>
      <c r="K29" s="258"/>
      <c r="L29" s="258"/>
      <c r="M29" s="258"/>
      <c r="N29" s="259">
        <f>G29</f>
        <v>0</v>
      </c>
      <c r="O29" s="258"/>
      <c r="P29" s="258"/>
      <c r="Q29" s="258"/>
      <c r="R29" s="258"/>
      <c r="S29" s="258"/>
      <c r="T29" s="258"/>
      <c r="U29" s="258"/>
      <c r="V29" s="258"/>
      <c r="W29" s="258"/>
      <c r="X29" s="258"/>
      <c r="Y29" s="258"/>
      <c r="Z29" s="1161">
        <f t="shared" si="3"/>
        <v>0</v>
      </c>
      <c r="AA29" s="440" t="s">
        <v>9482</v>
      </c>
    </row>
    <row r="30" spans="1:27" s="127" customFormat="1" ht="42" customHeight="1">
      <c r="A30" s="125" t="s">
        <v>2171</v>
      </c>
      <c r="B30" s="54" t="s">
        <v>1063</v>
      </c>
      <c r="C30" s="76" t="s">
        <v>693</v>
      </c>
      <c r="D30" s="76">
        <v>60000</v>
      </c>
      <c r="E30" s="249">
        <f>D30/100000</f>
        <v>0.6</v>
      </c>
      <c r="F30" s="76">
        <f>VLOOKUP($A$1,'[4]HSS-2_Blood Services'!$B$11:$Q$68,11,0)</f>
        <v>0</v>
      </c>
      <c r="G30" s="249">
        <f>E30*F30</f>
        <v>0</v>
      </c>
      <c r="H30" s="258"/>
      <c r="I30" s="258"/>
      <c r="J30" s="258"/>
      <c r="K30" s="258"/>
      <c r="L30" s="258"/>
      <c r="M30" s="258"/>
      <c r="N30" s="258"/>
      <c r="O30" s="258"/>
      <c r="P30" s="258"/>
      <c r="Q30" s="258"/>
      <c r="R30" s="258"/>
      <c r="S30" s="258"/>
      <c r="T30" s="258"/>
      <c r="U30" s="258"/>
      <c r="V30" s="259">
        <f>G30</f>
        <v>0</v>
      </c>
      <c r="W30" s="258"/>
      <c r="X30" s="258"/>
      <c r="Y30" s="258"/>
      <c r="Z30" s="1161">
        <f t="shared" si="3"/>
        <v>0</v>
      </c>
      <c r="AA30" s="440"/>
    </row>
    <row r="31" spans="1:27" ht="240.75" customHeight="1">
      <c r="A31" s="2013">
        <v>156.4</v>
      </c>
      <c r="B31" s="260" t="s">
        <v>2172</v>
      </c>
      <c r="C31" s="261" t="s">
        <v>2173</v>
      </c>
      <c r="D31" s="261">
        <f>118000*56</f>
        <v>6608000</v>
      </c>
      <c r="E31" s="262"/>
      <c r="F31" s="80"/>
      <c r="G31" s="77">
        <f>F31*E31</f>
        <v>0</v>
      </c>
      <c r="H31" s="263"/>
      <c r="I31" s="263"/>
      <c r="J31" s="263"/>
      <c r="K31" s="263"/>
      <c r="L31" s="263"/>
      <c r="M31" s="263"/>
      <c r="N31" s="263"/>
      <c r="O31" s="263"/>
      <c r="P31" s="263"/>
      <c r="Q31" s="263"/>
      <c r="R31" s="263"/>
      <c r="S31" s="263"/>
      <c r="T31" s="263"/>
      <c r="U31" s="263"/>
      <c r="V31" s="264">
        <f>G31</f>
        <v>0</v>
      </c>
      <c r="W31" s="263"/>
      <c r="X31" s="263"/>
      <c r="Y31" s="263"/>
      <c r="Z31" s="231">
        <f t="shared" si="3"/>
        <v>0</v>
      </c>
      <c r="AA31" s="4461" t="s">
        <v>9483</v>
      </c>
    </row>
    <row r="32" spans="1:27" ht="47.25" customHeight="1">
      <c r="A32" s="94">
        <v>157</v>
      </c>
      <c r="B32" s="95" t="s">
        <v>2174</v>
      </c>
      <c r="C32" s="143"/>
      <c r="D32" s="144"/>
      <c r="E32" s="95"/>
      <c r="F32" s="145"/>
      <c r="G32" s="160">
        <f>SUM(G33:G36)</f>
        <v>0</v>
      </c>
      <c r="H32" s="160">
        <f>SUM(H33:H36)</f>
        <v>0</v>
      </c>
      <c r="I32" s="96"/>
      <c r="J32" s="160">
        <f t="shared" ref="J32:L32" si="4">SUM(J33:J36)</f>
        <v>0</v>
      </c>
      <c r="K32" s="160">
        <f t="shared" si="4"/>
        <v>0</v>
      </c>
      <c r="L32" s="160">
        <f t="shared" si="4"/>
        <v>0</v>
      </c>
      <c r="M32" s="96"/>
      <c r="N32" s="160">
        <f>SUM(N33:N36)</f>
        <v>0</v>
      </c>
      <c r="O32" s="96"/>
      <c r="P32" s="160">
        <f t="shared" ref="P32:R32" si="5">SUM(P33:P36)</f>
        <v>0</v>
      </c>
      <c r="Q32" s="160">
        <f t="shared" si="5"/>
        <v>0</v>
      </c>
      <c r="R32" s="160">
        <f t="shared" si="5"/>
        <v>0</v>
      </c>
      <c r="S32" s="96"/>
      <c r="T32" s="160">
        <f>SUM(T33:T36)</f>
        <v>0</v>
      </c>
      <c r="U32" s="96"/>
      <c r="V32" s="160">
        <f>SUM(V33:V36)</f>
        <v>0</v>
      </c>
      <c r="W32" s="96"/>
      <c r="X32" s="160">
        <f>SUM(X33:X36)</f>
        <v>0</v>
      </c>
      <c r="Y32" s="96"/>
      <c r="Z32" s="160">
        <f>SUM(Z33:Z36)</f>
        <v>0</v>
      </c>
      <c r="AA32" s="366"/>
    </row>
    <row r="33" spans="1:27" s="127" customFormat="1" ht="46.5" customHeight="1">
      <c r="A33" s="125">
        <v>157.1</v>
      </c>
      <c r="B33" s="265" t="s">
        <v>1061</v>
      </c>
      <c r="C33" s="76" t="s">
        <v>2175</v>
      </c>
      <c r="D33" s="76">
        <v>6000000</v>
      </c>
      <c r="E33" s="249">
        <f>D33/100000</f>
        <v>60</v>
      </c>
      <c r="F33" s="76"/>
      <c r="G33" s="249">
        <f>E33*F33</f>
        <v>0</v>
      </c>
      <c r="H33" s="250"/>
      <c r="I33" s="250"/>
      <c r="J33" s="250"/>
      <c r="K33" s="250"/>
      <c r="L33" s="250"/>
      <c r="M33" s="250"/>
      <c r="N33" s="250"/>
      <c r="O33" s="250"/>
      <c r="P33" s="250"/>
      <c r="Q33" s="250"/>
      <c r="R33" s="250"/>
      <c r="S33" s="250"/>
      <c r="T33" s="250"/>
      <c r="U33" s="250"/>
      <c r="V33" s="250"/>
      <c r="W33" s="250"/>
      <c r="X33" s="250"/>
      <c r="Y33" s="250"/>
      <c r="Z33" s="231">
        <f>X33+V33+T33+R33+N33+L33+H33</f>
        <v>0</v>
      </c>
      <c r="AA33" s="1853" t="s">
        <v>1156</v>
      </c>
    </row>
    <row r="34" spans="1:27" s="127" customFormat="1" ht="57" customHeight="1">
      <c r="A34" s="125">
        <v>157.19999999999999</v>
      </c>
      <c r="B34" s="265" t="s">
        <v>1063</v>
      </c>
      <c r="C34" s="76"/>
      <c r="D34" s="76"/>
      <c r="E34" s="249"/>
      <c r="F34" s="76"/>
      <c r="G34" s="249"/>
      <c r="H34" s="258"/>
      <c r="I34" s="258"/>
      <c r="J34" s="258"/>
      <c r="K34" s="258"/>
      <c r="L34" s="258"/>
      <c r="M34" s="258"/>
      <c r="N34" s="258"/>
      <c r="O34" s="258"/>
      <c r="P34" s="258"/>
      <c r="Q34" s="258"/>
      <c r="R34" s="258"/>
      <c r="S34" s="258"/>
      <c r="T34" s="258"/>
      <c r="U34" s="258"/>
      <c r="V34" s="259">
        <f>G34</f>
        <v>0</v>
      </c>
      <c r="W34" s="258"/>
      <c r="X34" s="258"/>
      <c r="Y34" s="258"/>
      <c r="Z34" s="1161">
        <f>X34+V34+T34+R34+N34+L34+H34</f>
        <v>0</v>
      </c>
      <c r="AA34" s="4959" t="s">
        <v>9484</v>
      </c>
    </row>
    <row r="35" spans="1:27" s="127" customFormat="1" ht="45.75" customHeight="1">
      <c r="A35" s="125" t="s">
        <v>5690</v>
      </c>
      <c r="B35" s="1465" t="s">
        <v>5686</v>
      </c>
      <c r="C35" s="646" t="s">
        <v>5688</v>
      </c>
      <c r="D35" s="646">
        <f>30000*12</f>
        <v>360000</v>
      </c>
      <c r="E35" s="249">
        <f t="shared" ref="E35:E36" si="6">D35/100000</f>
        <v>3.6</v>
      </c>
      <c r="F35" s="646">
        <f>VLOOKUP($A$1,'[4]HSS-2_Blood Services'!$B$11:$Q$68,14,0)</f>
        <v>0</v>
      </c>
      <c r="G35" s="249">
        <f t="shared" ref="G35:G36" si="7">E35*F35</f>
        <v>0</v>
      </c>
      <c r="H35" s="440"/>
      <c r="I35" s="440"/>
      <c r="J35" s="440"/>
      <c r="K35" s="440"/>
      <c r="L35" s="440"/>
      <c r="M35" s="440"/>
      <c r="N35" s="440"/>
      <c r="O35" s="440"/>
      <c r="P35" s="440"/>
      <c r="Q35" s="440"/>
      <c r="R35" s="440"/>
      <c r="S35" s="440"/>
      <c r="T35" s="440"/>
      <c r="U35" s="440"/>
      <c r="V35" s="259">
        <f t="shared" ref="V35:V36" si="8">G35</f>
        <v>0</v>
      </c>
      <c r="W35" s="440"/>
      <c r="X35" s="440"/>
      <c r="Y35" s="440"/>
      <c r="Z35" s="1161">
        <f t="shared" ref="Z35:Z36" si="9">X35+V35+T35+R35+N35+L35+H35</f>
        <v>0</v>
      </c>
      <c r="AA35" s="4960"/>
    </row>
    <row r="36" spans="1:27" s="127" customFormat="1" ht="63.75" customHeight="1">
      <c r="A36" s="125" t="s">
        <v>5691</v>
      </c>
      <c r="B36" s="1465" t="s">
        <v>5687</v>
      </c>
      <c r="C36" s="646" t="s">
        <v>5689</v>
      </c>
      <c r="D36" s="646">
        <f>30000*6</f>
        <v>180000</v>
      </c>
      <c r="E36" s="249">
        <f t="shared" si="6"/>
        <v>1.8</v>
      </c>
      <c r="F36" s="646">
        <f>VLOOKUP($A$1,'[4]HSS-2_Blood Services'!$B$11:$Q$68,15,0)</f>
        <v>0</v>
      </c>
      <c r="G36" s="249">
        <f t="shared" si="7"/>
        <v>0</v>
      </c>
      <c r="H36" s="440"/>
      <c r="I36" s="440"/>
      <c r="J36" s="440"/>
      <c r="K36" s="440"/>
      <c r="L36" s="440"/>
      <c r="M36" s="440"/>
      <c r="N36" s="440"/>
      <c r="O36" s="440"/>
      <c r="P36" s="440"/>
      <c r="Q36" s="440"/>
      <c r="R36" s="440"/>
      <c r="S36" s="440"/>
      <c r="T36" s="440"/>
      <c r="U36" s="440"/>
      <c r="V36" s="259">
        <f t="shared" si="8"/>
        <v>0</v>
      </c>
      <c r="W36" s="440"/>
      <c r="X36" s="440"/>
      <c r="Y36" s="440"/>
      <c r="Z36" s="1161">
        <f t="shared" si="9"/>
        <v>0</v>
      </c>
      <c r="AA36" s="4961"/>
    </row>
    <row r="37" spans="1:27" ht="24.75" customHeight="1">
      <c r="A37" s="94">
        <v>158</v>
      </c>
      <c r="B37" s="95" t="s">
        <v>2176</v>
      </c>
      <c r="C37" s="143"/>
      <c r="D37" s="144"/>
      <c r="E37" s="95"/>
      <c r="F37" s="145"/>
      <c r="G37" s="146">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66"/>
    </row>
    <row r="38" spans="1:27" s="127" customFormat="1" ht="33" customHeight="1">
      <c r="A38" s="2013">
        <v>158.1</v>
      </c>
      <c r="B38" s="260" t="s">
        <v>2177</v>
      </c>
      <c r="C38" s="76"/>
      <c r="D38" s="80"/>
      <c r="E38" s="246">
        <f>D38/100000</f>
        <v>0</v>
      </c>
      <c r="F38" s="80"/>
      <c r="G38" s="266">
        <f>E38*F38*0.5</f>
        <v>0</v>
      </c>
      <c r="H38" s="247"/>
      <c r="I38" s="247"/>
      <c r="J38" s="247"/>
      <c r="K38" s="247"/>
      <c r="L38" s="247"/>
      <c r="M38" s="247"/>
      <c r="N38" s="247"/>
      <c r="O38" s="247"/>
      <c r="P38" s="247"/>
      <c r="Q38" s="247"/>
      <c r="R38" s="247"/>
      <c r="S38" s="247"/>
      <c r="T38" s="247"/>
      <c r="U38" s="247"/>
      <c r="V38" s="247"/>
      <c r="W38" s="247"/>
      <c r="X38" s="247"/>
      <c r="Y38" s="247"/>
      <c r="Z38" s="231">
        <f>X38+V38+T38+R38+N38+L38+H38</f>
        <v>0</v>
      </c>
      <c r="AA38" s="1827" t="s">
        <v>6432</v>
      </c>
    </row>
    <row r="39" spans="1:27" ht="32.25" customHeight="1">
      <c r="A39" s="2250"/>
      <c r="B39" s="2091" t="s">
        <v>2178</v>
      </c>
      <c r="C39" s="2250"/>
      <c r="D39" s="2250"/>
      <c r="E39" s="2250"/>
      <c r="F39" s="2250"/>
      <c r="G39" s="2276">
        <f t="shared" ref="G39:Z39" si="11">G37+G32+G23+G19+G7</f>
        <v>102.66850000000001</v>
      </c>
      <c r="H39" s="2276">
        <f t="shared" si="11"/>
        <v>0</v>
      </c>
      <c r="I39" s="2276">
        <f t="shared" si="11"/>
        <v>0</v>
      </c>
      <c r="J39" s="2276">
        <f t="shared" si="11"/>
        <v>0</v>
      </c>
      <c r="K39" s="2276">
        <f t="shared" si="11"/>
        <v>0</v>
      </c>
      <c r="L39" s="2276">
        <f t="shared" si="11"/>
        <v>0</v>
      </c>
      <c r="M39" s="2276">
        <f t="shared" si="11"/>
        <v>0</v>
      </c>
      <c r="N39" s="2276">
        <f t="shared" si="11"/>
        <v>4.5599999999999996</v>
      </c>
      <c r="O39" s="2276">
        <f t="shared" si="11"/>
        <v>0</v>
      </c>
      <c r="P39" s="2276">
        <f t="shared" si="11"/>
        <v>0</v>
      </c>
      <c r="Q39" s="2276">
        <f t="shared" si="11"/>
        <v>0</v>
      </c>
      <c r="R39" s="2276">
        <f t="shared" si="11"/>
        <v>0</v>
      </c>
      <c r="S39" s="2276">
        <f t="shared" si="11"/>
        <v>0</v>
      </c>
      <c r="T39" s="2276">
        <f t="shared" si="11"/>
        <v>41.716500000000003</v>
      </c>
      <c r="U39" s="2276">
        <f t="shared" si="11"/>
        <v>0</v>
      </c>
      <c r="V39" s="2276">
        <f t="shared" si="11"/>
        <v>56.392000000000003</v>
      </c>
      <c r="W39" s="2276">
        <f t="shared" si="11"/>
        <v>0</v>
      </c>
      <c r="X39" s="2276">
        <f t="shared" si="11"/>
        <v>0</v>
      </c>
      <c r="Y39" s="2276">
        <f t="shared" si="11"/>
        <v>0</v>
      </c>
      <c r="Z39" s="2276">
        <f t="shared" si="11"/>
        <v>102.66850000000001</v>
      </c>
      <c r="AA39" s="2277"/>
    </row>
  </sheetData>
  <autoFilter ref="A5:WWH39"/>
  <mergeCells count="22">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 ref="L4:L5"/>
    <mergeCell ref="N3:O4"/>
    <mergeCell ref="P3:S3"/>
    <mergeCell ref="T3:U4"/>
    <mergeCell ref="V3:W4"/>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39" customWidth="1"/>
    <col min="2" max="2" width="40.75" style="9" customWidth="1"/>
    <col min="3" max="3" width="11.625" style="9" customWidth="1"/>
    <col min="4" max="4" width="10.625" style="26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c r="A1" s="3898" t="s">
        <v>7339</v>
      </c>
    </row>
    <row r="2" spans="1:27" ht="21.75" customHeight="1">
      <c r="A2" s="4968" t="s">
        <v>6306</v>
      </c>
      <c r="B2" s="4968"/>
      <c r="C2" s="4968"/>
      <c r="D2" s="4968"/>
      <c r="E2" s="4968"/>
      <c r="F2" s="4968"/>
      <c r="G2" s="4968"/>
      <c r="H2" s="4968"/>
      <c r="I2" s="4968"/>
      <c r="J2" s="4968"/>
      <c r="K2" s="4968"/>
      <c r="L2" s="4968"/>
      <c r="M2" s="4968"/>
      <c r="N2" s="4968"/>
      <c r="O2" s="4968"/>
      <c r="P2" s="4968"/>
      <c r="Q2" s="4968"/>
      <c r="R2" s="4968"/>
      <c r="S2" s="4968"/>
      <c r="T2" s="4968"/>
      <c r="U2" s="4968"/>
      <c r="V2" s="4968"/>
      <c r="W2" s="4968"/>
      <c r="X2" s="4968"/>
      <c r="Y2" s="4968"/>
      <c r="Z2" s="4968"/>
      <c r="AA2" s="4968"/>
    </row>
    <row r="3" spans="1:27" ht="18.75" customHeight="1">
      <c r="A3" s="4974" t="s">
        <v>3</v>
      </c>
      <c r="B3" s="4974" t="s">
        <v>4</v>
      </c>
      <c r="C3" s="4977" t="s">
        <v>5783</v>
      </c>
      <c r="D3" s="4978"/>
      <c r="E3" s="4978"/>
      <c r="F3" s="4978"/>
      <c r="G3" s="4978"/>
      <c r="H3" s="4772" t="s">
        <v>242</v>
      </c>
      <c r="I3" s="4772"/>
      <c r="J3" s="4772" t="s">
        <v>344</v>
      </c>
      <c r="K3" s="4772"/>
      <c r="L3" s="4772"/>
      <c r="M3" s="4772"/>
      <c r="N3" s="4772" t="s">
        <v>243</v>
      </c>
      <c r="O3" s="4772"/>
      <c r="P3" s="4772" t="s">
        <v>345</v>
      </c>
      <c r="Q3" s="4973"/>
      <c r="R3" s="4973"/>
      <c r="S3" s="4973"/>
      <c r="T3" s="4772" t="s">
        <v>4303</v>
      </c>
      <c r="U3" s="4772"/>
      <c r="V3" s="4772" t="s">
        <v>244</v>
      </c>
      <c r="W3" s="4772"/>
      <c r="X3" s="4772" t="s">
        <v>269</v>
      </c>
      <c r="Y3" s="4772"/>
      <c r="Z3" s="4783" t="s">
        <v>281</v>
      </c>
      <c r="AA3" s="4783" t="s">
        <v>364</v>
      </c>
    </row>
    <row r="4" spans="1:27" ht="18" customHeight="1">
      <c r="A4" s="4975"/>
      <c r="B4" s="4975"/>
      <c r="C4" s="4971" t="s">
        <v>367</v>
      </c>
      <c r="D4" s="4971" t="s">
        <v>368</v>
      </c>
      <c r="E4" s="4971" t="s">
        <v>369</v>
      </c>
      <c r="F4" s="4977" t="s">
        <v>1085</v>
      </c>
      <c r="G4" s="4979"/>
      <c r="H4" s="4772"/>
      <c r="I4" s="4772"/>
      <c r="J4" s="1922" t="s">
        <v>343</v>
      </c>
      <c r="K4" s="1922" t="s">
        <v>245</v>
      </c>
      <c r="L4" s="4969" t="s">
        <v>253</v>
      </c>
      <c r="M4" s="4971" t="s">
        <v>249</v>
      </c>
      <c r="N4" s="4772"/>
      <c r="O4" s="4772"/>
      <c r="P4" s="1922" t="s">
        <v>359</v>
      </c>
      <c r="Q4" s="1922" t="s">
        <v>246</v>
      </c>
      <c r="R4" s="4969" t="s">
        <v>253</v>
      </c>
      <c r="S4" s="4971" t="s">
        <v>249</v>
      </c>
      <c r="T4" s="4772"/>
      <c r="U4" s="4772"/>
      <c r="V4" s="4772"/>
      <c r="W4" s="4772"/>
      <c r="X4" s="4772"/>
      <c r="Y4" s="4772"/>
      <c r="Z4" s="4784"/>
      <c r="AA4" s="4784"/>
    </row>
    <row r="5" spans="1:27" ht="34.5" customHeight="1">
      <c r="A5" s="4976"/>
      <c r="B5" s="4976"/>
      <c r="C5" s="4972"/>
      <c r="D5" s="4972"/>
      <c r="E5" s="4972"/>
      <c r="F5" s="2114" t="s">
        <v>371</v>
      </c>
      <c r="G5" s="2114" t="s">
        <v>372</v>
      </c>
      <c r="H5" s="2115" t="s">
        <v>248</v>
      </c>
      <c r="I5" s="2114" t="s">
        <v>249</v>
      </c>
      <c r="J5" s="2115" t="s">
        <v>248</v>
      </c>
      <c r="K5" s="2115" t="s">
        <v>248</v>
      </c>
      <c r="L5" s="4970"/>
      <c r="M5" s="4972"/>
      <c r="N5" s="2115" t="s">
        <v>248</v>
      </c>
      <c r="O5" s="2114" t="s">
        <v>249</v>
      </c>
      <c r="P5" s="2115" t="s">
        <v>351</v>
      </c>
      <c r="Q5" s="2115" t="s">
        <v>248</v>
      </c>
      <c r="R5" s="4970"/>
      <c r="S5" s="4972"/>
      <c r="T5" s="2115" t="s">
        <v>248</v>
      </c>
      <c r="U5" s="2114" t="s">
        <v>249</v>
      </c>
      <c r="V5" s="2115" t="s">
        <v>248</v>
      </c>
      <c r="W5" s="2114" t="s">
        <v>249</v>
      </c>
      <c r="X5" s="2115" t="s">
        <v>248</v>
      </c>
      <c r="Y5" s="2114" t="s">
        <v>249</v>
      </c>
      <c r="Z5" s="4785"/>
      <c r="AA5" s="4785"/>
    </row>
    <row r="6" spans="1:27">
      <c r="A6" s="41"/>
      <c r="B6" s="63" t="s">
        <v>2184</v>
      </c>
      <c r="C6" s="41"/>
      <c r="D6" s="69"/>
      <c r="E6" s="41"/>
      <c r="F6" s="41"/>
      <c r="G6" s="68">
        <f t="shared" ref="G6:Z6" si="0">G7+G48+G55+G59+G60</f>
        <v>238.41580099999999</v>
      </c>
      <c r="H6" s="268">
        <f t="shared" si="0"/>
        <v>0</v>
      </c>
      <c r="I6" s="268">
        <f t="shared" si="0"/>
        <v>0</v>
      </c>
      <c r="J6" s="268">
        <f t="shared" si="0"/>
        <v>0</v>
      </c>
      <c r="K6" s="268">
        <f t="shared" si="0"/>
        <v>0</v>
      </c>
      <c r="L6" s="268">
        <f t="shared" si="0"/>
        <v>0</v>
      </c>
      <c r="M6" s="268">
        <f t="shared" si="0"/>
        <v>0</v>
      </c>
      <c r="N6" s="268">
        <f t="shared" si="0"/>
        <v>0</v>
      </c>
      <c r="O6" s="268">
        <f t="shared" si="0"/>
        <v>0</v>
      </c>
      <c r="P6" s="268">
        <f t="shared" si="0"/>
        <v>0</v>
      </c>
      <c r="Q6" s="268">
        <f t="shared" si="0"/>
        <v>0</v>
      </c>
      <c r="R6" s="268">
        <f t="shared" si="0"/>
        <v>0</v>
      </c>
      <c r="S6" s="268">
        <f t="shared" si="0"/>
        <v>0</v>
      </c>
      <c r="T6" s="268">
        <f t="shared" si="0"/>
        <v>0</v>
      </c>
      <c r="U6" s="268">
        <f t="shared" si="0"/>
        <v>0</v>
      </c>
      <c r="V6" s="268">
        <f t="shared" si="0"/>
        <v>238.41580099999999</v>
      </c>
      <c r="W6" s="268">
        <f t="shared" si="0"/>
        <v>0</v>
      </c>
      <c r="X6" s="268">
        <f t="shared" si="0"/>
        <v>0</v>
      </c>
      <c r="Y6" s="268">
        <f t="shared" si="0"/>
        <v>0</v>
      </c>
      <c r="Z6" s="268">
        <f t="shared" si="0"/>
        <v>238.41580099999999</v>
      </c>
      <c r="AA6" s="1856"/>
    </row>
    <row r="7" spans="1:27" s="13" customFormat="1" ht="126" customHeight="1">
      <c r="A7" s="10">
        <v>159</v>
      </c>
      <c r="B7" s="12" t="s">
        <v>2185</v>
      </c>
      <c r="C7" s="12"/>
      <c r="D7" s="11"/>
      <c r="E7" s="12"/>
      <c r="F7" s="12"/>
      <c r="G7" s="58">
        <f>SUM(G8:G47)</f>
        <v>191.21371600000001</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191.21371600000001</v>
      </c>
      <c r="W7" s="27"/>
      <c r="X7" s="27">
        <f>SUM(X8:X47)</f>
        <v>0</v>
      </c>
      <c r="Y7" s="27"/>
      <c r="Z7" s="27">
        <f>SUM(Z8:Z47)</f>
        <v>191.21371600000001</v>
      </c>
      <c r="AA7" s="1857" t="s">
        <v>2186</v>
      </c>
    </row>
    <row r="8" spans="1:27" s="16" customFormat="1" ht="26.25" customHeight="1">
      <c r="A8" s="21">
        <v>159.1</v>
      </c>
      <c r="B8" s="28" t="s">
        <v>255</v>
      </c>
      <c r="C8" s="48"/>
      <c r="D8" s="48"/>
      <c r="E8" s="1923">
        <f t="shared" ref="E8:E10" si="1">D8/100000</f>
        <v>0</v>
      </c>
      <c r="F8" s="1924"/>
      <c r="G8" s="1923">
        <f t="shared" ref="G8" si="2">E8*F8</f>
        <v>0</v>
      </c>
      <c r="H8" s="56"/>
      <c r="I8" s="56"/>
      <c r="J8" s="56"/>
      <c r="K8" s="56"/>
      <c r="L8" s="56"/>
      <c r="M8" s="56"/>
      <c r="N8" s="56"/>
      <c r="O8" s="56"/>
      <c r="P8" s="56"/>
      <c r="Q8" s="56"/>
      <c r="R8" s="56"/>
      <c r="S8" s="56"/>
      <c r="T8" s="56"/>
      <c r="U8" s="56"/>
      <c r="V8" s="56"/>
      <c r="W8" s="56"/>
      <c r="X8" s="56"/>
      <c r="Y8" s="56"/>
      <c r="Z8" s="269">
        <f t="shared" ref="Z8:Z16" si="3">X8+V8+T8+R8+N8+L8+J8+H8</f>
        <v>0</v>
      </c>
      <c r="AA8" s="1499" t="s">
        <v>637</v>
      </c>
    </row>
    <row r="9" spans="1:27" s="16" customFormat="1" ht="26.25" customHeight="1">
      <c r="A9" s="30">
        <v>159.19999999999999</v>
      </c>
      <c r="B9" s="270" t="s">
        <v>2187</v>
      </c>
      <c r="C9" s="156"/>
      <c r="D9" s="48"/>
      <c r="E9" s="271"/>
      <c r="F9" s="272"/>
      <c r="G9" s="273"/>
      <c r="H9" s="18"/>
      <c r="I9" s="18"/>
      <c r="J9" s="18"/>
      <c r="K9" s="18"/>
      <c r="L9" s="18"/>
      <c r="M9" s="18"/>
      <c r="N9" s="18"/>
      <c r="O9" s="18"/>
      <c r="P9" s="18"/>
      <c r="Q9" s="18"/>
      <c r="R9" s="18"/>
      <c r="S9" s="18"/>
      <c r="T9" s="18"/>
      <c r="U9" s="18"/>
      <c r="V9" s="18"/>
      <c r="W9" s="18"/>
      <c r="X9" s="18"/>
      <c r="Y9" s="18"/>
      <c r="Z9" s="269">
        <f t="shared" si="3"/>
        <v>0</v>
      </c>
      <c r="AA9" s="1497"/>
    </row>
    <row r="10" spans="1:27" s="16" customFormat="1" ht="75">
      <c r="A10" s="30" t="s">
        <v>2188</v>
      </c>
      <c r="B10" s="2133" t="s">
        <v>2189</v>
      </c>
      <c r="C10" s="156" t="s">
        <v>884</v>
      </c>
      <c r="D10" s="48"/>
      <c r="E10" s="274">
        <f t="shared" si="1"/>
        <v>0</v>
      </c>
      <c r="F10" s="49"/>
      <c r="G10" s="271">
        <f>E10*F10</f>
        <v>0</v>
      </c>
      <c r="H10" s="1170"/>
      <c r="I10" s="1170"/>
      <c r="J10" s="1170"/>
      <c r="K10" s="1170"/>
      <c r="L10" s="1170"/>
      <c r="M10" s="1170"/>
      <c r="N10" s="1170"/>
      <c r="O10" s="1170"/>
      <c r="P10" s="1170"/>
      <c r="Q10" s="1170"/>
      <c r="R10" s="1170"/>
      <c r="S10" s="1170"/>
      <c r="T10" s="1170"/>
      <c r="U10" s="1170"/>
      <c r="V10" s="1143">
        <f>G10</f>
        <v>0</v>
      </c>
      <c r="W10" s="1170"/>
      <c r="X10" s="1170"/>
      <c r="Y10" s="1170"/>
      <c r="Z10" s="1143">
        <f t="shared" si="3"/>
        <v>0</v>
      </c>
      <c r="AA10" s="1497" t="s">
        <v>6042</v>
      </c>
    </row>
    <row r="11" spans="1:27" s="16" customFormat="1" ht="23.25" customHeight="1">
      <c r="A11" s="166" t="s">
        <v>2190</v>
      </c>
      <c r="B11" s="275" t="s">
        <v>2191</v>
      </c>
      <c r="C11" s="156"/>
      <c r="D11" s="48"/>
      <c r="E11" s="274"/>
      <c r="F11" s="49"/>
      <c r="G11" s="271"/>
      <c r="H11" s="18"/>
      <c r="I11" s="18"/>
      <c r="J11" s="18"/>
      <c r="K11" s="18"/>
      <c r="L11" s="18"/>
      <c r="M11" s="18"/>
      <c r="N11" s="18"/>
      <c r="O11" s="18"/>
      <c r="P11" s="18"/>
      <c r="Q11" s="18"/>
      <c r="R11" s="18"/>
      <c r="S11" s="18"/>
      <c r="T11" s="18"/>
      <c r="U11" s="18"/>
      <c r="V11" s="18"/>
      <c r="W11" s="18"/>
      <c r="X11" s="18"/>
      <c r="Y11" s="18"/>
      <c r="Z11" s="269">
        <f t="shared" si="3"/>
        <v>0</v>
      </c>
      <c r="AA11" s="377" t="s">
        <v>634</v>
      </c>
    </row>
    <row r="12" spans="1:27" ht="23.25" customHeight="1">
      <c r="A12" s="166">
        <v>159.30000000000001</v>
      </c>
      <c r="B12" s="275" t="s">
        <v>2192</v>
      </c>
      <c r="C12" s="2134"/>
      <c r="D12" s="2135"/>
      <c r="E12" s="276"/>
      <c r="F12" s="2136"/>
      <c r="G12" s="273"/>
      <c r="H12" s="277"/>
      <c r="I12" s="277"/>
      <c r="J12" s="277"/>
      <c r="K12" s="277"/>
      <c r="L12" s="277"/>
      <c r="M12" s="277"/>
      <c r="N12" s="277"/>
      <c r="O12" s="277"/>
      <c r="P12" s="277"/>
      <c r="Q12" s="277"/>
      <c r="R12" s="277"/>
      <c r="S12" s="277"/>
      <c r="T12" s="277"/>
      <c r="U12" s="277"/>
      <c r="V12" s="277"/>
      <c r="W12" s="277"/>
      <c r="X12" s="277"/>
      <c r="Y12" s="277"/>
      <c r="Z12" s="269">
        <f t="shared" si="3"/>
        <v>0</v>
      </c>
      <c r="AA12" s="1858"/>
    </row>
    <row r="13" spans="1:27" ht="60">
      <c r="A13" s="32" t="s">
        <v>2193</v>
      </c>
      <c r="B13" s="2137" t="s">
        <v>2194</v>
      </c>
      <c r="C13" s="1939"/>
      <c r="D13" s="29"/>
      <c r="E13" s="274"/>
      <c r="F13" s="21"/>
      <c r="G13" s="44"/>
      <c r="H13" s="305"/>
      <c r="I13" s="305"/>
      <c r="J13" s="305"/>
      <c r="K13" s="305"/>
      <c r="L13" s="305"/>
      <c r="M13" s="305"/>
      <c r="N13" s="305"/>
      <c r="O13" s="305"/>
      <c r="P13" s="305"/>
      <c r="Q13" s="305"/>
      <c r="R13" s="305"/>
      <c r="S13" s="305"/>
      <c r="T13" s="305"/>
      <c r="U13" s="305"/>
      <c r="V13" s="305"/>
      <c r="W13" s="305"/>
      <c r="X13" s="305"/>
      <c r="Y13" s="305"/>
      <c r="Z13" s="269">
        <f t="shared" si="3"/>
        <v>0</v>
      </c>
      <c r="AA13" s="1864" t="s">
        <v>6098</v>
      </c>
    </row>
    <row r="14" spans="1:27" ht="27.75" customHeight="1">
      <c r="A14" s="32" t="s">
        <v>2195</v>
      </c>
      <c r="B14" s="2138" t="s">
        <v>2196</v>
      </c>
      <c r="C14" s="1939" t="s">
        <v>884</v>
      </c>
      <c r="D14" s="29">
        <v>762</v>
      </c>
      <c r="E14" s="274">
        <f>D14/100000</f>
        <v>7.62E-3</v>
      </c>
      <c r="F14" s="21">
        <f>VLOOKUP($A$1,'[4]HSS-3_Community Engagement'!$B$11:$AR$68,3,0)</f>
        <v>180</v>
      </c>
      <c r="G14" s="44">
        <f>E14*F14</f>
        <v>1.3715999999999999</v>
      </c>
      <c r="H14" s="282"/>
      <c r="I14" s="282"/>
      <c r="J14" s="282"/>
      <c r="K14" s="282"/>
      <c r="L14" s="282"/>
      <c r="M14" s="282"/>
      <c r="N14" s="282"/>
      <c r="O14" s="282"/>
      <c r="P14" s="282"/>
      <c r="Q14" s="282"/>
      <c r="R14" s="282"/>
      <c r="S14" s="282"/>
      <c r="T14" s="282"/>
      <c r="U14" s="282"/>
      <c r="V14" s="322">
        <f>G14</f>
        <v>1.3715999999999999</v>
      </c>
      <c r="W14" s="282"/>
      <c r="X14" s="282"/>
      <c r="Y14" s="282"/>
      <c r="Z14" s="1143">
        <f t="shared" si="3"/>
        <v>1.3715999999999999</v>
      </c>
      <c r="AA14" s="1502" t="s">
        <v>2197</v>
      </c>
    </row>
    <row r="15" spans="1:27" ht="120" customHeight="1">
      <c r="A15" s="32" t="s">
        <v>2198</v>
      </c>
      <c r="B15" s="2138" t="s">
        <v>2199</v>
      </c>
      <c r="C15" s="1939" t="s">
        <v>884</v>
      </c>
      <c r="D15" s="29">
        <v>1200</v>
      </c>
      <c r="E15" s="274">
        <f>D15/100000</f>
        <v>1.2E-2</v>
      </c>
      <c r="F15" s="21">
        <f>VLOOKUP($A$1,'[4]HSS-3_Community Engagement'!$B$11:$AR$68,4,0)</f>
        <v>180</v>
      </c>
      <c r="G15" s="44">
        <f>E15*F15</f>
        <v>2.16</v>
      </c>
      <c r="H15" s="2011"/>
      <c r="I15" s="2011"/>
      <c r="J15" s="2011"/>
      <c r="K15" s="2011"/>
      <c r="L15" s="2011"/>
      <c r="M15" s="2011"/>
      <c r="N15" s="2011"/>
      <c r="O15" s="2011"/>
      <c r="P15" s="2011"/>
      <c r="Q15" s="2011"/>
      <c r="R15" s="2011"/>
      <c r="S15" s="2011"/>
      <c r="T15" s="2011"/>
      <c r="U15" s="2011"/>
      <c r="V15" s="1937">
        <f>G15</f>
        <v>2.16</v>
      </c>
      <c r="W15" s="2011"/>
      <c r="X15" s="2011"/>
      <c r="Y15" s="2011"/>
      <c r="Z15" s="1143">
        <f t="shared" si="3"/>
        <v>2.16</v>
      </c>
      <c r="AA15" s="532" t="s">
        <v>4494</v>
      </c>
    </row>
    <row r="16" spans="1:27" ht="42" customHeight="1">
      <c r="A16" s="32" t="s">
        <v>2200</v>
      </c>
      <c r="B16" s="2138" t="s">
        <v>2201</v>
      </c>
      <c r="C16" s="1939" t="s">
        <v>884</v>
      </c>
      <c r="D16" s="29">
        <v>5000</v>
      </c>
      <c r="E16" s="274">
        <f>D16/100000</f>
        <v>0.05</v>
      </c>
      <c r="F16" s="21">
        <f>VLOOKUP($A$1,'[4]HSS-3_Community Engagement'!$B$11:$AR$68,5,0)</f>
        <v>180</v>
      </c>
      <c r="G16" s="44">
        <f>E16*F16</f>
        <v>9</v>
      </c>
      <c r="H16" s="282"/>
      <c r="I16" s="282"/>
      <c r="J16" s="282"/>
      <c r="K16" s="282"/>
      <c r="L16" s="282"/>
      <c r="M16" s="282"/>
      <c r="N16" s="282"/>
      <c r="O16" s="282"/>
      <c r="P16" s="282"/>
      <c r="Q16" s="282"/>
      <c r="R16" s="282"/>
      <c r="S16" s="282"/>
      <c r="T16" s="282"/>
      <c r="U16" s="282"/>
      <c r="V16" s="322">
        <f>G16</f>
        <v>9</v>
      </c>
      <c r="W16" s="282"/>
      <c r="X16" s="282"/>
      <c r="Y16" s="282"/>
      <c r="Z16" s="1143">
        <f t="shared" si="3"/>
        <v>9</v>
      </c>
      <c r="AA16" s="1502" t="s">
        <v>2202</v>
      </c>
    </row>
    <row r="17" spans="1:27" ht="45">
      <c r="A17" s="32" t="s">
        <v>2203</v>
      </c>
      <c r="B17" s="2137" t="s">
        <v>2204</v>
      </c>
      <c r="C17" s="1939"/>
      <c r="D17" s="29"/>
      <c r="E17" s="274"/>
      <c r="F17" s="21"/>
      <c r="G17" s="281"/>
      <c r="H17" s="282"/>
      <c r="I17" s="282"/>
      <c r="J17" s="282"/>
      <c r="K17" s="282"/>
      <c r="L17" s="282"/>
      <c r="M17" s="282"/>
      <c r="N17" s="282"/>
      <c r="O17" s="282"/>
      <c r="P17" s="282"/>
      <c r="Q17" s="282"/>
      <c r="R17" s="282"/>
      <c r="S17" s="282"/>
      <c r="T17" s="282"/>
      <c r="U17" s="282"/>
      <c r="V17" s="282"/>
      <c r="W17" s="282"/>
      <c r="X17" s="282"/>
      <c r="Y17" s="282"/>
      <c r="Z17" s="269">
        <f>X17+V17+T17+R17+N17+L17+J17+H17</f>
        <v>0</v>
      </c>
      <c r="AA17" s="1502" t="s">
        <v>2205</v>
      </c>
    </row>
    <row r="18" spans="1:27" s="25" customFormat="1" ht="27" customHeight="1">
      <c r="A18" s="166" t="s">
        <v>2206</v>
      </c>
      <c r="B18" s="275" t="s">
        <v>2207</v>
      </c>
      <c r="C18" s="283"/>
      <c r="D18" s="15"/>
      <c r="E18" s="284"/>
      <c r="F18" s="14"/>
      <c r="G18" s="285"/>
      <c r="H18" s="26"/>
      <c r="I18" s="26"/>
      <c r="J18" s="26"/>
      <c r="K18" s="26"/>
      <c r="L18" s="26"/>
      <c r="M18" s="26"/>
      <c r="N18" s="26"/>
      <c r="O18" s="26"/>
      <c r="P18" s="26"/>
      <c r="Q18" s="26"/>
      <c r="R18" s="26"/>
      <c r="S18" s="26"/>
      <c r="T18" s="26"/>
      <c r="U18" s="26"/>
      <c r="V18" s="26"/>
      <c r="W18" s="26"/>
      <c r="X18" s="26"/>
      <c r="Y18" s="26"/>
      <c r="Z18" s="269">
        <f>X18+V18+T18+R18+N18+L18+J18+H18</f>
        <v>0</v>
      </c>
      <c r="AA18" s="377" t="s">
        <v>634</v>
      </c>
    </row>
    <row r="19" spans="1:27" ht="27" customHeight="1">
      <c r="A19" s="2139" t="s">
        <v>2208</v>
      </c>
      <c r="B19" s="2138" t="s">
        <v>2196</v>
      </c>
      <c r="C19" s="1939" t="s">
        <v>884</v>
      </c>
      <c r="D19" s="29"/>
      <c r="E19" s="274">
        <f>D19/100000</f>
        <v>0</v>
      </c>
      <c r="F19" s="21"/>
      <c r="G19" s="44">
        <f>E19*F19</f>
        <v>0</v>
      </c>
      <c r="H19" s="2011"/>
      <c r="I19" s="2011"/>
      <c r="J19" s="2011"/>
      <c r="K19" s="2011"/>
      <c r="L19" s="2011"/>
      <c r="M19" s="2011"/>
      <c r="N19" s="2011"/>
      <c r="O19" s="2011"/>
      <c r="P19" s="2011"/>
      <c r="Q19" s="2011"/>
      <c r="R19" s="2011"/>
      <c r="S19" s="2011"/>
      <c r="T19" s="2011"/>
      <c r="U19" s="2011"/>
      <c r="V19" s="1937">
        <f>G19</f>
        <v>0</v>
      </c>
      <c r="W19" s="2011"/>
      <c r="X19" s="2011"/>
      <c r="Y19" s="2011"/>
      <c r="Z19" s="1143">
        <f t="shared" ref="Z19:Z21" si="4">X19+V19+T19+R19+N19+L19+J19+H19</f>
        <v>0</v>
      </c>
      <c r="AA19" s="1943" t="s">
        <v>4495</v>
      </c>
    </row>
    <row r="20" spans="1:27" ht="105">
      <c r="A20" s="2139" t="s">
        <v>2209</v>
      </c>
      <c r="B20" s="2138" t="s">
        <v>2199</v>
      </c>
      <c r="C20" s="1939" t="s">
        <v>884</v>
      </c>
      <c r="D20" s="29">
        <v>1200</v>
      </c>
      <c r="E20" s="274">
        <f>D20/100000</f>
        <v>1.2E-2</v>
      </c>
      <c r="F20" s="21">
        <f>VLOOKUP($A$1,'[4]HSS-3_Community Engagement'!$B$11:$AR$68,7,0)</f>
        <v>120</v>
      </c>
      <c r="G20" s="44">
        <f>E20*F20</f>
        <v>1.44</v>
      </c>
      <c r="H20" s="282"/>
      <c r="I20" s="282"/>
      <c r="J20" s="282"/>
      <c r="K20" s="282"/>
      <c r="L20" s="282"/>
      <c r="M20" s="282"/>
      <c r="N20" s="282"/>
      <c r="O20" s="282"/>
      <c r="P20" s="282"/>
      <c r="Q20" s="282"/>
      <c r="R20" s="282"/>
      <c r="S20" s="282"/>
      <c r="T20" s="282"/>
      <c r="U20" s="282"/>
      <c r="V20" s="322">
        <f>G20</f>
        <v>1.44</v>
      </c>
      <c r="W20" s="282"/>
      <c r="X20" s="282"/>
      <c r="Y20" s="282"/>
      <c r="Z20" s="1143">
        <f t="shared" si="4"/>
        <v>1.44</v>
      </c>
      <c r="AA20" s="1502" t="s">
        <v>4494</v>
      </c>
    </row>
    <row r="21" spans="1:27" ht="30">
      <c r="A21" s="2139" t="s">
        <v>2210</v>
      </c>
      <c r="B21" s="2138" t="s">
        <v>2201</v>
      </c>
      <c r="C21" s="1939" t="s">
        <v>884</v>
      </c>
      <c r="D21" s="29">
        <v>5000</v>
      </c>
      <c r="E21" s="274">
        <f>D21/100000</f>
        <v>0.05</v>
      </c>
      <c r="F21" s="21">
        <f>VLOOKUP($A$1,'[4]HSS-3_Community Engagement'!$B$11:$AR$68,8,0)</f>
        <v>120</v>
      </c>
      <c r="G21" s="44">
        <f>E21*F21</f>
        <v>6</v>
      </c>
      <c r="H21" s="282"/>
      <c r="I21" s="282"/>
      <c r="J21" s="282"/>
      <c r="K21" s="282"/>
      <c r="L21" s="282"/>
      <c r="M21" s="282"/>
      <c r="N21" s="282"/>
      <c r="O21" s="282"/>
      <c r="P21" s="282"/>
      <c r="Q21" s="282"/>
      <c r="R21" s="282"/>
      <c r="S21" s="282"/>
      <c r="T21" s="282"/>
      <c r="U21" s="282"/>
      <c r="V21" s="322">
        <f>G21</f>
        <v>6</v>
      </c>
      <c r="W21" s="282"/>
      <c r="X21" s="282"/>
      <c r="Y21" s="282"/>
      <c r="Z21" s="1143">
        <f t="shared" si="4"/>
        <v>6</v>
      </c>
      <c r="AA21" s="1502" t="s">
        <v>2202</v>
      </c>
    </row>
    <row r="22" spans="1:27" ht="90">
      <c r="A22" s="31">
        <v>159.4</v>
      </c>
      <c r="B22" s="311" t="s">
        <v>2211</v>
      </c>
      <c r="C22" s="2140"/>
      <c r="D22" s="2141"/>
      <c r="E22" s="77"/>
      <c r="F22" s="2142"/>
      <c r="G22" s="1197"/>
      <c r="H22" s="290"/>
      <c r="I22" s="290"/>
      <c r="J22" s="290"/>
      <c r="K22" s="290"/>
      <c r="L22" s="290"/>
      <c r="M22" s="290"/>
      <c r="N22" s="290"/>
      <c r="O22" s="290"/>
      <c r="P22" s="290"/>
      <c r="Q22" s="290"/>
      <c r="R22" s="290"/>
      <c r="S22" s="290"/>
      <c r="T22" s="290"/>
      <c r="U22" s="290"/>
      <c r="V22" s="290"/>
      <c r="W22" s="290"/>
      <c r="X22" s="290"/>
      <c r="Y22" s="290"/>
      <c r="Z22" s="269">
        <f>X22+V22+T22+R22+N22+L22+J22+H22</f>
        <v>0</v>
      </c>
      <c r="AA22" s="1859" t="s">
        <v>2212</v>
      </c>
    </row>
    <row r="23" spans="1:27" s="25" customFormat="1" ht="30.75" customHeight="1">
      <c r="A23" s="78" t="s">
        <v>2213</v>
      </c>
      <c r="B23" s="275" t="s">
        <v>2214</v>
      </c>
      <c r="C23" s="291"/>
      <c r="D23" s="292"/>
      <c r="E23" s="71"/>
      <c r="F23" s="293"/>
      <c r="G23" s="294">
        <f>E23*F23</f>
        <v>0</v>
      </c>
      <c r="H23" s="295"/>
      <c r="I23" s="295"/>
      <c r="J23" s="295"/>
      <c r="K23" s="295"/>
      <c r="L23" s="295"/>
      <c r="M23" s="295"/>
      <c r="N23" s="295"/>
      <c r="O23" s="295"/>
      <c r="P23" s="295"/>
      <c r="Q23" s="295"/>
      <c r="R23" s="295"/>
      <c r="S23" s="295"/>
      <c r="T23" s="295"/>
      <c r="U23" s="295"/>
      <c r="V23" s="2012">
        <f>G23</f>
        <v>0</v>
      </c>
      <c r="W23" s="295"/>
      <c r="X23" s="295"/>
      <c r="Y23" s="295"/>
      <c r="Z23" s="296">
        <f t="shared" ref="Z23:Z24" si="5">X23+V23+T23+R23+N23+L23+J23+H23</f>
        <v>0</v>
      </c>
      <c r="AA23" s="377" t="s">
        <v>390</v>
      </c>
    </row>
    <row r="24" spans="1:27" ht="60">
      <c r="A24" s="32" t="s">
        <v>2215</v>
      </c>
      <c r="B24" s="2143" t="s">
        <v>2216</v>
      </c>
      <c r="C24" s="2140" t="s">
        <v>884</v>
      </c>
      <c r="D24" s="2141"/>
      <c r="E24" s="77">
        <f t="shared" ref="E24" si="6">D24/100000</f>
        <v>0</v>
      </c>
      <c r="F24" s="2142"/>
      <c r="G24" s="1197">
        <f>E24*F24</f>
        <v>0</v>
      </c>
      <c r="H24" s="1171"/>
      <c r="I24" s="1171"/>
      <c r="J24" s="1171"/>
      <c r="K24" s="1171"/>
      <c r="L24" s="1171"/>
      <c r="M24" s="1171"/>
      <c r="N24" s="1171"/>
      <c r="O24" s="1171"/>
      <c r="P24" s="1171"/>
      <c r="Q24" s="1171"/>
      <c r="R24" s="1171"/>
      <c r="S24" s="1171"/>
      <c r="T24" s="1171"/>
      <c r="U24" s="1171"/>
      <c r="V24" s="1937">
        <f>G24</f>
        <v>0</v>
      </c>
      <c r="W24" s="1171"/>
      <c r="X24" s="1171"/>
      <c r="Y24" s="1171"/>
      <c r="Z24" s="1143">
        <f t="shared" si="5"/>
        <v>0</v>
      </c>
      <c r="AA24" s="1669" t="s">
        <v>4496</v>
      </c>
    </row>
    <row r="25" spans="1:27">
      <c r="A25" s="30">
        <v>159.5</v>
      </c>
      <c r="B25" s="270" t="s">
        <v>2217</v>
      </c>
      <c r="C25" s="2144"/>
      <c r="D25" s="2145"/>
      <c r="E25" s="271"/>
      <c r="F25" s="2146"/>
      <c r="G25" s="273"/>
      <c r="H25" s="300"/>
      <c r="I25" s="300"/>
      <c r="J25" s="300"/>
      <c r="K25" s="300"/>
      <c r="L25" s="300"/>
      <c r="M25" s="300"/>
      <c r="N25" s="300"/>
      <c r="O25" s="300"/>
      <c r="P25" s="300"/>
      <c r="Q25" s="300"/>
      <c r="R25" s="300"/>
      <c r="S25" s="300"/>
      <c r="T25" s="300"/>
      <c r="U25" s="300"/>
      <c r="V25" s="300"/>
      <c r="W25" s="300"/>
      <c r="X25" s="300"/>
      <c r="Y25" s="300"/>
      <c r="Z25" s="269">
        <f>X25+V25+T25+R25+N25+L25+J25+H25</f>
        <v>0</v>
      </c>
      <c r="AA25" s="1860"/>
    </row>
    <row r="26" spans="1:27" ht="105">
      <c r="A26" s="32" t="s">
        <v>2218</v>
      </c>
      <c r="B26" s="2133" t="s">
        <v>2219</v>
      </c>
      <c r="C26" s="2144" t="s">
        <v>884</v>
      </c>
      <c r="D26" s="2147">
        <v>1500</v>
      </c>
      <c r="E26" s="77">
        <f t="shared" ref="E26:E42" si="7">D26/100000</f>
        <v>1.4999999999999999E-2</v>
      </c>
      <c r="F26" s="2148">
        <f>VLOOKUP($A$1,'[4]HSS-3_Community Engagement'!$B$11:$AR$68,10,0)</f>
        <v>2211</v>
      </c>
      <c r="G26" s="271">
        <f t="shared" ref="G26:G31" si="8">E26*F26</f>
        <v>33.164999999999999</v>
      </c>
      <c r="H26" s="1172"/>
      <c r="I26" s="1172"/>
      <c r="J26" s="1172"/>
      <c r="K26" s="1172"/>
      <c r="L26" s="1172"/>
      <c r="M26" s="1172"/>
      <c r="N26" s="1172"/>
      <c r="O26" s="1172"/>
      <c r="P26" s="1172"/>
      <c r="Q26" s="1172"/>
      <c r="R26" s="1172"/>
      <c r="S26" s="1172"/>
      <c r="T26" s="1172"/>
      <c r="U26" s="1172"/>
      <c r="V26" s="1937">
        <f t="shared" ref="V26:V40" si="9">G26</f>
        <v>33.164999999999999</v>
      </c>
      <c r="W26" s="1172"/>
      <c r="X26" s="1172"/>
      <c r="Y26" s="1172"/>
      <c r="Z26" s="1143">
        <f t="shared" ref="Z26:Z47" si="10">X26+V26+T26+R26+N26+L26+J26+H26</f>
        <v>33.164999999999999</v>
      </c>
      <c r="AA26" s="1861" t="s">
        <v>4497</v>
      </c>
    </row>
    <row r="27" spans="1:27" ht="30">
      <c r="A27" s="32" t="s">
        <v>2220</v>
      </c>
      <c r="B27" s="2149" t="s">
        <v>2221</v>
      </c>
      <c r="C27" s="2144" t="s">
        <v>884</v>
      </c>
      <c r="D27" s="2147">
        <v>100</v>
      </c>
      <c r="E27" s="77">
        <f t="shared" si="7"/>
        <v>1E-3</v>
      </c>
      <c r="F27" s="2150">
        <f>VLOOKUP($A$1,'[4]HSS-3_Community Engagement'!$B$11:$AR$68,11,0)</f>
        <v>23</v>
      </c>
      <c r="G27" s="271">
        <f t="shared" si="8"/>
        <v>2.3E-2</v>
      </c>
      <c r="H27" s="303"/>
      <c r="I27" s="303"/>
      <c r="J27" s="303"/>
      <c r="K27" s="303"/>
      <c r="L27" s="303"/>
      <c r="M27" s="303"/>
      <c r="N27" s="303"/>
      <c r="O27" s="303"/>
      <c r="P27" s="303"/>
      <c r="Q27" s="303"/>
      <c r="R27" s="303"/>
      <c r="S27" s="303"/>
      <c r="T27" s="303"/>
      <c r="U27" s="303"/>
      <c r="V27" s="322">
        <f t="shared" si="9"/>
        <v>2.3E-2</v>
      </c>
      <c r="W27" s="303"/>
      <c r="X27" s="303"/>
      <c r="Y27" s="303"/>
      <c r="Z27" s="1143">
        <f t="shared" si="10"/>
        <v>2.3E-2</v>
      </c>
      <c r="AA27" s="1862" t="s">
        <v>2222</v>
      </c>
    </row>
    <row r="28" spans="1:27" ht="165">
      <c r="A28" s="32" t="s">
        <v>2223</v>
      </c>
      <c r="B28" s="2143" t="s">
        <v>2224</v>
      </c>
      <c r="C28" s="72" t="s">
        <v>2225</v>
      </c>
      <c r="D28" s="34">
        <v>126000</v>
      </c>
      <c r="E28" s="77">
        <f t="shared" si="7"/>
        <v>1.26</v>
      </c>
      <c r="F28" s="2150">
        <f>VLOOKUP($A$1,'[4]HSS-3_Community Engagement'!$B$11:$AR$68,12,0)</f>
        <v>11</v>
      </c>
      <c r="G28" s="271">
        <f t="shared" si="8"/>
        <v>13.86</v>
      </c>
      <c r="H28" s="1155"/>
      <c r="I28" s="1155"/>
      <c r="J28" s="1155"/>
      <c r="K28" s="1155"/>
      <c r="L28" s="1155"/>
      <c r="M28" s="1155"/>
      <c r="N28" s="1155"/>
      <c r="O28" s="1155"/>
      <c r="P28" s="1155"/>
      <c r="Q28" s="1155"/>
      <c r="R28" s="1155"/>
      <c r="S28" s="1155"/>
      <c r="T28" s="1155"/>
      <c r="U28" s="1155"/>
      <c r="V28" s="1937">
        <f t="shared" si="9"/>
        <v>13.86</v>
      </c>
      <c r="W28" s="1155"/>
      <c r="X28" s="1155"/>
      <c r="Y28" s="1155"/>
      <c r="Z28" s="1143">
        <f t="shared" si="10"/>
        <v>13.86</v>
      </c>
      <c r="AA28" s="1863" t="s">
        <v>4498</v>
      </c>
    </row>
    <row r="29" spans="1:27" ht="90">
      <c r="A29" s="32" t="s">
        <v>2226</v>
      </c>
      <c r="B29" s="2133" t="s">
        <v>2227</v>
      </c>
      <c r="C29" s="2144" t="s">
        <v>461</v>
      </c>
      <c r="D29" s="2147">
        <v>5000</v>
      </c>
      <c r="E29" s="77">
        <f t="shared" si="7"/>
        <v>0.05</v>
      </c>
      <c r="F29" s="2150">
        <f>VLOOKUP($A$1,'[4]HSS-3_Community Engagement'!$B$11:$AR$68,13,0)</f>
        <v>14</v>
      </c>
      <c r="G29" s="271">
        <f t="shared" si="8"/>
        <v>0.70000000000000007</v>
      </c>
      <c r="H29" s="1142"/>
      <c r="I29" s="1142"/>
      <c r="J29" s="1142"/>
      <c r="K29" s="1142"/>
      <c r="L29" s="1142"/>
      <c r="M29" s="1142"/>
      <c r="N29" s="1142"/>
      <c r="O29" s="1142"/>
      <c r="P29" s="1142"/>
      <c r="Q29" s="1142"/>
      <c r="R29" s="1142"/>
      <c r="S29" s="1142"/>
      <c r="T29" s="1142"/>
      <c r="U29" s="1142"/>
      <c r="V29" s="1937">
        <f t="shared" si="9"/>
        <v>0.70000000000000007</v>
      </c>
      <c r="W29" s="1142"/>
      <c r="X29" s="1142"/>
      <c r="Y29" s="1142"/>
      <c r="Z29" s="1143">
        <f t="shared" si="10"/>
        <v>0.70000000000000007</v>
      </c>
      <c r="AA29" s="1862" t="s">
        <v>4499</v>
      </c>
    </row>
    <row r="30" spans="1:27" ht="75">
      <c r="A30" s="32" t="s">
        <v>2228</v>
      </c>
      <c r="B30" s="2133" t="s">
        <v>2229</v>
      </c>
      <c r="C30" s="2144" t="s">
        <v>461</v>
      </c>
      <c r="D30" s="2147">
        <v>15000</v>
      </c>
      <c r="E30" s="77">
        <f t="shared" si="7"/>
        <v>0.15</v>
      </c>
      <c r="F30" s="2150">
        <f>VLOOKUP($A$1,'[4]HSS-3_Community Engagement'!$B$11:$AR$68,14,0)</f>
        <v>14</v>
      </c>
      <c r="G30" s="271">
        <f t="shared" si="8"/>
        <v>2.1</v>
      </c>
      <c r="H30" s="1142"/>
      <c r="I30" s="1142"/>
      <c r="J30" s="1142"/>
      <c r="K30" s="1142"/>
      <c r="L30" s="1142"/>
      <c r="M30" s="1142"/>
      <c r="N30" s="1142"/>
      <c r="O30" s="1142"/>
      <c r="P30" s="1142"/>
      <c r="Q30" s="1142"/>
      <c r="R30" s="1142"/>
      <c r="S30" s="1142"/>
      <c r="T30" s="1142"/>
      <c r="U30" s="1142"/>
      <c r="V30" s="1937">
        <f t="shared" si="9"/>
        <v>2.1</v>
      </c>
      <c r="W30" s="1142"/>
      <c r="X30" s="1142"/>
      <c r="Y30" s="1142"/>
      <c r="Z30" s="1143">
        <f t="shared" si="10"/>
        <v>2.1</v>
      </c>
      <c r="AA30" s="1862" t="s">
        <v>4500</v>
      </c>
    </row>
    <row r="31" spans="1:27" ht="120">
      <c r="A31" s="32" t="s">
        <v>2230</v>
      </c>
      <c r="B31" s="2133" t="s">
        <v>2231</v>
      </c>
      <c r="C31" s="2144" t="s">
        <v>884</v>
      </c>
      <c r="D31" s="2147">
        <v>1655</v>
      </c>
      <c r="E31" s="77">
        <f t="shared" si="7"/>
        <v>1.6549999999999999E-2</v>
      </c>
      <c r="F31" s="2150">
        <f>VLOOKUP($A$1,'[4]HSS-3_Community Engagement'!$B$11:$AR$68,15,0)</f>
        <v>2206</v>
      </c>
      <c r="G31" s="271">
        <f t="shared" si="8"/>
        <v>36.509299999999996</v>
      </c>
      <c r="H31" s="1173"/>
      <c r="I31" s="1173"/>
      <c r="J31" s="1173"/>
      <c r="K31" s="1173"/>
      <c r="L31" s="1173"/>
      <c r="M31" s="1173"/>
      <c r="N31" s="1173"/>
      <c r="O31" s="1173"/>
      <c r="P31" s="1173"/>
      <c r="Q31" s="1173"/>
      <c r="R31" s="1173"/>
      <c r="S31" s="1173"/>
      <c r="T31" s="1173"/>
      <c r="U31" s="1173"/>
      <c r="V31" s="1937">
        <f t="shared" si="9"/>
        <v>36.509299999999996</v>
      </c>
      <c r="W31" s="1173"/>
      <c r="X31" s="1173"/>
      <c r="Y31" s="1173"/>
      <c r="Z31" s="1143">
        <f t="shared" si="10"/>
        <v>36.509299999999996</v>
      </c>
      <c r="AA31" s="1864" t="s">
        <v>6433</v>
      </c>
    </row>
    <row r="32" spans="1:27" ht="150">
      <c r="A32" s="32" t="s">
        <v>2232</v>
      </c>
      <c r="B32" s="2143" t="s">
        <v>2233</v>
      </c>
      <c r="C32" s="2140" t="s">
        <v>407</v>
      </c>
      <c r="D32" s="2141">
        <v>10000000</v>
      </c>
      <c r="E32" s="77">
        <f t="shared" si="7"/>
        <v>100</v>
      </c>
      <c r="F32" s="2150">
        <f>VLOOKUP($A$1,'[4]HSS-3_Community Engagement'!$B$11:$AR$68,16,0)</f>
        <v>0</v>
      </c>
      <c r="G32" s="1197">
        <f>E32*F32</f>
        <v>0</v>
      </c>
      <c r="H32" s="1130"/>
      <c r="I32" s="1130"/>
      <c r="J32" s="1130"/>
      <c r="K32" s="1130"/>
      <c r="L32" s="1130"/>
      <c r="M32" s="1130"/>
      <c r="N32" s="1130"/>
      <c r="O32" s="1130"/>
      <c r="P32" s="1130"/>
      <c r="Q32" s="1130"/>
      <c r="R32" s="1130"/>
      <c r="S32" s="1130"/>
      <c r="T32" s="1130"/>
      <c r="U32" s="1130"/>
      <c r="V32" s="1937">
        <f t="shared" si="9"/>
        <v>0</v>
      </c>
      <c r="W32" s="1130"/>
      <c r="X32" s="1130"/>
      <c r="Y32" s="1130"/>
      <c r="Z32" s="1143">
        <f t="shared" si="10"/>
        <v>0</v>
      </c>
      <c r="AA32" s="532" t="s">
        <v>4501</v>
      </c>
    </row>
    <row r="33" spans="1:27" ht="75">
      <c r="A33" s="32" t="s">
        <v>2234</v>
      </c>
      <c r="B33" s="2143" t="s">
        <v>2235</v>
      </c>
      <c r="C33" s="2140" t="s">
        <v>884</v>
      </c>
      <c r="D33" s="2141">
        <v>100000</v>
      </c>
      <c r="E33" s="77">
        <f t="shared" si="7"/>
        <v>1</v>
      </c>
      <c r="F33" s="2150">
        <f>VLOOKUP($A$1,'[4]HSS-3_Community Engagement'!$B$11:$AR$68,17,0)</f>
        <v>0</v>
      </c>
      <c r="G33" s="1197">
        <f>E33*F33</f>
        <v>0</v>
      </c>
      <c r="H33" s="1174"/>
      <c r="I33" s="1174"/>
      <c r="J33" s="1174"/>
      <c r="K33" s="1174"/>
      <c r="L33" s="1174"/>
      <c r="M33" s="1174"/>
      <c r="N33" s="1174"/>
      <c r="O33" s="1174"/>
      <c r="P33" s="1174"/>
      <c r="Q33" s="1174"/>
      <c r="R33" s="1174"/>
      <c r="S33" s="1174"/>
      <c r="T33" s="1174"/>
      <c r="U33" s="1174"/>
      <c r="V33" s="1937">
        <f t="shared" si="9"/>
        <v>0</v>
      </c>
      <c r="W33" s="1174"/>
      <c r="X33" s="1174"/>
      <c r="Y33" s="1174"/>
      <c r="Z33" s="1143">
        <f t="shared" si="10"/>
        <v>0</v>
      </c>
      <c r="AA33" s="500" t="s">
        <v>4502</v>
      </c>
    </row>
    <row r="34" spans="1:27" ht="60">
      <c r="A34" s="278" t="s">
        <v>2236</v>
      </c>
      <c r="B34" s="304" t="s">
        <v>2237</v>
      </c>
      <c r="C34" s="287" t="s">
        <v>884</v>
      </c>
      <c r="D34" s="288">
        <v>436</v>
      </c>
      <c r="E34" s="77">
        <f t="shared" si="7"/>
        <v>4.3600000000000002E-3</v>
      </c>
      <c r="F34" s="289">
        <f>VLOOKUP($A$1,'[4]HSS-3_Community Engagement'!$B$11:$AR$68,18,0)</f>
        <v>1687</v>
      </c>
      <c r="G34" s="1197">
        <f>E34*F34*0.8</f>
        <v>5.8842560000000006</v>
      </c>
      <c r="H34" s="305"/>
      <c r="I34" s="305"/>
      <c r="J34" s="305"/>
      <c r="K34" s="305"/>
      <c r="L34" s="305"/>
      <c r="M34" s="305"/>
      <c r="N34" s="305"/>
      <c r="O34" s="305"/>
      <c r="P34" s="305"/>
      <c r="Q34" s="305"/>
      <c r="R34" s="305"/>
      <c r="S34" s="305"/>
      <c r="T34" s="305"/>
      <c r="U34" s="305"/>
      <c r="V34" s="322">
        <f t="shared" si="9"/>
        <v>5.8842560000000006</v>
      </c>
      <c r="W34" s="305"/>
      <c r="X34" s="305"/>
      <c r="Y34" s="305"/>
      <c r="Z34" s="1143">
        <f t="shared" si="10"/>
        <v>5.8842560000000006</v>
      </c>
      <c r="AA34" s="702" t="s">
        <v>2238</v>
      </c>
    </row>
    <row r="35" spans="1:27" ht="45">
      <c r="A35" s="278" t="s">
        <v>2239</v>
      </c>
      <c r="B35" s="304" t="s">
        <v>2240</v>
      </c>
      <c r="C35" s="287" t="s">
        <v>884</v>
      </c>
      <c r="D35" s="306">
        <v>20</v>
      </c>
      <c r="E35" s="77">
        <f t="shared" si="7"/>
        <v>2.0000000000000001E-4</v>
      </c>
      <c r="F35" s="289">
        <f>VLOOKUP($A$1,'[4]HSS-3_Community Engagement'!$B$11:$AR$68,19,0)</f>
        <v>2211</v>
      </c>
      <c r="G35" s="1197">
        <f>E35*F35*0.8</f>
        <v>0.35376000000000007</v>
      </c>
      <c r="H35" s="305"/>
      <c r="I35" s="305"/>
      <c r="J35" s="305"/>
      <c r="K35" s="305"/>
      <c r="L35" s="305"/>
      <c r="M35" s="305"/>
      <c r="N35" s="305"/>
      <c r="O35" s="305"/>
      <c r="P35" s="305"/>
      <c r="Q35" s="305"/>
      <c r="R35" s="305"/>
      <c r="S35" s="305"/>
      <c r="T35" s="305"/>
      <c r="U35" s="305"/>
      <c r="V35" s="322">
        <f t="shared" si="9"/>
        <v>0.35376000000000007</v>
      </c>
      <c r="W35" s="305"/>
      <c r="X35" s="305"/>
      <c r="Y35" s="305"/>
      <c r="Z35" s="1143">
        <f t="shared" si="10"/>
        <v>0.35376000000000007</v>
      </c>
      <c r="AA35" s="702" t="s">
        <v>2241</v>
      </c>
    </row>
    <row r="36" spans="1:27" ht="90">
      <c r="A36" s="278" t="s">
        <v>2242</v>
      </c>
      <c r="B36" s="304" t="s">
        <v>2243</v>
      </c>
      <c r="C36" s="287" t="s">
        <v>2244</v>
      </c>
      <c r="D36" s="288">
        <v>1800</v>
      </c>
      <c r="E36" s="77">
        <f t="shared" si="7"/>
        <v>1.7999999999999999E-2</v>
      </c>
      <c r="F36" s="289">
        <f>VLOOKUP($A$1,'[4]HSS-3_Community Engagement'!$B$11:$AR$68,20,0)</f>
        <v>2206</v>
      </c>
      <c r="G36" s="1197">
        <f>E36*F36*0.9</f>
        <v>35.737200000000001</v>
      </c>
      <c r="H36" s="305"/>
      <c r="I36" s="305"/>
      <c r="J36" s="305"/>
      <c r="K36" s="305"/>
      <c r="L36" s="305"/>
      <c r="M36" s="305"/>
      <c r="N36" s="305"/>
      <c r="O36" s="305"/>
      <c r="P36" s="305"/>
      <c r="Q36" s="305"/>
      <c r="R36" s="305"/>
      <c r="S36" s="305"/>
      <c r="T36" s="305"/>
      <c r="U36" s="305"/>
      <c r="V36" s="322">
        <f t="shared" si="9"/>
        <v>35.737200000000001</v>
      </c>
      <c r="W36" s="305"/>
      <c r="X36" s="305"/>
      <c r="Y36" s="305"/>
      <c r="Z36" s="1143">
        <f t="shared" si="10"/>
        <v>35.737200000000001</v>
      </c>
      <c r="AA36" s="702" t="s">
        <v>2245</v>
      </c>
    </row>
    <row r="37" spans="1:27" ht="45">
      <c r="A37" s="278" t="s">
        <v>2246</v>
      </c>
      <c r="B37" s="307" t="s">
        <v>2247</v>
      </c>
      <c r="C37" s="308" t="s">
        <v>2244</v>
      </c>
      <c r="D37" s="309">
        <v>600</v>
      </c>
      <c r="E37" s="73">
        <f t="shared" si="7"/>
        <v>6.0000000000000001E-3</v>
      </c>
      <c r="F37" s="289">
        <f>VLOOKUP($A$1,'[4]HSS-3_Community Engagement'!$B$11:$AR$68,21,0)</f>
        <v>2206</v>
      </c>
      <c r="G37" s="1198">
        <f t="shared" ref="G37" si="11">E37*F37</f>
        <v>13.236000000000001</v>
      </c>
      <c r="H37" s="310"/>
      <c r="I37" s="310"/>
      <c r="J37" s="310"/>
      <c r="K37" s="310"/>
      <c r="L37" s="310"/>
      <c r="M37" s="310"/>
      <c r="N37" s="310"/>
      <c r="O37" s="310"/>
      <c r="P37" s="310"/>
      <c r="Q37" s="310"/>
      <c r="R37" s="310"/>
      <c r="S37" s="310"/>
      <c r="T37" s="310"/>
      <c r="U37" s="310"/>
      <c r="V37" s="322">
        <f t="shared" si="9"/>
        <v>13.236000000000001</v>
      </c>
      <c r="W37" s="310"/>
      <c r="X37" s="310"/>
      <c r="Y37" s="310"/>
      <c r="Z37" s="1143">
        <f t="shared" si="10"/>
        <v>13.236000000000001</v>
      </c>
      <c r="AA37" s="1598" t="s">
        <v>2248</v>
      </c>
    </row>
    <row r="38" spans="1:27" s="25" customFormat="1">
      <c r="A38" s="78" t="s">
        <v>2249</v>
      </c>
      <c r="B38" s="311" t="s">
        <v>2250</v>
      </c>
      <c r="C38" s="291"/>
      <c r="D38" s="292"/>
      <c r="E38" s="71"/>
      <c r="F38" s="293"/>
      <c r="G38" s="294"/>
      <c r="H38" s="26"/>
      <c r="I38" s="26"/>
      <c r="J38" s="26"/>
      <c r="K38" s="26"/>
      <c r="L38" s="26"/>
      <c r="M38" s="26"/>
      <c r="N38" s="26"/>
      <c r="O38" s="26"/>
      <c r="P38" s="26"/>
      <c r="Q38" s="26"/>
      <c r="R38" s="26"/>
      <c r="S38" s="26"/>
      <c r="T38" s="26"/>
      <c r="U38" s="26"/>
      <c r="V38" s="2012">
        <f t="shared" si="9"/>
        <v>0</v>
      </c>
      <c r="W38" s="26"/>
      <c r="X38" s="26"/>
      <c r="Y38" s="26"/>
      <c r="Z38" s="296">
        <f t="shared" si="10"/>
        <v>0</v>
      </c>
      <c r="AA38" s="1499" t="s">
        <v>541</v>
      </c>
    </row>
    <row r="39" spans="1:27" s="25" customFormat="1" ht="30">
      <c r="A39" s="78" t="s">
        <v>2251</v>
      </c>
      <c r="B39" s="270" t="s">
        <v>2252</v>
      </c>
      <c r="C39" s="312"/>
      <c r="D39" s="313"/>
      <c r="E39" s="71"/>
      <c r="F39" s="314"/>
      <c r="G39" s="273"/>
      <c r="H39" s="1824"/>
      <c r="I39" s="1824"/>
      <c r="J39" s="1824"/>
      <c r="K39" s="1824"/>
      <c r="L39" s="1824"/>
      <c r="M39" s="1824"/>
      <c r="N39" s="1824"/>
      <c r="O39" s="1824"/>
      <c r="P39" s="1824"/>
      <c r="Q39" s="1824"/>
      <c r="R39" s="1824"/>
      <c r="S39" s="1824"/>
      <c r="T39" s="1824"/>
      <c r="U39" s="1824"/>
      <c r="V39" s="2012">
        <f t="shared" si="9"/>
        <v>0</v>
      </c>
      <c r="W39" s="1824"/>
      <c r="X39" s="1824"/>
      <c r="Y39" s="1824"/>
      <c r="Z39" s="296">
        <f t="shared" si="10"/>
        <v>0</v>
      </c>
      <c r="AA39" s="1499" t="s">
        <v>541</v>
      </c>
    </row>
    <row r="40" spans="1:27" ht="45">
      <c r="A40" s="278" t="s">
        <v>2253</v>
      </c>
      <c r="B40" s="304" t="s">
        <v>2254</v>
      </c>
      <c r="C40" s="287" t="s">
        <v>2244</v>
      </c>
      <c r="D40" s="288">
        <v>1200</v>
      </c>
      <c r="E40" s="77">
        <f t="shared" si="7"/>
        <v>1.2E-2</v>
      </c>
      <c r="F40" s="289">
        <f>VLOOKUP($A$1,'[4]HSS-3_Community Engagement'!$B$11:$AR$68,22,0)</f>
        <v>2206</v>
      </c>
      <c r="G40" s="1197">
        <f>E40*F40</f>
        <v>26.472000000000001</v>
      </c>
      <c r="H40" s="305"/>
      <c r="I40" s="305"/>
      <c r="J40" s="305"/>
      <c r="K40" s="305"/>
      <c r="L40" s="305"/>
      <c r="M40" s="305"/>
      <c r="N40" s="305"/>
      <c r="O40" s="305"/>
      <c r="P40" s="305"/>
      <c r="Q40" s="305"/>
      <c r="R40" s="305"/>
      <c r="S40" s="305"/>
      <c r="T40" s="305"/>
      <c r="U40" s="305"/>
      <c r="V40" s="322">
        <f t="shared" si="9"/>
        <v>26.472000000000001</v>
      </c>
      <c r="W40" s="305"/>
      <c r="X40" s="305"/>
      <c r="Y40" s="305"/>
      <c r="Z40" s="1143">
        <f t="shared" si="10"/>
        <v>26.472000000000001</v>
      </c>
      <c r="AA40" s="702" t="s">
        <v>2255</v>
      </c>
    </row>
    <row r="41" spans="1:27">
      <c r="A41" s="57">
        <v>159.6</v>
      </c>
      <c r="B41" s="286" t="s">
        <v>2256</v>
      </c>
      <c r="C41" s="287"/>
      <c r="D41" s="288"/>
      <c r="E41" s="77"/>
      <c r="F41" s="289"/>
      <c r="G41" s="1197"/>
      <c r="H41" s="305"/>
      <c r="I41" s="305"/>
      <c r="J41" s="305"/>
      <c r="K41" s="305"/>
      <c r="L41" s="305"/>
      <c r="M41" s="305"/>
      <c r="N41" s="305"/>
      <c r="O41" s="305"/>
      <c r="P41" s="305"/>
      <c r="Q41" s="305"/>
      <c r="R41" s="305"/>
      <c r="S41" s="305"/>
      <c r="T41" s="305"/>
      <c r="U41" s="305"/>
      <c r="V41" s="305"/>
      <c r="W41" s="305"/>
      <c r="X41" s="305"/>
      <c r="Y41" s="305"/>
      <c r="Z41" s="269">
        <f t="shared" si="10"/>
        <v>0</v>
      </c>
      <c r="AA41" s="702"/>
    </row>
    <row r="42" spans="1:27" ht="75">
      <c r="A42" s="278" t="s">
        <v>2257</v>
      </c>
      <c r="B42" s="301" t="s">
        <v>2258</v>
      </c>
      <c r="C42" s="298" t="s">
        <v>2259</v>
      </c>
      <c r="D42" s="299">
        <v>36000</v>
      </c>
      <c r="E42" s="77">
        <f t="shared" si="7"/>
        <v>0.36</v>
      </c>
      <c r="F42" s="302">
        <f>VLOOKUP($A$1,'[4]HSS-3_Community Engagement'!$B$11:$AR$68,23,0)</f>
        <v>5</v>
      </c>
      <c r="G42" s="271">
        <f t="shared" ref="G42" si="12">E42*F42</f>
        <v>1.7999999999999998</v>
      </c>
      <c r="H42" s="315"/>
      <c r="I42" s="315"/>
      <c r="J42" s="315"/>
      <c r="K42" s="315"/>
      <c r="L42" s="315"/>
      <c r="M42" s="315"/>
      <c r="N42" s="315"/>
      <c r="O42" s="315"/>
      <c r="P42" s="315"/>
      <c r="Q42" s="315"/>
      <c r="R42" s="315"/>
      <c r="S42" s="315"/>
      <c r="T42" s="315"/>
      <c r="U42" s="315"/>
      <c r="V42" s="322">
        <f>G42</f>
        <v>1.7999999999999998</v>
      </c>
      <c r="W42" s="315"/>
      <c r="X42" s="315"/>
      <c r="Y42" s="315"/>
      <c r="Z42" s="1143">
        <f t="shared" si="10"/>
        <v>1.7999999999999998</v>
      </c>
      <c r="AA42" s="1865" t="s">
        <v>6043</v>
      </c>
    </row>
    <row r="43" spans="1:27">
      <c r="A43" s="297">
        <v>159.69999999999999</v>
      </c>
      <c r="B43" s="279" t="s">
        <v>2260</v>
      </c>
      <c r="C43" s="316"/>
      <c r="D43" s="317"/>
      <c r="E43" s="318"/>
      <c r="F43" s="319"/>
      <c r="G43" s="1199"/>
      <c r="H43" s="320"/>
      <c r="I43" s="320"/>
      <c r="J43" s="320"/>
      <c r="K43" s="320"/>
      <c r="L43" s="320"/>
      <c r="M43" s="320"/>
      <c r="N43" s="320"/>
      <c r="O43" s="320"/>
      <c r="P43" s="320"/>
      <c r="Q43" s="320"/>
      <c r="R43" s="320"/>
      <c r="S43" s="320"/>
      <c r="T43" s="320"/>
      <c r="U43" s="320"/>
      <c r="V43" s="320"/>
      <c r="W43" s="320"/>
      <c r="X43" s="320"/>
      <c r="Y43" s="320"/>
      <c r="Z43" s="269">
        <f t="shared" si="10"/>
        <v>0</v>
      </c>
      <c r="AA43" s="1866"/>
    </row>
    <row r="44" spans="1:27">
      <c r="A44" s="278" t="s">
        <v>2261</v>
      </c>
      <c r="B44" s="280" t="s">
        <v>2262</v>
      </c>
      <c r="C44" s="65"/>
      <c r="D44" s="321"/>
      <c r="E44" s="322">
        <f>D44/100000</f>
        <v>0</v>
      </c>
      <c r="F44" s="323"/>
      <c r="G44" s="45">
        <f>F44*E44</f>
        <v>0</v>
      </c>
      <c r="H44" s="23"/>
      <c r="I44" s="23"/>
      <c r="J44" s="23"/>
      <c r="K44" s="23"/>
      <c r="L44" s="23"/>
      <c r="M44" s="23"/>
      <c r="N44" s="23"/>
      <c r="O44" s="23"/>
      <c r="P44" s="23"/>
      <c r="Q44" s="23"/>
      <c r="R44" s="23"/>
      <c r="S44" s="23"/>
      <c r="T44" s="23"/>
      <c r="U44" s="23"/>
      <c r="V44" s="23"/>
      <c r="W44" s="23"/>
      <c r="X44" s="23"/>
      <c r="Y44" s="23"/>
      <c r="Z44" s="269">
        <f t="shared" si="10"/>
        <v>0</v>
      </c>
      <c r="AA44" s="689" t="s">
        <v>2263</v>
      </c>
    </row>
    <row r="45" spans="1:27">
      <c r="A45" s="278" t="s">
        <v>2264</v>
      </c>
      <c r="B45" s="280" t="s">
        <v>2265</v>
      </c>
      <c r="C45" s="65"/>
      <c r="D45" s="321"/>
      <c r="E45" s="322">
        <f>D45/100000</f>
        <v>0</v>
      </c>
      <c r="F45" s="323"/>
      <c r="G45" s="45">
        <f>F45*E45</f>
        <v>0</v>
      </c>
      <c r="H45" s="23"/>
      <c r="I45" s="23"/>
      <c r="J45" s="23"/>
      <c r="K45" s="23"/>
      <c r="L45" s="23"/>
      <c r="M45" s="23"/>
      <c r="N45" s="23"/>
      <c r="O45" s="23"/>
      <c r="P45" s="23"/>
      <c r="Q45" s="23"/>
      <c r="R45" s="23"/>
      <c r="S45" s="23"/>
      <c r="T45" s="23"/>
      <c r="U45" s="23"/>
      <c r="V45" s="23"/>
      <c r="W45" s="23"/>
      <c r="X45" s="23"/>
      <c r="Y45" s="23"/>
      <c r="Z45" s="269">
        <f t="shared" si="10"/>
        <v>0</v>
      </c>
      <c r="AA45" s="689" t="s">
        <v>2263</v>
      </c>
    </row>
    <row r="46" spans="1:27" s="16" customFormat="1">
      <c r="A46" s="166">
        <v>159.80000000000001</v>
      </c>
      <c r="B46" s="275" t="s">
        <v>2266</v>
      </c>
      <c r="C46" s="324"/>
      <c r="D46" s="325"/>
      <c r="E46" s="64"/>
      <c r="F46" s="324"/>
      <c r="G46" s="64"/>
      <c r="H46" s="157"/>
      <c r="I46" s="157"/>
      <c r="J46" s="157"/>
      <c r="K46" s="157"/>
      <c r="L46" s="157"/>
      <c r="M46" s="157"/>
      <c r="N46" s="157"/>
      <c r="O46" s="157"/>
      <c r="P46" s="157"/>
      <c r="Q46" s="157"/>
      <c r="R46" s="157"/>
      <c r="S46" s="157"/>
      <c r="T46" s="157"/>
      <c r="U46" s="157"/>
      <c r="V46" s="157"/>
      <c r="W46" s="157"/>
      <c r="X46" s="157"/>
      <c r="Y46" s="157"/>
      <c r="Z46" s="269">
        <f t="shared" si="10"/>
        <v>0</v>
      </c>
      <c r="AA46" s="377" t="s">
        <v>390</v>
      </c>
    </row>
    <row r="47" spans="1:27" ht="105">
      <c r="A47" s="31">
        <v>159.9</v>
      </c>
      <c r="B47" s="307" t="s">
        <v>2267</v>
      </c>
      <c r="C47" s="308" t="s">
        <v>2268</v>
      </c>
      <c r="D47" s="309">
        <v>2400</v>
      </c>
      <c r="E47" s="73">
        <f t="shared" ref="E47" si="13">D47/100000</f>
        <v>2.4E-2</v>
      </c>
      <c r="F47" s="206">
        <f>VLOOKUP($A$1,'[4]HSS-3_Community Engagement'!$B$11:$AR$68,24,0)</f>
        <v>73</v>
      </c>
      <c r="G47" s="1198">
        <f>E47*F47*0.8</f>
        <v>1.4016000000000002</v>
      </c>
      <c r="H47" s="326"/>
      <c r="I47" s="326"/>
      <c r="J47" s="326"/>
      <c r="K47" s="326"/>
      <c r="L47" s="326"/>
      <c r="M47" s="326"/>
      <c r="N47" s="326"/>
      <c r="O47" s="326"/>
      <c r="P47" s="326"/>
      <c r="Q47" s="326"/>
      <c r="R47" s="326"/>
      <c r="S47" s="326"/>
      <c r="T47" s="326"/>
      <c r="U47" s="326"/>
      <c r="V47" s="327">
        <f>G47</f>
        <v>1.4016000000000002</v>
      </c>
      <c r="W47" s="326"/>
      <c r="X47" s="326"/>
      <c r="Y47" s="326"/>
      <c r="Z47" s="1143">
        <f t="shared" si="10"/>
        <v>1.4016000000000002</v>
      </c>
      <c r="AA47" s="676" t="s">
        <v>2269</v>
      </c>
    </row>
    <row r="48" spans="1:27" s="66" customFormat="1">
      <c r="A48" s="10">
        <v>160</v>
      </c>
      <c r="B48" s="12" t="s">
        <v>200</v>
      </c>
      <c r="C48" s="12"/>
      <c r="D48" s="11"/>
      <c r="E48" s="12"/>
      <c r="F48" s="12"/>
      <c r="G48" s="58">
        <f>SUM(G49:G54)</f>
        <v>3.8200000000000003</v>
      </c>
      <c r="H48" s="328">
        <f t="shared" ref="H48:Z48" si="14">SUM(H49:H54)</f>
        <v>0</v>
      </c>
      <c r="I48" s="328"/>
      <c r="J48" s="328">
        <f t="shared" si="14"/>
        <v>0</v>
      </c>
      <c r="K48" s="328">
        <f t="shared" si="14"/>
        <v>0</v>
      </c>
      <c r="L48" s="328">
        <f t="shared" si="14"/>
        <v>0</v>
      </c>
      <c r="M48" s="328"/>
      <c r="N48" s="328">
        <f t="shared" si="14"/>
        <v>0</v>
      </c>
      <c r="O48" s="328"/>
      <c r="P48" s="328">
        <f t="shared" si="14"/>
        <v>0</v>
      </c>
      <c r="Q48" s="328">
        <f t="shared" si="14"/>
        <v>0</v>
      </c>
      <c r="R48" s="328">
        <f t="shared" si="14"/>
        <v>0</v>
      </c>
      <c r="S48" s="328"/>
      <c r="T48" s="328">
        <f t="shared" si="14"/>
        <v>0</v>
      </c>
      <c r="U48" s="328"/>
      <c r="V48" s="328">
        <f t="shared" si="14"/>
        <v>3.8200000000000003</v>
      </c>
      <c r="W48" s="328"/>
      <c r="X48" s="328">
        <f t="shared" si="14"/>
        <v>0</v>
      </c>
      <c r="Y48" s="328"/>
      <c r="Z48" s="328">
        <f t="shared" si="14"/>
        <v>3.8200000000000003</v>
      </c>
      <c r="AA48" s="1867"/>
    </row>
    <row r="49" spans="1:27" ht="165">
      <c r="A49" s="297">
        <v>160.1</v>
      </c>
      <c r="B49" s="1939" t="s">
        <v>2270</v>
      </c>
      <c r="C49" s="2125" t="s">
        <v>2271</v>
      </c>
      <c r="D49" s="2126">
        <v>1200</v>
      </c>
      <c r="E49" s="73">
        <f>D49/100000</f>
        <v>1.2E-2</v>
      </c>
      <c r="F49" s="2127">
        <f>VLOOKUP($A$1,'[4]HSS-3_Community Engagement'!$B$11:$AR$68,25,0)</f>
        <v>0</v>
      </c>
      <c r="G49" s="1198">
        <f t="shared" ref="G49" si="15">E49*F49</f>
        <v>0</v>
      </c>
      <c r="H49" s="1175"/>
      <c r="I49" s="1175"/>
      <c r="J49" s="1175"/>
      <c r="K49" s="1175"/>
      <c r="L49" s="1175"/>
      <c r="M49" s="1175"/>
      <c r="N49" s="1175"/>
      <c r="O49" s="1175"/>
      <c r="P49" s="1175"/>
      <c r="Q49" s="1175"/>
      <c r="R49" s="1175"/>
      <c r="S49" s="1175"/>
      <c r="T49" s="1175"/>
      <c r="U49" s="1175"/>
      <c r="V49" s="1176">
        <f>G49</f>
        <v>0</v>
      </c>
      <c r="W49" s="1175"/>
      <c r="X49" s="1175"/>
      <c r="Y49" s="1175"/>
      <c r="Z49" s="1143">
        <f t="shared" ref="Z49:Z54" si="16">X49+V49+T49+R49+N49+L49+J49+H49</f>
        <v>0</v>
      </c>
      <c r="AA49" s="1306" t="s">
        <v>6099</v>
      </c>
    </row>
    <row r="50" spans="1:27" s="25" customFormat="1" ht="18" customHeight="1">
      <c r="A50" s="166">
        <v>160.19999999999999</v>
      </c>
      <c r="B50" s="275" t="s">
        <v>2272</v>
      </c>
      <c r="C50" s="24"/>
      <c r="D50" s="329"/>
      <c r="E50" s="24"/>
      <c r="F50" s="24"/>
      <c r="G50" s="273"/>
      <c r="H50" s="33"/>
      <c r="I50" s="33"/>
      <c r="J50" s="33"/>
      <c r="K50" s="33"/>
      <c r="L50" s="33"/>
      <c r="M50" s="33"/>
      <c r="N50" s="33"/>
      <c r="O50" s="33"/>
      <c r="P50" s="33"/>
      <c r="Q50" s="33"/>
      <c r="R50" s="33"/>
      <c r="S50" s="33"/>
      <c r="T50" s="33"/>
      <c r="U50" s="33"/>
      <c r="V50" s="33"/>
      <c r="W50" s="33"/>
      <c r="X50" s="33"/>
      <c r="Y50" s="33"/>
      <c r="Z50" s="269">
        <f t="shared" si="16"/>
        <v>0</v>
      </c>
      <c r="AA50" s="1868" t="s">
        <v>2273</v>
      </c>
    </row>
    <row r="51" spans="1:27" ht="165">
      <c r="A51" s="297">
        <v>160.30000000000001</v>
      </c>
      <c r="B51" s="1939" t="s">
        <v>2274</v>
      </c>
      <c r="C51" s="2128" t="s">
        <v>2275</v>
      </c>
      <c r="D51" s="2117">
        <v>2000</v>
      </c>
      <c r="E51" s="2129">
        <f t="shared" ref="E51" si="17">D51/100000</f>
        <v>0.02</v>
      </c>
      <c r="F51" s="2023">
        <f>VLOOKUP($A$1,'[4]HSS-3_Community Engagement'!$B$11:$AR$68,26,0)</f>
        <v>61</v>
      </c>
      <c r="G51" s="281">
        <f t="shared" ref="G51" si="18">E51*F51</f>
        <v>1.22</v>
      </c>
      <c r="H51" s="1177"/>
      <c r="I51" s="1177"/>
      <c r="J51" s="1177"/>
      <c r="K51" s="1177"/>
      <c r="L51" s="1177"/>
      <c r="M51" s="1177"/>
      <c r="N51" s="1177"/>
      <c r="O51" s="1177"/>
      <c r="P51" s="1177"/>
      <c r="Q51" s="1177"/>
      <c r="R51" s="1177"/>
      <c r="S51" s="1177"/>
      <c r="T51" s="1177"/>
      <c r="U51" s="1177"/>
      <c r="V51" s="1176">
        <f>G51</f>
        <v>1.22</v>
      </c>
      <c r="W51" s="1177"/>
      <c r="X51" s="1177"/>
      <c r="Y51" s="1177"/>
      <c r="Z51" s="1143">
        <f t="shared" si="16"/>
        <v>1.22</v>
      </c>
      <c r="AA51" s="1869" t="s">
        <v>4503</v>
      </c>
    </row>
    <row r="52" spans="1:27" s="25" customFormat="1" ht="31.5" customHeight="1">
      <c r="A52" s="166">
        <v>160.4</v>
      </c>
      <c r="B52" s="275" t="s">
        <v>2276</v>
      </c>
      <c r="C52" s="330"/>
      <c r="D52" s="331"/>
      <c r="E52" s="332"/>
      <c r="F52" s="330"/>
      <c r="G52" s="285"/>
      <c r="H52" s="84"/>
      <c r="I52" s="84"/>
      <c r="J52" s="84"/>
      <c r="K52" s="84"/>
      <c r="L52" s="84"/>
      <c r="M52" s="84"/>
      <c r="N52" s="84"/>
      <c r="O52" s="84"/>
      <c r="P52" s="84"/>
      <c r="Q52" s="84"/>
      <c r="R52" s="84"/>
      <c r="S52" s="84"/>
      <c r="T52" s="84"/>
      <c r="U52" s="84"/>
      <c r="V52" s="84"/>
      <c r="W52" s="84"/>
      <c r="X52" s="84"/>
      <c r="Y52" s="84"/>
      <c r="Z52" s="269">
        <f t="shared" si="16"/>
        <v>0</v>
      </c>
      <c r="AA52" s="377" t="s">
        <v>390</v>
      </c>
    </row>
    <row r="53" spans="1:27" s="13" customFormat="1" ht="60">
      <c r="A53" s="297">
        <v>160.5</v>
      </c>
      <c r="B53" s="2130" t="s">
        <v>2277</v>
      </c>
      <c r="C53" s="17" t="s">
        <v>2278</v>
      </c>
      <c r="D53" s="29">
        <v>10000</v>
      </c>
      <c r="E53" s="2131">
        <f t="shared" ref="E53:E54" si="19">D53/100000</f>
        <v>0.1</v>
      </c>
      <c r="F53" s="21">
        <f>VLOOKUP($A$1,'[4]HSS-3_Community Engagement'!$B$11:$AR$68,27,0)</f>
        <v>13</v>
      </c>
      <c r="G53" s="2132">
        <f t="shared" ref="G53:G54" si="20">E53*F53</f>
        <v>1.3</v>
      </c>
      <c r="H53" s="1141"/>
      <c r="I53" s="1141"/>
      <c r="J53" s="1141"/>
      <c r="K53" s="1141"/>
      <c r="L53" s="1141"/>
      <c r="M53" s="1141"/>
      <c r="N53" s="1141"/>
      <c r="O53" s="1141"/>
      <c r="P53" s="1141"/>
      <c r="Q53" s="1141"/>
      <c r="R53" s="1141"/>
      <c r="S53" s="1141"/>
      <c r="T53" s="1141"/>
      <c r="U53" s="1141"/>
      <c r="V53" s="1176">
        <f>G53</f>
        <v>1.3</v>
      </c>
      <c r="W53" s="1141"/>
      <c r="X53" s="1141"/>
      <c r="Y53" s="1141"/>
      <c r="Z53" s="1143">
        <f t="shared" si="16"/>
        <v>1.3</v>
      </c>
      <c r="AA53" s="720" t="s">
        <v>4504</v>
      </c>
    </row>
    <row r="54" spans="1:27" ht="90">
      <c r="A54" s="297">
        <v>160.6</v>
      </c>
      <c r="B54" s="2130" t="s">
        <v>2279</v>
      </c>
      <c r="C54" s="1939" t="s">
        <v>972</v>
      </c>
      <c r="D54" s="2116">
        <v>10000</v>
      </c>
      <c r="E54" s="2129">
        <f t="shared" si="19"/>
        <v>0.1</v>
      </c>
      <c r="F54" s="2023">
        <f>VLOOKUP($A$1,'[4]HSS-3_Community Engagement'!$B$11:$AR$68,28,0)</f>
        <v>13</v>
      </c>
      <c r="G54" s="281">
        <f t="shared" si="20"/>
        <v>1.3</v>
      </c>
      <c r="H54" s="1141"/>
      <c r="I54" s="1141"/>
      <c r="J54" s="1141"/>
      <c r="K54" s="1141"/>
      <c r="L54" s="1141"/>
      <c r="M54" s="1141"/>
      <c r="N54" s="1141"/>
      <c r="O54" s="1141"/>
      <c r="P54" s="1141"/>
      <c r="Q54" s="1141"/>
      <c r="R54" s="1141"/>
      <c r="S54" s="1141"/>
      <c r="T54" s="1141"/>
      <c r="U54" s="1141"/>
      <c r="V54" s="1176">
        <f>G54</f>
        <v>1.3</v>
      </c>
      <c r="W54" s="1141"/>
      <c r="X54" s="1141"/>
      <c r="Y54" s="1141"/>
      <c r="Z54" s="1143">
        <f t="shared" si="16"/>
        <v>1.3</v>
      </c>
      <c r="AA54" s="720" t="s">
        <v>6294</v>
      </c>
    </row>
    <row r="55" spans="1:27" s="66" customFormat="1">
      <c r="A55" s="10">
        <v>161</v>
      </c>
      <c r="B55" s="12" t="s">
        <v>164</v>
      </c>
      <c r="C55" s="12"/>
      <c r="D55" s="11"/>
      <c r="E55" s="12"/>
      <c r="F55" s="12"/>
      <c r="G55" s="39">
        <f t="shared" ref="G55:Z55" si="21">SUM(G56:G58)</f>
        <v>1.95</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1.95</v>
      </c>
      <c r="W55" s="27">
        <f t="shared" si="21"/>
        <v>0</v>
      </c>
      <c r="X55" s="27">
        <f t="shared" si="21"/>
        <v>0</v>
      </c>
      <c r="Y55" s="27">
        <f t="shared" si="21"/>
        <v>0</v>
      </c>
      <c r="Z55" s="27">
        <f t="shared" si="21"/>
        <v>1.95</v>
      </c>
      <c r="AA55" s="483"/>
    </row>
    <row r="56" spans="1:27" s="25" customFormat="1">
      <c r="A56" s="166">
        <v>161.1</v>
      </c>
      <c r="B56" s="275" t="s">
        <v>2280</v>
      </c>
      <c r="C56" s="1925"/>
      <c r="D56" s="331"/>
      <c r="E56" s="79"/>
      <c r="F56" s="330"/>
      <c r="G56" s="333"/>
      <c r="H56" s="334"/>
      <c r="I56" s="334"/>
      <c r="J56" s="334"/>
      <c r="K56" s="334"/>
      <c r="L56" s="334"/>
      <c r="M56" s="334"/>
      <c r="N56" s="334"/>
      <c r="O56" s="334"/>
      <c r="P56" s="334"/>
      <c r="Q56" s="334"/>
      <c r="R56" s="334"/>
      <c r="S56" s="334"/>
      <c r="T56" s="334"/>
      <c r="U56" s="334"/>
      <c r="V56" s="334"/>
      <c r="W56" s="334"/>
      <c r="X56" s="334"/>
      <c r="Y56" s="334"/>
      <c r="Z56" s="269">
        <f>X56+V56+T56+R56+N56+L56+J56+H56</f>
        <v>0</v>
      </c>
      <c r="AA56" s="377" t="s">
        <v>390</v>
      </c>
    </row>
    <row r="57" spans="1:27" ht="90">
      <c r="A57" s="297">
        <v>161.19999999999999</v>
      </c>
      <c r="B57" s="2116" t="s">
        <v>2281</v>
      </c>
      <c r="C57" s="2023" t="s">
        <v>2282</v>
      </c>
      <c r="D57" s="2117">
        <v>15000</v>
      </c>
      <c r="E57" s="73">
        <f t="shared" ref="E57:E58" si="22">D57/100000</f>
        <v>0.15</v>
      </c>
      <c r="F57" s="1714">
        <f>VLOOKUP($A$1,'[4]HSS-3_Community Engagement'!$B$11:$AR$68,29,0)</f>
        <v>13</v>
      </c>
      <c r="G57" s="1198">
        <f t="shared" ref="G57:G58" si="23">E57*F57</f>
        <v>1.95</v>
      </c>
      <c r="H57" s="1178"/>
      <c r="I57" s="1178"/>
      <c r="J57" s="1178"/>
      <c r="K57" s="1178"/>
      <c r="L57" s="1178"/>
      <c r="M57" s="1178"/>
      <c r="N57" s="1178"/>
      <c r="O57" s="1178"/>
      <c r="P57" s="1178"/>
      <c r="Q57" s="1178"/>
      <c r="R57" s="1178"/>
      <c r="S57" s="1178"/>
      <c r="T57" s="1178"/>
      <c r="U57" s="1178"/>
      <c r="V57" s="1179">
        <f>G57</f>
        <v>1.95</v>
      </c>
      <c r="W57" s="1178"/>
      <c r="X57" s="1178"/>
      <c r="Y57" s="1178"/>
      <c r="Z57" s="1143">
        <f>X57+V57+T57+R57+N57+L57+J57+H57</f>
        <v>1.95</v>
      </c>
      <c r="AA57" s="1858" t="s">
        <v>6044</v>
      </c>
    </row>
    <row r="58" spans="1:27" ht="210">
      <c r="A58" s="297">
        <v>161.30000000000001</v>
      </c>
      <c r="B58" s="2116" t="s">
        <v>2283</v>
      </c>
      <c r="C58" s="2116" t="s">
        <v>407</v>
      </c>
      <c r="D58" s="2117">
        <v>990000</v>
      </c>
      <c r="E58" s="73">
        <f t="shared" si="22"/>
        <v>9.9</v>
      </c>
      <c r="F58" s="1940">
        <f>VLOOKUP($A$1,'[4]HSS-3_Community Engagement'!$B$11:$AR$68,30,0)</f>
        <v>0</v>
      </c>
      <c r="G58" s="1198">
        <f t="shared" si="23"/>
        <v>0</v>
      </c>
      <c r="H58" s="1178"/>
      <c r="I58" s="1178"/>
      <c r="J58" s="1178"/>
      <c r="K58" s="1178"/>
      <c r="L58" s="1178"/>
      <c r="M58" s="1178"/>
      <c r="N58" s="1178"/>
      <c r="O58" s="1178"/>
      <c r="P58" s="1178"/>
      <c r="Q58" s="1178"/>
      <c r="R58" s="1178"/>
      <c r="S58" s="1178"/>
      <c r="T58" s="1178"/>
      <c r="U58" s="1178"/>
      <c r="V58" s="1179">
        <f>G58</f>
        <v>0</v>
      </c>
      <c r="W58" s="1178"/>
      <c r="X58" s="1178"/>
      <c r="Y58" s="1178"/>
      <c r="Z58" s="1143">
        <f>X58+V58+T58+R58+N58+L58+J58+H58</f>
        <v>0</v>
      </c>
      <c r="AA58" s="1858" t="s">
        <v>6045</v>
      </c>
    </row>
    <row r="59" spans="1:27" s="66" customFormat="1">
      <c r="A59" s="10">
        <v>162</v>
      </c>
      <c r="B59" s="12" t="s">
        <v>165</v>
      </c>
      <c r="C59" s="12"/>
      <c r="D59" s="11"/>
      <c r="E59" s="12"/>
      <c r="F59" s="12"/>
      <c r="G59" s="335">
        <v>0</v>
      </c>
      <c r="H59" s="83"/>
      <c r="I59" s="83"/>
      <c r="J59" s="83"/>
      <c r="K59" s="83"/>
      <c r="L59" s="83"/>
      <c r="M59" s="83"/>
      <c r="N59" s="83"/>
      <c r="O59" s="83"/>
      <c r="P59" s="83"/>
      <c r="Q59" s="83"/>
      <c r="R59" s="83"/>
      <c r="S59" s="83"/>
      <c r="T59" s="83"/>
      <c r="U59" s="83"/>
      <c r="V59" s="83"/>
      <c r="W59" s="83"/>
      <c r="X59" s="83"/>
      <c r="Y59" s="83"/>
      <c r="Z59" s="83"/>
      <c r="AA59" s="1870" t="s">
        <v>2284</v>
      </c>
    </row>
    <row r="60" spans="1:27">
      <c r="A60" s="10">
        <v>163</v>
      </c>
      <c r="B60" s="12" t="s">
        <v>201</v>
      </c>
      <c r="C60" s="336"/>
      <c r="D60" s="337"/>
      <c r="E60" s="338">
        <f>D60/100000</f>
        <v>0</v>
      </c>
      <c r="F60" s="336"/>
      <c r="G60" s="39">
        <f>SUM(G61:G71)</f>
        <v>41.432085000000001</v>
      </c>
      <c r="H60" s="2376">
        <f>SUM(H61:H71)</f>
        <v>0</v>
      </c>
      <c r="I60" s="2376"/>
      <c r="J60" s="2376">
        <f t="shared" ref="J60:L60" si="24">SUM(J61:J71)</f>
        <v>0</v>
      </c>
      <c r="K60" s="2376">
        <f t="shared" si="24"/>
        <v>0</v>
      </c>
      <c r="L60" s="2376">
        <f t="shared" si="24"/>
        <v>0</v>
      </c>
      <c r="M60" s="2376"/>
      <c r="N60" s="2376">
        <f>SUM(N61:N71)</f>
        <v>0</v>
      </c>
      <c r="O60" s="2376"/>
      <c r="P60" s="2376">
        <f>SUM(P61:P71)</f>
        <v>0</v>
      </c>
      <c r="Q60" s="2376">
        <f>SUM(Q61:Q71)</f>
        <v>0</v>
      </c>
      <c r="R60" s="2376">
        <f>SUM(R61:R71)</f>
        <v>0</v>
      </c>
      <c r="S60" s="2376"/>
      <c r="T60" s="2376">
        <f>SUM(T61:T71)</f>
        <v>0</v>
      </c>
      <c r="U60" s="2376"/>
      <c r="V60" s="2376">
        <f>SUM(V61:V71)</f>
        <v>41.432085000000001</v>
      </c>
      <c r="W60" s="2376"/>
      <c r="X60" s="2376">
        <f>SUM(X61:X71)</f>
        <v>0</v>
      </c>
      <c r="Y60" s="2376"/>
      <c r="Z60" s="2376">
        <f>SUM(Z61:Z71)</f>
        <v>41.432085000000001</v>
      </c>
      <c r="AA60" s="1871"/>
    </row>
    <row r="61" spans="1:27" ht="301.5" customHeight="1">
      <c r="A61" s="297">
        <v>163.1</v>
      </c>
      <c r="B61" s="2116" t="s">
        <v>2285</v>
      </c>
      <c r="C61" s="2116" t="s">
        <v>407</v>
      </c>
      <c r="D61" s="2117">
        <v>24169000</v>
      </c>
      <c r="E61" s="73"/>
      <c r="F61" s="1940"/>
      <c r="G61" s="1198"/>
      <c r="H61" s="334"/>
      <c r="I61" s="334"/>
      <c r="J61" s="334"/>
      <c r="K61" s="334"/>
      <c r="L61" s="334"/>
      <c r="M61" s="334"/>
      <c r="N61" s="334"/>
      <c r="O61" s="334"/>
      <c r="P61" s="334"/>
      <c r="Q61" s="334"/>
      <c r="R61" s="334"/>
      <c r="S61" s="334"/>
      <c r="T61" s="334"/>
      <c r="U61" s="334"/>
      <c r="V61" s="2024">
        <f>G61</f>
        <v>0</v>
      </c>
      <c r="W61" s="334"/>
      <c r="X61" s="334"/>
      <c r="Y61" s="334"/>
      <c r="Z61" s="269">
        <f>X61+V61+T61+R61+N61+L61+J61+H61</f>
        <v>0</v>
      </c>
      <c r="AA61" s="1858" t="s">
        <v>5702</v>
      </c>
    </row>
    <row r="62" spans="1:27" ht="45">
      <c r="A62" s="297" t="s">
        <v>5706</v>
      </c>
      <c r="B62" s="2118" t="s">
        <v>5692</v>
      </c>
      <c r="C62" s="2118" t="s">
        <v>407</v>
      </c>
      <c r="D62" s="2119">
        <v>60000</v>
      </c>
      <c r="E62" s="1473">
        <f t="shared" ref="E62:E67" si="25">D62/100000</f>
        <v>0.6</v>
      </c>
      <c r="F62" s="1714">
        <f>VLOOKUP($A$1,'[4]HSS-3_Community Engagement'!$B$11:$AR$68,31,0)</f>
        <v>0</v>
      </c>
      <c r="G62" s="1198">
        <f t="shared" ref="G62:G63" si="26">E62*F62</f>
        <v>0</v>
      </c>
      <c r="H62" s="1862"/>
      <c r="I62" s="1862"/>
      <c r="J62" s="1862"/>
      <c r="K62" s="1862"/>
      <c r="L62" s="1862"/>
      <c r="M62" s="1862"/>
      <c r="N62" s="1862"/>
      <c r="O62" s="1862"/>
      <c r="P62" s="1862"/>
      <c r="Q62" s="1862"/>
      <c r="R62" s="1862"/>
      <c r="S62" s="1862"/>
      <c r="T62" s="1862"/>
      <c r="U62" s="1862"/>
      <c r="V62" s="2377">
        <f t="shared" ref="V62:V71" si="27">G62</f>
        <v>0</v>
      </c>
      <c r="W62" s="1862"/>
      <c r="X62" s="1862"/>
      <c r="Y62" s="1862"/>
      <c r="Z62" s="2378">
        <f t="shared" ref="Z62:Z71" si="28">X62+V62+T62+R62+N62+L62+J62+H62</f>
        <v>0</v>
      </c>
      <c r="AA62" s="1862" t="s">
        <v>5703</v>
      </c>
    </row>
    <row r="63" spans="1:27" ht="90">
      <c r="A63" s="297" t="s">
        <v>5712</v>
      </c>
      <c r="B63" s="2118" t="s">
        <v>5693</v>
      </c>
      <c r="C63" s="2118" t="s">
        <v>2805</v>
      </c>
      <c r="D63" s="2119">
        <v>313000</v>
      </c>
      <c r="E63" s="1473">
        <f t="shared" si="25"/>
        <v>3.13</v>
      </c>
      <c r="F63" s="1714">
        <f>VLOOKUP($A$1,'[4]HSS-3_Community Engagement'!$B$11:$AR$68,32,0)</f>
        <v>0</v>
      </c>
      <c r="G63" s="1198">
        <f t="shared" si="26"/>
        <v>0</v>
      </c>
      <c r="H63" s="1862"/>
      <c r="I63" s="1862"/>
      <c r="J63" s="1862"/>
      <c r="K63" s="1862"/>
      <c r="L63" s="1862"/>
      <c r="M63" s="1862"/>
      <c r="N63" s="1862"/>
      <c r="O63" s="1862"/>
      <c r="P63" s="1862"/>
      <c r="Q63" s="1862"/>
      <c r="R63" s="1862"/>
      <c r="S63" s="1862"/>
      <c r="T63" s="1862"/>
      <c r="U63" s="1862"/>
      <c r="V63" s="2377">
        <f t="shared" si="27"/>
        <v>0</v>
      </c>
      <c r="W63" s="1862"/>
      <c r="X63" s="1862"/>
      <c r="Y63" s="1862"/>
      <c r="Z63" s="2378">
        <f t="shared" si="28"/>
        <v>0</v>
      </c>
      <c r="AA63" s="1862" t="s">
        <v>5704</v>
      </c>
    </row>
    <row r="64" spans="1:27" ht="45">
      <c r="A64" s="297" t="s">
        <v>5713</v>
      </c>
      <c r="B64" s="2118" t="s">
        <v>5694</v>
      </c>
      <c r="C64" s="2118" t="s">
        <v>2805</v>
      </c>
      <c r="D64" s="2119">
        <v>74800</v>
      </c>
      <c r="E64" s="1473">
        <f t="shared" si="25"/>
        <v>0.748</v>
      </c>
      <c r="F64" s="1714">
        <f>VLOOKUP($A$1,'[4]HSS-3_Community Engagement'!$B$11:$AR$68,33,0)</f>
        <v>43</v>
      </c>
      <c r="G64" s="1198">
        <f>E64*F64*0.75</f>
        <v>24.123000000000001</v>
      </c>
      <c r="H64" s="1862"/>
      <c r="I64" s="1862"/>
      <c r="J64" s="1862"/>
      <c r="K64" s="1862"/>
      <c r="L64" s="1862"/>
      <c r="M64" s="1862"/>
      <c r="N64" s="1862"/>
      <c r="O64" s="1862"/>
      <c r="P64" s="1862"/>
      <c r="Q64" s="1862"/>
      <c r="R64" s="1862"/>
      <c r="S64" s="1862"/>
      <c r="T64" s="1862"/>
      <c r="U64" s="1862"/>
      <c r="V64" s="2377">
        <f t="shared" si="27"/>
        <v>24.123000000000001</v>
      </c>
      <c r="W64" s="1862"/>
      <c r="X64" s="1862"/>
      <c r="Y64" s="1862"/>
      <c r="Z64" s="2378">
        <f t="shared" si="28"/>
        <v>24.123000000000001</v>
      </c>
      <c r="AA64" s="1862" t="s">
        <v>6434</v>
      </c>
    </row>
    <row r="65" spans="1:27" ht="60">
      <c r="A65" s="297" t="s">
        <v>5714</v>
      </c>
      <c r="B65" s="2118" t="s">
        <v>5695</v>
      </c>
      <c r="C65" s="2118" t="s">
        <v>3441</v>
      </c>
      <c r="D65" s="2119">
        <v>650</v>
      </c>
      <c r="E65" s="1473">
        <f t="shared" si="25"/>
        <v>6.4999999999999997E-3</v>
      </c>
      <c r="F65" s="1714">
        <f>VLOOKUP($A$1,'[4]HSS-3_Community Engagement'!$B$11:$AR$68,34,0)</f>
        <v>534</v>
      </c>
      <c r="G65" s="2120">
        <f>E65*F65*0.835</f>
        <v>2.8982849999999996</v>
      </c>
      <c r="H65" s="1862"/>
      <c r="I65" s="1862"/>
      <c r="J65" s="1862"/>
      <c r="K65" s="1862"/>
      <c r="L65" s="1862"/>
      <c r="M65" s="1862"/>
      <c r="N65" s="1862"/>
      <c r="O65" s="1862"/>
      <c r="P65" s="1862"/>
      <c r="Q65" s="1862"/>
      <c r="R65" s="1862"/>
      <c r="S65" s="1862"/>
      <c r="T65" s="1862"/>
      <c r="U65" s="1862"/>
      <c r="V65" s="2377">
        <f t="shared" si="27"/>
        <v>2.8982849999999996</v>
      </c>
      <c r="W65" s="1862"/>
      <c r="X65" s="1862"/>
      <c r="Y65" s="1862"/>
      <c r="Z65" s="2378">
        <f t="shared" si="28"/>
        <v>2.8982849999999996</v>
      </c>
      <c r="AA65" s="1862" t="s">
        <v>6435</v>
      </c>
    </row>
    <row r="66" spans="1:27">
      <c r="A66" s="297" t="s">
        <v>5715</v>
      </c>
      <c r="B66" s="2118" t="s">
        <v>5696</v>
      </c>
      <c r="C66" s="2118" t="s">
        <v>407</v>
      </c>
      <c r="D66" s="2119">
        <v>500000</v>
      </c>
      <c r="E66" s="1473">
        <f t="shared" si="25"/>
        <v>5</v>
      </c>
      <c r="F66" s="1714">
        <f>VLOOKUP($A$1,'[4]HSS-3_Community Engagement'!$B$11:$AR$68,35,0)</f>
        <v>0</v>
      </c>
      <c r="G66" s="2120">
        <f>E66*F66</f>
        <v>0</v>
      </c>
      <c r="H66" s="1862"/>
      <c r="I66" s="1862"/>
      <c r="J66" s="1862"/>
      <c r="K66" s="1862"/>
      <c r="L66" s="1862"/>
      <c r="M66" s="1862"/>
      <c r="N66" s="1862"/>
      <c r="O66" s="1862"/>
      <c r="P66" s="1862"/>
      <c r="Q66" s="1862"/>
      <c r="R66" s="1862"/>
      <c r="S66" s="1862"/>
      <c r="T66" s="1862"/>
      <c r="U66" s="1862"/>
      <c r="V66" s="2377">
        <f t="shared" si="27"/>
        <v>0</v>
      </c>
      <c r="W66" s="1862"/>
      <c r="X66" s="1862"/>
      <c r="Y66" s="1862"/>
      <c r="Z66" s="2378">
        <f t="shared" si="28"/>
        <v>0</v>
      </c>
      <c r="AA66" s="1862"/>
    </row>
    <row r="67" spans="1:27">
      <c r="A67" s="297" t="s">
        <v>5707</v>
      </c>
      <c r="B67" s="2118" t="s">
        <v>5697</v>
      </c>
      <c r="C67" s="2118" t="s">
        <v>800</v>
      </c>
      <c r="D67" s="2119">
        <v>50</v>
      </c>
      <c r="E67" s="1473">
        <f t="shared" si="25"/>
        <v>5.0000000000000001E-4</v>
      </c>
      <c r="F67" s="1714">
        <f>VLOOKUP($A$1,'[4]HSS-3_Community Engagement'!$B$11:$AR$68,36,0)</f>
        <v>0</v>
      </c>
      <c r="G67" s="2120">
        <f>E67*F67</f>
        <v>0</v>
      </c>
      <c r="H67" s="1862"/>
      <c r="I67" s="1862"/>
      <c r="J67" s="1862"/>
      <c r="K67" s="1862"/>
      <c r="L67" s="1862"/>
      <c r="M67" s="1862"/>
      <c r="N67" s="1862"/>
      <c r="O67" s="1862"/>
      <c r="P67" s="1862"/>
      <c r="Q67" s="1862"/>
      <c r="R67" s="1862"/>
      <c r="S67" s="1862"/>
      <c r="T67" s="1862"/>
      <c r="U67" s="1862"/>
      <c r="V67" s="2377">
        <f t="shared" si="27"/>
        <v>0</v>
      </c>
      <c r="W67" s="1862"/>
      <c r="X67" s="1862"/>
      <c r="Y67" s="1862"/>
      <c r="Z67" s="2378">
        <f t="shared" si="28"/>
        <v>0</v>
      </c>
      <c r="AA67" s="1862"/>
    </row>
    <row r="68" spans="1:27" s="66" customFormat="1">
      <c r="A68" s="297" t="s">
        <v>5708</v>
      </c>
      <c r="B68" s="2121" t="s">
        <v>5698</v>
      </c>
      <c r="C68" s="2121"/>
      <c r="D68" s="2122"/>
      <c r="E68" s="445"/>
      <c r="F68" s="2123"/>
      <c r="G68" s="2124"/>
      <c r="H68" s="1858"/>
      <c r="I68" s="1858"/>
      <c r="J68" s="1858"/>
      <c r="K68" s="1858"/>
      <c r="L68" s="1858"/>
      <c r="M68" s="1858"/>
      <c r="N68" s="1858"/>
      <c r="O68" s="1858"/>
      <c r="P68" s="1858"/>
      <c r="Q68" s="1858"/>
      <c r="R68" s="1858"/>
      <c r="S68" s="1858"/>
      <c r="T68" s="1858"/>
      <c r="U68" s="1858"/>
      <c r="V68" s="2379">
        <f t="shared" si="27"/>
        <v>0</v>
      </c>
      <c r="W68" s="1858"/>
      <c r="X68" s="1858"/>
      <c r="Y68" s="1858"/>
      <c r="Z68" s="2380">
        <f t="shared" si="28"/>
        <v>0</v>
      </c>
      <c r="AA68" s="1858"/>
    </row>
    <row r="69" spans="1:27" ht="90">
      <c r="A69" s="297" t="s">
        <v>5709</v>
      </c>
      <c r="B69" s="2118" t="s">
        <v>5699</v>
      </c>
      <c r="C69" s="2118" t="s">
        <v>841</v>
      </c>
      <c r="D69" s="2119">
        <v>100</v>
      </c>
      <c r="E69" s="1473">
        <f t="shared" ref="E69:E71" si="29">D69/100000</f>
        <v>1E-3</v>
      </c>
      <c r="F69" s="1714">
        <f>VLOOKUP($A$1,'[4]HSS-3_Community Engagement'!$B$11:$AR$68,38,0)</f>
        <v>3636</v>
      </c>
      <c r="G69" s="2120">
        <f>E69*F69*0.8</f>
        <v>2.9088000000000003</v>
      </c>
      <c r="H69" s="1862"/>
      <c r="I69" s="1862"/>
      <c r="J69" s="1862"/>
      <c r="K69" s="1862"/>
      <c r="L69" s="1862"/>
      <c r="M69" s="1862"/>
      <c r="N69" s="1862"/>
      <c r="O69" s="1862"/>
      <c r="P69" s="1862"/>
      <c r="Q69" s="1862"/>
      <c r="R69" s="1862"/>
      <c r="S69" s="1862"/>
      <c r="T69" s="1862"/>
      <c r="U69" s="1862"/>
      <c r="V69" s="2377">
        <f t="shared" si="27"/>
        <v>2.9088000000000003</v>
      </c>
      <c r="W69" s="1862"/>
      <c r="X69" s="1862"/>
      <c r="Y69" s="1862"/>
      <c r="Z69" s="2378">
        <f t="shared" si="28"/>
        <v>2.9088000000000003</v>
      </c>
      <c r="AA69" s="1862" t="s">
        <v>6436</v>
      </c>
    </row>
    <row r="70" spans="1:27" ht="60">
      <c r="A70" s="297" t="s">
        <v>5710</v>
      </c>
      <c r="B70" s="2118" t="s">
        <v>5700</v>
      </c>
      <c r="C70" s="2118" t="s">
        <v>841</v>
      </c>
      <c r="D70" s="2119">
        <v>150</v>
      </c>
      <c r="E70" s="1473">
        <f t="shared" si="29"/>
        <v>1.5E-3</v>
      </c>
      <c r="F70" s="1714">
        <f>VLOOKUP($A$1,'[4]HSS-3_Community Engagement'!$B$11:$AR$68,39,0)</f>
        <v>10224</v>
      </c>
      <c r="G70" s="2120">
        <f>E70*F70*0.75</f>
        <v>11.502000000000001</v>
      </c>
      <c r="H70" s="1862"/>
      <c r="I70" s="1862"/>
      <c r="J70" s="1862"/>
      <c r="K70" s="1862"/>
      <c r="L70" s="1862"/>
      <c r="M70" s="1862"/>
      <c r="N70" s="1862"/>
      <c r="O70" s="1862"/>
      <c r="P70" s="1862"/>
      <c r="Q70" s="1862"/>
      <c r="R70" s="1862"/>
      <c r="S70" s="1862"/>
      <c r="T70" s="1862"/>
      <c r="U70" s="1862"/>
      <c r="V70" s="2377">
        <f t="shared" si="27"/>
        <v>11.502000000000001</v>
      </c>
      <c r="W70" s="1862"/>
      <c r="X70" s="1862"/>
      <c r="Y70" s="1862"/>
      <c r="Z70" s="2378">
        <f t="shared" si="28"/>
        <v>11.502000000000001</v>
      </c>
      <c r="AA70" s="1862" t="s">
        <v>6437</v>
      </c>
    </row>
    <row r="71" spans="1:27" ht="75">
      <c r="A71" s="297" t="s">
        <v>5711</v>
      </c>
      <c r="B71" s="2118" t="s">
        <v>5701</v>
      </c>
      <c r="C71" s="2118" t="s">
        <v>407</v>
      </c>
      <c r="D71" s="2119">
        <v>100000</v>
      </c>
      <c r="E71" s="1473">
        <f t="shared" si="29"/>
        <v>1</v>
      </c>
      <c r="F71" s="1714">
        <f>VLOOKUP($A$1,'[4]HSS-3_Community Engagement'!$B$11:$AR$68,40,0)</f>
        <v>0</v>
      </c>
      <c r="G71" s="2120">
        <f>E71*F71</f>
        <v>0</v>
      </c>
      <c r="H71" s="1862"/>
      <c r="I71" s="1862"/>
      <c r="J71" s="1862"/>
      <c r="K71" s="1862"/>
      <c r="L71" s="1862"/>
      <c r="M71" s="1862"/>
      <c r="N71" s="1862"/>
      <c r="O71" s="1862"/>
      <c r="P71" s="1862"/>
      <c r="Q71" s="1862"/>
      <c r="R71" s="1862"/>
      <c r="S71" s="1862"/>
      <c r="T71" s="1862"/>
      <c r="U71" s="1862"/>
      <c r="V71" s="2377">
        <f t="shared" si="27"/>
        <v>0</v>
      </c>
      <c r="W71" s="1862"/>
      <c r="X71" s="1862"/>
      <c r="Y71" s="1862"/>
      <c r="Z71" s="2378">
        <f t="shared" si="28"/>
        <v>0</v>
      </c>
      <c r="AA71" s="1862" t="s">
        <v>5705</v>
      </c>
    </row>
    <row r="72" spans="1:27">
      <c r="A72" s="2249"/>
      <c r="B72" s="2248" t="s">
        <v>2184</v>
      </c>
      <c r="C72" s="2249"/>
      <c r="D72" s="2278"/>
      <c r="E72" s="2249"/>
      <c r="F72" s="2249"/>
      <c r="G72" s="2279">
        <f>G6</f>
        <v>238.41580099999999</v>
      </c>
      <c r="H72" s="2279">
        <f t="shared" ref="H72:Z72" si="30">H6</f>
        <v>0</v>
      </c>
      <c r="I72" s="2279">
        <f t="shared" si="30"/>
        <v>0</v>
      </c>
      <c r="J72" s="2279">
        <f t="shared" si="30"/>
        <v>0</v>
      </c>
      <c r="K72" s="2279">
        <f t="shared" si="30"/>
        <v>0</v>
      </c>
      <c r="L72" s="2279">
        <f t="shared" si="30"/>
        <v>0</v>
      </c>
      <c r="M72" s="2279">
        <f t="shared" si="30"/>
        <v>0</v>
      </c>
      <c r="N72" s="2279">
        <f t="shared" si="30"/>
        <v>0</v>
      </c>
      <c r="O72" s="2279">
        <f t="shared" si="30"/>
        <v>0</v>
      </c>
      <c r="P72" s="2279">
        <f t="shared" si="30"/>
        <v>0</v>
      </c>
      <c r="Q72" s="2279">
        <f t="shared" si="30"/>
        <v>0</v>
      </c>
      <c r="R72" s="2279">
        <f t="shared" si="30"/>
        <v>0</v>
      </c>
      <c r="S72" s="2279">
        <f t="shared" si="30"/>
        <v>0</v>
      </c>
      <c r="T72" s="2279">
        <f t="shared" si="30"/>
        <v>0</v>
      </c>
      <c r="U72" s="2279">
        <f t="shared" si="30"/>
        <v>0</v>
      </c>
      <c r="V72" s="2279">
        <f t="shared" si="30"/>
        <v>238.41580099999999</v>
      </c>
      <c r="W72" s="2279">
        <f t="shared" si="30"/>
        <v>0</v>
      </c>
      <c r="X72" s="2279">
        <f t="shared" si="30"/>
        <v>0</v>
      </c>
      <c r="Y72" s="2279">
        <f t="shared" si="30"/>
        <v>0</v>
      </c>
      <c r="Z72" s="2279">
        <f t="shared" si="30"/>
        <v>238.41580099999999</v>
      </c>
      <c r="AA72" s="2280"/>
    </row>
    <row r="73" spans="1:27">
      <c r="G73" s="82"/>
    </row>
    <row r="74" spans="1:27">
      <c r="G74" s="82"/>
    </row>
  </sheetData>
  <autoFilter ref="A6:WUM72"/>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125" style="342" customWidth="1"/>
    <col min="2" max="2" width="12.25" style="342" customWidth="1"/>
    <col min="3" max="3" width="8.25" style="342" customWidth="1"/>
    <col min="4" max="4" width="40" style="340" customWidth="1"/>
    <col min="5" max="5" width="13.75" style="340" bestFit="1" customWidth="1"/>
    <col min="6" max="6" width="14.75" style="340" bestFit="1" customWidth="1"/>
    <col min="7" max="7" width="12.125" style="340" customWidth="1"/>
    <col min="8" max="8" width="10.5" style="342" customWidth="1"/>
    <col min="9" max="9" width="12.5" style="359" customWidth="1"/>
    <col min="10" max="10" width="11.5" style="340" hidden="1" customWidth="1"/>
    <col min="11" max="11" width="10" style="340" hidden="1" customWidth="1"/>
    <col min="12" max="12" width="11.5" style="340" hidden="1" customWidth="1"/>
    <col min="13" max="13" width="12.875" style="340" hidden="1" customWidth="1"/>
    <col min="14" max="14" width="12.625" style="341" hidden="1" customWidth="1"/>
    <col min="15" max="15" width="28.125" style="340" hidden="1" customWidth="1"/>
    <col min="16" max="16" width="12.625" style="340" hidden="1" customWidth="1"/>
    <col min="17" max="17" width="9.5" style="340" hidden="1" customWidth="1"/>
    <col min="18" max="18" width="14.875" style="340" hidden="1" customWidth="1"/>
    <col min="19" max="19" width="9.875" style="340" hidden="1" customWidth="1"/>
    <col min="20" max="20" width="7.125" style="340" hidden="1" customWidth="1"/>
    <col min="21" max="21" width="7.75" style="340" hidden="1" customWidth="1"/>
    <col min="22" max="22" width="10.625" style="340" hidden="1" customWidth="1"/>
    <col min="23" max="23" width="10.875" style="340" hidden="1" customWidth="1"/>
    <col min="24" max="24" width="10" style="340" hidden="1" customWidth="1"/>
    <col min="25" max="27" width="17.875" style="340" hidden="1" customWidth="1"/>
    <col min="28" max="28" width="0" style="340" hidden="1" customWidth="1"/>
    <col min="29" max="29" width="41.5" style="340" customWidth="1"/>
    <col min="30" max="16384" width="12.625" style="340"/>
  </cols>
  <sheetData>
    <row r="1" spans="1:29">
      <c r="A1" s="3897" t="s">
        <v>7339</v>
      </c>
    </row>
    <row r="2" spans="1:29" ht="18.75" customHeight="1">
      <c r="A2" s="4985" t="s">
        <v>6305</v>
      </c>
      <c r="B2" s="4985"/>
      <c r="C2" s="4985"/>
      <c r="D2" s="4985"/>
      <c r="E2" s="4985"/>
      <c r="F2" s="4985"/>
      <c r="G2" s="4985"/>
      <c r="H2" s="4985"/>
      <c r="I2" s="4985"/>
      <c r="J2" s="4985"/>
      <c r="K2" s="4985"/>
      <c r="L2" s="4985"/>
      <c r="M2" s="4985"/>
      <c r="N2" s="4985"/>
      <c r="O2" s="4985"/>
      <c r="P2" s="4985"/>
      <c r="Q2" s="4985"/>
      <c r="R2" s="4985"/>
      <c r="S2" s="4985"/>
      <c r="T2" s="4985"/>
      <c r="U2" s="4985"/>
      <c r="V2" s="4985"/>
      <c r="W2" s="4985"/>
      <c r="X2" s="4985"/>
      <c r="Y2" s="4985"/>
      <c r="Z2" s="4985"/>
      <c r="AA2" s="4985"/>
      <c r="AB2" s="4985"/>
      <c r="AC2" s="4985"/>
    </row>
    <row r="3" spans="1:29" s="352" customFormat="1" hidden="1">
      <c r="A3" s="2161"/>
      <c r="B3" s="2161"/>
      <c r="C3" s="2161"/>
      <c r="H3" s="2161"/>
      <c r="I3" s="2162"/>
      <c r="N3" s="2163"/>
    </row>
    <row r="4" spans="1:29" ht="15" customHeight="1">
      <c r="A4" s="4983" t="s">
        <v>1</v>
      </c>
      <c r="B4" s="4983" t="s">
        <v>2</v>
      </c>
      <c r="C4" s="4983" t="s">
        <v>3</v>
      </c>
      <c r="D4" s="4983" t="s">
        <v>4</v>
      </c>
      <c r="E4" s="4984" t="s">
        <v>5783</v>
      </c>
      <c r="F4" s="4984"/>
      <c r="G4" s="4984"/>
      <c r="H4" s="4984"/>
      <c r="I4" s="4984"/>
      <c r="J4" s="4986" t="s">
        <v>2291</v>
      </c>
      <c r="K4" s="4986"/>
      <c r="L4" s="4986"/>
      <c r="M4" s="4986"/>
      <c r="N4" s="4986"/>
      <c r="O4" s="4986"/>
      <c r="P4" s="4986"/>
      <c r="Q4" s="4986"/>
      <c r="R4" s="4986"/>
      <c r="S4" s="4986"/>
      <c r="T4" s="4986"/>
      <c r="U4" s="4986"/>
      <c r="V4" s="4986"/>
      <c r="W4" s="4986"/>
      <c r="X4" s="4986"/>
      <c r="Y4" s="4984" t="s">
        <v>241</v>
      </c>
      <c r="Z4" s="4984"/>
      <c r="AA4" s="4984"/>
      <c r="AB4" s="925"/>
      <c r="AC4" s="4748" t="s">
        <v>364</v>
      </c>
    </row>
    <row r="5" spans="1:29" ht="15" customHeight="1">
      <c r="A5" s="4983"/>
      <c r="B5" s="4983"/>
      <c r="C5" s="4983"/>
      <c r="D5" s="4983"/>
      <c r="E5" s="4984"/>
      <c r="F5" s="4984"/>
      <c r="G5" s="4984"/>
      <c r="H5" s="4984"/>
      <c r="I5" s="4984"/>
      <c r="J5" s="4748" t="s">
        <v>242</v>
      </c>
      <c r="K5" s="4748"/>
      <c r="L5" s="4748" t="s">
        <v>344</v>
      </c>
      <c r="M5" s="4748"/>
      <c r="N5" s="4748"/>
      <c r="O5" s="4748"/>
      <c r="P5" s="4748" t="s">
        <v>243</v>
      </c>
      <c r="Q5" s="4748"/>
      <c r="R5" s="4748" t="s">
        <v>345</v>
      </c>
      <c r="S5" s="4987"/>
      <c r="T5" s="4987"/>
      <c r="U5" s="4987"/>
      <c r="V5" s="4748" t="s">
        <v>1418</v>
      </c>
      <c r="W5" s="4748"/>
      <c r="X5" s="4748" t="s">
        <v>244</v>
      </c>
      <c r="Y5" s="4748"/>
      <c r="Z5" s="4748" t="s">
        <v>269</v>
      </c>
      <c r="AA5" s="4748"/>
      <c r="AB5" s="4748" t="s">
        <v>281</v>
      </c>
      <c r="AC5" s="4748"/>
    </row>
    <row r="6" spans="1:29" ht="25.5" customHeight="1">
      <c r="A6" s="4983"/>
      <c r="B6" s="4983"/>
      <c r="C6" s="4983"/>
      <c r="D6" s="4983"/>
      <c r="E6" s="4983" t="s">
        <v>367</v>
      </c>
      <c r="F6" s="4983" t="s">
        <v>368</v>
      </c>
      <c r="G6" s="4983" t="s">
        <v>369</v>
      </c>
      <c r="H6" s="4983" t="s">
        <v>371</v>
      </c>
      <c r="I6" s="4982" t="s">
        <v>372</v>
      </c>
      <c r="J6" s="4748"/>
      <c r="K6" s="4748"/>
      <c r="L6" s="2409" t="s">
        <v>343</v>
      </c>
      <c r="M6" s="2409" t="s">
        <v>245</v>
      </c>
      <c r="N6" s="4988" t="s">
        <v>253</v>
      </c>
      <c r="O6" s="4916" t="s">
        <v>249</v>
      </c>
      <c r="P6" s="4748"/>
      <c r="Q6" s="4748"/>
      <c r="R6" s="2409" t="s">
        <v>359</v>
      </c>
      <c r="S6" s="2409" t="s">
        <v>246</v>
      </c>
      <c r="T6" s="4794" t="s">
        <v>253</v>
      </c>
      <c r="U6" s="4916" t="s">
        <v>249</v>
      </c>
      <c r="V6" s="4748"/>
      <c r="W6" s="4748"/>
      <c r="X6" s="4748"/>
      <c r="Y6" s="4748"/>
      <c r="Z6" s="4748"/>
      <c r="AA6" s="4748"/>
      <c r="AB6" s="4748"/>
      <c r="AC6" s="4748"/>
    </row>
    <row r="7" spans="1:29" ht="30">
      <c r="A7" s="4983"/>
      <c r="B7" s="4983"/>
      <c r="C7" s="4983"/>
      <c r="D7" s="4983"/>
      <c r="E7" s="4983"/>
      <c r="F7" s="4983"/>
      <c r="G7" s="4983"/>
      <c r="H7" s="4983"/>
      <c r="I7" s="4982"/>
      <c r="J7" s="2164" t="s">
        <v>248</v>
      </c>
      <c r="K7" s="2407" t="s">
        <v>249</v>
      </c>
      <c r="L7" s="2164" t="s">
        <v>248</v>
      </c>
      <c r="M7" s="2164" t="s">
        <v>248</v>
      </c>
      <c r="N7" s="4988"/>
      <c r="O7" s="4916"/>
      <c r="P7" s="2164" t="s">
        <v>248</v>
      </c>
      <c r="Q7" s="2407" t="s">
        <v>249</v>
      </c>
      <c r="R7" s="2164" t="s">
        <v>351</v>
      </c>
      <c r="S7" s="2164" t="s">
        <v>248</v>
      </c>
      <c r="T7" s="4794"/>
      <c r="U7" s="4916"/>
      <c r="V7" s="2164" t="s">
        <v>248</v>
      </c>
      <c r="W7" s="2407" t="s">
        <v>249</v>
      </c>
      <c r="X7" s="2164" t="s">
        <v>248</v>
      </c>
      <c r="Y7" s="2407" t="s">
        <v>249</v>
      </c>
      <c r="Z7" s="2164" t="s">
        <v>248</v>
      </c>
      <c r="AA7" s="2407" t="s">
        <v>249</v>
      </c>
      <c r="AB7" s="4748"/>
      <c r="AC7" s="4748"/>
    </row>
    <row r="8" spans="1:29" s="342" customFormat="1">
      <c r="A8" s="4981" t="s">
        <v>2292</v>
      </c>
      <c r="B8" s="4981"/>
      <c r="C8" s="4981"/>
      <c r="D8" s="2430"/>
      <c r="E8" s="2430"/>
      <c r="F8" s="2430"/>
      <c r="G8" s="2430"/>
      <c r="H8" s="2430"/>
      <c r="I8" s="2450">
        <f>I42+I28+I25+I21+I17+I13+I9</f>
        <v>529.20000000000005</v>
      </c>
      <c r="J8" s="2450">
        <f>J42+J28+J25+J21+J17+J13+J9</f>
        <v>0</v>
      </c>
      <c r="K8" s="2450">
        <f>K42+K28+K25+K21+K17+K13+K9</f>
        <v>0</v>
      </c>
      <c r="L8" s="2450">
        <f>L42+L28+L25+L21+L17+L13+L9</f>
        <v>0</v>
      </c>
      <c r="M8" s="2450">
        <f>M42+M28+M25+M21+M17+M13+M9</f>
        <v>529.20000000000005</v>
      </c>
      <c r="N8" s="2451">
        <f>L8+M8</f>
        <v>529.20000000000005</v>
      </c>
      <c r="O8" s="2450"/>
      <c r="P8" s="1160">
        <f t="shared" ref="P8:AA8" si="0">P42+P28+P25+P21+P17+P13+P9</f>
        <v>0</v>
      </c>
      <c r="Q8" s="1160">
        <f t="shared" si="0"/>
        <v>0</v>
      </c>
      <c r="R8" s="1160">
        <f t="shared" si="0"/>
        <v>0</v>
      </c>
      <c r="S8" s="1160">
        <f t="shared" si="0"/>
        <v>0</v>
      </c>
      <c r="T8" s="1160">
        <f t="shared" si="0"/>
        <v>0</v>
      </c>
      <c r="U8" s="1160">
        <f t="shared" si="0"/>
        <v>0</v>
      </c>
      <c r="V8" s="1160">
        <f t="shared" si="0"/>
        <v>0</v>
      </c>
      <c r="W8" s="1160">
        <f t="shared" si="0"/>
        <v>0</v>
      </c>
      <c r="X8" s="1160">
        <f t="shared" si="0"/>
        <v>0</v>
      </c>
      <c r="Y8" s="1160">
        <f t="shared" si="0"/>
        <v>0</v>
      </c>
      <c r="Z8" s="1160">
        <f t="shared" si="0"/>
        <v>0</v>
      </c>
      <c r="AA8" s="1160">
        <f t="shared" si="0"/>
        <v>0</v>
      </c>
      <c r="AB8" s="1160">
        <f>AB42+AB28+AB25+AB21+AB17+AB13+AB9</f>
        <v>529.20000000000005</v>
      </c>
      <c r="AC8" s="2430"/>
    </row>
    <row r="9" spans="1:29" s="344" customFormat="1">
      <c r="A9" s="4980" t="s">
        <v>202</v>
      </c>
      <c r="B9" s="4980" t="s">
        <v>203</v>
      </c>
      <c r="C9" s="2447">
        <v>164</v>
      </c>
      <c r="D9" s="2446" t="s">
        <v>204</v>
      </c>
      <c r="E9" s="2446"/>
      <c r="F9" s="2446"/>
      <c r="G9" s="2446"/>
      <c r="H9" s="2447"/>
      <c r="I9" s="2445">
        <f>SUM(I10:I12)</f>
        <v>0</v>
      </c>
      <c r="J9" s="2445">
        <f>SUM(J10:J12)</f>
        <v>0</v>
      </c>
      <c r="K9" s="2445">
        <f>SUM(K10:K12)</f>
        <v>0</v>
      </c>
      <c r="L9" s="2445">
        <f>SUM(L10:L12)</f>
        <v>0</v>
      </c>
      <c r="M9" s="2445">
        <f>SUM(M10:M12)</f>
        <v>0</v>
      </c>
      <c r="N9" s="2444">
        <f>L9+M9</f>
        <v>0</v>
      </c>
      <c r="O9" s="2445"/>
      <c r="P9" s="343">
        <f t="shared" ref="P9:AB9" si="1">SUM(P10:P12)</f>
        <v>0</v>
      </c>
      <c r="Q9" s="343">
        <f t="shared" si="1"/>
        <v>0</v>
      </c>
      <c r="R9" s="343">
        <f t="shared" si="1"/>
        <v>0</v>
      </c>
      <c r="S9" s="343">
        <f t="shared" si="1"/>
        <v>0</v>
      </c>
      <c r="T9" s="343">
        <f t="shared" si="1"/>
        <v>0</v>
      </c>
      <c r="U9" s="343">
        <f t="shared" si="1"/>
        <v>0</v>
      </c>
      <c r="V9" s="343">
        <f t="shared" si="1"/>
        <v>0</v>
      </c>
      <c r="W9" s="343">
        <f t="shared" si="1"/>
        <v>0</v>
      </c>
      <c r="X9" s="343">
        <f t="shared" si="1"/>
        <v>0</v>
      </c>
      <c r="Y9" s="343">
        <f t="shared" si="1"/>
        <v>0</v>
      </c>
      <c r="Z9" s="343">
        <f t="shared" si="1"/>
        <v>0</v>
      </c>
      <c r="AA9" s="343">
        <f t="shared" si="1"/>
        <v>0</v>
      </c>
      <c r="AB9" s="343">
        <f t="shared" si="1"/>
        <v>0</v>
      </c>
      <c r="AC9" s="2445"/>
    </row>
    <row r="10" spans="1:29" s="352" customFormat="1">
      <c r="A10" s="4980"/>
      <c r="B10" s="4980"/>
      <c r="C10" s="346">
        <v>164.1</v>
      </c>
      <c r="D10" s="345" t="s">
        <v>2293</v>
      </c>
      <c r="E10" s="345"/>
      <c r="F10" s="345"/>
      <c r="G10" s="345"/>
      <c r="H10" s="346"/>
      <c r="I10" s="347"/>
      <c r="J10" s="348"/>
      <c r="K10" s="348"/>
      <c r="L10" s="349"/>
      <c r="M10" s="349"/>
      <c r="N10" s="350">
        <f t="shared" ref="N10:N41" si="2">L10+M10</f>
        <v>0</v>
      </c>
      <c r="O10" s="349"/>
      <c r="P10" s="349"/>
      <c r="Q10" s="349"/>
      <c r="R10" s="349"/>
      <c r="S10" s="349"/>
      <c r="T10" s="349"/>
      <c r="U10" s="349"/>
      <c r="V10" s="349"/>
      <c r="W10" s="351"/>
      <c r="X10" s="351"/>
      <c r="Y10" s="349"/>
      <c r="Z10" s="349"/>
      <c r="AA10" s="349"/>
      <c r="AB10" s="919">
        <f>Z10+X10+V10+T10+P10+N10+J10</f>
        <v>0</v>
      </c>
      <c r="AC10" s="349"/>
    </row>
    <row r="11" spans="1:29" s="352" customFormat="1">
      <c r="A11" s="4980"/>
      <c r="B11" s="4980"/>
      <c r="C11" s="346">
        <v>164.2</v>
      </c>
      <c r="D11" s="345" t="s">
        <v>2294</v>
      </c>
      <c r="E11" s="345"/>
      <c r="F11" s="345"/>
      <c r="G11" s="345"/>
      <c r="H11" s="346"/>
      <c r="I11" s="347"/>
      <c r="J11" s="348"/>
      <c r="K11" s="348"/>
      <c r="L11" s="349"/>
      <c r="M11" s="349"/>
      <c r="N11" s="350">
        <f t="shared" si="2"/>
        <v>0</v>
      </c>
      <c r="O11" s="349"/>
      <c r="P11" s="349"/>
      <c r="Q11" s="349"/>
      <c r="R11" s="349"/>
      <c r="S11" s="349"/>
      <c r="T11" s="349"/>
      <c r="U11" s="349"/>
      <c r="V11" s="349"/>
      <c r="W11" s="351"/>
      <c r="X11" s="351"/>
      <c r="Y11" s="349"/>
      <c r="Z11" s="349"/>
      <c r="AA11" s="349"/>
      <c r="AB11" s="919">
        <f t="shared" ref="AB11:AB42" si="3">Z11+X11+V11+T11+P11+N11+J11</f>
        <v>0</v>
      </c>
      <c r="AC11" s="349"/>
    </row>
    <row r="12" spans="1:29" s="352" customFormat="1" ht="30">
      <c r="A12" s="4980"/>
      <c r="B12" s="4980"/>
      <c r="C12" s="346">
        <v>164.3</v>
      </c>
      <c r="D12" s="345" t="s">
        <v>2295</v>
      </c>
      <c r="E12" s="345"/>
      <c r="F12" s="353"/>
      <c r="G12" s="345"/>
      <c r="H12" s="346"/>
      <c r="I12" s="347">
        <f>G12*H12</f>
        <v>0</v>
      </c>
      <c r="J12" s="348"/>
      <c r="K12" s="348"/>
      <c r="L12" s="348">
        <f>I12</f>
        <v>0</v>
      </c>
      <c r="M12" s="349"/>
      <c r="N12" s="350">
        <f t="shared" si="2"/>
        <v>0</v>
      </c>
      <c r="O12" s="349" t="s">
        <v>2310</v>
      </c>
      <c r="P12" s="349"/>
      <c r="Q12" s="349"/>
      <c r="R12" s="349"/>
      <c r="S12" s="349"/>
      <c r="T12" s="349"/>
      <c r="U12" s="349"/>
      <c r="V12" s="349"/>
      <c r="W12" s="351"/>
      <c r="X12" s="351"/>
      <c r="Y12" s="349"/>
      <c r="Z12" s="349"/>
      <c r="AA12" s="349"/>
      <c r="AB12" s="919">
        <f t="shared" si="3"/>
        <v>0</v>
      </c>
      <c r="AC12" s="349" t="s">
        <v>2310</v>
      </c>
    </row>
    <row r="13" spans="1:29" s="344" customFormat="1">
      <c r="A13" s="4980"/>
      <c r="B13" s="4980"/>
      <c r="C13" s="2447">
        <v>165</v>
      </c>
      <c r="D13" s="2446" t="s">
        <v>205</v>
      </c>
      <c r="E13" s="2446"/>
      <c r="F13" s="2446"/>
      <c r="G13" s="2446"/>
      <c r="H13" s="2447"/>
      <c r="I13" s="2445">
        <f>SUM(I14:I16)</f>
        <v>0</v>
      </c>
      <c r="J13" s="2445">
        <f t="shared" ref="J13:AA13" si="4">SUM(J14:J16)</f>
        <v>0</v>
      </c>
      <c r="K13" s="2445">
        <f t="shared" si="4"/>
        <v>0</v>
      </c>
      <c r="L13" s="2445">
        <f t="shared" si="4"/>
        <v>0</v>
      </c>
      <c r="M13" s="2445">
        <f t="shared" si="4"/>
        <v>0</v>
      </c>
      <c r="N13" s="2444">
        <f>L13+M13</f>
        <v>0</v>
      </c>
      <c r="O13" s="2445">
        <f t="shared" si="4"/>
        <v>0</v>
      </c>
      <c r="P13" s="343">
        <f t="shared" si="4"/>
        <v>0</v>
      </c>
      <c r="Q13" s="343">
        <f t="shared" si="4"/>
        <v>0</v>
      </c>
      <c r="R13" s="343">
        <f t="shared" si="4"/>
        <v>0</v>
      </c>
      <c r="S13" s="343">
        <f t="shared" si="4"/>
        <v>0</v>
      </c>
      <c r="T13" s="343">
        <f t="shared" si="4"/>
        <v>0</v>
      </c>
      <c r="U13" s="343">
        <f t="shared" si="4"/>
        <v>0</v>
      </c>
      <c r="V13" s="343">
        <f t="shared" si="4"/>
        <v>0</v>
      </c>
      <c r="W13" s="343">
        <f t="shared" si="4"/>
        <v>0</v>
      </c>
      <c r="X13" s="343">
        <f t="shared" si="4"/>
        <v>0</v>
      </c>
      <c r="Y13" s="343">
        <f t="shared" si="4"/>
        <v>0</v>
      </c>
      <c r="Z13" s="343">
        <f t="shared" si="4"/>
        <v>0</v>
      </c>
      <c r="AA13" s="343">
        <f t="shared" si="4"/>
        <v>0</v>
      </c>
      <c r="AB13" s="343">
        <f t="shared" ref="AB13" si="5">SUM(AB14:AB16)</f>
        <v>0</v>
      </c>
      <c r="AC13" s="2445">
        <f t="shared" ref="AC13" si="6">SUM(AC14:AC16)</f>
        <v>0</v>
      </c>
    </row>
    <row r="14" spans="1:29" s="352" customFormat="1" ht="30">
      <c r="A14" s="4980"/>
      <c r="B14" s="4980"/>
      <c r="C14" s="346">
        <v>165.1</v>
      </c>
      <c r="D14" s="345" t="s">
        <v>2293</v>
      </c>
      <c r="E14" s="345"/>
      <c r="F14" s="353"/>
      <c r="G14" s="345"/>
      <c r="H14" s="346"/>
      <c r="I14" s="347">
        <f>G14*H14</f>
        <v>0</v>
      </c>
      <c r="J14" s="348"/>
      <c r="K14" s="348"/>
      <c r="L14" s="348"/>
      <c r="M14" s="348">
        <f>I14</f>
        <v>0</v>
      </c>
      <c r="N14" s="350">
        <f t="shared" si="2"/>
        <v>0</v>
      </c>
      <c r="O14" s="349" t="s">
        <v>2310</v>
      </c>
      <c r="P14" s="349"/>
      <c r="Q14" s="349"/>
      <c r="R14" s="349"/>
      <c r="S14" s="349"/>
      <c r="T14" s="349"/>
      <c r="U14" s="349"/>
      <c r="V14" s="349"/>
      <c r="W14" s="351"/>
      <c r="X14" s="351"/>
      <c r="Y14" s="349"/>
      <c r="Z14" s="349"/>
      <c r="AA14" s="349"/>
      <c r="AB14" s="919">
        <f t="shared" si="3"/>
        <v>0</v>
      </c>
      <c r="AC14" s="349" t="s">
        <v>2310</v>
      </c>
    </row>
    <row r="15" spans="1:29" s="352" customFormat="1">
      <c r="A15" s="4980"/>
      <c r="B15" s="4980"/>
      <c r="C15" s="346">
        <v>165.2</v>
      </c>
      <c r="D15" s="345" t="s">
        <v>2294</v>
      </c>
      <c r="E15" s="345"/>
      <c r="F15" s="345"/>
      <c r="G15" s="345"/>
      <c r="H15" s="346"/>
      <c r="I15" s="347"/>
      <c r="J15" s="348"/>
      <c r="K15" s="348"/>
      <c r="L15" s="349"/>
      <c r="M15" s="349"/>
      <c r="N15" s="350">
        <f t="shared" si="2"/>
        <v>0</v>
      </c>
      <c r="O15" s="349"/>
      <c r="P15" s="349"/>
      <c r="Q15" s="349"/>
      <c r="R15" s="349"/>
      <c r="S15" s="349"/>
      <c r="T15" s="349"/>
      <c r="U15" s="349"/>
      <c r="V15" s="349"/>
      <c r="W15" s="351"/>
      <c r="X15" s="351"/>
      <c r="Y15" s="349"/>
      <c r="Z15" s="349"/>
      <c r="AA15" s="349"/>
      <c r="AB15" s="919">
        <f t="shared" si="3"/>
        <v>0</v>
      </c>
      <c r="AC15" s="349"/>
    </row>
    <row r="16" spans="1:29" s="352" customFormat="1" ht="30">
      <c r="A16" s="4980"/>
      <c r="B16" s="4980"/>
      <c r="C16" s="346">
        <v>165.3</v>
      </c>
      <c r="D16" s="345" t="s">
        <v>2295</v>
      </c>
      <c r="E16" s="345"/>
      <c r="F16" s="354"/>
      <c r="G16" s="345"/>
      <c r="H16" s="346"/>
      <c r="I16" s="347">
        <f>G16*H16</f>
        <v>0</v>
      </c>
      <c r="J16" s="348"/>
      <c r="K16" s="348"/>
      <c r="L16" s="348">
        <f>I16</f>
        <v>0</v>
      </c>
      <c r="M16" s="349"/>
      <c r="N16" s="350">
        <f t="shared" si="2"/>
        <v>0</v>
      </c>
      <c r="O16" s="349" t="s">
        <v>2310</v>
      </c>
      <c r="P16" s="349"/>
      <c r="Q16" s="349"/>
      <c r="R16" s="349"/>
      <c r="S16" s="349"/>
      <c r="T16" s="349"/>
      <c r="U16" s="349"/>
      <c r="V16" s="349"/>
      <c r="W16" s="351"/>
      <c r="X16" s="351"/>
      <c r="Y16" s="349"/>
      <c r="Z16" s="349"/>
      <c r="AA16" s="349"/>
      <c r="AB16" s="919">
        <f t="shared" si="3"/>
        <v>0</v>
      </c>
      <c r="AC16" s="349" t="s">
        <v>2310</v>
      </c>
    </row>
    <row r="17" spans="1:29" s="344" customFormat="1">
      <c r="A17" s="4980"/>
      <c r="B17" s="4980"/>
      <c r="C17" s="2447">
        <v>166</v>
      </c>
      <c r="D17" s="2448" t="s">
        <v>206</v>
      </c>
      <c r="E17" s="2448"/>
      <c r="F17" s="2448"/>
      <c r="G17" s="2448"/>
      <c r="H17" s="2449"/>
      <c r="I17" s="2445">
        <f>I18+I19+I20</f>
        <v>411</v>
      </c>
      <c r="J17" s="2445">
        <f t="shared" ref="J17:AB17" si="7">J18+J19+J20</f>
        <v>0</v>
      </c>
      <c r="K17" s="2445">
        <f t="shared" si="7"/>
        <v>0</v>
      </c>
      <c r="L17" s="2445">
        <f t="shared" si="7"/>
        <v>0</v>
      </c>
      <c r="M17" s="2445">
        <f t="shared" si="7"/>
        <v>411</v>
      </c>
      <c r="N17" s="2444">
        <f>L17+M17</f>
        <v>411</v>
      </c>
      <c r="O17" s="2445"/>
      <c r="P17" s="343">
        <f t="shared" si="7"/>
        <v>0</v>
      </c>
      <c r="Q17" s="343">
        <f t="shared" si="7"/>
        <v>0</v>
      </c>
      <c r="R17" s="343">
        <f t="shared" si="7"/>
        <v>0</v>
      </c>
      <c r="S17" s="343">
        <f t="shared" si="7"/>
        <v>0</v>
      </c>
      <c r="T17" s="343">
        <f t="shared" si="7"/>
        <v>0</v>
      </c>
      <c r="U17" s="343">
        <f t="shared" si="7"/>
        <v>0</v>
      </c>
      <c r="V17" s="343">
        <f t="shared" si="7"/>
        <v>0</v>
      </c>
      <c r="W17" s="343">
        <f t="shared" si="7"/>
        <v>0</v>
      </c>
      <c r="X17" s="343">
        <f t="shared" si="7"/>
        <v>0</v>
      </c>
      <c r="Y17" s="343">
        <f t="shared" si="7"/>
        <v>0</v>
      </c>
      <c r="Z17" s="343">
        <f t="shared" si="7"/>
        <v>0</v>
      </c>
      <c r="AA17" s="343">
        <f t="shared" si="7"/>
        <v>0</v>
      </c>
      <c r="AB17" s="343">
        <f t="shared" si="7"/>
        <v>411</v>
      </c>
      <c r="AC17" s="2445"/>
    </row>
    <row r="18" spans="1:29" s="352" customFormat="1" ht="30">
      <c r="A18" s="4980"/>
      <c r="B18" s="4980"/>
      <c r="C18" s="346">
        <v>166.1</v>
      </c>
      <c r="D18" s="345" t="s">
        <v>2293</v>
      </c>
      <c r="E18" s="345" t="s">
        <v>407</v>
      </c>
      <c r="F18" s="345">
        <f>VLOOKUP($A$1,'New Const. Dist. Abstract 26-27'!$B$8:$AI$65,19,0)*100000</f>
        <v>41100000</v>
      </c>
      <c r="G18" s="345">
        <f>F18/100000</f>
        <v>411</v>
      </c>
      <c r="H18" s="346">
        <v>1</v>
      </c>
      <c r="I18" s="347">
        <f>G18*H18</f>
        <v>411</v>
      </c>
      <c r="J18" s="348"/>
      <c r="K18" s="348"/>
      <c r="L18" s="349"/>
      <c r="M18" s="348">
        <f>I18</f>
        <v>411</v>
      </c>
      <c r="N18" s="350">
        <f t="shared" si="2"/>
        <v>411</v>
      </c>
      <c r="O18" s="349" t="s">
        <v>2310</v>
      </c>
      <c r="P18" s="349"/>
      <c r="Q18" s="349"/>
      <c r="R18" s="349"/>
      <c r="S18" s="349"/>
      <c r="T18" s="349"/>
      <c r="U18" s="349"/>
      <c r="V18" s="349"/>
      <c r="W18" s="351"/>
      <c r="X18" s="351"/>
      <c r="Y18" s="349"/>
      <c r="Z18" s="349"/>
      <c r="AA18" s="349"/>
      <c r="AB18" s="919">
        <f t="shared" si="3"/>
        <v>411</v>
      </c>
      <c r="AC18" s="349" t="s">
        <v>2310</v>
      </c>
    </row>
    <row r="19" spans="1:29" s="352" customFormat="1">
      <c r="A19" s="4980"/>
      <c r="B19" s="4980"/>
      <c r="C19" s="346">
        <v>166.2</v>
      </c>
      <c r="D19" s="345" t="s">
        <v>2294</v>
      </c>
      <c r="E19" s="345"/>
      <c r="F19" s="345"/>
      <c r="G19" s="345"/>
      <c r="H19" s="346"/>
      <c r="I19" s="347"/>
      <c r="J19" s="348"/>
      <c r="K19" s="348"/>
      <c r="L19" s="349"/>
      <c r="M19" s="349"/>
      <c r="N19" s="350">
        <f t="shared" si="2"/>
        <v>0</v>
      </c>
      <c r="O19" s="349"/>
      <c r="P19" s="349"/>
      <c r="Q19" s="349"/>
      <c r="R19" s="349"/>
      <c r="S19" s="349"/>
      <c r="T19" s="349"/>
      <c r="U19" s="349"/>
      <c r="V19" s="349"/>
      <c r="W19" s="351"/>
      <c r="X19" s="351"/>
      <c r="Y19" s="349"/>
      <c r="Z19" s="349"/>
      <c r="AA19" s="349"/>
      <c r="AB19" s="919">
        <f t="shared" si="3"/>
        <v>0</v>
      </c>
      <c r="AC19" s="349"/>
    </row>
    <row r="20" spans="1:29" s="352" customFormat="1" ht="30">
      <c r="A20" s="4980"/>
      <c r="B20" s="4980"/>
      <c r="C20" s="346">
        <v>166.3</v>
      </c>
      <c r="D20" s="345" t="s">
        <v>2295</v>
      </c>
      <c r="E20" s="345"/>
      <c r="F20" s="354"/>
      <c r="G20" s="345"/>
      <c r="H20" s="346"/>
      <c r="I20" s="347">
        <f>G20*H20</f>
        <v>0</v>
      </c>
      <c r="J20" s="348"/>
      <c r="K20" s="348"/>
      <c r="L20" s="348">
        <f>I20</f>
        <v>0</v>
      </c>
      <c r="M20" s="349"/>
      <c r="N20" s="350">
        <f t="shared" si="2"/>
        <v>0</v>
      </c>
      <c r="O20" s="349" t="s">
        <v>2310</v>
      </c>
      <c r="P20" s="349"/>
      <c r="Q20" s="349"/>
      <c r="R20" s="349"/>
      <c r="S20" s="349"/>
      <c r="T20" s="349"/>
      <c r="U20" s="349"/>
      <c r="V20" s="349"/>
      <c r="W20" s="351"/>
      <c r="X20" s="351"/>
      <c r="Y20" s="349"/>
      <c r="Z20" s="349"/>
      <c r="AA20" s="349"/>
      <c r="AB20" s="919">
        <f t="shared" si="3"/>
        <v>0</v>
      </c>
      <c r="AC20" s="349" t="s">
        <v>2310</v>
      </c>
    </row>
    <row r="21" spans="1:29" s="344" customFormat="1">
      <c r="A21" s="4980"/>
      <c r="B21" s="4980"/>
      <c r="C21" s="2447">
        <v>167</v>
      </c>
      <c r="D21" s="2446" t="s">
        <v>207</v>
      </c>
      <c r="E21" s="2446"/>
      <c r="F21" s="2446"/>
      <c r="G21" s="2446"/>
      <c r="H21" s="2447"/>
      <c r="I21" s="2445">
        <f>SUM(I22:I24)</f>
        <v>100</v>
      </c>
      <c r="J21" s="2445">
        <f t="shared" ref="J21:AA21" si="8">SUM(J22:J24)</f>
        <v>0</v>
      </c>
      <c r="K21" s="2445">
        <f t="shared" si="8"/>
        <v>0</v>
      </c>
      <c r="L21" s="2445">
        <f t="shared" si="8"/>
        <v>0</v>
      </c>
      <c r="M21" s="2445">
        <f t="shared" si="8"/>
        <v>100</v>
      </c>
      <c r="N21" s="2444">
        <f>L21+M21</f>
        <v>100</v>
      </c>
      <c r="O21" s="2445">
        <f t="shared" si="8"/>
        <v>0</v>
      </c>
      <c r="P21" s="343">
        <f t="shared" si="8"/>
        <v>0</v>
      </c>
      <c r="Q21" s="343">
        <f t="shared" si="8"/>
        <v>0</v>
      </c>
      <c r="R21" s="343">
        <f t="shared" si="8"/>
        <v>0</v>
      </c>
      <c r="S21" s="343">
        <f t="shared" si="8"/>
        <v>0</v>
      </c>
      <c r="T21" s="343">
        <f t="shared" si="8"/>
        <v>0</v>
      </c>
      <c r="U21" s="343">
        <f t="shared" si="8"/>
        <v>0</v>
      </c>
      <c r="V21" s="343">
        <f t="shared" si="8"/>
        <v>0</v>
      </c>
      <c r="W21" s="343">
        <f t="shared" si="8"/>
        <v>0</v>
      </c>
      <c r="X21" s="343">
        <f t="shared" si="8"/>
        <v>0</v>
      </c>
      <c r="Y21" s="343">
        <f t="shared" si="8"/>
        <v>0</v>
      </c>
      <c r="Z21" s="343">
        <f t="shared" si="8"/>
        <v>0</v>
      </c>
      <c r="AA21" s="343">
        <f t="shared" si="8"/>
        <v>0</v>
      </c>
      <c r="AB21" s="343">
        <f t="shared" ref="AB21" si="9">SUM(AB22:AB24)</f>
        <v>100</v>
      </c>
      <c r="AC21" s="2445">
        <f t="shared" ref="AC21" si="10">SUM(AC22:AC24)</f>
        <v>0</v>
      </c>
    </row>
    <row r="22" spans="1:29" s="352" customFormat="1" ht="30">
      <c r="A22" s="4980"/>
      <c r="B22" s="4980"/>
      <c r="C22" s="346">
        <v>167.1</v>
      </c>
      <c r="D22" s="345" t="s">
        <v>2293</v>
      </c>
      <c r="E22" s="345" t="s">
        <v>407</v>
      </c>
      <c r="F22" s="345">
        <f>(VLOOKUP($A$1,'New Const. Dist. Abstract 26-27'!$B$8:$AI$65,27,0)+VLOOKUP($A$1,'New Const. Dist. Abstract 26-27'!$B$8:$AI$65,29,0))*100000</f>
        <v>10000000</v>
      </c>
      <c r="G22" s="345">
        <f>F22/100000</f>
        <v>100</v>
      </c>
      <c r="H22" s="346">
        <v>1</v>
      </c>
      <c r="I22" s="347">
        <f>G22*H22</f>
        <v>100</v>
      </c>
      <c r="J22" s="348"/>
      <c r="K22" s="348"/>
      <c r="L22" s="349"/>
      <c r="M22" s="348">
        <f>I22</f>
        <v>100</v>
      </c>
      <c r="N22" s="350">
        <f t="shared" si="2"/>
        <v>100</v>
      </c>
      <c r="O22" s="349" t="s">
        <v>2310</v>
      </c>
      <c r="P22" s="349"/>
      <c r="Q22" s="349"/>
      <c r="R22" s="349"/>
      <c r="S22" s="349"/>
      <c r="T22" s="349"/>
      <c r="U22" s="349"/>
      <c r="V22" s="349"/>
      <c r="W22" s="351"/>
      <c r="X22" s="351"/>
      <c r="Y22" s="349"/>
      <c r="Z22" s="349"/>
      <c r="AA22" s="349"/>
      <c r="AB22" s="919">
        <f t="shared" si="3"/>
        <v>100</v>
      </c>
      <c r="AC22" s="349" t="s">
        <v>2310</v>
      </c>
    </row>
    <row r="23" spans="1:29" s="352" customFormat="1">
      <c r="A23" s="4980"/>
      <c r="B23" s="4980"/>
      <c r="C23" s="346">
        <v>167.2</v>
      </c>
      <c r="D23" s="345" t="s">
        <v>2294</v>
      </c>
      <c r="E23" s="345"/>
      <c r="F23" s="345"/>
      <c r="G23" s="345"/>
      <c r="H23" s="346"/>
      <c r="I23" s="347"/>
      <c r="J23" s="348"/>
      <c r="K23" s="348"/>
      <c r="L23" s="349"/>
      <c r="M23" s="349"/>
      <c r="N23" s="350">
        <f t="shared" si="2"/>
        <v>0</v>
      </c>
      <c r="O23" s="349"/>
      <c r="P23" s="349"/>
      <c r="Q23" s="349"/>
      <c r="R23" s="349"/>
      <c r="S23" s="349"/>
      <c r="T23" s="349"/>
      <c r="U23" s="349"/>
      <c r="V23" s="349"/>
      <c r="W23" s="351"/>
      <c r="X23" s="351"/>
      <c r="Y23" s="349"/>
      <c r="Z23" s="349"/>
      <c r="AA23" s="349"/>
      <c r="AB23" s="919">
        <f t="shared" si="3"/>
        <v>0</v>
      </c>
      <c r="AC23" s="349"/>
    </row>
    <row r="24" spans="1:29" s="352" customFormat="1" ht="30">
      <c r="A24" s="4980"/>
      <c r="B24" s="4980"/>
      <c r="C24" s="346">
        <v>167.3</v>
      </c>
      <c r="D24" s="345" t="s">
        <v>2295</v>
      </c>
      <c r="E24" s="345"/>
      <c r="F24" s="354"/>
      <c r="G24" s="345"/>
      <c r="H24" s="346"/>
      <c r="I24" s="347">
        <f>G24*H24</f>
        <v>0</v>
      </c>
      <c r="J24" s="348"/>
      <c r="K24" s="348"/>
      <c r="L24" s="348">
        <f>I24</f>
        <v>0</v>
      </c>
      <c r="M24" s="349"/>
      <c r="N24" s="350">
        <f t="shared" si="2"/>
        <v>0</v>
      </c>
      <c r="O24" s="349" t="s">
        <v>4299</v>
      </c>
      <c r="P24" s="349"/>
      <c r="Q24" s="349"/>
      <c r="R24" s="349"/>
      <c r="S24" s="349"/>
      <c r="T24" s="349"/>
      <c r="U24" s="349"/>
      <c r="V24" s="349"/>
      <c r="W24" s="351"/>
      <c r="X24" s="351"/>
      <c r="Y24" s="349"/>
      <c r="Z24" s="349"/>
      <c r="AA24" s="349"/>
      <c r="AB24" s="919">
        <f t="shared" si="3"/>
        <v>0</v>
      </c>
      <c r="AC24" s="349" t="s">
        <v>4299</v>
      </c>
    </row>
    <row r="25" spans="1:29" s="344" customFormat="1">
      <c r="A25" s="4980"/>
      <c r="B25" s="4980"/>
      <c r="C25" s="2447">
        <v>168</v>
      </c>
      <c r="D25" s="2446" t="s">
        <v>208</v>
      </c>
      <c r="E25" s="2446"/>
      <c r="F25" s="2446"/>
      <c r="G25" s="2446"/>
      <c r="H25" s="2447"/>
      <c r="I25" s="2445">
        <f>SUM(I26:I27)</f>
        <v>0</v>
      </c>
      <c r="J25" s="2445">
        <f t="shared" ref="J25:AA25" si="11">SUM(J26:J27)</f>
        <v>0</v>
      </c>
      <c r="K25" s="2445">
        <f t="shared" si="11"/>
        <v>0</v>
      </c>
      <c r="L25" s="2445">
        <f t="shared" si="11"/>
        <v>0</v>
      </c>
      <c r="M25" s="2445">
        <f t="shared" si="11"/>
        <v>0</v>
      </c>
      <c r="N25" s="2444">
        <f>L25+M25</f>
        <v>0</v>
      </c>
      <c r="O25" s="2445">
        <f t="shared" si="11"/>
        <v>0</v>
      </c>
      <c r="P25" s="343">
        <f t="shared" si="11"/>
        <v>0</v>
      </c>
      <c r="Q25" s="343">
        <f t="shared" si="11"/>
        <v>0</v>
      </c>
      <c r="R25" s="343">
        <f t="shared" si="11"/>
        <v>0</v>
      </c>
      <c r="S25" s="343">
        <f t="shared" si="11"/>
        <v>0</v>
      </c>
      <c r="T25" s="343">
        <f t="shared" si="11"/>
        <v>0</v>
      </c>
      <c r="U25" s="343">
        <f t="shared" si="11"/>
        <v>0</v>
      </c>
      <c r="V25" s="343">
        <f t="shared" si="11"/>
        <v>0</v>
      </c>
      <c r="W25" s="343">
        <f t="shared" si="11"/>
        <v>0</v>
      </c>
      <c r="X25" s="343">
        <f t="shared" si="11"/>
        <v>0</v>
      </c>
      <c r="Y25" s="343">
        <f t="shared" si="11"/>
        <v>0</v>
      </c>
      <c r="Z25" s="343">
        <f t="shared" si="11"/>
        <v>0</v>
      </c>
      <c r="AA25" s="343">
        <f t="shared" si="11"/>
        <v>0</v>
      </c>
      <c r="AB25" s="343">
        <f t="shared" ref="AB25" si="12">SUM(AB26:AB27)</f>
        <v>0</v>
      </c>
      <c r="AC25" s="2445">
        <f t="shared" ref="AC25" si="13">SUM(AC26:AC27)</f>
        <v>0</v>
      </c>
    </row>
    <row r="26" spans="1:29" s="352" customFormat="1">
      <c r="A26" s="4980"/>
      <c r="B26" s="4980"/>
      <c r="C26" s="346">
        <v>168.1</v>
      </c>
      <c r="D26" s="345" t="s">
        <v>2293</v>
      </c>
      <c r="E26" s="345"/>
      <c r="F26" s="345"/>
      <c r="G26" s="345"/>
      <c r="H26" s="346"/>
      <c r="I26" s="347"/>
      <c r="J26" s="348"/>
      <c r="K26" s="348"/>
      <c r="L26" s="349"/>
      <c r="M26" s="349"/>
      <c r="N26" s="350">
        <f t="shared" si="2"/>
        <v>0</v>
      </c>
      <c r="O26" s="349"/>
      <c r="P26" s="349"/>
      <c r="Q26" s="349"/>
      <c r="R26" s="349"/>
      <c r="S26" s="349"/>
      <c r="T26" s="349"/>
      <c r="U26" s="349"/>
      <c r="V26" s="349"/>
      <c r="W26" s="351"/>
      <c r="X26" s="351"/>
      <c r="Y26" s="349"/>
      <c r="Z26" s="349"/>
      <c r="AA26" s="349"/>
      <c r="AB26" s="919">
        <f t="shared" si="3"/>
        <v>0</v>
      </c>
      <c r="AC26" s="349"/>
    </row>
    <row r="27" spans="1:29" s="352" customFormat="1" ht="30">
      <c r="A27" s="4980"/>
      <c r="B27" s="4980"/>
      <c r="C27" s="346">
        <v>168.2</v>
      </c>
      <c r="D27" s="345" t="s">
        <v>2295</v>
      </c>
      <c r="E27" s="345"/>
      <c r="F27" s="354"/>
      <c r="G27" s="345"/>
      <c r="H27" s="346"/>
      <c r="I27" s="347">
        <f>G27*H27</f>
        <v>0</v>
      </c>
      <c r="J27" s="348"/>
      <c r="K27" s="348"/>
      <c r="L27" s="348">
        <f>I27</f>
        <v>0</v>
      </c>
      <c r="M27" s="348"/>
      <c r="N27" s="350">
        <f t="shared" si="2"/>
        <v>0</v>
      </c>
      <c r="O27" s="349" t="s">
        <v>4299</v>
      </c>
      <c r="P27" s="349"/>
      <c r="Q27" s="349"/>
      <c r="R27" s="349"/>
      <c r="S27" s="349"/>
      <c r="T27" s="349"/>
      <c r="U27" s="349"/>
      <c r="V27" s="349"/>
      <c r="W27" s="351"/>
      <c r="X27" s="351"/>
      <c r="Y27" s="349"/>
      <c r="Z27" s="349"/>
      <c r="AA27" s="349"/>
      <c r="AB27" s="919">
        <f t="shared" si="3"/>
        <v>0</v>
      </c>
      <c r="AC27" s="349" t="s">
        <v>4299</v>
      </c>
    </row>
    <row r="28" spans="1:29" s="344" customFormat="1">
      <c r="A28" s="4980"/>
      <c r="B28" s="4980"/>
      <c r="C28" s="2447">
        <v>169</v>
      </c>
      <c r="D28" s="2440" t="s">
        <v>340</v>
      </c>
      <c r="E28" s="2440"/>
      <c r="F28" s="2440"/>
      <c r="G28" s="2440"/>
      <c r="H28" s="2441"/>
      <c r="I28" s="2445">
        <f>SUM(I29:I41)</f>
        <v>18.2</v>
      </c>
      <c r="J28" s="2445">
        <f t="shared" ref="J28:AA28" si="14">SUM(J29:J41)</f>
        <v>0</v>
      </c>
      <c r="K28" s="2445">
        <f t="shared" si="14"/>
        <v>0</v>
      </c>
      <c r="L28" s="2445">
        <f t="shared" si="14"/>
        <v>0</v>
      </c>
      <c r="M28" s="2445">
        <f t="shared" si="14"/>
        <v>18.2</v>
      </c>
      <c r="N28" s="2444">
        <f>L28+M28</f>
        <v>18.2</v>
      </c>
      <c r="O28" s="2445">
        <f t="shared" si="14"/>
        <v>0</v>
      </c>
      <c r="P28" s="343">
        <f t="shared" si="14"/>
        <v>0</v>
      </c>
      <c r="Q28" s="343">
        <f t="shared" si="14"/>
        <v>0</v>
      </c>
      <c r="R28" s="343">
        <f t="shared" si="14"/>
        <v>0</v>
      </c>
      <c r="S28" s="343">
        <f t="shared" si="14"/>
        <v>0</v>
      </c>
      <c r="T28" s="343">
        <f t="shared" si="14"/>
        <v>0</v>
      </c>
      <c r="U28" s="343">
        <f t="shared" si="14"/>
        <v>0</v>
      </c>
      <c r="V28" s="343">
        <f t="shared" si="14"/>
        <v>0</v>
      </c>
      <c r="W28" s="343">
        <f t="shared" si="14"/>
        <v>0</v>
      </c>
      <c r="X28" s="343">
        <f t="shared" si="14"/>
        <v>0</v>
      </c>
      <c r="Y28" s="343">
        <f t="shared" si="14"/>
        <v>0</v>
      </c>
      <c r="Z28" s="343">
        <f t="shared" si="14"/>
        <v>0</v>
      </c>
      <c r="AA28" s="343">
        <f t="shared" si="14"/>
        <v>0</v>
      </c>
      <c r="AB28" s="343">
        <f t="shared" ref="AB28" si="15">SUM(AB29:AB41)</f>
        <v>18.2</v>
      </c>
      <c r="AC28" s="2445">
        <f t="shared" ref="AC28" si="16">SUM(AC29:AC41)</f>
        <v>0</v>
      </c>
    </row>
    <row r="29" spans="1:29" s="352" customFormat="1">
      <c r="A29" s="4980"/>
      <c r="B29" s="4980"/>
      <c r="C29" s="346">
        <v>169.1</v>
      </c>
      <c r="D29" s="345" t="s">
        <v>2293</v>
      </c>
      <c r="E29" s="345"/>
      <c r="F29" s="345"/>
      <c r="G29" s="345"/>
      <c r="H29" s="346"/>
      <c r="I29" s="347"/>
      <c r="J29" s="348"/>
      <c r="K29" s="348"/>
      <c r="L29" s="349"/>
      <c r="M29" s="349"/>
      <c r="N29" s="350">
        <f t="shared" si="2"/>
        <v>0</v>
      </c>
      <c r="O29" s="349"/>
      <c r="P29" s="349"/>
      <c r="Q29" s="349"/>
      <c r="R29" s="349"/>
      <c r="S29" s="349"/>
      <c r="T29" s="349"/>
      <c r="U29" s="349"/>
      <c r="V29" s="349"/>
      <c r="W29" s="351"/>
      <c r="X29" s="351"/>
      <c r="Y29" s="349"/>
      <c r="Z29" s="349"/>
      <c r="AA29" s="349"/>
      <c r="AB29" s="919">
        <f t="shared" si="3"/>
        <v>0</v>
      </c>
      <c r="AC29" s="349"/>
    </row>
    <row r="30" spans="1:29" s="352" customFormat="1">
      <c r="A30" s="4980"/>
      <c r="B30" s="4980"/>
      <c r="C30" s="346">
        <v>169.2</v>
      </c>
      <c r="D30" s="345" t="s">
        <v>2294</v>
      </c>
      <c r="E30" s="345"/>
      <c r="F30" s="345"/>
      <c r="G30" s="345"/>
      <c r="H30" s="346"/>
      <c r="I30" s="347"/>
      <c r="J30" s="348"/>
      <c r="K30" s="348"/>
      <c r="L30" s="349"/>
      <c r="M30" s="349"/>
      <c r="N30" s="350">
        <f t="shared" si="2"/>
        <v>0</v>
      </c>
      <c r="O30" s="349"/>
      <c r="P30" s="349"/>
      <c r="Q30" s="349"/>
      <c r="R30" s="349"/>
      <c r="S30" s="349"/>
      <c r="T30" s="349"/>
      <c r="U30" s="349"/>
      <c r="V30" s="349"/>
      <c r="W30" s="351"/>
      <c r="X30" s="351"/>
      <c r="Y30" s="349"/>
      <c r="Z30" s="349"/>
      <c r="AA30" s="349"/>
      <c r="AB30" s="919">
        <f t="shared" si="3"/>
        <v>0</v>
      </c>
      <c r="AC30" s="349"/>
    </row>
    <row r="31" spans="1:29" s="352" customFormat="1" ht="30">
      <c r="A31" s="4980"/>
      <c r="B31" s="4980"/>
      <c r="C31" s="2076" t="s">
        <v>2296</v>
      </c>
      <c r="D31" s="924" t="s">
        <v>2297</v>
      </c>
      <c r="E31" s="345" t="s">
        <v>407</v>
      </c>
      <c r="F31" s="354">
        <f>VLOOKUP($A$1,'New Const. Dist. Abstract 26-27'!$B$8:$AI$65,3,0)*100000</f>
        <v>0</v>
      </c>
      <c r="G31" s="345">
        <f>F31/100000</f>
        <v>0</v>
      </c>
      <c r="H31" s="346">
        <v>1</v>
      </c>
      <c r="I31" s="347">
        <f>G31*H31</f>
        <v>0</v>
      </c>
      <c r="J31" s="348"/>
      <c r="K31" s="348"/>
      <c r="L31" s="348"/>
      <c r="M31" s="348">
        <f>I31</f>
        <v>0</v>
      </c>
      <c r="N31" s="350">
        <f t="shared" si="2"/>
        <v>0</v>
      </c>
      <c r="O31" s="349" t="s">
        <v>4299</v>
      </c>
      <c r="P31" s="349"/>
      <c r="Q31" s="349"/>
      <c r="R31" s="349"/>
      <c r="S31" s="349"/>
      <c r="T31" s="349"/>
      <c r="U31" s="349"/>
      <c r="V31" s="349"/>
      <c r="W31" s="351"/>
      <c r="X31" s="351"/>
      <c r="Y31" s="349"/>
      <c r="Z31" s="349"/>
      <c r="AA31" s="349"/>
      <c r="AB31" s="919">
        <f t="shared" si="3"/>
        <v>0</v>
      </c>
      <c r="AC31" s="349" t="s">
        <v>4299</v>
      </c>
    </row>
    <row r="32" spans="1:29" s="352" customFormat="1" ht="30" customHeight="1">
      <c r="A32" s="4980"/>
      <c r="B32" s="4980"/>
      <c r="C32" s="2076" t="s">
        <v>2298</v>
      </c>
      <c r="D32" s="2165" t="s">
        <v>4420</v>
      </c>
      <c r="E32" s="345" t="s">
        <v>407</v>
      </c>
      <c r="F32" s="354">
        <f>VLOOKUP($A$1,'New Const. Dist. Abstract 26-27'!$B$8:$AI$65,9,0)*100000</f>
        <v>0</v>
      </c>
      <c r="G32" s="345">
        <f t="shared" ref="G32:G33" si="17">F32/100000</f>
        <v>0</v>
      </c>
      <c r="H32" s="346">
        <v>1</v>
      </c>
      <c r="I32" s="347">
        <f t="shared" ref="I32:I33" si="18">G32*H32</f>
        <v>0</v>
      </c>
      <c r="J32" s="348"/>
      <c r="K32" s="348"/>
      <c r="L32" s="348"/>
      <c r="M32" s="348">
        <f t="shared" ref="M32:M33" si="19">I32</f>
        <v>0</v>
      </c>
      <c r="N32" s="350">
        <f t="shared" si="2"/>
        <v>0</v>
      </c>
      <c r="O32" s="349" t="s">
        <v>4421</v>
      </c>
      <c r="P32" s="349"/>
      <c r="Q32" s="349"/>
      <c r="R32" s="349"/>
      <c r="S32" s="349"/>
      <c r="T32" s="349"/>
      <c r="U32" s="349"/>
      <c r="V32" s="349"/>
      <c r="W32" s="351"/>
      <c r="X32" s="351"/>
      <c r="Y32" s="349"/>
      <c r="Z32" s="349"/>
      <c r="AA32" s="349"/>
      <c r="AB32" s="919">
        <f t="shared" si="3"/>
        <v>0</v>
      </c>
      <c r="AC32" s="349" t="s">
        <v>4299</v>
      </c>
    </row>
    <row r="33" spans="1:29" s="352" customFormat="1" ht="30" customHeight="1">
      <c r="A33" s="4980"/>
      <c r="B33" s="4980"/>
      <c r="C33" s="2076" t="s">
        <v>2300</v>
      </c>
      <c r="D33" s="2165" t="s">
        <v>4422</v>
      </c>
      <c r="E33" s="345" t="s">
        <v>407</v>
      </c>
      <c r="F33" s="354">
        <f>VLOOKUP($A$1,'New Const. Dist. Abstract 26-27'!$B$8:$AI$65,21,0)*100000</f>
        <v>800000</v>
      </c>
      <c r="G33" s="345">
        <f t="shared" si="17"/>
        <v>8</v>
      </c>
      <c r="H33" s="346">
        <v>1</v>
      </c>
      <c r="I33" s="347">
        <f t="shared" si="18"/>
        <v>8</v>
      </c>
      <c r="J33" s="348"/>
      <c r="K33" s="348"/>
      <c r="L33" s="348"/>
      <c r="M33" s="348">
        <f t="shared" si="19"/>
        <v>8</v>
      </c>
      <c r="N33" s="350">
        <f t="shared" si="2"/>
        <v>8</v>
      </c>
      <c r="O33" s="349" t="s">
        <v>4421</v>
      </c>
      <c r="P33" s="349"/>
      <c r="Q33" s="349"/>
      <c r="R33" s="349"/>
      <c r="S33" s="349"/>
      <c r="T33" s="349"/>
      <c r="U33" s="349"/>
      <c r="V33" s="349"/>
      <c r="W33" s="351"/>
      <c r="X33" s="351"/>
      <c r="Y33" s="349"/>
      <c r="Z33" s="349"/>
      <c r="AA33" s="349"/>
      <c r="AB33" s="919">
        <f t="shared" si="3"/>
        <v>8</v>
      </c>
      <c r="AC33" s="349" t="s">
        <v>4299</v>
      </c>
    </row>
    <row r="34" spans="1:29" s="352" customFormat="1" ht="30">
      <c r="A34" s="4980"/>
      <c r="B34" s="4980"/>
      <c r="C34" s="2076" t="s">
        <v>2298</v>
      </c>
      <c r="D34" s="924" t="s">
        <v>2299</v>
      </c>
      <c r="E34" s="345" t="s">
        <v>407</v>
      </c>
      <c r="F34" s="354">
        <f>VLOOKUP($A$1,'New Const. Dist. Abstract 26-27'!$B$8:$AI$65,5,0)*100000</f>
        <v>0</v>
      </c>
      <c r="G34" s="345">
        <f>F34/100000</f>
        <v>0</v>
      </c>
      <c r="H34" s="346">
        <v>1</v>
      </c>
      <c r="I34" s="347">
        <f>G34*H34</f>
        <v>0</v>
      </c>
      <c r="J34" s="348"/>
      <c r="K34" s="348"/>
      <c r="L34" s="349"/>
      <c r="M34" s="348">
        <f>I34</f>
        <v>0</v>
      </c>
      <c r="N34" s="350">
        <f t="shared" si="2"/>
        <v>0</v>
      </c>
      <c r="O34" s="349" t="s">
        <v>4299</v>
      </c>
      <c r="P34" s="349"/>
      <c r="Q34" s="349"/>
      <c r="R34" s="349"/>
      <c r="S34" s="349"/>
      <c r="T34" s="349"/>
      <c r="U34" s="349"/>
      <c r="V34" s="349"/>
      <c r="W34" s="351"/>
      <c r="X34" s="351"/>
      <c r="Y34" s="349"/>
      <c r="Z34" s="349"/>
      <c r="AA34" s="349"/>
      <c r="AB34" s="919">
        <f t="shared" si="3"/>
        <v>0</v>
      </c>
      <c r="AC34" s="349" t="s">
        <v>4299</v>
      </c>
    </row>
    <row r="35" spans="1:29" s="352" customFormat="1" ht="30">
      <c r="A35" s="4980"/>
      <c r="B35" s="4980"/>
      <c r="C35" s="2076" t="s">
        <v>2300</v>
      </c>
      <c r="D35" s="924" t="s">
        <v>2301</v>
      </c>
      <c r="E35" s="345" t="s">
        <v>407</v>
      </c>
      <c r="F35" s="354">
        <f>(VLOOKUP($A$1,'New Const. Dist. Abstract 26-27'!$B$8:$AI$65,7,0)+VLOOKUP($A$1,'New Const. Dist. Abstract 26-27'!$B$8:$AI$65,11,0))*100000</f>
        <v>0</v>
      </c>
      <c r="G35" s="345">
        <f>F35/100000</f>
        <v>0</v>
      </c>
      <c r="H35" s="346">
        <v>1</v>
      </c>
      <c r="I35" s="347">
        <f>G35*H35</f>
        <v>0</v>
      </c>
      <c r="J35" s="348"/>
      <c r="K35" s="348"/>
      <c r="L35" s="349"/>
      <c r="M35" s="348">
        <f>I35</f>
        <v>0</v>
      </c>
      <c r="N35" s="350">
        <f t="shared" si="2"/>
        <v>0</v>
      </c>
      <c r="O35" s="349" t="s">
        <v>4299</v>
      </c>
      <c r="P35" s="349"/>
      <c r="Q35" s="349"/>
      <c r="R35" s="349"/>
      <c r="S35" s="349"/>
      <c r="T35" s="349"/>
      <c r="U35" s="349"/>
      <c r="V35" s="349"/>
      <c r="W35" s="351"/>
      <c r="X35" s="351"/>
      <c r="Y35" s="349"/>
      <c r="Z35" s="349"/>
      <c r="AA35" s="349"/>
      <c r="AB35" s="919">
        <f t="shared" si="3"/>
        <v>0</v>
      </c>
      <c r="AC35" s="349" t="s">
        <v>4299</v>
      </c>
    </row>
    <row r="36" spans="1:29" s="352" customFormat="1" ht="30">
      <c r="A36" s="4980"/>
      <c r="B36" s="4980"/>
      <c r="C36" s="2076" t="s">
        <v>2302</v>
      </c>
      <c r="D36" s="925" t="s">
        <v>2303</v>
      </c>
      <c r="E36" s="345" t="s">
        <v>407</v>
      </c>
      <c r="F36" s="354">
        <f>VLOOKUP($A$1,'New Const. Dist. Abstract 26-27'!$B$8:$AI$65,13,0)*100000</f>
        <v>0</v>
      </c>
      <c r="G36" s="345">
        <f t="shared" ref="G36:G40" si="20">F36/100000</f>
        <v>0</v>
      </c>
      <c r="H36" s="346">
        <v>1</v>
      </c>
      <c r="I36" s="347">
        <f t="shared" ref="I36:I40" si="21">G36*H36</f>
        <v>0</v>
      </c>
      <c r="J36" s="348"/>
      <c r="K36" s="348"/>
      <c r="L36" s="349"/>
      <c r="M36" s="348">
        <f t="shared" ref="M36:M40" si="22">I36</f>
        <v>0</v>
      </c>
      <c r="N36" s="350">
        <f t="shared" si="2"/>
        <v>0</v>
      </c>
      <c r="O36" s="349" t="s">
        <v>4299</v>
      </c>
      <c r="P36" s="349"/>
      <c r="Q36" s="349"/>
      <c r="R36" s="349"/>
      <c r="S36" s="349"/>
      <c r="T36" s="349"/>
      <c r="U36" s="349"/>
      <c r="V36" s="349"/>
      <c r="W36" s="351"/>
      <c r="X36" s="351"/>
      <c r="Y36" s="349"/>
      <c r="Z36" s="349"/>
      <c r="AA36" s="349"/>
      <c r="AB36" s="919">
        <f t="shared" si="3"/>
        <v>0</v>
      </c>
      <c r="AC36" s="349" t="s">
        <v>4299</v>
      </c>
    </row>
    <row r="37" spans="1:29" s="352" customFormat="1" ht="30">
      <c r="A37" s="4980"/>
      <c r="B37" s="4980"/>
      <c r="C37" s="2076" t="s">
        <v>2304</v>
      </c>
      <c r="D37" s="925" t="s">
        <v>2305</v>
      </c>
      <c r="E37" s="345" t="s">
        <v>407</v>
      </c>
      <c r="F37" s="354">
        <f>VLOOKUP($A$1,'New Const. Dist. Abstract 26-27'!$B$8:$AI$65,23,0)*100000</f>
        <v>1000000</v>
      </c>
      <c r="G37" s="345">
        <f t="shared" si="20"/>
        <v>10</v>
      </c>
      <c r="H37" s="346">
        <v>1</v>
      </c>
      <c r="I37" s="347">
        <f t="shared" si="21"/>
        <v>10</v>
      </c>
      <c r="J37" s="348"/>
      <c r="K37" s="348"/>
      <c r="L37" s="349"/>
      <c r="M37" s="348">
        <f t="shared" si="22"/>
        <v>10</v>
      </c>
      <c r="N37" s="350">
        <f t="shared" si="2"/>
        <v>10</v>
      </c>
      <c r="O37" s="349" t="s">
        <v>4299</v>
      </c>
      <c r="P37" s="349"/>
      <c r="Q37" s="349"/>
      <c r="R37" s="349"/>
      <c r="S37" s="349"/>
      <c r="T37" s="349"/>
      <c r="U37" s="349"/>
      <c r="V37" s="349"/>
      <c r="W37" s="351"/>
      <c r="X37" s="351"/>
      <c r="Y37" s="349"/>
      <c r="Z37" s="349"/>
      <c r="AA37" s="349"/>
      <c r="AB37" s="919">
        <f t="shared" si="3"/>
        <v>10</v>
      </c>
      <c r="AC37" s="349" t="s">
        <v>4299</v>
      </c>
    </row>
    <row r="38" spans="1:29" s="352" customFormat="1" ht="30">
      <c r="A38" s="4980"/>
      <c r="B38" s="4980"/>
      <c r="C38" s="2076" t="s">
        <v>2306</v>
      </c>
      <c r="D38" s="925" t="s">
        <v>2307</v>
      </c>
      <c r="E38" s="345" t="s">
        <v>407</v>
      </c>
      <c r="F38" s="354">
        <f>VLOOKUP($A$1,'New Const. Dist. Abstract 26-27'!$B$8:$AI$65,15,0)*100000</f>
        <v>0</v>
      </c>
      <c r="G38" s="345">
        <f t="shared" si="20"/>
        <v>0</v>
      </c>
      <c r="H38" s="346">
        <v>1</v>
      </c>
      <c r="I38" s="347">
        <f t="shared" si="21"/>
        <v>0</v>
      </c>
      <c r="J38" s="348"/>
      <c r="K38" s="348"/>
      <c r="L38" s="349"/>
      <c r="M38" s="348">
        <f t="shared" si="22"/>
        <v>0</v>
      </c>
      <c r="N38" s="350">
        <f t="shared" si="2"/>
        <v>0</v>
      </c>
      <c r="O38" s="349" t="s">
        <v>4299</v>
      </c>
      <c r="P38" s="349"/>
      <c r="Q38" s="349"/>
      <c r="R38" s="349"/>
      <c r="S38" s="349"/>
      <c r="T38" s="349"/>
      <c r="U38" s="349"/>
      <c r="V38" s="349"/>
      <c r="W38" s="351"/>
      <c r="X38" s="351"/>
      <c r="Y38" s="349"/>
      <c r="Z38" s="349"/>
      <c r="AA38" s="349"/>
      <c r="AB38" s="919">
        <f t="shared" si="3"/>
        <v>0</v>
      </c>
      <c r="AC38" s="349" t="s">
        <v>4299</v>
      </c>
    </row>
    <row r="39" spans="1:29" s="352" customFormat="1" ht="30">
      <c r="A39" s="4980"/>
      <c r="B39" s="4980"/>
      <c r="C39" s="2076" t="s">
        <v>2308</v>
      </c>
      <c r="D39" s="925" t="s">
        <v>2309</v>
      </c>
      <c r="E39" s="345" t="s">
        <v>407</v>
      </c>
      <c r="F39" s="354">
        <f>VLOOKUP($A$1,'New Const. Dist. Abstract 26-27'!$B$8:$AI$65,17,0)*100000</f>
        <v>0</v>
      </c>
      <c r="G39" s="345">
        <f t="shared" si="20"/>
        <v>0</v>
      </c>
      <c r="H39" s="346">
        <v>1</v>
      </c>
      <c r="I39" s="347">
        <f t="shared" si="21"/>
        <v>0</v>
      </c>
      <c r="J39" s="348"/>
      <c r="K39" s="348"/>
      <c r="L39" s="349"/>
      <c r="M39" s="348">
        <f t="shared" si="22"/>
        <v>0</v>
      </c>
      <c r="N39" s="350">
        <f t="shared" si="2"/>
        <v>0</v>
      </c>
      <c r="O39" s="349" t="s">
        <v>4299</v>
      </c>
      <c r="P39" s="349"/>
      <c r="Q39" s="349"/>
      <c r="R39" s="349"/>
      <c r="S39" s="349"/>
      <c r="T39" s="349"/>
      <c r="U39" s="349"/>
      <c r="V39" s="349"/>
      <c r="W39" s="351"/>
      <c r="X39" s="351"/>
      <c r="Y39" s="349"/>
      <c r="Z39" s="349"/>
      <c r="AA39" s="349"/>
      <c r="AB39" s="919">
        <f t="shared" si="3"/>
        <v>0</v>
      </c>
      <c r="AC39" s="349" t="s">
        <v>4299</v>
      </c>
    </row>
    <row r="40" spans="1:29" s="352" customFormat="1" ht="62.25" customHeight="1">
      <c r="A40" s="4980"/>
      <c r="B40" s="4980"/>
      <c r="C40" s="2076" t="s">
        <v>4423</v>
      </c>
      <c r="D40" s="2165" t="s">
        <v>4424</v>
      </c>
      <c r="E40" s="345" t="s">
        <v>407</v>
      </c>
      <c r="F40" s="354">
        <f>VLOOKUP($A$1,'New Const. Dist. Abstract 26-27'!$B$8:$AI$65,25,0)*100000</f>
        <v>20000</v>
      </c>
      <c r="G40" s="345">
        <f t="shared" si="20"/>
        <v>0.2</v>
      </c>
      <c r="H40" s="346">
        <v>1</v>
      </c>
      <c r="I40" s="347">
        <f t="shared" si="21"/>
        <v>0.2</v>
      </c>
      <c r="J40" s="348"/>
      <c r="K40" s="348"/>
      <c r="L40" s="349"/>
      <c r="M40" s="348">
        <f t="shared" si="22"/>
        <v>0.2</v>
      </c>
      <c r="N40" s="350">
        <f t="shared" si="2"/>
        <v>0.2</v>
      </c>
      <c r="O40" s="349" t="s">
        <v>4425</v>
      </c>
      <c r="P40" s="349"/>
      <c r="Q40" s="349"/>
      <c r="R40" s="349"/>
      <c r="S40" s="349"/>
      <c r="T40" s="349"/>
      <c r="U40" s="349"/>
      <c r="V40" s="349"/>
      <c r="W40" s="351"/>
      <c r="X40" s="351"/>
      <c r="Y40" s="349"/>
      <c r="Z40" s="349"/>
      <c r="AA40" s="349"/>
      <c r="AB40" s="919">
        <f t="shared" si="3"/>
        <v>0.2</v>
      </c>
      <c r="AC40" s="349" t="s">
        <v>4425</v>
      </c>
    </row>
    <row r="41" spans="1:29" s="352" customFormat="1">
      <c r="A41" s="4980"/>
      <c r="B41" s="4980"/>
      <c r="C41" s="346">
        <v>169.3</v>
      </c>
      <c r="D41" s="345" t="s">
        <v>2295</v>
      </c>
      <c r="E41" s="345"/>
      <c r="F41" s="345"/>
      <c r="G41" s="345"/>
      <c r="H41" s="346"/>
      <c r="I41" s="347"/>
      <c r="J41" s="348"/>
      <c r="K41" s="348"/>
      <c r="L41" s="349"/>
      <c r="M41" s="349"/>
      <c r="N41" s="350">
        <f t="shared" si="2"/>
        <v>0</v>
      </c>
      <c r="O41" s="349"/>
      <c r="P41" s="349"/>
      <c r="Q41" s="349"/>
      <c r="R41" s="349"/>
      <c r="S41" s="349"/>
      <c r="T41" s="349"/>
      <c r="U41" s="349"/>
      <c r="V41" s="349"/>
      <c r="W41" s="351"/>
      <c r="X41" s="351"/>
      <c r="Y41" s="349"/>
      <c r="Z41" s="349"/>
      <c r="AA41" s="349"/>
      <c r="AB41" s="919">
        <f t="shared" si="3"/>
        <v>0</v>
      </c>
      <c r="AC41" s="349"/>
    </row>
    <row r="42" spans="1:29" s="344" customFormat="1" ht="45">
      <c r="A42" s="4980"/>
      <c r="B42" s="4980"/>
      <c r="C42" s="2447">
        <v>170</v>
      </c>
      <c r="D42" s="2440" t="s">
        <v>347</v>
      </c>
      <c r="E42" s="2440" t="s">
        <v>407</v>
      </c>
      <c r="F42" s="2440">
        <f>VLOOKUP($A$1,'New Const. Dist. Abstract 26-27'!$B$8:$AI$65,33,0)*100000</f>
        <v>0</v>
      </c>
      <c r="G42" s="2440">
        <f>F42/100000</f>
        <v>0</v>
      </c>
      <c r="H42" s="2441">
        <v>1</v>
      </c>
      <c r="I42" s="2442">
        <f t="shared" ref="I42" si="23">H42*G42</f>
        <v>0</v>
      </c>
      <c r="J42" s="2443"/>
      <c r="K42" s="2443"/>
      <c r="L42" s="2443"/>
      <c r="M42" s="2443">
        <f>I42</f>
        <v>0</v>
      </c>
      <c r="N42" s="2444">
        <f>L42+M42</f>
        <v>0</v>
      </c>
      <c r="O42" s="2443" t="s">
        <v>4299</v>
      </c>
      <c r="P42" s="355"/>
      <c r="Q42" s="355"/>
      <c r="R42" s="355"/>
      <c r="S42" s="355"/>
      <c r="T42" s="355"/>
      <c r="U42" s="355"/>
      <c r="V42" s="355"/>
      <c r="W42" s="355"/>
      <c r="X42" s="355"/>
      <c r="Y42" s="356"/>
      <c r="Z42" s="356"/>
      <c r="AA42" s="356"/>
      <c r="AB42" s="355">
        <f t="shared" si="3"/>
        <v>0</v>
      </c>
      <c r="AC42" s="2443" t="s">
        <v>4299</v>
      </c>
    </row>
    <row r="43" spans="1:29" s="342" customFormat="1">
      <c r="A43" s="4981" t="s">
        <v>4296</v>
      </c>
      <c r="B43" s="4981"/>
      <c r="C43" s="4981"/>
      <c r="D43" s="2430"/>
      <c r="E43" s="2430"/>
      <c r="F43" s="2430"/>
      <c r="G43" s="2430"/>
      <c r="H43" s="2430"/>
      <c r="I43" s="2431">
        <f t="shared" ref="I43:N43" si="24">I42+I28+I25+I21+I17+I13+I9</f>
        <v>529.20000000000005</v>
      </c>
      <c r="J43" s="2432">
        <f t="shared" si="24"/>
        <v>0</v>
      </c>
      <c r="K43" s="2432">
        <f t="shared" si="24"/>
        <v>0</v>
      </c>
      <c r="L43" s="2432">
        <f t="shared" si="24"/>
        <v>0</v>
      </c>
      <c r="M43" s="2432">
        <f t="shared" si="24"/>
        <v>529.20000000000005</v>
      </c>
      <c r="N43" s="2433">
        <f t="shared" si="24"/>
        <v>529.20000000000005</v>
      </c>
      <c r="O43" s="2432"/>
      <c r="P43" s="1159">
        <f t="shared" ref="P43:X43" si="25">P42+P28+P25+P21+P17+P13+P9</f>
        <v>0</v>
      </c>
      <c r="Q43" s="1159">
        <f t="shared" si="25"/>
        <v>0</v>
      </c>
      <c r="R43" s="1159">
        <f t="shared" si="25"/>
        <v>0</v>
      </c>
      <c r="S43" s="1159">
        <f t="shared" si="25"/>
        <v>0</v>
      </c>
      <c r="T43" s="1159">
        <f t="shared" si="25"/>
        <v>0</v>
      </c>
      <c r="U43" s="1159">
        <f t="shared" si="25"/>
        <v>0</v>
      </c>
      <c r="V43" s="1159">
        <f t="shared" si="25"/>
        <v>0</v>
      </c>
      <c r="W43" s="1159">
        <f t="shared" si="25"/>
        <v>0</v>
      </c>
      <c r="X43" s="1159">
        <f t="shared" si="25"/>
        <v>0</v>
      </c>
      <c r="Y43" s="1159">
        <f>SUM(Y9:Y28)</f>
        <v>0</v>
      </c>
      <c r="Z43" s="1159">
        <f>SUM(Z9:Z28)</f>
        <v>0</v>
      </c>
      <c r="AA43" s="1159"/>
      <c r="AB43" s="1158">
        <f t="shared" ref="AB43" si="26">AB42+AB28+AB25+AB21+AB17+AB13+AB9</f>
        <v>529.20000000000005</v>
      </c>
      <c r="AC43" s="2430"/>
    </row>
    <row r="44" spans="1:29" s="920" customFormat="1" ht="30">
      <c r="A44" s="912"/>
      <c r="B44" s="913"/>
      <c r="C44" s="914"/>
      <c r="D44" s="915" t="s">
        <v>4297</v>
      </c>
      <c r="E44" s="345" t="s">
        <v>407</v>
      </c>
      <c r="F44" s="915">
        <f>VLOOKUP($A$1,'Revalidation Dist. Abst. 26-27'!$B$8:$S$65,18,0)*100000</f>
        <v>44728500</v>
      </c>
      <c r="G44" s="345">
        <f t="shared" ref="G44" si="27">F44/100000</f>
        <v>447.28500000000003</v>
      </c>
      <c r="H44" s="346">
        <v>1</v>
      </c>
      <c r="I44" s="347">
        <f t="shared" ref="I44" si="28">G44*H44</f>
        <v>447.28500000000003</v>
      </c>
      <c r="J44" s="916"/>
      <c r="K44" s="916"/>
      <c r="L44" s="916"/>
      <c r="M44" s="917"/>
      <c r="N44" s="918">
        <f>I44</f>
        <v>447.28500000000003</v>
      </c>
      <c r="O44" s="915" t="s">
        <v>4298</v>
      </c>
      <c r="P44" s="916"/>
      <c r="Q44" s="916"/>
      <c r="R44" s="916"/>
      <c r="S44" s="916"/>
      <c r="T44" s="916"/>
      <c r="U44" s="916"/>
      <c r="V44" s="916"/>
      <c r="W44" s="918"/>
      <c r="X44" s="918"/>
      <c r="Y44" s="916"/>
      <c r="Z44" s="916"/>
      <c r="AA44" s="916"/>
      <c r="AB44" s="348">
        <f t="shared" ref="AB44" si="29">Z44+X44+V44+T44+P44+N44+J44</f>
        <v>447.28500000000003</v>
      </c>
      <c r="AC44" s="915" t="s">
        <v>4298</v>
      </c>
    </row>
    <row r="45" spans="1:29" s="920" customFormat="1">
      <c r="A45" s="2434"/>
      <c r="B45" s="2410"/>
      <c r="C45" s="2408"/>
      <c r="D45" s="2435" t="s">
        <v>2034</v>
      </c>
      <c r="E45" s="2435"/>
      <c r="F45" s="2435"/>
      <c r="G45" s="2435"/>
      <c r="H45" s="2408"/>
      <c r="I45" s="2436">
        <f>I43+I44</f>
        <v>976.48500000000013</v>
      </c>
      <c r="J45" s="2437"/>
      <c r="K45" s="2437"/>
      <c r="L45" s="2438"/>
      <c r="M45" s="2439"/>
      <c r="N45" s="2439">
        <f>N43+N44</f>
        <v>976.48500000000013</v>
      </c>
      <c r="O45" s="2438"/>
      <c r="P45" s="916"/>
      <c r="Q45" s="916"/>
      <c r="R45" s="916"/>
      <c r="S45" s="916"/>
      <c r="T45" s="916"/>
      <c r="U45" s="916"/>
      <c r="V45" s="917"/>
      <c r="W45" s="917"/>
      <c r="X45" s="917"/>
      <c r="Y45" s="916"/>
      <c r="Z45" s="916"/>
      <c r="AA45" s="916"/>
      <c r="AB45" s="921">
        <f>AB43+AB44</f>
        <v>976.48500000000013</v>
      </c>
      <c r="AC45" s="2408"/>
    </row>
    <row r="46" spans="1:29">
      <c r="A46" s="357"/>
      <c r="B46" s="358"/>
      <c r="J46" s="361"/>
      <c r="K46" s="361"/>
      <c r="L46" s="360"/>
      <c r="M46" s="361"/>
      <c r="N46" s="362"/>
      <c r="O46" s="360"/>
      <c r="P46" s="361"/>
      <c r="Q46" s="360"/>
      <c r="R46" s="360"/>
      <c r="S46" s="360"/>
      <c r="T46" s="360"/>
      <c r="U46" s="360"/>
      <c r="V46" s="360"/>
      <c r="W46" s="361"/>
      <c r="X46" s="361"/>
      <c r="Y46" s="360"/>
      <c r="Z46" s="360"/>
      <c r="AA46" s="360"/>
    </row>
    <row r="47" spans="1:29">
      <c r="A47" s="357"/>
      <c r="B47" s="358"/>
      <c r="J47" s="360"/>
      <c r="K47" s="360"/>
      <c r="L47" s="360"/>
      <c r="M47" s="360"/>
      <c r="N47" s="362"/>
      <c r="O47" s="360"/>
      <c r="P47" s="360"/>
      <c r="Q47" s="360"/>
      <c r="R47" s="360"/>
      <c r="S47" s="360"/>
      <c r="T47" s="360"/>
      <c r="U47" s="360"/>
      <c r="V47" s="360"/>
      <c r="W47" s="360"/>
      <c r="X47" s="361"/>
      <c r="Y47" s="360"/>
      <c r="Z47" s="360"/>
      <c r="AA47" s="360"/>
    </row>
    <row r="48" spans="1:29">
      <c r="A48" s="357"/>
      <c r="B48" s="358"/>
      <c r="J48" s="360"/>
      <c r="K48" s="360"/>
      <c r="L48" s="360"/>
      <c r="M48" s="360"/>
      <c r="N48" s="362"/>
      <c r="O48" s="360"/>
      <c r="P48" s="360"/>
      <c r="Q48" s="360"/>
      <c r="R48" s="360"/>
      <c r="S48" s="360"/>
      <c r="T48" s="360"/>
      <c r="U48" s="360"/>
      <c r="V48" s="360"/>
      <c r="W48" s="360"/>
      <c r="X48" s="360"/>
      <c r="Y48" s="360"/>
      <c r="Z48" s="360"/>
      <c r="AA48" s="360"/>
    </row>
    <row r="49" spans="1:27">
      <c r="A49" s="357"/>
      <c r="B49" s="358"/>
      <c r="J49" s="360"/>
      <c r="K49" s="361"/>
      <c r="L49" s="360"/>
      <c r="M49" s="360"/>
      <c r="N49" s="362"/>
      <c r="O49" s="360"/>
      <c r="P49" s="360"/>
      <c r="Q49" s="360"/>
      <c r="R49" s="360"/>
      <c r="S49" s="360"/>
      <c r="T49" s="360"/>
      <c r="U49" s="360"/>
      <c r="V49" s="360"/>
      <c r="W49" s="360"/>
      <c r="X49" s="360"/>
      <c r="Y49" s="360"/>
      <c r="Z49" s="360"/>
      <c r="AA49" s="360"/>
    </row>
    <row r="50" spans="1:27">
      <c r="A50" s="357"/>
      <c r="B50" s="358"/>
      <c r="J50" s="360"/>
      <c r="K50" s="360"/>
      <c r="L50" s="360"/>
      <c r="M50" s="360"/>
      <c r="N50" s="362"/>
      <c r="O50" s="360"/>
      <c r="P50" s="360"/>
      <c r="Q50" s="360"/>
      <c r="R50" s="360"/>
      <c r="S50" s="360"/>
      <c r="T50" s="360"/>
      <c r="U50" s="360"/>
      <c r="V50" s="360"/>
      <c r="W50" s="360"/>
      <c r="X50" s="360"/>
      <c r="Y50" s="360"/>
      <c r="Z50" s="360"/>
      <c r="AA50" s="360"/>
    </row>
    <row r="51" spans="1:27">
      <c r="A51" s="357"/>
      <c r="B51" s="358"/>
      <c r="J51" s="360"/>
      <c r="K51" s="360"/>
      <c r="L51" s="360"/>
      <c r="M51" s="360"/>
      <c r="N51" s="362"/>
      <c r="O51" s="360"/>
      <c r="P51" s="360"/>
      <c r="Q51" s="360"/>
      <c r="R51" s="360"/>
      <c r="S51" s="360"/>
      <c r="T51" s="360"/>
      <c r="U51" s="360"/>
      <c r="V51" s="360"/>
      <c r="W51" s="360"/>
      <c r="X51" s="360"/>
      <c r="Y51" s="360"/>
      <c r="Z51" s="360"/>
      <c r="AA51" s="360"/>
    </row>
    <row r="52" spans="1:27">
      <c r="A52" s="357"/>
      <c r="B52" s="358"/>
      <c r="J52" s="360"/>
      <c r="K52" s="360"/>
      <c r="L52" s="360"/>
      <c r="M52" s="360"/>
      <c r="N52" s="362"/>
      <c r="O52" s="360"/>
      <c r="P52" s="360"/>
      <c r="Q52" s="360"/>
      <c r="R52" s="360"/>
      <c r="S52" s="360"/>
      <c r="T52" s="360"/>
      <c r="U52" s="360"/>
      <c r="V52" s="360"/>
      <c r="W52" s="360"/>
      <c r="X52" s="360"/>
      <c r="Y52" s="360"/>
      <c r="Z52" s="360"/>
      <c r="AA52" s="360"/>
    </row>
    <row r="53" spans="1:27">
      <c r="A53" s="357"/>
      <c r="B53" s="358"/>
      <c r="J53" s="360"/>
      <c r="K53" s="360"/>
      <c r="L53" s="360"/>
      <c r="M53" s="360"/>
      <c r="N53" s="362"/>
      <c r="O53" s="360"/>
      <c r="P53" s="360"/>
      <c r="Q53" s="360"/>
      <c r="R53" s="360"/>
      <c r="S53" s="360"/>
      <c r="T53" s="360"/>
      <c r="U53" s="360"/>
      <c r="V53" s="360"/>
      <c r="W53" s="360"/>
      <c r="X53" s="360"/>
      <c r="Y53" s="360"/>
      <c r="Z53" s="360"/>
      <c r="AA53" s="360"/>
    </row>
    <row r="54" spans="1:27">
      <c r="A54" s="357"/>
      <c r="B54" s="358"/>
      <c r="J54" s="360"/>
      <c r="K54" s="360"/>
      <c r="L54" s="360"/>
      <c r="M54" s="360"/>
      <c r="N54" s="362"/>
      <c r="O54" s="360"/>
      <c r="P54" s="360"/>
      <c r="Q54" s="360"/>
      <c r="R54" s="360"/>
      <c r="S54" s="360"/>
      <c r="T54" s="360"/>
      <c r="U54" s="360"/>
      <c r="V54" s="360"/>
      <c r="W54" s="360"/>
      <c r="X54" s="360"/>
      <c r="Y54" s="360"/>
      <c r="Z54" s="360"/>
      <c r="AA54" s="360"/>
    </row>
    <row r="55" spans="1:27">
      <c r="A55" s="357"/>
      <c r="B55" s="358"/>
      <c r="J55" s="360"/>
      <c r="K55" s="360"/>
      <c r="L55" s="360"/>
      <c r="M55" s="360"/>
      <c r="N55" s="362"/>
      <c r="O55" s="360"/>
      <c r="P55" s="360"/>
      <c r="Q55" s="360"/>
      <c r="R55" s="360"/>
      <c r="S55" s="360"/>
      <c r="T55" s="360"/>
      <c r="U55" s="360"/>
      <c r="V55" s="360"/>
      <c r="W55" s="360"/>
      <c r="X55" s="360"/>
      <c r="Y55" s="360"/>
      <c r="Z55" s="360"/>
      <c r="AA55" s="360"/>
    </row>
    <row r="56" spans="1:27">
      <c r="A56" s="357"/>
      <c r="B56" s="358"/>
      <c r="J56" s="360"/>
      <c r="K56" s="360"/>
      <c r="L56" s="360"/>
      <c r="M56" s="360"/>
      <c r="N56" s="362"/>
      <c r="O56" s="360"/>
      <c r="P56" s="360"/>
      <c r="Q56" s="360"/>
      <c r="R56" s="360"/>
      <c r="S56" s="360"/>
      <c r="T56" s="360"/>
      <c r="U56" s="360"/>
      <c r="V56" s="360"/>
      <c r="W56" s="360"/>
      <c r="X56" s="360"/>
      <c r="Y56" s="360"/>
      <c r="Z56" s="360"/>
      <c r="AA56" s="360"/>
    </row>
    <row r="57" spans="1:27">
      <c r="A57" s="357"/>
      <c r="B57" s="358"/>
      <c r="J57" s="360"/>
      <c r="K57" s="360"/>
      <c r="L57" s="360"/>
      <c r="M57" s="360"/>
      <c r="N57" s="362"/>
      <c r="O57" s="360"/>
      <c r="P57" s="360"/>
      <c r="Q57" s="360"/>
      <c r="R57" s="360"/>
      <c r="S57" s="360"/>
      <c r="T57" s="360"/>
      <c r="U57" s="360"/>
      <c r="V57" s="360"/>
      <c r="W57" s="360"/>
      <c r="X57" s="360"/>
      <c r="Y57" s="360"/>
      <c r="Z57" s="360"/>
      <c r="AA57" s="360"/>
    </row>
    <row r="58" spans="1:27">
      <c r="A58" s="357"/>
      <c r="B58" s="358"/>
      <c r="J58" s="360"/>
      <c r="K58" s="360"/>
      <c r="L58" s="360"/>
      <c r="M58" s="360"/>
      <c r="N58" s="362"/>
      <c r="O58" s="360"/>
      <c r="P58" s="360"/>
      <c r="Q58" s="360"/>
      <c r="R58" s="360"/>
      <c r="S58" s="360"/>
      <c r="T58" s="360"/>
      <c r="U58" s="360"/>
      <c r="V58" s="360"/>
      <c r="W58" s="360"/>
      <c r="X58" s="360"/>
      <c r="Y58" s="360"/>
      <c r="Z58" s="360"/>
      <c r="AA58" s="360"/>
    </row>
    <row r="59" spans="1:27">
      <c r="A59" s="357"/>
      <c r="B59" s="358"/>
      <c r="J59" s="360"/>
      <c r="K59" s="360"/>
      <c r="L59" s="360"/>
      <c r="M59" s="360"/>
      <c r="N59" s="362"/>
      <c r="O59" s="360"/>
      <c r="P59" s="360"/>
      <c r="Q59" s="360"/>
      <c r="R59" s="360"/>
      <c r="S59" s="360"/>
      <c r="T59" s="360"/>
      <c r="U59" s="360"/>
      <c r="V59" s="360"/>
      <c r="W59" s="360"/>
      <c r="X59" s="360"/>
      <c r="Y59" s="360"/>
      <c r="Z59" s="360"/>
      <c r="AA59" s="360"/>
    </row>
    <row r="60" spans="1:27">
      <c r="A60" s="357"/>
      <c r="B60" s="358"/>
      <c r="J60" s="360"/>
      <c r="K60" s="360"/>
      <c r="L60" s="360"/>
      <c r="M60" s="360"/>
      <c r="N60" s="362"/>
      <c r="O60" s="360"/>
      <c r="P60" s="360"/>
      <c r="Q60" s="360"/>
      <c r="R60" s="360"/>
      <c r="S60" s="360"/>
      <c r="T60" s="360"/>
      <c r="U60" s="360"/>
      <c r="V60" s="360"/>
      <c r="W60" s="360"/>
      <c r="X60" s="360"/>
      <c r="Y60" s="360"/>
      <c r="Z60" s="360"/>
      <c r="AA60" s="360"/>
    </row>
    <row r="61" spans="1:27">
      <c r="A61" s="357"/>
      <c r="B61" s="358"/>
      <c r="J61" s="360"/>
      <c r="K61" s="360"/>
      <c r="L61" s="360"/>
      <c r="M61" s="360"/>
      <c r="N61" s="362"/>
      <c r="O61" s="360"/>
      <c r="P61" s="360"/>
      <c r="Q61" s="360"/>
      <c r="R61" s="360"/>
      <c r="S61" s="360"/>
      <c r="T61" s="360"/>
      <c r="U61" s="360"/>
      <c r="V61" s="360"/>
      <c r="W61" s="360"/>
      <c r="X61" s="360"/>
      <c r="Y61" s="360"/>
      <c r="Z61" s="360"/>
      <c r="AA61" s="360"/>
    </row>
    <row r="62" spans="1:27">
      <c r="A62" s="357"/>
      <c r="B62" s="358"/>
      <c r="J62" s="360"/>
      <c r="K62" s="360"/>
      <c r="L62" s="360"/>
      <c r="M62" s="360"/>
      <c r="N62" s="362"/>
      <c r="O62" s="360"/>
      <c r="P62" s="360"/>
      <c r="Q62" s="360"/>
      <c r="R62" s="360"/>
      <c r="S62" s="360"/>
      <c r="T62" s="360"/>
      <c r="U62" s="360"/>
      <c r="V62" s="360"/>
      <c r="W62" s="360"/>
      <c r="X62" s="360"/>
      <c r="Y62" s="360"/>
      <c r="Z62" s="360"/>
      <c r="AA62" s="360"/>
    </row>
    <row r="63" spans="1:27">
      <c r="A63" s="357"/>
      <c r="B63" s="358"/>
      <c r="J63" s="360"/>
      <c r="K63" s="360"/>
      <c r="L63" s="360"/>
      <c r="M63" s="360"/>
      <c r="N63" s="362"/>
      <c r="O63" s="360"/>
      <c r="P63" s="360"/>
      <c r="Q63" s="360"/>
      <c r="R63" s="360"/>
      <c r="S63" s="360"/>
      <c r="T63" s="360"/>
      <c r="U63" s="360"/>
      <c r="V63" s="360"/>
      <c r="W63" s="360"/>
      <c r="X63" s="360"/>
      <c r="Y63" s="360"/>
      <c r="Z63" s="360"/>
      <c r="AA63" s="360"/>
    </row>
    <row r="64" spans="1:27">
      <c r="A64" s="357"/>
      <c r="B64" s="358"/>
      <c r="J64" s="360"/>
      <c r="K64" s="360"/>
      <c r="L64" s="360"/>
      <c r="M64" s="360"/>
      <c r="N64" s="362"/>
      <c r="O64" s="360"/>
      <c r="P64" s="360"/>
      <c r="Q64" s="360"/>
      <c r="R64" s="360"/>
      <c r="S64" s="360"/>
      <c r="T64" s="360"/>
      <c r="U64" s="360"/>
      <c r="V64" s="360"/>
      <c r="W64" s="360"/>
      <c r="X64" s="360"/>
      <c r="Y64" s="360"/>
      <c r="Z64" s="360"/>
      <c r="AA64" s="360"/>
    </row>
    <row r="65" spans="1:27">
      <c r="A65" s="357"/>
      <c r="B65" s="358"/>
      <c r="J65" s="360"/>
      <c r="K65" s="360"/>
      <c r="L65" s="360"/>
      <c r="M65" s="360"/>
      <c r="N65" s="362"/>
      <c r="O65" s="360"/>
      <c r="P65" s="360"/>
      <c r="Q65" s="360"/>
      <c r="R65" s="360"/>
      <c r="S65" s="360"/>
      <c r="T65" s="360"/>
      <c r="U65" s="360"/>
      <c r="V65" s="360"/>
      <c r="W65" s="360"/>
      <c r="X65" s="360"/>
      <c r="Y65" s="360"/>
      <c r="Z65" s="360"/>
      <c r="AA65" s="360"/>
    </row>
    <row r="66" spans="1:27">
      <c r="A66" s="357"/>
      <c r="B66" s="358"/>
      <c r="J66" s="360"/>
      <c r="K66" s="360"/>
      <c r="L66" s="360"/>
      <c r="M66" s="360"/>
      <c r="N66" s="362"/>
      <c r="O66" s="360"/>
      <c r="P66" s="360"/>
      <c r="Q66" s="360"/>
      <c r="R66" s="360"/>
      <c r="S66" s="360"/>
      <c r="T66" s="360"/>
      <c r="U66" s="360"/>
      <c r="V66" s="360"/>
      <c r="W66" s="360"/>
      <c r="X66" s="360"/>
      <c r="Y66" s="360"/>
      <c r="Z66" s="360"/>
      <c r="AA66" s="360"/>
    </row>
    <row r="67" spans="1:27">
      <c r="A67" s="357"/>
      <c r="B67" s="358"/>
      <c r="J67" s="360"/>
      <c r="K67" s="360"/>
      <c r="L67" s="360"/>
      <c r="M67" s="360"/>
      <c r="N67" s="362"/>
      <c r="O67" s="360"/>
      <c r="P67" s="360"/>
      <c r="Q67" s="360"/>
      <c r="R67" s="360"/>
      <c r="S67" s="360"/>
      <c r="T67" s="360"/>
      <c r="U67" s="360"/>
      <c r="V67" s="360"/>
      <c r="W67" s="360"/>
      <c r="X67" s="360"/>
      <c r="Y67" s="360"/>
      <c r="Z67" s="360"/>
      <c r="AA67" s="360"/>
    </row>
    <row r="68" spans="1:27">
      <c r="A68" s="357"/>
      <c r="B68" s="358"/>
      <c r="J68" s="360"/>
      <c r="K68" s="360"/>
      <c r="L68" s="360"/>
      <c r="M68" s="360"/>
      <c r="N68" s="362"/>
      <c r="O68" s="360"/>
      <c r="P68" s="360"/>
      <c r="Q68" s="360"/>
      <c r="R68" s="360"/>
      <c r="S68" s="360"/>
      <c r="T68" s="360"/>
      <c r="U68" s="360"/>
      <c r="V68" s="360"/>
      <c r="W68" s="360"/>
      <c r="X68" s="360"/>
      <c r="Y68" s="360"/>
      <c r="Z68" s="360"/>
      <c r="AA68" s="360"/>
    </row>
    <row r="69" spans="1:27">
      <c r="A69" s="357"/>
      <c r="B69" s="358"/>
      <c r="J69" s="360"/>
      <c r="K69" s="360"/>
      <c r="L69" s="360"/>
      <c r="M69" s="360"/>
      <c r="N69" s="362"/>
      <c r="O69" s="360"/>
      <c r="P69" s="360"/>
      <c r="Q69" s="360"/>
      <c r="R69" s="360"/>
      <c r="S69" s="360"/>
      <c r="T69" s="360"/>
      <c r="U69" s="360"/>
      <c r="V69" s="360"/>
      <c r="W69" s="360"/>
      <c r="X69" s="360"/>
      <c r="Y69" s="360"/>
      <c r="Z69" s="360"/>
      <c r="AA69" s="360"/>
    </row>
    <row r="70" spans="1:27">
      <c r="A70" s="357"/>
      <c r="B70" s="358"/>
      <c r="J70" s="360"/>
      <c r="K70" s="360"/>
      <c r="L70" s="360"/>
      <c r="M70" s="360"/>
      <c r="N70" s="362"/>
      <c r="O70" s="360"/>
      <c r="P70" s="360"/>
      <c r="Q70" s="360"/>
      <c r="R70" s="360"/>
      <c r="S70" s="360"/>
      <c r="T70" s="360"/>
      <c r="U70" s="360"/>
      <c r="V70" s="360"/>
      <c r="W70" s="360"/>
      <c r="X70" s="360"/>
      <c r="Y70" s="360"/>
      <c r="Z70" s="360"/>
      <c r="AA70" s="360"/>
    </row>
    <row r="71" spans="1:27">
      <c r="A71" s="357"/>
      <c r="B71" s="358"/>
      <c r="J71" s="360"/>
      <c r="K71" s="360"/>
      <c r="L71" s="360"/>
      <c r="M71" s="360"/>
      <c r="N71" s="362"/>
      <c r="O71" s="360"/>
      <c r="P71" s="360"/>
      <c r="Q71" s="360"/>
      <c r="R71" s="360"/>
      <c r="S71" s="360"/>
      <c r="T71" s="360"/>
      <c r="U71" s="360"/>
      <c r="V71" s="360"/>
      <c r="W71" s="360"/>
      <c r="X71" s="360"/>
      <c r="Y71" s="360"/>
      <c r="Z71" s="360"/>
      <c r="AA71" s="360"/>
    </row>
    <row r="72" spans="1:27">
      <c r="A72" s="357"/>
      <c r="B72" s="358"/>
      <c r="J72" s="360"/>
      <c r="K72" s="360"/>
      <c r="L72" s="360"/>
      <c r="M72" s="360"/>
      <c r="N72" s="362"/>
      <c r="O72" s="360"/>
      <c r="P72" s="360"/>
      <c r="Q72" s="360"/>
      <c r="R72" s="360"/>
      <c r="S72" s="360"/>
      <c r="T72" s="360"/>
      <c r="U72" s="360"/>
      <c r="V72" s="360"/>
      <c r="W72" s="360"/>
      <c r="X72" s="360"/>
      <c r="Y72" s="360"/>
      <c r="Z72" s="360"/>
      <c r="AA72" s="360"/>
    </row>
    <row r="73" spans="1:27">
      <c r="A73" s="357"/>
      <c r="B73" s="358"/>
      <c r="J73" s="360"/>
      <c r="K73" s="360"/>
      <c r="L73" s="360"/>
      <c r="M73" s="360"/>
      <c r="N73" s="362"/>
      <c r="O73" s="360"/>
      <c r="P73" s="360"/>
      <c r="Q73" s="360"/>
      <c r="R73" s="360"/>
      <c r="S73" s="360"/>
      <c r="T73" s="360"/>
      <c r="U73" s="360"/>
      <c r="V73" s="360"/>
      <c r="W73" s="360"/>
      <c r="X73" s="360"/>
      <c r="Y73" s="360"/>
      <c r="Z73" s="360"/>
      <c r="AA73" s="360"/>
    </row>
    <row r="74" spans="1:27">
      <c r="A74" s="357"/>
      <c r="B74" s="358"/>
      <c r="J74" s="360"/>
      <c r="K74" s="360"/>
      <c r="L74" s="360"/>
      <c r="M74" s="360"/>
      <c r="N74" s="362"/>
      <c r="O74" s="360"/>
      <c r="P74" s="360"/>
      <c r="Q74" s="360"/>
      <c r="R74" s="360"/>
      <c r="S74" s="360"/>
      <c r="T74" s="360"/>
      <c r="U74" s="360"/>
      <c r="V74" s="360"/>
      <c r="W74" s="360"/>
      <c r="X74" s="360"/>
      <c r="Y74" s="360"/>
      <c r="Z74" s="360"/>
      <c r="AA74" s="360"/>
    </row>
    <row r="75" spans="1:27">
      <c r="A75" s="357"/>
      <c r="B75" s="358"/>
      <c r="J75" s="360"/>
      <c r="K75" s="360"/>
      <c r="L75" s="360"/>
      <c r="M75" s="360"/>
      <c r="N75" s="362"/>
      <c r="O75" s="360"/>
      <c r="P75" s="360"/>
      <c r="Q75" s="360"/>
      <c r="R75" s="360"/>
      <c r="S75" s="360"/>
      <c r="T75" s="360"/>
      <c r="U75" s="360"/>
      <c r="V75" s="360"/>
      <c r="W75" s="360"/>
      <c r="X75" s="360"/>
      <c r="Y75" s="360"/>
      <c r="Z75" s="360"/>
      <c r="AA75" s="360"/>
    </row>
    <row r="76" spans="1:27">
      <c r="A76" s="357"/>
      <c r="B76" s="358"/>
      <c r="J76" s="360"/>
      <c r="K76" s="360"/>
      <c r="L76" s="360"/>
      <c r="M76" s="360"/>
      <c r="N76" s="362"/>
      <c r="O76" s="360"/>
      <c r="P76" s="360"/>
      <c r="Q76" s="360"/>
      <c r="R76" s="360"/>
      <c r="S76" s="360"/>
      <c r="T76" s="360"/>
      <c r="U76" s="360"/>
      <c r="V76" s="360"/>
      <c r="W76" s="360"/>
      <c r="X76" s="360"/>
      <c r="Y76" s="360"/>
      <c r="Z76" s="360"/>
      <c r="AA76" s="360"/>
    </row>
    <row r="77" spans="1:27">
      <c r="A77" s="357"/>
      <c r="B77" s="358"/>
      <c r="J77" s="360"/>
      <c r="K77" s="360"/>
      <c r="L77" s="360"/>
      <c r="M77" s="360"/>
      <c r="N77" s="362"/>
      <c r="O77" s="360"/>
      <c r="P77" s="360"/>
      <c r="Q77" s="360"/>
      <c r="R77" s="360"/>
      <c r="S77" s="360"/>
      <c r="T77" s="360"/>
      <c r="U77" s="360"/>
      <c r="V77" s="360"/>
      <c r="W77" s="360"/>
      <c r="X77" s="360"/>
      <c r="Y77" s="360"/>
      <c r="Z77" s="360"/>
      <c r="AA77" s="360"/>
    </row>
    <row r="78" spans="1:27">
      <c r="A78" s="357"/>
      <c r="B78" s="358"/>
      <c r="J78" s="360"/>
      <c r="K78" s="360"/>
      <c r="L78" s="360"/>
      <c r="M78" s="360"/>
      <c r="N78" s="362"/>
      <c r="O78" s="360"/>
      <c r="P78" s="360"/>
      <c r="Q78" s="360"/>
      <c r="R78" s="360"/>
      <c r="S78" s="360"/>
      <c r="T78" s="360"/>
      <c r="U78" s="360"/>
      <c r="V78" s="360"/>
      <c r="W78" s="360"/>
      <c r="X78" s="360"/>
      <c r="Y78" s="360"/>
      <c r="Z78" s="360"/>
      <c r="AA78" s="360"/>
    </row>
    <row r="79" spans="1:27">
      <c r="A79" s="357"/>
      <c r="B79" s="358"/>
      <c r="J79" s="360"/>
      <c r="K79" s="360"/>
      <c r="L79" s="360"/>
      <c r="M79" s="360"/>
      <c r="N79" s="362"/>
      <c r="O79" s="360"/>
      <c r="P79" s="360"/>
      <c r="Q79" s="360"/>
      <c r="R79" s="360"/>
      <c r="S79" s="360"/>
      <c r="T79" s="360"/>
      <c r="U79" s="360"/>
      <c r="V79" s="360"/>
      <c r="W79" s="360"/>
      <c r="X79" s="360"/>
      <c r="Y79" s="360"/>
      <c r="Z79" s="360"/>
      <c r="AA79" s="360"/>
    </row>
    <row r="80" spans="1:27">
      <c r="A80" s="357"/>
      <c r="B80" s="358"/>
      <c r="J80" s="360"/>
      <c r="K80" s="360"/>
      <c r="L80" s="360"/>
      <c r="M80" s="360"/>
      <c r="N80" s="362"/>
      <c r="O80" s="360"/>
      <c r="P80" s="360"/>
      <c r="Q80" s="360"/>
      <c r="R80" s="360"/>
      <c r="S80" s="360"/>
      <c r="T80" s="360"/>
      <c r="U80" s="360"/>
      <c r="V80" s="360"/>
      <c r="W80" s="360"/>
      <c r="X80" s="360"/>
      <c r="Y80" s="360"/>
      <c r="Z80" s="360"/>
      <c r="AA80" s="360"/>
    </row>
    <row r="81" spans="1:27">
      <c r="A81" s="357"/>
      <c r="B81" s="358"/>
      <c r="J81" s="360"/>
      <c r="K81" s="360"/>
      <c r="L81" s="360"/>
      <c r="M81" s="360"/>
      <c r="N81" s="362"/>
      <c r="O81" s="360"/>
      <c r="P81" s="360"/>
      <c r="Q81" s="360"/>
      <c r="R81" s="360"/>
      <c r="S81" s="360"/>
      <c r="T81" s="360"/>
      <c r="U81" s="360"/>
      <c r="V81" s="360"/>
      <c r="W81" s="360"/>
      <c r="X81" s="360"/>
      <c r="Y81" s="360"/>
      <c r="Z81" s="360"/>
      <c r="AA81" s="360"/>
    </row>
    <row r="82" spans="1:27">
      <c r="A82" s="357"/>
      <c r="B82" s="358"/>
      <c r="J82" s="360"/>
      <c r="K82" s="360"/>
      <c r="L82" s="360"/>
      <c r="M82" s="360"/>
      <c r="N82" s="362"/>
      <c r="O82" s="360"/>
      <c r="P82" s="360"/>
      <c r="Q82" s="360"/>
      <c r="R82" s="360"/>
      <c r="S82" s="360"/>
      <c r="T82" s="360"/>
      <c r="U82" s="360"/>
      <c r="V82" s="360"/>
      <c r="W82" s="360"/>
      <c r="X82" s="360"/>
      <c r="Y82" s="360"/>
      <c r="Z82" s="360"/>
      <c r="AA82" s="360"/>
    </row>
    <row r="83" spans="1:27">
      <c r="A83" s="357"/>
      <c r="B83" s="358"/>
      <c r="J83" s="360"/>
      <c r="K83" s="360"/>
      <c r="L83" s="360"/>
      <c r="M83" s="360"/>
      <c r="N83" s="362"/>
      <c r="O83" s="360"/>
      <c r="P83" s="360"/>
      <c r="Q83" s="360"/>
      <c r="R83" s="360"/>
      <c r="S83" s="360"/>
      <c r="T83" s="360"/>
      <c r="U83" s="360"/>
      <c r="V83" s="360"/>
      <c r="W83" s="360"/>
      <c r="X83" s="360"/>
      <c r="Y83" s="360"/>
      <c r="Z83" s="360"/>
      <c r="AA83" s="360"/>
    </row>
    <row r="84" spans="1:27">
      <c r="A84" s="357"/>
      <c r="B84" s="358"/>
      <c r="J84" s="360"/>
      <c r="K84" s="360"/>
      <c r="L84" s="360"/>
      <c r="M84" s="360"/>
      <c r="N84" s="362"/>
      <c r="O84" s="360"/>
      <c r="P84" s="360"/>
      <c r="Q84" s="360"/>
      <c r="R84" s="360"/>
      <c r="S84" s="360"/>
      <c r="T84" s="360"/>
      <c r="U84" s="360"/>
      <c r="V84" s="360"/>
      <c r="W84" s="360"/>
      <c r="X84" s="360"/>
      <c r="Y84" s="360"/>
      <c r="Z84" s="360"/>
      <c r="AA84" s="360"/>
    </row>
    <row r="85" spans="1:27">
      <c r="A85" s="357"/>
      <c r="B85" s="358"/>
      <c r="J85" s="360"/>
      <c r="K85" s="360"/>
      <c r="L85" s="360"/>
      <c r="M85" s="360"/>
      <c r="N85" s="362"/>
      <c r="O85" s="360"/>
      <c r="P85" s="360"/>
      <c r="Q85" s="360"/>
      <c r="R85" s="360"/>
      <c r="S85" s="360"/>
      <c r="T85" s="360"/>
      <c r="U85" s="360"/>
      <c r="V85" s="360"/>
      <c r="W85" s="360"/>
      <c r="X85" s="360"/>
      <c r="Y85" s="360"/>
      <c r="Z85" s="360"/>
      <c r="AA85" s="360"/>
    </row>
    <row r="86" spans="1:27">
      <c r="A86" s="357"/>
      <c r="B86" s="358"/>
      <c r="J86" s="360"/>
      <c r="K86" s="360"/>
      <c r="L86" s="360"/>
      <c r="M86" s="360"/>
      <c r="N86" s="362"/>
      <c r="O86" s="360"/>
      <c r="P86" s="360"/>
      <c r="Q86" s="360"/>
      <c r="R86" s="360"/>
      <c r="S86" s="360"/>
      <c r="T86" s="360"/>
      <c r="U86" s="360"/>
      <c r="V86" s="360"/>
      <c r="W86" s="360"/>
      <c r="X86" s="360"/>
      <c r="Y86" s="360"/>
      <c r="Z86" s="360"/>
      <c r="AA86" s="360"/>
    </row>
    <row r="87" spans="1:27">
      <c r="A87" s="357"/>
      <c r="B87" s="358"/>
      <c r="J87" s="360"/>
      <c r="K87" s="360"/>
      <c r="L87" s="360"/>
      <c r="M87" s="360"/>
      <c r="N87" s="362"/>
      <c r="O87" s="360"/>
      <c r="P87" s="360"/>
      <c r="Q87" s="360"/>
      <c r="R87" s="360"/>
      <c r="S87" s="360"/>
      <c r="T87" s="360"/>
      <c r="U87" s="360"/>
      <c r="V87" s="360"/>
      <c r="W87" s="360"/>
      <c r="X87" s="360"/>
      <c r="Y87" s="360"/>
      <c r="Z87" s="360"/>
      <c r="AA87" s="360"/>
    </row>
    <row r="88" spans="1:27">
      <c r="A88" s="357"/>
      <c r="B88" s="358"/>
      <c r="J88" s="360"/>
      <c r="K88" s="360"/>
      <c r="L88" s="360"/>
      <c r="M88" s="360"/>
      <c r="N88" s="362"/>
      <c r="O88" s="360"/>
      <c r="P88" s="360"/>
      <c r="Q88" s="360"/>
      <c r="R88" s="360"/>
      <c r="S88" s="360"/>
      <c r="T88" s="360"/>
      <c r="U88" s="360"/>
      <c r="V88" s="360"/>
      <c r="W88" s="360"/>
      <c r="X88" s="360"/>
      <c r="Y88" s="360"/>
      <c r="Z88" s="360"/>
      <c r="AA88" s="360"/>
    </row>
    <row r="89" spans="1:27">
      <c r="A89" s="357"/>
      <c r="B89" s="358"/>
      <c r="J89" s="360"/>
      <c r="K89" s="360"/>
      <c r="L89" s="360"/>
      <c r="M89" s="360"/>
      <c r="N89" s="362"/>
      <c r="O89" s="360"/>
      <c r="P89" s="360"/>
      <c r="Q89" s="360"/>
      <c r="R89" s="360"/>
      <c r="S89" s="360"/>
      <c r="T89" s="360"/>
      <c r="U89" s="360"/>
      <c r="V89" s="360"/>
      <c r="W89" s="360"/>
      <c r="X89" s="360"/>
      <c r="Y89" s="360"/>
      <c r="Z89" s="360"/>
      <c r="AA89" s="360"/>
    </row>
    <row r="90" spans="1:27">
      <c r="A90" s="357"/>
      <c r="B90" s="358"/>
      <c r="J90" s="360"/>
      <c r="K90" s="360"/>
      <c r="L90" s="360"/>
      <c r="M90" s="360"/>
      <c r="N90" s="362"/>
      <c r="O90" s="360"/>
      <c r="P90" s="360"/>
      <c r="Q90" s="360"/>
      <c r="R90" s="360"/>
      <c r="S90" s="360"/>
      <c r="T90" s="360"/>
      <c r="U90" s="360"/>
      <c r="V90" s="360"/>
      <c r="W90" s="360"/>
      <c r="X90" s="360"/>
      <c r="Y90" s="360"/>
      <c r="Z90" s="360"/>
      <c r="AA90" s="360"/>
    </row>
    <row r="91" spans="1:27">
      <c r="A91" s="357"/>
      <c r="B91" s="358"/>
      <c r="J91" s="360"/>
      <c r="K91" s="360"/>
      <c r="L91" s="360"/>
      <c r="M91" s="360"/>
      <c r="N91" s="362"/>
      <c r="O91" s="360"/>
      <c r="P91" s="360"/>
      <c r="Q91" s="360"/>
      <c r="R91" s="360"/>
      <c r="S91" s="360"/>
      <c r="T91" s="360"/>
      <c r="U91" s="360"/>
      <c r="V91" s="360"/>
      <c r="W91" s="360"/>
      <c r="X91" s="360"/>
      <c r="Y91" s="360"/>
      <c r="Z91" s="360"/>
      <c r="AA91" s="360"/>
    </row>
    <row r="92" spans="1:27">
      <c r="A92" s="357"/>
      <c r="B92" s="358"/>
      <c r="J92" s="360"/>
      <c r="K92" s="360"/>
      <c r="L92" s="360"/>
      <c r="M92" s="360"/>
      <c r="N92" s="362"/>
      <c r="O92" s="360"/>
      <c r="P92" s="360"/>
      <c r="Q92" s="360"/>
      <c r="R92" s="360"/>
      <c r="S92" s="360"/>
      <c r="T92" s="360"/>
      <c r="U92" s="360"/>
      <c r="V92" s="360"/>
      <c r="W92" s="360"/>
      <c r="X92" s="360"/>
      <c r="Y92" s="360"/>
      <c r="Z92" s="360"/>
      <c r="AA92" s="360"/>
    </row>
    <row r="93" spans="1:27">
      <c r="A93" s="357"/>
      <c r="B93" s="358"/>
      <c r="J93" s="360"/>
      <c r="K93" s="360"/>
      <c r="L93" s="360"/>
      <c r="M93" s="360"/>
      <c r="N93" s="362"/>
      <c r="O93" s="360"/>
      <c r="P93" s="360"/>
      <c r="Q93" s="360"/>
      <c r="R93" s="360"/>
      <c r="S93" s="360"/>
      <c r="T93" s="360"/>
      <c r="U93" s="360"/>
      <c r="V93" s="360"/>
      <c r="W93" s="360"/>
      <c r="X93" s="360"/>
      <c r="Y93" s="360"/>
      <c r="Z93" s="360"/>
      <c r="AA93" s="360"/>
    </row>
    <row r="94" spans="1:27">
      <c r="A94" s="357"/>
      <c r="B94" s="358"/>
      <c r="J94" s="360"/>
      <c r="K94" s="360"/>
      <c r="L94" s="360"/>
      <c r="M94" s="360"/>
      <c r="N94" s="362"/>
      <c r="O94" s="360"/>
      <c r="P94" s="360"/>
      <c r="Q94" s="360"/>
      <c r="R94" s="360"/>
      <c r="S94" s="360"/>
      <c r="T94" s="360"/>
      <c r="U94" s="360"/>
      <c r="V94" s="360"/>
      <c r="W94" s="360"/>
      <c r="X94" s="360"/>
      <c r="Y94" s="360"/>
      <c r="Z94" s="360"/>
      <c r="AA94" s="360"/>
    </row>
    <row r="95" spans="1:27">
      <c r="A95" s="357"/>
      <c r="B95" s="358"/>
      <c r="J95" s="360"/>
      <c r="K95" s="360"/>
      <c r="L95" s="360"/>
      <c r="M95" s="360"/>
      <c r="N95" s="362"/>
      <c r="O95" s="360"/>
      <c r="P95" s="360"/>
      <c r="Q95" s="360"/>
      <c r="R95" s="360"/>
      <c r="S95" s="360"/>
      <c r="T95" s="360"/>
      <c r="U95" s="360"/>
      <c r="V95" s="360"/>
      <c r="W95" s="360"/>
      <c r="X95" s="360"/>
      <c r="Y95" s="360"/>
      <c r="Z95" s="360"/>
      <c r="AA95" s="360"/>
    </row>
    <row r="96" spans="1:27">
      <c r="A96" s="357"/>
      <c r="B96" s="358"/>
      <c r="J96" s="360"/>
      <c r="K96" s="360"/>
      <c r="L96" s="360"/>
      <c r="M96" s="360"/>
      <c r="N96" s="362"/>
      <c r="O96" s="360"/>
      <c r="P96" s="360"/>
      <c r="Q96" s="360"/>
      <c r="R96" s="360"/>
      <c r="S96" s="360"/>
      <c r="T96" s="360"/>
      <c r="U96" s="360"/>
      <c r="V96" s="360"/>
      <c r="W96" s="360"/>
      <c r="X96" s="360"/>
      <c r="Y96" s="360"/>
      <c r="Z96" s="360"/>
      <c r="AA96" s="360"/>
    </row>
    <row r="97" spans="1:27">
      <c r="A97" s="357"/>
      <c r="B97" s="358"/>
      <c r="J97" s="360"/>
      <c r="K97" s="360"/>
      <c r="L97" s="360"/>
      <c r="M97" s="360"/>
      <c r="N97" s="362"/>
      <c r="O97" s="360"/>
      <c r="P97" s="360"/>
      <c r="Q97" s="360"/>
      <c r="R97" s="360"/>
      <c r="S97" s="360"/>
      <c r="T97" s="360"/>
      <c r="U97" s="360"/>
      <c r="V97" s="360"/>
      <c r="W97" s="360"/>
      <c r="X97" s="360"/>
      <c r="Y97" s="360"/>
      <c r="Z97" s="360"/>
      <c r="AA97" s="360"/>
    </row>
    <row r="98" spans="1:27">
      <c r="A98" s="357"/>
      <c r="B98" s="358"/>
      <c r="J98" s="360"/>
      <c r="K98" s="360"/>
      <c r="L98" s="360"/>
      <c r="M98" s="360"/>
      <c r="N98" s="362"/>
      <c r="O98" s="360"/>
      <c r="P98" s="360"/>
      <c r="Q98" s="360"/>
      <c r="R98" s="360"/>
      <c r="S98" s="360"/>
      <c r="T98" s="360"/>
      <c r="U98" s="360"/>
      <c r="V98" s="360"/>
      <c r="W98" s="360"/>
      <c r="X98" s="360"/>
      <c r="Y98" s="360"/>
      <c r="Z98" s="360"/>
      <c r="AA98" s="360"/>
    </row>
    <row r="99" spans="1:27">
      <c r="A99" s="357"/>
      <c r="B99" s="358"/>
      <c r="J99" s="360"/>
      <c r="K99" s="360"/>
      <c r="L99" s="360"/>
      <c r="M99" s="360"/>
      <c r="N99" s="362"/>
      <c r="O99" s="360"/>
      <c r="P99" s="360"/>
      <c r="Q99" s="360"/>
      <c r="R99" s="360"/>
      <c r="S99" s="360"/>
      <c r="T99" s="360"/>
      <c r="U99" s="360"/>
      <c r="V99" s="360"/>
      <c r="W99" s="360"/>
      <c r="X99" s="360"/>
      <c r="Y99" s="360"/>
      <c r="Z99" s="360"/>
      <c r="AA99" s="360"/>
    </row>
    <row r="100" spans="1:27">
      <c r="A100" s="357"/>
      <c r="B100" s="358"/>
      <c r="J100" s="360"/>
      <c r="K100" s="360"/>
      <c r="L100" s="360"/>
      <c r="M100" s="360"/>
      <c r="N100" s="362"/>
      <c r="O100" s="360"/>
      <c r="P100" s="360"/>
      <c r="Q100" s="360"/>
      <c r="R100" s="360"/>
      <c r="S100" s="360"/>
      <c r="T100" s="360"/>
      <c r="U100" s="360"/>
      <c r="V100" s="360"/>
      <c r="W100" s="360"/>
      <c r="X100" s="360"/>
      <c r="Y100" s="360"/>
      <c r="Z100" s="360"/>
      <c r="AA100" s="360"/>
    </row>
    <row r="101" spans="1:27">
      <c r="A101" s="357"/>
      <c r="B101" s="358"/>
      <c r="J101" s="360"/>
      <c r="K101" s="360"/>
      <c r="L101" s="360"/>
      <c r="M101" s="360"/>
      <c r="N101" s="362"/>
      <c r="O101" s="360"/>
      <c r="P101" s="360"/>
      <c r="Q101" s="360"/>
      <c r="R101" s="360"/>
      <c r="S101" s="360"/>
      <c r="T101" s="360"/>
      <c r="U101" s="360"/>
      <c r="V101" s="360"/>
      <c r="W101" s="360"/>
      <c r="X101" s="360"/>
      <c r="Y101" s="360"/>
      <c r="Z101" s="360"/>
      <c r="AA101" s="360"/>
    </row>
    <row r="102" spans="1:27">
      <c r="A102" s="357"/>
      <c r="B102" s="358"/>
      <c r="J102" s="360"/>
      <c r="K102" s="360"/>
      <c r="L102" s="360"/>
      <c r="M102" s="360"/>
      <c r="N102" s="362"/>
      <c r="O102" s="360"/>
      <c r="P102" s="360"/>
      <c r="Q102" s="360"/>
      <c r="R102" s="360"/>
      <c r="S102" s="360"/>
      <c r="T102" s="360"/>
      <c r="U102" s="360"/>
      <c r="V102" s="360"/>
      <c r="W102" s="360"/>
      <c r="X102" s="360"/>
      <c r="Y102" s="360"/>
      <c r="Z102" s="360"/>
      <c r="AA102" s="360"/>
    </row>
    <row r="103" spans="1:27">
      <c r="A103" s="357"/>
      <c r="B103" s="358"/>
      <c r="J103" s="360"/>
      <c r="K103" s="360"/>
      <c r="L103" s="360"/>
      <c r="M103" s="360"/>
      <c r="N103" s="362"/>
      <c r="O103" s="360"/>
      <c r="P103" s="360"/>
      <c r="Q103" s="360"/>
      <c r="R103" s="360"/>
      <c r="S103" s="360"/>
      <c r="T103" s="360"/>
      <c r="U103" s="360"/>
      <c r="V103" s="360"/>
      <c r="W103" s="360"/>
      <c r="X103" s="360"/>
      <c r="Y103" s="360"/>
      <c r="Z103" s="360"/>
      <c r="AA103" s="360"/>
    </row>
    <row r="104" spans="1:27">
      <c r="A104" s="357"/>
      <c r="B104" s="358"/>
      <c r="J104" s="360"/>
      <c r="K104" s="360"/>
      <c r="L104" s="360"/>
      <c r="M104" s="360"/>
      <c r="N104" s="362"/>
      <c r="O104" s="360"/>
      <c r="P104" s="360"/>
      <c r="Q104" s="360"/>
      <c r="R104" s="360"/>
      <c r="S104" s="360"/>
      <c r="T104" s="360"/>
      <c r="U104" s="360"/>
      <c r="V104" s="360"/>
      <c r="W104" s="360"/>
      <c r="X104" s="360"/>
      <c r="Y104" s="360"/>
      <c r="Z104" s="360"/>
      <c r="AA104" s="360"/>
    </row>
    <row r="105" spans="1:27">
      <c r="A105" s="357"/>
      <c r="B105" s="358"/>
      <c r="J105" s="360"/>
      <c r="K105" s="360"/>
      <c r="L105" s="360"/>
      <c r="M105" s="360"/>
      <c r="N105" s="362"/>
      <c r="O105" s="360"/>
      <c r="P105" s="360"/>
      <c r="Q105" s="360"/>
      <c r="R105" s="360"/>
      <c r="S105" s="360"/>
      <c r="T105" s="360"/>
      <c r="U105" s="360"/>
      <c r="V105" s="360"/>
      <c r="W105" s="360"/>
      <c r="X105" s="360"/>
      <c r="Y105" s="360"/>
      <c r="Z105" s="360"/>
      <c r="AA105" s="360"/>
    </row>
    <row r="106" spans="1:27">
      <c r="A106" s="357"/>
      <c r="B106" s="358"/>
      <c r="J106" s="360"/>
      <c r="K106" s="360"/>
      <c r="L106" s="360"/>
      <c r="M106" s="360"/>
      <c r="N106" s="362"/>
      <c r="O106" s="360"/>
      <c r="P106" s="360"/>
      <c r="Q106" s="360"/>
      <c r="R106" s="360"/>
      <c r="S106" s="360"/>
      <c r="T106" s="360"/>
      <c r="U106" s="360"/>
      <c r="V106" s="360"/>
      <c r="W106" s="360"/>
      <c r="X106" s="360"/>
      <c r="Y106" s="360"/>
      <c r="Z106" s="360"/>
      <c r="AA106" s="360"/>
    </row>
    <row r="107" spans="1:27">
      <c r="A107" s="357"/>
      <c r="B107" s="358"/>
      <c r="J107" s="360"/>
      <c r="K107" s="360"/>
      <c r="L107" s="360"/>
      <c r="M107" s="360"/>
      <c r="N107" s="362"/>
      <c r="O107" s="360"/>
      <c r="P107" s="360"/>
      <c r="Q107" s="360"/>
      <c r="R107" s="360"/>
      <c r="S107" s="360"/>
      <c r="T107" s="360"/>
      <c r="U107" s="360"/>
      <c r="V107" s="360"/>
      <c r="W107" s="360"/>
      <c r="X107" s="360"/>
      <c r="Y107" s="360"/>
      <c r="Z107" s="360"/>
      <c r="AA107" s="360"/>
    </row>
    <row r="108" spans="1:27">
      <c r="A108" s="357"/>
      <c r="B108" s="358"/>
      <c r="J108" s="360"/>
      <c r="K108" s="360"/>
      <c r="L108" s="360"/>
      <c r="M108" s="360"/>
      <c r="N108" s="362"/>
      <c r="O108" s="360"/>
      <c r="P108" s="360"/>
      <c r="Q108" s="360"/>
      <c r="R108" s="360"/>
      <c r="S108" s="360"/>
      <c r="T108" s="360"/>
      <c r="U108" s="360"/>
      <c r="V108" s="360"/>
      <c r="W108" s="360"/>
      <c r="X108" s="360"/>
      <c r="Y108" s="360"/>
      <c r="Z108" s="360"/>
      <c r="AA108" s="360"/>
    </row>
    <row r="109" spans="1:27">
      <c r="A109" s="357"/>
      <c r="B109" s="358"/>
      <c r="J109" s="360"/>
      <c r="K109" s="360"/>
      <c r="L109" s="360"/>
      <c r="M109" s="360"/>
      <c r="N109" s="362"/>
      <c r="O109" s="360"/>
      <c r="P109" s="360"/>
      <c r="Q109" s="360"/>
      <c r="R109" s="360"/>
      <c r="S109" s="360"/>
      <c r="T109" s="360"/>
      <c r="U109" s="360"/>
      <c r="V109" s="360"/>
      <c r="W109" s="360"/>
      <c r="X109" s="360"/>
      <c r="Y109" s="360"/>
      <c r="Z109" s="360"/>
      <c r="AA109" s="360"/>
    </row>
    <row r="110" spans="1:27">
      <c r="A110" s="357"/>
      <c r="B110" s="358"/>
      <c r="J110" s="360"/>
      <c r="K110" s="360"/>
      <c r="L110" s="360"/>
      <c r="M110" s="360"/>
      <c r="N110" s="362"/>
      <c r="O110" s="360"/>
      <c r="P110" s="360"/>
      <c r="Q110" s="360"/>
      <c r="R110" s="360"/>
      <c r="S110" s="360"/>
      <c r="T110" s="360"/>
      <c r="U110" s="360"/>
      <c r="V110" s="360"/>
      <c r="W110" s="360"/>
      <c r="X110" s="360"/>
      <c r="Y110" s="360"/>
      <c r="Z110" s="360"/>
      <c r="AA110" s="360"/>
    </row>
    <row r="111" spans="1:27">
      <c r="A111" s="357"/>
      <c r="B111" s="358"/>
      <c r="J111" s="360"/>
      <c r="K111" s="360"/>
      <c r="L111" s="360"/>
      <c r="M111" s="360"/>
      <c r="N111" s="362"/>
      <c r="O111" s="360"/>
      <c r="P111" s="360"/>
      <c r="Q111" s="360"/>
      <c r="R111" s="360"/>
      <c r="S111" s="360"/>
      <c r="T111" s="360"/>
      <c r="U111" s="360"/>
      <c r="V111" s="360"/>
      <c r="W111" s="360"/>
      <c r="X111" s="360"/>
      <c r="Y111" s="360"/>
      <c r="Z111" s="360"/>
      <c r="AA111" s="360"/>
    </row>
    <row r="112" spans="1:27">
      <c r="A112" s="357"/>
      <c r="B112" s="358"/>
      <c r="J112" s="360"/>
      <c r="K112" s="360"/>
      <c r="L112" s="360"/>
      <c r="M112" s="360"/>
      <c r="N112" s="362"/>
      <c r="O112" s="360"/>
      <c r="P112" s="360"/>
      <c r="Q112" s="360"/>
      <c r="R112" s="360"/>
      <c r="S112" s="360"/>
      <c r="T112" s="360"/>
      <c r="U112" s="360"/>
      <c r="V112" s="360"/>
      <c r="W112" s="360"/>
      <c r="X112" s="360"/>
      <c r="Y112" s="360"/>
      <c r="Z112" s="360"/>
      <c r="AA112" s="360"/>
    </row>
    <row r="113" spans="1:27">
      <c r="A113" s="357"/>
      <c r="B113" s="358"/>
      <c r="J113" s="360"/>
      <c r="K113" s="360"/>
      <c r="L113" s="360"/>
      <c r="M113" s="360"/>
      <c r="N113" s="362"/>
      <c r="O113" s="360"/>
      <c r="P113" s="360"/>
      <c r="Q113" s="360"/>
      <c r="R113" s="360"/>
      <c r="S113" s="360"/>
      <c r="T113" s="360"/>
      <c r="U113" s="360"/>
      <c r="V113" s="360"/>
      <c r="W113" s="360"/>
      <c r="X113" s="360"/>
      <c r="Y113" s="360"/>
      <c r="Z113" s="360"/>
      <c r="AA113" s="360"/>
    </row>
    <row r="114" spans="1:27">
      <c r="A114" s="357"/>
      <c r="B114" s="358"/>
      <c r="J114" s="360"/>
      <c r="K114" s="360"/>
      <c r="L114" s="360"/>
      <c r="M114" s="360"/>
      <c r="N114" s="362"/>
      <c r="O114" s="360"/>
      <c r="P114" s="360"/>
      <c r="Q114" s="360"/>
      <c r="R114" s="360"/>
      <c r="S114" s="360"/>
      <c r="T114" s="360"/>
      <c r="U114" s="360"/>
      <c r="V114" s="360"/>
      <c r="W114" s="360"/>
      <c r="X114" s="360"/>
      <c r="Y114" s="360"/>
      <c r="Z114" s="360"/>
      <c r="AA114" s="360"/>
    </row>
    <row r="115" spans="1:27">
      <c r="A115" s="357"/>
      <c r="B115" s="358"/>
      <c r="J115" s="360"/>
      <c r="K115" s="360"/>
      <c r="L115" s="360"/>
      <c r="M115" s="360"/>
      <c r="N115" s="362"/>
      <c r="O115" s="360"/>
      <c r="P115" s="360"/>
      <c r="Q115" s="360"/>
      <c r="R115" s="360"/>
      <c r="S115" s="360"/>
      <c r="T115" s="360"/>
      <c r="U115" s="360"/>
      <c r="V115" s="360"/>
      <c r="W115" s="360"/>
      <c r="X115" s="360"/>
      <c r="Y115" s="360"/>
      <c r="Z115" s="360"/>
      <c r="AA115" s="360"/>
    </row>
    <row r="116" spans="1:27">
      <c r="A116" s="357"/>
      <c r="B116" s="358"/>
      <c r="J116" s="360"/>
      <c r="K116" s="360"/>
      <c r="L116" s="360"/>
      <c r="M116" s="360"/>
      <c r="N116" s="362"/>
      <c r="O116" s="360"/>
      <c r="P116" s="360"/>
      <c r="Q116" s="360"/>
      <c r="R116" s="360"/>
      <c r="S116" s="360"/>
      <c r="T116" s="360"/>
      <c r="U116" s="360"/>
      <c r="V116" s="360"/>
      <c r="W116" s="360"/>
      <c r="X116" s="360"/>
      <c r="Y116" s="360"/>
      <c r="Z116" s="360"/>
      <c r="AA116" s="360"/>
    </row>
    <row r="117" spans="1:27">
      <c r="A117" s="357"/>
      <c r="B117" s="358"/>
      <c r="J117" s="360"/>
      <c r="K117" s="360"/>
      <c r="L117" s="360"/>
      <c r="M117" s="360"/>
      <c r="N117" s="362"/>
      <c r="O117" s="360"/>
      <c r="P117" s="360"/>
      <c r="Q117" s="360"/>
      <c r="R117" s="360"/>
      <c r="S117" s="360"/>
      <c r="T117" s="360"/>
      <c r="U117" s="360"/>
      <c r="V117" s="360"/>
      <c r="W117" s="360"/>
      <c r="X117" s="360"/>
      <c r="Y117" s="360"/>
      <c r="Z117" s="360"/>
      <c r="AA117" s="360"/>
    </row>
    <row r="118" spans="1:27">
      <c r="A118" s="357"/>
      <c r="B118" s="358"/>
      <c r="J118" s="360"/>
      <c r="K118" s="360"/>
      <c r="L118" s="360"/>
      <c r="M118" s="360"/>
      <c r="N118" s="362"/>
      <c r="O118" s="360"/>
      <c r="P118" s="360"/>
      <c r="Q118" s="360"/>
      <c r="R118" s="360"/>
      <c r="S118" s="360"/>
      <c r="T118" s="360"/>
      <c r="U118" s="360"/>
      <c r="V118" s="360"/>
      <c r="W118" s="360"/>
      <c r="X118" s="360"/>
      <c r="Y118" s="360"/>
      <c r="Z118" s="360"/>
      <c r="AA118" s="360"/>
    </row>
    <row r="119" spans="1:27">
      <c r="A119" s="357"/>
      <c r="B119" s="358"/>
      <c r="J119" s="360"/>
      <c r="K119" s="360"/>
      <c r="L119" s="360"/>
      <c r="M119" s="360"/>
      <c r="N119" s="362"/>
      <c r="O119" s="360"/>
      <c r="P119" s="360"/>
      <c r="Q119" s="360"/>
      <c r="R119" s="360"/>
      <c r="S119" s="360"/>
      <c r="T119" s="360"/>
      <c r="U119" s="360"/>
      <c r="V119" s="360"/>
      <c r="W119" s="360"/>
      <c r="X119" s="360"/>
      <c r="Y119" s="360"/>
      <c r="Z119" s="360"/>
      <c r="AA119" s="360"/>
    </row>
    <row r="120" spans="1:27">
      <c r="A120" s="357"/>
      <c r="B120" s="358"/>
      <c r="J120" s="360"/>
      <c r="K120" s="360"/>
      <c r="L120" s="360"/>
      <c r="M120" s="360"/>
      <c r="N120" s="362"/>
      <c r="O120" s="360"/>
      <c r="P120" s="360"/>
      <c r="Q120" s="360"/>
      <c r="R120" s="360"/>
      <c r="S120" s="360"/>
      <c r="T120" s="360"/>
      <c r="U120" s="360"/>
      <c r="V120" s="360"/>
      <c r="W120" s="360"/>
      <c r="X120" s="360"/>
      <c r="Y120" s="360"/>
      <c r="Z120" s="360"/>
      <c r="AA120" s="360"/>
    </row>
    <row r="121" spans="1:27">
      <c r="A121" s="357"/>
      <c r="B121" s="358"/>
      <c r="J121" s="360"/>
      <c r="K121" s="360"/>
      <c r="L121" s="360"/>
      <c r="M121" s="360"/>
      <c r="N121" s="362"/>
      <c r="O121" s="360"/>
      <c r="P121" s="360"/>
      <c r="Q121" s="360"/>
      <c r="R121" s="360"/>
      <c r="S121" s="360"/>
      <c r="T121" s="360"/>
      <c r="U121" s="360"/>
      <c r="V121" s="360"/>
      <c r="W121" s="360"/>
      <c r="X121" s="360"/>
      <c r="Y121" s="360"/>
      <c r="Z121" s="360"/>
      <c r="AA121" s="360"/>
    </row>
    <row r="122" spans="1:27">
      <c r="A122" s="357"/>
      <c r="B122" s="358"/>
      <c r="J122" s="360"/>
      <c r="K122" s="360"/>
      <c r="L122" s="360"/>
      <c r="M122" s="360"/>
      <c r="N122" s="362"/>
      <c r="O122" s="360"/>
      <c r="P122" s="360"/>
      <c r="Q122" s="360"/>
      <c r="R122" s="360"/>
      <c r="S122" s="360"/>
      <c r="T122" s="360"/>
      <c r="U122" s="360"/>
      <c r="V122" s="360"/>
      <c r="W122" s="360"/>
      <c r="X122" s="360"/>
      <c r="Y122" s="360"/>
      <c r="Z122" s="360"/>
      <c r="AA122" s="360"/>
    </row>
    <row r="123" spans="1:27">
      <c r="A123" s="357"/>
      <c r="B123" s="358"/>
      <c r="J123" s="360"/>
      <c r="K123" s="360"/>
      <c r="L123" s="360"/>
      <c r="M123" s="360"/>
      <c r="N123" s="362"/>
      <c r="O123" s="360"/>
      <c r="P123" s="360"/>
      <c r="Q123" s="360"/>
      <c r="R123" s="360"/>
      <c r="S123" s="360"/>
      <c r="T123" s="360"/>
      <c r="U123" s="360"/>
      <c r="V123" s="360"/>
      <c r="W123" s="360"/>
      <c r="X123" s="360"/>
      <c r="Y123" s="360"/>
      <c r="Z123" s="360"/>
      <c r="AA123" s="360"/>
    </row>
    <row r="124" spans="1:27">
      <c r="A124" s="357"/>
      <c r="B124" s="358"/>
      <c r="J124" s="360"/>
      <c r="K124" s="360"/>
      <c r="L124" s="360"/>
      <c r="M124" s="360"/>
      <c r="N124" s="362"/>
      <c r="O124" s="360"/>
      <c r="P124" s="360"/>
      <c r="Q124" s="360"/>
      <c r="R124" s="360"/>
      <c r="S124" s="360"/>
      <c r="T124" s="360"/>
      <c r="U124" s="360"/>
      <c r="V124" s="360"/>
      <c r="W124" s="360"/>
      <c r="X124" s="360"/>
      <c r="Y124" s="360"/>
      <c r="Z124" s="360"/>
      <c r="AA124" s="360"/>
    </row>
    <row r="125" spans="1:27">
      <c r="A125" s="357"/>
      <c r="B125" s="358"/>
      <c r="J125" s="360"/>
      <c r="K125" s="360"/>
      <c r="L125" s="360"/>
      <c r="M125" s="360"/>
      <c r="N125" s="362"/>
      <c r="O125" s="360"/>
      <c r="P125" s="360"/>
      <c r="Q125" s="360"/>
      <c r="R125" s="360"/>
      <c r="S125" s="360"/>
      <c r="T125" s="360"/>
      <c r="U125" s="360"/>
      <c r="V125" s="360"/>
      <c r="W125" s="360"/>
      <c r="X125" s="360"/>
      <c r="Y125" s="360"/>
      <c r="Z125" s="360"/>
      <c r="AA125" s="360"/>
    </row>
    <row r="126" spans="1:27">
      <c r="A126" s="357"/>
      <c r="B126" s="358"/>
      <c r="J126" s="360"/>
      <c r="K126" s="360"/>
      <c r="L126" s="360"/>
      <c r="M126" s="360"/>
      <c r="N126" s="362"/>
      <c r="O126" s="360"/>
      <c r="P126" s="360"/>
      <c r="Q126" s="360"/>
      <c r="R126" s="360"/>
      <c r="S126" s="360"/>
      <c r="T126" s="360"/>
      <c r="U126" s="360"/>
      <c r="V126" s="360"/>
      <c r="W126" s="360"/>
      <c r="X126" s="360"/>
      <c r="Y126" s="360"/>
      <c r="Z126" s="360"/>
      <c r="AA126" s="360"/>
    </row>
    <row r="127" spans="1:27">
      <c r="A127" s="357"/>
      <c r="B127" s="358"/>
      <c r="J127" s="360"/>
      <c r="K127" s="360"/>
      <c r="L127" s="360"/>
      <c r="M127" s="360"/>
      <c r="N127" s="362"/>
      <c r="O127" s="360"/>
      <c r="P127" s="360"/>
      <c r="Q127" s="360"/>
      <c r="R127" s="360"/>
      <c r="S127" s="360"/>
      <c r="T127" s="360"/>
      <c r="U127" s="360"/>
      <c r="V127" s="360"/>
      <c r="W127" s="360"/>
      <c r="X127" s="360"/>
      <c r="Y127" s="360"/>
      <c r="Z127" s="360"/>
      <c r="AA127" s="360"/>
    </row>
    <row r="128" spans="1:27">
      <c r="A128" s="357"/>
      <c r="B128" s="358"/>
      <c r="J128" s="360"/>
      <c r="K128" s="360"/>
      <c r="L128" s="360"/>
      <c r="M128" s="360"/>
      <c r="N128" s="362"/>
      <c r="O128" s="360"/>
      <c r="P128" s="360"/>
      <c r="Q128" s="360"/>
      <c r="R128" s="360"/>
      <c r="S128" s="360"/>
      <c r="T128" s="360"/>
      <c r="U128" s="360"/>
      <c r="V128" s="360"/>
      <c r="W128" s="360"/>
      <c r="X128" s="360"/>
      <c r="Y128" s="360"/>
      <c r="Z128" s="360"/>
      <c r="AA128" s="360"/>
    </row>
    <row r="129" spans="1:27">
      <c r="A129" s="357"/>
      <c r="B129" s="358"/>
      <c r="J129" s="360"/>
      <c r="K129" s="360"/>
      <c r="L129" s="360"/>
      <c r="M129" s="360"/>
      <c r="N129" s="362"/>
      <c r="O129" s="360"/>
      <c r="P129" s="360"/>
      <c r="Q129" s="360"/>
      <c r="R129" s="360"/>
      <c r="S129" s="360"/>
      <c r="T129" s="360"/>
      <c r="U129" s="360"/>
      <c r="V129" s="360"/>
      <c r="W129" s="360"/>
      <c r="X129" s="360"/>
      <c r="Y129" s="360"/>
      <c r="Z129" s="360"/>
      <c r="AA129" s="360"/>
    </row>
    <row r="130" spans="1:27">
      <c r="A130" s="357"/>
      <c r="B130" s="358"/>
      <c r="J130" s="360"/>
      <c r="K130" s="360"/>
      <c r="L130" s="360"/>
      <c r="M130" s="360"/>
      <c r="N130" s="362"/>
      <c r="O130" s="360"/>
      <c r="P130" s="360"/>
      <c r="Q130" s="360"/>
      <c r="R130" s="360"/>
      <c r="S130" s="360"/>
      <c r="T130" s="360"/>
      <c r="U130" s="360"/>
      <c r="V130" s="360"/>
      <c r="W130" s="360"/>
      <c r="X130" s="360"/>
      <c r="Y130" s="360"/>
      <c r="Z130" s="360"/>
      <c r="AA130" s="360"/>
    </row>
    <row r="131" spans="1:27">
      <c r="A131" s="357"/>
      <c r="B131" s="358"/>
      <c r="J131" s="360"/>
      <c r="K131" s="360"/>
      <c r="L131" s="360"/>
      <c r="M131" s="360"/>
      <c r="N131" s="362"/>
      <c r="O131" s="360"/>
      <c r="P131" s="360"/>
      <c r="Q131" s="360"/>
      <c r="R131" s="360"/>
      <c r="S131" s="360"/>
      <c r="T131" s="360"/>
      <c r="U131" s="360"/>
      <c r="V131" s="360"/>
      <c r="W131" s="360"/>
      <c r="X131" s="360"/>
      <c r="Y131" s="360"/>
      <c r="Z131" s="360"/>
      <c r="AA131" s="360"/>
    </row>
    <row r="132" spans="1:27">
      <c r="A132" s="357"/>
      <c r="B132" s="358"/>
      <c r="J132" s="360"/>
      <c r="K132" s="360"/>
      <c r="L132" s="360"/>
      <c r="M132" s="360"/>
      <c r="N132" s="362"/>
      <c r="O132" s="360"/>
      <c r="P132" s="360"/>
      <c r="Q132" s="360"/>
      <c r="R132" s="360"/>
      <c r="S132" s="360"/>
      <c r="T132" s="360"/>
      <c r="U132" s="360"/>
      <c r="V132" s="360"/>
      <c r="W132" s="360"/>
      <c r="X132" s="360"/>
      <c r="Y132" s="360"/>
      <c r="Z132" s="360"/>
      <c r="AA132" s="360"/>
    </row>
    <row r="133" spans="1:27">
      <c r="A133" s="357"/>
      <c r="B133" s="358"/>
      <c r="J133" s="360"/>
      <c r="K133" s="360"/>
      <c r="L133" s="360"/>
      <c r="M133" s="360"/>
      <c r="N133" s="362"/>
      <c r="O133" s="360"/>
      <c r="P133" s="360"/>
      <c r="Q133" s="360"/>
      <c r="R133" s="360"/>
      <c r="S133" s="360"/>
      <c r="T133" s="360"/>
      <c r="U133" s="360"/>
      <c r="V133" s="360"/>
      <c r="W133" s="360"/>
      <c r="X133" s="360"/>
      <c r="Y133" s="360"/>
      <c r="Z133" s="360"/>
      <c r="AA133" s="360"/>
    </row>
    <row r="134" spans="1:27">
      <c r="A134" s="357"/>
      <c r="B134" s="358"/>
      <c r="J134" s="360"/>
      <c r="K134" s="360"/>
      <c r="L134" s="360"/>
      <c r="M134" s="360"/>
      <c r="N134" s="362"/>
      <c r="O134" s="360"/>
      <c r="P134" s="360"/>
      <c r="Q134" s="360"/>
      <c r="R134" s="360"/>
      <c r="S134" s="360"/>
      <c r="T134" s="360"/>
      <c r="U134" s="360"/>
      <c r="V134" s="360"/>
      <c r="W134" s="360"/>
      <c r="X134" s="360"/>
      <c r="Y134" s="360"/>
      <c r="Z134" s="360"/>
      <c r="AA134" s="360"/>
    </row>
    <row r="135" spans="1:27">
      <c r="A135" s="357"/>
      <c r="B135" s="358"/>
      <c r="J135" s="360"/>
      <c r="K135" s="360"/>
      <c r="L135" s="360"/>
      <c r="M135" s="360"/>
      <c r="N135" s="362"/>
      <c r="O135" s="360"/>
      <c r="P135" s="360"/>
      <c r="Q135" s="360"/>
      <c r="R135" s="360"/>
      <c r="S135" s="360"/>
      <c r="T135" s="360"/>
      <c r="U135" s="360"/>
      <c r="V135" s="360"/>
      <c r="W135" s="360"/>
      <c r="X135" s="360"/>
      <c r="Y135" s="360"/>
      <c r="Z135" s="360"/>
      <c r="AA135" s="360"/>
    </row>
    <row r="136" spans="1:27">
      <c r="A136" s="357"/>
      <c r="B136" s="358"/>
      <c r="J136" s="360"/>
      <c r="K136" s="360"/>
      <c r="L136" s="360"/>
      <c r="M136" s="360"/>
      <c r="N136" s="362"/>
      <c r="O136" s="360"/>
      <c r="P136" s="360"/>
      <c r="Q136" s="360"/>
      <c r="R136" s="360"/>
      <c r="S136" s="360"/>
      <c r="T136" s="360"/>
      <c r="U136" s="360"/>
      <c r="V136" s="360"/>
      <c r="W136" s="360"/>
      <c r="X136" s="360"/>
      <c r="Y136" s="360"/>
      <c r="Z136" s="360"/>
      <c r="AA136" s="360"/>
    </row>
    <row r="137" spans="1:27">
      <c r="A137" s="357"/>
      <c r="B137" s="358"/>
      <c r="J137" s="360"/>
      <c r="K137" s="360"/>
      <c r="L137" s="360"/>
      <c r="M137" s="360"/>
      <c r="N137" s="362"/>
      <c r="O137" s="360"/>
      <c r="P137" s="360"/>
      <c r="Q137" s="360"/>
      <c r="R137" s="360"/>
      <c r="S137" s="360"/>
      <c r="T137" s="360"/>
      <c r="U137" s="360"/>
      <c r="V137" s="360"/>
      <c r="W137" s="360"/>
      <c r="X137" s="360"/>
      <c r="Y137" s="360"/>
      <c r="Z137" s="360"/>
      <c r="AA137" s="360"/>
    </row>
    <row r="138" spans="1:27">
      <c r="A138" s="357"/>
      <c r="B138" s="358"/>
      <c r="J138" s="360"/>
      <c r="K138" s="360"/>
      <c r="L138" s="360"/>
      <c r="M138" s="360"/>
      <c r="N138" s="362"/>
      <c r="O138" s="360"/>
      <c r="P138" s="360"/>
      <c r="Q138" s="360"/>
      <c r="R138" s="360"/>
      <c r="S138" s="360"/>
      <c r="T138" s="360"/>
      <c r="U138" s="360"/>
      <c r="V138" s="360"/>
      <c r="W138" s="360"/>
      <c r="X138" s="360"/>
      <c r="Y138" s="360"/>
      <c r="Z138" s="360"/>
      <c r="AA138" s="360"/>
    </row>
    <row r="139" spans="1:27">
      <c r="A139" s="357"/>
      <c r="B139" s="358"/>
      <c r="J139" s="360"/>
      <c r="K139" s="360"/>
      <c r="L139" s="360"/>
      <c r="M139" s="360"/>
      <c r="N139" s="362"/>
      <c r="O139" s="360"/>
      <c r="P139" s="360"/>
      <c r="Q139" s="360"/>
      <c r="R139" s="360"/>
      <c r="S139" s="360"/>
      <c r="T139" s="360"/>
      <c r="U139" s="360"/>
      <c r="V139" s="360"/>
      <c r="W139" s="360"/>
      <c r="X139" s="360"/>
      <c r="Y139" s="360"/>
      <c r="Z139" s="360"/>
      <c r="AA139" s="360"/>
    </row>
    <row r="140" spans="1:27">
      <c r="A140" s="357"/>
      <c r="B140" s="358"/>
      <c r="J140" s="360"/>
      <c r="K140" s="360"/>
      <c r="L140" s="360"/>
      <c r="M140" s="360"/>
      <c r="N140" s="362"/>
      <c r="O140" s="360"/>
      <c r="P140" s="360"/>
      <c r="Q140" s="360"/>
      <c r="R140" s="360"/>
      <c r="S140" s="360"/>
      <c r="T140" s="360"/>
      <c r="U140" s="360"/>
      <c r="V140" s="360"/>
      <c r="W140" s="360"/>
      <c r="X140" s="360"/>
      <c r="Y140" s="360"/>
      <c r="Z140" s="360"/>
      <c r="AA140" s="360"/>
    </row>
    <row r="141" spans="1:27">
      <c r="A141" s="357"/>
      <c r="B141" s="358"/>
      <c r="J141" s="360"/>
      <c r="K141" s="360"/>
      <c r="L141" s="360"/>
      <c r="M141" s="360"/>
      <c r="N141" s="362"/>
      <c r="O141" s="360"/>
      <c r="P141" s="360"/>
      <c r="Q141" s="360"/>
      <c r="R141" s="360"/>
      <c r="S141" s="360"/>
      <c r="T141" s="360"/>
      <c r="U141" s="360"/>
      <c r="V141" s="360"/>
      <c r="W141" s="360"/>
      <c r="X141" s="360"/>
      <c r="Y141" s="360"/>
      <c r="Z141" s="360"/>
      <c r="AA141" s="360"/>
    </row>
    <row r="142" spans="1:27">
      <c r="A142" s="357"/>
      <c r="B142" s="358"/>
      <c r="J142" s="360"/>
      <c r="K142" s="360"/>
      <c r="L142" s="360"/>
      <c r="M142" s="360"/>
      <c r="N142" s="362"/>
      <c r="O142" s="360"/>
      <c r="P142" s="360"/>
      <c r="Q142" s="360"/>
      <c r="R142" s="360"/>
      <c r="S142" s="360"/>
      <c r="T142" s="360"/>
      <c r="U142" s="360"/>
      <c r="V142" s="360"/>
      <c r="W142" s="360"/>
      <c r="X142" s="360"/>
      <c r="Y142" s="360"/>
      <c r="Z142" s="360"/>
      <c r="AA142" s="360"/>
    </row>
    <row r="143" spans="1:27">
      <c r="A143" s="357"/>
      <c r="B143" s="358"/>
      <c r="J143" s="360"/>
      <c r="K143" s="360"/>
      <c r="L143" s="360"/>
      <c r="M143" s="360"/>
      <c r="N143" s="362"/>
      <c r="O143" s="360"/>
      <c r="P143" s="360"/>
      <c r="Q143" s="360"/>
      <c r="R143" s="360"/>
      <c r="S143" s="360"/>
      <c r="T143" s="360"/>
      <c r="U143" s="360"/>
      <c r="V143" s="360"/>
      <c r="W143" s="360"/>
      <c r="X143" s="360"/>
      <c r="Y143" s="360"/>
      <c r="Z143" s="360"/>
      <c r="AA143" s="360"/>
    </row>
    <row r="144" spans="1:27">
      <c r="A144" s="357"/>
      <c r="B144" s="358"/>
      <c r="J144" s="360"/>
      <c r="K144" s="360"/>
      <c r="L144" s="360"/>
      <c r="M144" s="360"/>
      <c r="N144" s="362"/>
      <c r="O144" s="360"/>
      <c r="P144" s="360"/>
      <c r="Q144" s="360"/>
      <c r="R144" s="360"/>
      <c r="S144" s="360"/>
      <c r="T144" s="360"/>
      <c r="U144" s="360"/>
      <c r="V144" s="360"/>
      <c r="W144" s="360"/>
      <c r="X144" s="360"/>
      <c r="Y144" s="360"/>
      <c r="Z144" s="360"/>
      <c r="AA144" s="360"/>
    </row>
    <row r="145" spans="1:27">
      <c r="A145" s="357"/>
      <c r="B145" s="358"/>
      <c r="J145" s="360"/>
      <c r="K145" s="360"/>
      <c r="L145" s="360"/>
      <c r="M145" s="360"/>
      <c r="N145" s="362"/>
      <c r="O145" s="360"/>
      <c r="P145" s="360"/>
      <c r="Q145" s="360"/>
      <c r="R145" s="360"/>
      <c r="S145" s="360"/>
      <c r="T145" s="360"/>
      <c r="U145" s="360"/>
      <c r="V145" s="360"/>
      <c r="W145" s="360"/>
      <c r="X145" s="360"/>
      <c r="Y145" s="360"/>
      <c r="Z145" s="360"/>
      <c r="AA145" s="360"/>
    </row>
    <row r="146" spans="1:27">
      <c r="A146" s="357"/>
      <c r="B146" s="358"/>
      <c r="J146" s="360"/>
      <c r="K146" s="360"/>
      <c r="L146" s="360"/>
      <c r="M146" s="360"/>
      <c r="N146" s="362"/>
      <c r="O146" s="360"/>
      <c r="P146" s="360"/>
      <c r="Q146" s="360"/>
      <c r="R146" s="360"/>
      <c r="S146" s="360"/>
      <c r="T146" s="360"/>
      <c r="U146" s="360"/>
      <c r="V146" s="360"/>
      <c r="W146" s="360"/>
      <c r="X146" s="360"/>
      <c r="Y146" s="360"/>
      <c r="Z146" s="360"/>
      <c r="AA146" s="360"/>
    </row>
    <row r="147" spans="1:27">
      <c r="A147" s="357"/>
      <c r="B147" s="358"/>
      <c r="J147" s="360"/>
      <c r="K147" s="360"/>
      <c r="L147" s="360"/>
      <c r="M147" s="360"/>
      <c r="N147" s="362"/>
      <c r="O147" s="360"/>
      <c r="P147" s="360"/>
      <c r="Q147" s="360"/>
      <c r="R147" s="360"/>
      <c r="S147" s="360"/>
      <c r="T147" s="360"/>
      <c r="U147" s="360"/>
      <c r="V147" s="360"/>
      <c r="W147" s="360"/>
      <c r="X147" s="360"/>
      <c r="Y147" s="360"/>
      <c r="Z147" s="360"/>
      <c r="AA147" s="360"/>
    </row>
    <row r="148" spans="1:27">
      <c r="A148" s="357"/>
      <c r="B148" s="358"/>
      <c r="J148" s="360"/>
      <c r="K148" s="360"/>
      <c r="L148" s="360"/>
      <c r="M148" s="360"/>
      <c r="N148" s="362"/>
      <c r="O148" s="360"/>
      <c r="P148" s="360"/>
      <c r="Q148" s="360"/>
      <c r="R148" s="360"/>
      <c r="S148" s="360"/>
      <c r="T148" s="360"/>
      <c r="U148" s="360"/>
      <c r="V148" s="360"/>
      <c r="W148" s="360"/>
      <c r="X148" s="360"/>
      <c r="Y148" s="360"/>
      <c r="Z148" s="360"/>
      <c r="AA148" s="360"/>
    </row>
    <row r="149" spans="1:27">
      <c r="A149" s="357"/>
      <c r="B149" s="358"/>
      <c r="J149" s="360"/>
      <c r="K149" s="360"/>
      <c r="L149" s="360"/>
      <c r="M149" s="360"/>
      <c r="N149" s="362"/>
      <c r="O149" s="360"/>
      <c r="P149" s="360"/>
      <c r="Q149" s="360"/>
      <c r="R149" s="360"/>
      <c r="S149" s="360"/>
      <c r="T149" s="360"/>
      <c r="U149" s="360"/>
      <c r="V149" s="360"/>
      <c r="W149" s="360"/>
      <c r="X149" s="360"/>
      <c r="Y149" s="360"/>
      <c r="Z149" s="360"/>
      <c r="AA149" s="360"/>
    </row>
    <row r="150" spans="1:27">
      <c r="A150" s="357"/>
      <c r="B150" s="358"/>
      <c r="J150" s="360"/>
      <c r="K150" s="360"/>
      <c r="L150" s="360"/>
      <c r="M150" s="360"/>
      <c r="N150" s="362"/>
      <c r="O150" s="360"/>
      <c r="P150" s="360"/>
      <c r="Q150" s="360"/>
      <c r="R150" s="360"/>
      <c r="S150" s="360"/>
      <c r="T150" s="360"/>
      <c r="U150" s="360"/>
      <c r="V150" s="360"/>
      <c r="W150" s="360"/>
      <c r="X150" s="360"/>
      <c r="Y150" s="360"/>
      <c r="Z150" s="360"/>
      <c r="AA150" s="360"/>
    </row>
    <row r="151" spans="1:27">
      <c r="A151" s="357"/>
      <c r="B151" s="358"/>
      <c r="J151" s="360"/>
      <c r="K151" s="360"/>
      <c r="L151" s="360"/>
      <c r="M151" s="360"/>
      <c r="N151" s="362"/>
      <c r="O151" s="360"/>
      <c r="P151" s="360"/>
      <c r="Q151" s="360"/>
      <c r="R151" s="360"/>
      <c r="S151" s="360"/>
      <c r="T151" s="360"/>
      <c r="U151" s="360"/>
      <c r="V151" s="360"/>
      <c r="W151" s="360"/>
      <c r="X151" s="360"/>
      <c r="Y151" s="360"/>
      <c r="Z151" s="360"/>
      <c r="AA151" s="360"/>
    </row>
    <row r="152" spans="1:27">
      <c r="A152" s="357"/>
      <c r="B152" s="358"/>
      <c r="J152" s="360"/>
      <c r="K152" s="360"/>
      <c r="L152" s="360"/>
      <c r="M152" s="360"/>
      <c r="N152" s="362"/>
      <c r="O152" s="360"/>
      <c r="P152" s="360"/>
      <c r="Q152" s="360"/>
      <c r="R152" s="360"/>
      <c r="S152" s="360"/>
      <c r="T152" s="360"/>
      <c r="U152" s="360"/>
      <c r="V152" s="360"/>
      <c r="W152" s="360"/>
      <c r="X152" s="360"/>
      <c r="Y152" s="360"/>
      <c r="Z152" s="360"/>
      <c r="AA152" s="360"/>
    </row>
    <row r="153" spans="1:27">
      <c r="A153" s="357"/>
      <c r="B153" s="358"/>
      <c r="J153" s="360"/>
      <c r="K153" s="360"/>
      <c r="L153" s="360"/>
      <c r="M153" s="360"/>
      <c r="N153" s="362"/>
      <c r="O153" s="360"/>
      <c r="P153" s="360"/>
      <c r="Q153" s="360"/>
      <c r="R153" s="360"/>
      <c r="S153" s="360"/>
      <c r="T153" s="360"/>
      <c r="U153" s="360"/>
      <c r="V153" s="360"/>
      <c r="W153" s="360"/>
      <c r="X153" s="360"/>
      <c r="Y153" s="360"/>
      <c r="Z153" s="360"/>
      <c r="AA153" s="360"/>
    </row>
    <row r="154" spans="1:27">
      <c r="A154" s="357"/>
      <c r="B154" s="358"/>
      <c r="J154" s="360"/>
      <c r="K154" s="360"/>
      <c r="L154" s="360"/>
      <c r="M154" s="360"/>
      <c r="N154" s="362"/>
      <c r="O154" s="360"/>
      <c r="P154" s="360"/>
      <c r="Q154" s="360"/>
      <c r="R154" s="360"/>
      <c r="S154" s="360"/>
      <c r="T154" s="360"/>
      <c r="U154" s="360"/>
      <c r="V154" s="360"/>
      <c r="W154" s="360"/>
      <c r="X154" s="360"/>
      <c r="Y154" s="360"/>
      <c r="Z154" s="360"/>
      <c r="AA154" s="360"/>
    </row>
    <row r="155" spans="1:27">
      <c r="A155" s="357"/>
      <c r="B155" s="358"/>
      <c r="J155" s="360"/>
      <c r="K155" s="360"/>
      <c r="L155" s="360"/>
      <c r="M155" s="360"/>
      <c r="N155" s="362"/>
      <c r="O155" s="360"/>
      <c r="P155" s="360"/>
      <c r="Q155" s="360"/>
      <c r="R155" s="360"/>
      <c r="S155" s="360"/>
      <c r="T155" s="360"/>
      <c r="U155" s="360"/>
      <c r="V155" s="360"/>
      <c r="W155" s="360"/>
      <c r="X155" s="360"/>
      <c r="Y155" s="360"/>
      <c r="Z155" s="360"/>
      <c r="AA155" s="360"/>
    </row>
    <row r="156" spans="1:27">
      <c r="A156" s="357"/>
      <c r="B156" s="358"/>
      <c r="J156" s="360"/>
      <c r="K156" s="360"/>
      <c r="L156" s="360"/>
      <c r="M156" s="360"/>
      <c r="N156" s="362"/>
      <c r="O156" s="360"/>
      <c r="P156" s="360"/>
      <c r="Q156" s="360"/>
      <c r="R156" s="360"/>
      <c r="S156" s="360"/>
      <c r="T156" s="360"/>
      <c r="U156" s="360"/>
      <c r="V156" s="360"/>
      <c r="W156" s="360"/>
      <c r="X156" s="360"/>
      <c r="Y156" s="360"/>
      <c r="Z156" s="360"/>
      <c r="AA156" s="360"/>
    </row>
    <row r="157" spans="1:27">
      <c r="A157" s="357"/>
      <c r="B157" s="358"/>
      <c r="J157" s="360"/>
      <c r="K157" s="360"/>
      <c r="L157" s="360"/>
      <c r="M157" s="360"/>
      <c r="N157" s="362"/>
      <c r="O157" s="360"/>
      <c r="P157" s="360"/>
      <c r="Q157" s="360"/>
      <c r="R157" s="360"/>
      <c r="S157" s="360"/>
      <c r="T157" s="360"/>
      <c r="U157" s="360"/>
      <c r="V157" s="360"/>
      <c r="W157" s="360"/>
      <c r="X157" s="360"/>
      <c r="Y157" s="360"/>
      <c r="Z157" s="360"/>
      <c r="AA157" s="360"/>
    </row>
    <row r="158" spans="1:27">
      <c r="A158" s="357"/>
      <c r="B158" s="358"/>
      <c r="J158" s="360"/>
      <c r="K158" s="360"/>
      <c r="L158" s="360"/>
      <c r="M158" s="360"/>
      <c r="N158" s="362"/>
      <c r="O158" s="360"/>
      <c r="P158" s="360"/>
      <c r="Q158" s="360"/>
      <c r="R158" s="360"/>
      <c r="S158" s="360"/>
      <c r="T158" s="360"/>
      <c r="U158" s="360"/>
      <c r="V158" s="360"/>
      <c r="W158" s="360"/>
      <c r="X158" s="360"/>
      <c r="Y158" s="360"/>
      <c r="Z158" s="360"/>
      <c r="AA158" s="360"/>
    </row>
    <row r="159" spans="1:27">
      <c r="A159" s="357"/>
      <c r="B159" s="358"/>
      <c r="J159" s="360"/>
      <c r="K159" s="360"/>
      <c r="L159" s="360"/>
      <c r="M159" s="360"/>
      <c r="N159" s="362"/>
      <c r="O159" s="360"/>
      <c r="P159" s="360"/>
      <c r="Q159" s="360"/>
      <c r="R159" s="360"/>
      <c r="S159" s="360"/>
      <c r="T159" s="360"/>
      <c r="U159" s="360"/>
      <c r="V159" s="360"/>
      <c r="W159" s="360"/>
      <c r="X159" s="360"/>
      <c r="Y159" s="360"/>
      <c r="Z159" s="360"/>
      <c r="AA159" s="360"/>
    </row>
    <row r="160" spans="1:27">
      <c r="A160" s="357"/>
      <c r="B160" s="358"/>
      <c r="J160" s="360"/>
      <c r="K160" s="360"/>
      <c r="L160" s="360"/>
      <c r="M160" s="360"/>
      <c r="N160" s="362"/>
      <c r="O160" s="360"/>
      <c r="P160" s="360"/>
      <c r="Q160" s="360"/>
      <c r="R160" s="360"/>
      <c r="S160" s="360"/>
      <c r="T160" s="360"/>
      <c r="U160" s="360"/>
      <c r="V160" s="360"/>
      <c r="W160" s="360"/>
      <c r="X160" s="360"/>
      <c r="Y160" s="360"/>
      <c r="Z160" s="360"/>
      <c r="AA160" s="360"/>
    </row>
    <row r="161" spans="1:27">
      <c r="A161" s="357"/>
      <c r="B161" s="358"/>
      <c r="J161" s="360"/>
      <c r="K161" s="360"/>
      <c r="L161" s="360"/>
      <c r="M161" s="360"/>
      <c r="N161" s="362"/>
      <c r="O161" s="360"/>
      <c r="P161" s="360"/>
      <c r="Q161" s="360"/>
      <c r="R161" s="360"/>
      <c r="S161" s="360"/>
      <c r="T161" s="360"/>
      <c r="U161" s="360"/>
      <c r="V161" s="360"/>
      <c r="W161" s="360"/>
      <c r="X161" s="360"/>
      <c r="Y161" s="360"/>
      <c r="Z161" s="360"/>
      <c r="AA161" s="360"/>
    </row>
    <row r="162" spans="1:27">
      <c r="A162" s="357"/>
      <c r="B162" s="358"/>
      <c r="J162" s="360"/>
      <c r="K162" s="360"/>
      <c r="L162" s="360"/>
      <c r="M162" s="360"/>
      <c r="N162" s="362"/>
      <c r="O162" s="360"/>
      <c r="P162" s="360"/>
      <c r="Q162" s="360"/>
      <c r="R162" s="360"/>
      <c r="S162" s="360"/>
      <c r="T162" s="360"/>
      <c r="U162" s="360"/>
      <c r="V162" s="360"/>
      <c r="W162" s="360"/>
      <c r="X162" s="360"/>
      <c r="Y162" s="360"/>
      <c r="Z162" s="360"/>
      <c r="AA162" s="360"/>
    </row>
    <row r="163" spans="1:27">
      <c r="A163" s="357"/>
      <c r="B163" s="358"/>
      <c r="J163" s="360"/>
      <c r="K163" s="360"/>
      <c r="L163" s="360"/>
      <c r="M163" s="360"/>
      <c r="N163" s="362"/>
      <c r="O163" s="360"/>
      <c r="P163" s="360"/>
      <c r="Q163" s="360"/>
      <c r="R163" s="360"/>
      <c r="S163" s="360"/>
      <c r="T163" s="360"/>
      <c r="U163" s="360"/>
      <c r="V163" s="360"/>
      <c r="W163" s="360"/>
      <c r="X163" s="360"/>
      <c r="Y163" s="360"/>
      <c r="Z163" s="360"/>
      <c r="AA163" s="360"/>
    </row>
    <row r="164" spans="1:27">
      <c r="A164" s="357"/>
      <c r="B164" s="358"/>
      <c r="J164" s="360"/>
      <c r="K164" s="360"/>
      <c r="L164" s="360"/>
      <c r="M164" s="360"/>
      <c r="N164" s="362"/>
      <c r="O164" s="360"/>
      <c r="P164" s="360"/>
      <c r="Q164" s="360"/>
      <c r="R164" s="360"/>
      <c r="S164" s="360"/>
      <c r="T164" s="360"/>
      <c r="U164" s="360"/>
      <c r="V164" s="360"/>
      <c r="W164" s="360"/>
      <c r="X164" s="360"/>
      <c r="Y164" s="360"/>
      <c r="Z164" s="360"/>
      <c r="AA164" s="360"/>
    </row>
    <row r="165" spans="1:27">
      <c r="A165" s="357"/>
      <c r="B165" s="358"/>
      <c r="J165" s="360"/>
      <c r="K165" s="360"/>
      <c r="L165" s="360"/>
      <c r="M165" s="360"/>
      <c r="N165" s="362"/>
      <c r="O165" s="360"/>
      <c r="P165" s="360"/>
      <c r="Q165" s="360"/>
      <c r="R165" s="360"/>
      <c r="S165" s="360"/>
      <c r="T165" s="360"/>
      <c r="U165" s="360"/>
      <c r="V165" s="360"/>
      <c r="W165" s="360"/>
      <c r="X165" s="360"/>
      <c r="Y165" s="360"/>
      <c r="Z165" s="360"/>
      <c r="AA165" s="360"/>
    </row>
    <row r="166" spans="1:27">
      <c r="A166" s="357"/>
      <c r="B166" s="358"/>
      <c r="J166" s="360"/>
      <c r="K166" s="360"/>
      <c r="L166" s="360"/>
      <c r="M166" s="360"/>
      <c r="N166" s="362"/>
      <c r="O166" s="360"/>
      <c r="P166" s="360"/>
      <c r="Q166" s="360"/>
      <c r="R166" s="360"/>
      <c r="S166" s="360"/>
      <c r="T166" s="360"/>
      <c r="U166" s="360"/>
      <c r="V166" s="360"/>
      <c r="W166" s="360"/>
      <c r="X166" s="360"/>
      <c r="Y166" s="360"/>
      <c r="Z166" s="360"/>
      <c r="AA166" s="360"/>
    </row>
    <row r="167" spans="1:27">
      <c r="A167" s="357"/>
      <c r="B167" s="358"/>
      <c r="J167" s="360"/>
      <c r="K167" s="360"/>
      <c r="L167" s="360"/>
      <c r="M167" s="360"/>
      <c r="N167" s="362"/>
      <c r="O167" s="360"/>
      <c r="P167" s="360"/>
      <c r="Q167" s="360"/>
      <c r="R167" s="360"/>
      <c r="S167" s="360"/>
      <c r="T167" s="360"/>
      <c r="U167" s="360"/>
      <c r="V167" s="360"/>
      <c r="W167" s="360"/>
      <c r="X167" s="360"/>
      <c r="Y167" s="360"/>
      <c r="Z167" s="360"/>
      <c r="AA167" s="360"/>
    </row>
    <row r="168" spans="1:27">
      <c r="A168" s="357"/>
      <c r="B168" s="358"/>
      <c r="J168" s="360"/>
      <c r="K168" s="360"/>
      <c r="L168" s="360"/>
      <c r="M168" s="360"/>
      <c r="N168" s="362"/>
      <c r="O168" s="360"/>
      <c r="P168" s="360"/>
      <c r="Q168" s="360"/>
      <c r="R168" s="360"/>
      <c r="S168" s="360"/>
      <c r="T168" s="360"/>
      <c r="U168" s="360"/>
      <c r="V168" s="360"/>
      <c r="W168" s="360"/>
      <c r="X168" s="360"/>
      <c r="Y168" s="360"/>
      <c r="Z168" s="360"/>
      <c r="AA168" s="360"/>
    </row>
    <row r="169" spans="1:27">
      <c r="A169" s="357"/>
      <c r="B169" s="358"/>
      <c r="J169" s="360"/>
      <c r="K169" s="360"/>
      <c r="L169" s="360"/>
      <c r="M169" s="360"/>
      <c r="N169" s="362"/>
      <c r="O169" s="360"/>
      <c r="P169" s="360"/>
      <c r="Q169" s="360"/>
      <c r="R169" s="360"/>
      <c r="S169" s="360"/>
      <c r="T169" s="360"/>
      <c r="U169" s="360"/>
      <c r="V169" s="360"/>
      <c r="W169" s="360"/>
      <c r="X169" s="360"/>
      <c r="Y169" s="360"/>
      <c r="Z169" s="360"/>
      <c r="AA169" s="360"/>
    </row>
    <row r="170" spans="1:27">
      <c r="A170" s="357"/>
      <c r="B170" s="358"/>
      <c r="J170" s="360"/>
      <c r="K170" s="360"/>
      <c r="L170" s="360"/>
      <c r="M170" s="360"/>
      <c r="N170" s="362"/>
      <c r="O170" s="360"/>
      <c r="P170" s="360"/>
      <c r="Q170" s="360"/>
      <c r="R170" s="360"/>
      <c r="S170" s="360"/>
      <c r="T170" s="360"/>
      <c r="U170" s="360"/>
      <c r="V170" s="360"/>
      <c r="W170" s="360"/>
      <c r="X170" s="360"/>
      <c r="Y170" s="360"/>
      <c r="Z170" s="360"/>
      <c r="AA170" s="360"/>
    </row>
    <row r="171" spans="1:27">
      <c r="A171" s="357"/>
      <c r="B171" s="358"/>
      <c r="J171" s="360"/>
      <c r="K171" s="360"/>
      <c r="L171" s="360"/>
      <c r="M171" s="360"/>
      <c r="N171" s="362"/>
      <c r="O171" s="360"/>
      <c r="P171" s="360"/>
      <c r="Q171" s="360"/>
      <c r="R171" s="360"/>
      <c r="S171" s="360"/>
      <c r="T171" s="360"/>
      <c r="U171" s="360"/>
      <c r="V171" s="360"/>
      <c r="W171" s="360"/>
      <c r="X171" s="360"/>
      <c r="Y171" s="360"/>
      <c r="Z171" s="360"/>
      <c r="AA171" s="360"/>
    </row>
    <row r="172" spans="1:27">
      <c r="A172" s="357"/>
      <c r="B172" s="358"/>
      <c r="J172" s="360"/>
      <c r="K172" s="360"/>
      <c r="L172" s="360"/>
      <c r="M172" s="360"/>
      <c r="N172" s="362"/>
      <c r="O172" s="360"/>
      <c r="P172" s="360"/>
      <c r="Q172" s="360"/>
      <c r="R172" s="360"/>
      <c r="S172" s="360"/>
      <c r="T172" s="360"/>
      <c r="U172" s="360"/>
      <c r="V172" s="360"/>
      <c r="W172" s="360"/>
      <c r="X172" s="360"/>
      <c r="Y172" s="360"/>
      <c r="Z172" s="360"/>
      <c r="AA172" s="360"/>
    </row>
    <row r="173" spans="1:27">
      <c r="A173" s="357"/>
      <c r="B173" s="358"/>
      <c r="J173" s="360"/>
      <c r="K173" s="360"/>
      <c r="L173" s="360"/>
      <c r="M173" s="360"/>
      <c r="N173" s="362"/>
      <c r="O173" s="360"/>
      <c r="P173" s="360"/>
      <c r="Q173" s="360"/>
      <c r="R173" s="360"/>
      <c r="S173" s="360"/>
      <c r="T173" s="360"/>
      <c r="U173" s="360"/>
      <c r="V173" s="360"/>
      <c r="W173" s="360"/>
      <c r="X173" s="360"/>
      <c r="Y173" s="360"/>
      <c r="Z173" s="360"/>
      <c r="AA173" s="360"/>
    </row>
    <row r="174" spans="1:27">
      <c r="A174" s="357"/>
      <c r="B174" s="358"/>
      <c r="J174" s="360"/>
      <c r="K174" s="360"/>
      <c r="L174" s="360"/>
      <c r="M174" s="360"/>
      <c r="N174" s="362"/>
      <c r="O174" s="360"/>
      <c r="P174" s="360"/>
      <c r="Q174" s="360"/>
      <c r="R174" s="360"/>
      <c r="S174" s="360"/>
      <c r="T174" s="360"/>
      <c r="U174" s="360"/>
      <c r="V174" s="360"/>
      <c r="W174" s="360"/>
      <c r="X174" s="360"/>
      <c r="Y174" s="360"/>
      <c r="Z174" s="360"/>
      <c r="AA174" s="360"/>
    </row>
    <row r="175" spans="1:27">
      <c r="A175" s="357"/>
      <c r="B175" s="358"/>
      <c r="J175" s="360"/>
      <c r="K175" s="360"/>
      <c r="L175" s="360"/>
      <c r="M175" s="360"/>
      <c r="N175" s="362"/>
      <c r="O175" s="360"/>
      <c r="P175" s="360"/>
      <c r="Q175" s="360"/>
      <c r="R175" s="360"/>
      <c r="S175" s="360"/>
      <c r="T175" s="360"/>
      <c r="U175" s="360"/>
      <c r="V175" s="360"/>
      <c r="W175" s="360"/>
      <c r="X175" s="360"/>
      <c r="Y175" s="360"/>
      <c r="Z175" s="360"/>
      <c r="AA175" s="360"/>
    </row>
    <row r="176" spans="1:27">
      <c r="A176" s="357"/>
      <c r="B176" s="358"/>
      <c r="J176" s="360"/>
      <c r="K176" s="360"/>
      <c r="L176" s="360"/>
      <c r="M176" s="360"/>
      <c r="N176" s="362"/>
      <c r="O176" s="360"/>
      <c r="P176" s="360"/>
      <c r="Q176" s="360"/>
      <c r="R176" s="360"/>
      <c r="S176" s="360"/>
      <c r="T176" s="360"/>
      <c r="U176" s="360"/>
      <c r="V176" s="360"/>
      <c r="W176" s="360"/>
      <c r="X176" s="360"/>
      <c r="Y176" s="360"/>
      <c r="Z176" s="360"/>
      <c r="AA176" s="360"/>
    </row>
    <row r="177" spans="1:27">
      <c r="A177" s="357"/>
      <c r="B177" s="358"/>
      <c r="J177" s="360"/>
      <c r="K177" s="360"/>
      <c r="L177" s="360"/>
      <c r="M177" s="360"/>
      <c r="N177" s="362"/>
      <c r="O177" s="360"/>
      <c r="P177" s="360"/>
      <c r="Q177" s="360"/>
      <c r="R177" s="360"/>
      <c r="S177" s="360"/>
      <c r="T177" s="360"/>
      <c r="U177" s="360"/>
      <c r="V177" s="360"/>
      <c r="W177" s="360"/>
      <c r="X177" s="360"/>
      <c r="Y177" s="360"/>
      <c r="Z177" s="360"/>
      <c r="AA177" s="360"/>
    </row>
    <row r="178" spans="1:27">
      <c r="A178" s="357"/>
      <c r="B178" s="358"/>
      <c r="J178" s="360"/>
      <c r="K178" s="360"/>
      <c r="L178" s="360"/>
      <c r="M178" s="360"/>
      <c r="N178" s="362"/>
      <c r="O178" s="360"/>
      <c r="P178" s="360"/>
      <c r="Q178" s="360"/>
      <c r="R178" s="360"/>
      <c r="S178" s="360"/>
      <c r="T178" s="360"/>
      <c r="U178" s="360"/>
      <c r="V178" s="360"/>
      <c r="W178" s="360"/>
      <c r="X178" s="360"/>
      <c r="Y178" s="360"/>
      <c r="Z178" s="360"/>
      <c r="AA178" s="360"/>
    </row>
    <row r="179" spans="1:27">
      <c r="A179" s="357"/>
      <c r="B179" s="358"/>
      <c r="J179" s="360"/>
      <c r="K179" s="360"/>
      <c r="L179" s="360"/>
      <c r="M179" s="360"/>
      <c r="N179" s="362"/>
      <c r="O179" s="360"/>
      <c r="P179" s="360"/>
      <c r="Q179" s="360"/>
      <c r="R179" s="360"/>
      <c r="S179" s="360"/>
      <c r="T179" s="360"/>
      <c r="U179" s="360"/>
      <c r="V179" s="360"/>
      <c r="W179" s="360"/>
      <c r="X179" s="360"/>
      <c r="Y179" s="360"/>
      <c r="Z179" s="360"/>
      <c r="AA179" s="360"/>
    </row>
    <row r="180" spans="1:27">
      <c r="A180" s="357"/>
      <c r="B180" s="358"/>
      <c r="J180" s="360"/>
      <c r="K180" s="360"/>
      <c r="L180" s="360"/>
      <c r="M180" s="360"/>
      <c r="N180" s="362"/>
      <c r="O180" s="360"/>
      <c r="P180" s="360"/>
      <c r="Q180" s="360"/>
      <c r="R180" s="360"/>
      <c r="S180" s="360"/>
      <c r="T180" s="360"/>
      <c r="U180" s="360"/>
      <c r="V180" s="360"/>
      <c r="W180" s="360"/>
      <c r="X180" s="360"/>
      <c r="Y180" s="360"/>
      <c r="Z180" s="360"/>
      <c r="AA180" s="360"/>
    </row>
    <row r="181" spans="1:27">
      <c r="A181" s="357"/>
      <c r="B181" s="358"/>
      <c r="J181" s="360"/>
      <c r="K181" s="360"/>
      <c r="L181" s="360"/>
      <c r="M181" s="360"/>
      <c r="N181" s="362"/>
      <c r="O181" s="360"/>
      <c r="P181" s="360"/>
      <c r="Q181" s="360"/>
      <c r="R181" s="360"/>
      <c r="S181" s="360"/>
      <c r="T181" s="360"/>
      <c r="U181" s="360"/>
      <c r="V181" s="360"/>
      <c r="W181" s="360"/>
      <c r="X181" s="360"/>
      <c r="Y181" s="360"/>
      <c r="Z181" s="360"/>
      <c r="AA181" s="360"/>
    </row>
    <row r="182" spans="1:27">
      <c r="A182" s="357"/>
      <c r="B182" s="358"/>
      <c r="J182" s="360"/>
      <c r="K182" s="360"/>
      <c r="L182" s="360"/>
      <c r="M182" s="360"/>
      <c r="N182" s="362"/>
      <c r="O182" s="360"/>
      <c r="P182" s="360"/>
      <c r="Q182" s="360"/>
      <c r="R182" s="360"/>
      <c r="S182" s="360"/>
      <c r="T182" s="360"/>
      <c r="U182" s="360"/>
      <c r="V182" s="360"/>
      <c r="W182" s="360"/>
      <c r="X182" s="360"/>
      <c r="Y182" s="360"/>
      <c r="Z182" s="360"/>
      <c r="AA182" s="360"/>
    </row>
    <row r="183" spans="1:27">
      <c r="A183" s="357"/>
      <c r="B183" s="358"/>
      <c r="J183" s="360"/>
      <c r="K183" s="360"/>
      <c r="L183" s="360"/>
      <c r="M183" s="360"/>
      <c r="N183" s="362"/>
      <c r="O183" s="360"/>
      <c r="P183" s="360"/>
      <c r="Q183" s="360"/>
      <c r="R183" s="360"/>
      <c r="S183" s="360"/>
      <c r="T183" s="360"/>
      <c r="U183" s="360"/>
      <c r="V183" s="360"/>
      <c r="W183" s="360"/>
      <c r="X183" s="360"/>
      <c r="Y183" s="360"/>
      <c r="Z183" s="360"/>
      <c r="AA183" s="360"/>
    </row>
    <row r="184" spans="1:27">
      <c r="A184" s="357"/>
      <c r="B184" s="358"/>
      <c r="J184" s="360"/>
      <c r="K184" s="360"/>
      <c r="L184" s="360"/>
      <c r="M184" s="360"/>
      <c r="N184" s="362"/>
      <c r="O184" s="360"/>
      <c r="P184" s="360"/>
      <c r="Q184" s="360"/>
      <c r="R184" s="360"/>
      <c r="S184" s="360"/>
      <c r="T184" s="360"/>
      <c r="U184" s="360"/>
      <c r="V184" s="360"/>
      <c r="W184" s="360"/>
      <c r="X184" s="360"/>
      <c r="Y184" s="360"/>
      <c r="Z184" s="360"/>
      <c r="AA184" s="360"/>
    </row>
    <row r="185" spans="1:27">
      <c r="A185" s="357"/>
      <c r="B185" s="358"/>
      <c r="J185" s="360"/>
      <c r="K185" s="360"/>
      <c r="L185" s="360"/>
      <c r="M185" s="360"/>
      <c r="N185" s="362"/>
      <c r="O185" s="360"/>
      <c r="P185" s="360"/>
      <c r="Q185" s="360"/>
      <c r="R185" s="360"/>
      <c r="S185" s="360"/>
      <c r="T185" s="360"/>
      <c r="U185" s="360"/>
      <c r="V185" s="360"/>
      <c r="W185" s="360"/>
      <c r="X185" s="360"/>
      <c r="Y185" s="360"/>
      <c r="Z185" s="360"/>
      <c r="AA185" s="360"/>
    </row>
    <row r="186" spans="1:27">
      <c r="A186" s="357"/>
      <c r="B186" s="358"/>
      <c r="J186" s="360"/>
      <c r="K186" s="360"/>
      <c r="L186" s="360"/>
      <c r="M186" s="360"/>
      <c r="N186" s="362"/>
      <c r="O186" s="360"/>
      <c r="P186" s="360"/>
      <c r="Q186" s="360"/>
      <c r="R186" s="360"/>
      <c r="S186" s="360"/>
      <c r="T186" s="360"/>
      <c r="U186" s="360"/>
      <c r="V186" s="360"/>
      <c r="W186" s="360"/>
      <c r="X186" s="360"/>
      <c r="Y186" s="360"/>
      <c r="Z186" s="360"/>
      <c r="AA186" s="360"/>
    </row>
    <row r="187" spans="1:27">
      <c r="A187" s="357"/>
      <c r="B187" s="358"/>
      <c r="J187" s="360"/>
      <c r="K187" s="360"/>
      <c r="L187" s="360"/>
      <c r="M187" s="360"/>
      <c r="N187" s="362"/>
      <c r="O187" s="360"/>
      <c r="P187" s="360"/>
      <c r="Q187" s="360"/>
      <c r="R187" s="360"/>
      <c r="S187" s="360"/>
      <c r="T187" s="360"/>
      <c r="U187" s="360"/>
      <c r="V187" s="360"/>
      <c r="W187" s="360"/>
      <c r="X187" s="360"/>
      <c r="Y187" s="360"/>
      <c r="Z187" s="360"/>
      <c r="AA187" s="360"/>
    </row>
    <row r="188" spans="1:27">
      <c r="A188" s="357"/>
      <c r="B188" s="358"/>
      <c r="J188" s="360"/>
      <c r="K188" s="360"/>
      <c r="L188" s="360"/>
      <c r="M188" s="360"/>
      <c r="N188" s="362"/>
      <c r="O188" s="360"/>
      <c r="P188" s="360"/>
      <c r="Q188" s="360"/>
      <c r="R188" s="360"/>
      <c r="S188" s="360"/>
      <c r="T188" s="360"/>
      <c r="U188" s="360"/>
      <c r="V188" s="360"/>
      <c r="W188" s="360"/>
      <c r="X188" s="360"/>
      <c r="Y188" s="360"/>
      <c r="Z188" s="360"/>
      <c r="AA188" s="360"/>
    </row>
    <row r="189" spans="1:27">
      <c r="A189" s="357"/>
      <c r="B189" s="358"/>
      <c r="J189" s="360"/>
      <c r="K189" s="360"/>
      <c r="L189" s="360"/>
      <c r="M189" s="360"/>
      <c r="N189" s="362"/>
      <c r="O189" s="360"/>
      <c r="P189" s="360"/>
      <c r="Q189" s="360"/>
      <c r="R189" s="360"/>
      <c r="S189" s="360"/>
      <c r="T189" s="360"/>
      <c r="U189" s="360"/>
      <c r="V189" s="360"/>
      <c r="W189" s="360"/>
      <c r="X189" s="360"/>
      <c r="Y189" s="360"/>
      <c r="Z189" s="360"/>
      <c r="AA189" s="360"/>
    </row>
    <row r="190" spans="1:27">
      <c r="A190" s="357"/>
      <c r="B190" s="358"/>
      <c r="J190" s="360"/>
      <c r="K190" s="360"/>
      <c r="L190" s="360"/>
      <c r="M190" s="360"/>
      <c r="N190" s="362"/>
      <c r="O190" s="360"/>
      <c r="P190" s="360"/>
      <c r="Q190" s="360"/>
      <c r="R190" s="360"/>
      <c r="S190" s="360"/>
      <c r="T190" s="360"/>
      <c r="U190" s="360"/>
      <c r="V190" s="360"/>
      <c r="W190" s="360"/>
      <c r="X190" s="360"/>
      <c r="Y190" s="360"/>
      <c r="Z190" s="360"/>
      <c r="AA190" s="360"/>
    </row>
    <row r="191" spans="1:27">
      <c r="A191" s="357"/>
      <c r="B191" s="358"/>
      <c r="J191" s="360"/>
      <c r="K191" s="360"/>
      <c r="L191" s="360"/>
      <c r="M191" s="360"/>
      <c r="N191" s="362"/>
      <c r="O191" s="360"/>
      <c r="P191" s="360"/>
      <c r="Q191" s="360"/>
      <c r="R191" s="360"/>
      <c r="S191" s="360"/>
      <c r="T191" s="360"/>
      <c r="U191" s="360"/>
      <c r="V191" s="360"/>
      <c r="W191" s="360"/>
      <c r="X191" s="360"/>
      <c r="Y191" s="360"/>
      <c r="Z191" s="360"/>
      <c r="AA191" s="360"/>
    </row>
    <row r="192" spans="1:27">
      <c r="A192" s="357"/>
      <c r="B192" s="358"/>
      <c r="J192" s="360"/>
      <c r="K192" s="360"/>
      <c r="L192" s="360"/>
      <c r="M192" s="360"/>
      <c r="N192" s="362"/>
      <c r="O192" s="360"/>
      <c r="P192" s="360"/>
      <c r="Q192" s="360"/>
      <c r="R192" s="360"/>
      <c r="S192" s="360"/>
      <c r="T192" s="360"/>
      <c r="U192" s="360"/>
      <c r="V192" s="360"/>
      <c r="W192" s="360"/>
      <c r="X192" s="360"/>
      <c r="Y192" s="360"/>
      <c r="Z192" s="360"/>
      <c r="AA192" s="360"/>
    </row>
    <row r="193" spans="1:27">
      <c r="A193" s="357"/>
      <c r="B193" s="358"/>
      <c r="J193" s="360"/>
      <c r="K193" s="360"/>
      <c r="L193" s="360"/>
      <c r="M193" s="360"/>
      <c r="N193" s="362"/>
      <c r="O193" s="360"/>
      <c r="P193" s="360"/>
      <c r="Q193" s="360"/>
      <c r="R193" s="360"/>
      <c r="S193" s="360"/>
      <c r="T193" s="360"/>
      <c r="U193" s="360"/>
      <c r="V193" s="360"/>
      <c r="W193" s="360"/>
      <c r="X193" s="360"/>
      <c r="Y193" s="360"/>
      <c r="Z193" s="360"/>
      <c r="AA193" s="360"/>
    </row>
    <row r="194" spans="1:27">
      <c r="A194" s="357"/>
      <c r="B194" s="358"/>
      <c r="J194" s="360"/>
      <c r="K194" s="360"/>
      <c r="L194" s="360"/>
      <c r="M194" s="360"/>
      <c r="N194" s="362"/>
      <c r="O194" s="360"/>
      <c r="P194" s="360"/>
      <c r="Q194" s="360"/>
      <c r="R194" s="360"/>
      <c r="S194" s="360"/>
      <c r="T194" s="360"/>
      <c r="U194" s="360"/>
      <c r="V194" s="360"/>
      <c r="W194" s="360"/>
      <c r="X194" s="360"/>
      <c r="Y194" s="360"/>
      <c r="Z194" s="360"/>
      <c r="AA194" s="360"/>
    </row>
    <row r="195" spans="1:27">
      <c r="A195" s="357"/>
      <c r="B195" s="358"/>
      <c r="J195" s="360"/>
      <c r="K195" s="360"/>
      <c r="L195" s="360"/>
      <c r="M195" s="360"/>
      <c r="N195" s="362"/>
      <c r="O195" s="360"/>
      <c r="P195" s="360"/>
      <c r="Q195" s="360"/>
      <c r="R195" s="360"/>
      <c r="S195" s="360"/>
      <c r="T195" s="360"/>
      <c r="U195" s="360"/>
      <c r="V195" s="360"/>
      <c r="W195" s="360"/>
      <c r="X195" s="360"/>
      <c r="Y195" s="360"/>
      <c r="Z195" s="360"/>
      <c r="AA195" s="360"/>
    </row>
    <row r="196" spans="1:27">
      <c r="A196" s="357"/>
      <c r="B196" s="358"/>
      <c r="J196" s="360"/>
      <c r="K196" s="360"/>
      <c r="L196" s="360"/>
      <c r="M196" s="360"/>
      <c r="N196" s="362"/>
      <c r="O196" s="360"/>
      <c r="P196" s="360"/>
      <c r="Q196" s="360"/>
      <c r="R196" s="360"/>
      <c r="S196" s="360"/>
      <c r="T196" s="360"/>
      <c r="U196" s="360"/>
      <c r="V196" s="360"/>
      <c r="W196" s="360"/>
      <c r="X196" s="360"/>
      <c r="Y196" s="360"/>
      <c r="Z196" s="360"/>
      <c r="AA196" s="360"/>
    </row>
    <row r="197" spans="1:27">
      <c r="A197" s="357"/>
      <c r="B197" s="358"/>
      <c r="J197" s="360"/>
      <c r="K197" s="360"/>
      <c r="L197" s="360"/>
      <c r="M197" s="360"/>
      <c r="N197" s="362"/>
      <c r="O197" s="360"/>
      <c r="P197" s="360"/>
      <c r="Q197" s="360"/>
      <c r="R197" s="360"/>
      <c r="S197" s="360"/>
      <c r="T197" s="360"/>
      <c r="U197" s="360"/>
      <c r="V197" s="360"/>
      <c r="W197" s="360"/>
      <c r="X197" s="360"/>
      <c r="Y197" s="360"/>
      <c r="Z197" s="360"/>
      <c r="AA197" s="360"/>
    </row>
    <row r="198" spans="1:27">
      <c r="A198" s="357"/>
      <c r="B198" s="358"/>
      <c r="J198" s="360"/>
      <c r="K198" s="360"/>
      <c r="L198" s="360"/>
      <c r="M198" s="360"/>
      <c r="N198" s="362"/>
      <c r="O198" s="360"/>
      <c r="P198" s="360"/>
      <c r="Q198" s="360"/>
      <c r="R198" s="360"/>
      <c r="S198" s="360"/>
      <c r="T198" s="360"/>
      <c r="U198" s="360"/>
      <c r="V198" s="360"/>
      <c r="W198" s="360"/>
      <c r="X198" s="360"/>
      <c r="Y198" s="360"/>
      <c r="Z198" s="360"/>
      <c r="AA198" s="360"/>
    </row>
    <row r="199" spans="1:27">
      <c r="A199" s="357"/>
      <c r="B199" s="358"/>
      <c r="J199" s="360"/>
      <c r="K199" s="360"/>
      <c r="L199" s="360"/>
      <c r="M199" s="360"/>
      <c r="N199" s="362"/>
      <c r="O199" s="360"/>
      <c r="P199" s="360"/>
      <c r="Q199" s="360"/>
      <c r="R199" s="360"/>
      <c r="S199" s="360"/>
      <c r="T199" s="360"/>
      <c r="U199" s="360"/>
      <c r="V199" s="360"/>
      <c r="W199" s="360"/>
      <c r="X199" s="360"/>
      <c r="Y199" s="360"/>
      <c r="Z199" s="360"/>
      <c r="AA199" s="360"/>
    </row>
    <row r="200" spans="1:27">
      <c r="A200" s="357"/>
      <c r="B200" s="358"/>
      <c r="J200" s="360"/>
      <c r="K200" s="360"/>
      <c r="L200" s="360"/>
      <c r="M200" s="360"/>
      <c r="N200" s="362"/>
      <c r="O200" s="360"/>
      <c r="P200" s="360"/>
      <c r="Q200" s="360"/>
      <c r="R200" s="360"/>
      <c r="S200" s="360"/>
      <c r="T200" s="360"/>
      <c r="U200" s="360"/>
      <c r="V200" s="360"/>
      <c r="W200" s="360"/>
      <c r="X200" s="360"/>
      <c r="Y200" s="360"/>
      <c r="Z200" s="360"/>
      <c r="AA200" s="360"/>
    </row>
    <row r="201" spans="1:27">
      <c r="A201" s="357"/>
      <c r="B201" s="358"/>
      <c r="J201" s="360"/>
      <c r="K201" s="360"/>
      <c r="L201" s="360"/>
      <c r="M201" s="360"/>
      <c r="N201" s="362"/>
      <c r="O201" s="360"/>
      <c r="P201" s="360"/>
      <c r="Q201" s="360"/>
      <c r="R201" s="360"/>
      <c r="S201" s="360"/>
      <c r="T201" s="360"/>
      <c r="U201" s="360"/>
      <c r="V201" s="360"/>
      <c r="W201" s="360"/>
      <c r="X201" s="360"/>
      <c r="Y201" s="360"/>
      <c r="Z201" s="360"/>
      <c r="AA201" s="360"/>
    </row>
    <row r="202" spans="1:27">
      <c r="A202" s="357"/>
      <c r="B202" s="358"/>
      <c r="J202" s="360"/>
      <c r="K202" s="360"/>
      <c r="L202" s="360"/>
      <c r="M202" s="360"/>
      <c r="N202" s="362"/>
      <c r="O202" s="360"/>
      <c r="P202" s="360"/>
      <c r="Q202" s="360"/>
      <c r="R202" s="360"/>
      <c r="S202" s="360"/>
      <c r="T202" s="360"/>
      <c r="U202" s="360"/>
      <c r="V202" s="360"/>
      <c r="W202" s="360"/>
      <c r="X202" s="360"/>
      <c r="Y202" s="360"/>
      <c r="Z202" s="360"/>
      <c r="AA202" s="360"/>
    </row>
    <row r="203" spans="1:27">
      <c r="A203" s="357"/>
      <c r="B203" s="358"/>
      <c r="J203" s="360"/>
      <c r="K203" s="360"/>
      <c r="L203" s="360"/>
      <c r="M203" s="360"/>
      <c r="N203" s="362"/>
      <c r="O203" s="360"/>
      <c r="P203" s="360"/>
      <c r="Q203" s="360"/>
      <c r="R203" s="360"/>
      <c r="S203" s="360"/>
      <c r="T203" s="360"/>
      <c r="U203" s="360"/>
      <c r="V203" s="360"/>
      <c r="W203" s="360"/>
      <c r="X203" s="360"/>
      <c r="Y203" s="360"/>
      <c r="Z203" s="360"/>
      <c r="AA203" s="360"/>
    </row>
    <row r="204" spans="1:27">
      <c r="A204" s="357"/>
      <c r="B204" s="358"/>
      <c r="J204" s="360"/>
      <c r="K204" s="360"/>
      <c r="L204" s="360"/>
      <c r="M204" s="360"/>
      <c r="N204" s="362"/>
      <c r="O204" s="360"/>
      <c r="P204" s="360"/>
      <c r="Q204" s="360"/>
      <c r="R204" s="360"/>
      <c r="S204" s="360"/>
      <c r="T204" s="360"/>
      <c r="U204" s="360"/>
      <c r="V204" s="360"/>
      <c r="W204" s="360"/>
      <c r="X204" s="360"/>
      <c r="Y204" s="360"/>
      <c r="Z204" s="360"/>
      <c r="AA204" s="360"/>
    </row>
    <row r="205" spans="1:27">
      <c r="A205" s="357"/>
      <c r="B205" s="358"/>
      <c r="J205" s="360"/>
      <c r="K205" s="360"/>
      <c r="L205" s="360"/>
      <c r="M205" s="360"/>
      <c r="N205" s="362"/>
      <c r="O205" s="360"/>
      <c r="P205" s="360"/>
      <c r="Q205" s="360"/>
      <c r="R205" s="360"/>
      <c r="S205" s="360"/>
      <c r="T205" s="360"/>
      <c r="U205" s="360"/>
      <c r="V205" s="360"/>
      <c r="W205" s="360"/>
      <c r="X205" s="360"/>
      <c r="Y205" s="360"/>
      <c r="Z205" s="360"/>
      <c r="AA205" s="360"/>
    </row>
    <row r="206" spans="1:27">
      <c r="A206" s="357"/>
      <c r="B206" s="358"/>
      <c r="J206" s="360"/>
      <c r="K206" s="360"/>
      <c r="L206" s="360"/>
      <c r="M206" s="360"/>
      <c r="N206" s="362"/>
      <c r="O206" s="360"/>
      <c r="P206" s="360"/>
      <c r="Q206" s="360"/>
      <c r="R206" s="360"/>
      <c r="S206" s="360"/>
      <c r="T206" s="360"/>
      <c r="U206" s="360"/>
      <c r="V206" s="360"/>
      <c r="W206" s="360"/>
      <c r="X206" s="360"/>
      <c r="Y206" s="360"/>
      <c r="Z206" s="360"/>
      <c r="AA206" s="360"/>
    </row>
    <row r="207" spans="1:27">
      <c r="A207" s="357"/>
      <c r="B207" s="358"/>
      <c r="J207" s="360"/>
      <c r="K207" s="360"/>
      <c r="L207" s="360"/>
      <c r="M207" s="360"/>
      <c r="N207" s="362"/>
      <c r="O207" s="360"/>
      <c r="P207" s="360"/>
      <c r="Q207" s="360"/>
      <c r="R207" s="360"/>
      <c r="S207" s="360"/>
      <c r="T207" s="360"/>
      <c r="U207" s="360"/>
      <c r="V207" s="360"/>
      <c r="W207" s="360"/>
      <c r="X207" s="360"/>
      <c r="Y207" s="360"/>
      <c r="Z207" s="360"/>
      <c r="AA207" s="360"/>
    </row>
    <row r="208" spans="1:27">
      <c r="A208" s="357"/>
      <c r="B208" s="358"/>
      <c r="J208" s="360"/>
      <c r="K208" s="360"/>
      <c r="L208" s="360"/>
      <c r="M208" s="360"/>
      <c r="N208" s="362"/>
      <c r="O208" s="360"/>
      <c r="P208" s="360"/>
      <c r="Q208" s="360"/>
      <c r="R208" s="360"/>
      <c r="S208" s="360"/>
      <c r="T208" s="360"/>
      <c r="U208" s="360"/>
      <c r="V208" s="360"/>
      <c r="W208" s="360"/>
      <c r="X208" s="360"/>
      <c r="Y208" s="360"/>
      <c r="Z208" s="360"/>
      <c r="AA208" s="360"/>
    </row>
    <row r="209" spans="1:27">
      <c r="A209" s="357"/>
      <c r="B209" s="358"/>
      <c r="J209" s="360"/>
      <c r="K209" s="360"/>
      <c r="L209" s="360"/>
      <c r="M209" s="360"/>
      <c r="N209" s="362"/>
      <c r="O209" s="360"/>
      <c r="P209" s="360"/>
      <c r="Q209" s="360"/>
      <c r="R209" s="360"/>
      <c r="S209" s="360"/>
      <c r="T209" s="360"/>
      <c r="U209" s="360"/>
      <c r="V209" s="360"/>
      <c r="W209" s="360"/>
      <c r="X209" s="360"/>
      <c r="Y209" s="360"/>
      <c r="Z209" s="360"/>
      <c r="AA209" s="360"/>
    </row>
    <row r="210" spans="1:27">
      <c r="A210" s="357"/>
      <c r="B210" s="358"/>
      <c r="J210" s="360"/>
      <c r="K210" s="360"/>
      <c r="L210" s="360"/>
      <c r="M210" s="360"/>
      <c r="N210" s="362"/>
      <c r="O210" s="360"/>
      <c r="P210" s="360"/>
      <c r="Q210" s="360"/>
      <c r="R210" s="360"/>
      <c r="S210" s="360"/>
      <c r="T210" s="360"/>
      <c r="U210" s="360"/>
      <c r="V210" s="360"/>
      <c r="W210" s="360"/>
      <c r="X210" s="360"/>
      <c r="Y210" s="360"/>
      <c r="Z210" s="360"/>
      <c r="AA210" s="360"/>
    </row>
    <row r="211" spans="1:27">
      <c r="A211" s="357"/>
      <c r="B211" s="358"/>
      <c r="J211" s="360"/>
      <c r="K211" s="360"/>
      <c r="L211" s="360"/>
      <c r="M211" s="360"/>
      <c r="N211" s="362"/>
      <c r="O211" s="360"/>
      <c r="P211" s="360"/>
      <c r="Q211" s="360"/>
      <c r="R211" s="360"/>
      <c r="S211" s="360"/>
      <c r="T211" s="360"/>
      <c r="U211" s="360"/>
      <c r="V211" s="360"/>
      <c r="W211" s="360"/>
      <c r="X211" s="360"/>
      <c r="Y211" s="360"/>
      <c r="Z211" s="360"/>
      <c r="AA211" s="360"/>
    </row>
    <row r="212" spans="1:27">
      <c r="A212" s="357"/>
      <c r="B212" s="358"/>
      <c r="J212" s="360"/>
      <c r="K212" s="360"/>
      <c r="L212" s="360"/>
      <c r="M212" s="360"/>
      <c r="N212" s="362"/>
      <c r="O212" s="360"/>
      <c r="P212" s="360"/>
      <c r="Q212" s="360"/>
      <c r="R212" s="360"/>
      <c r="S212" s="360"/>
      <c r="T212" s="360"/>
      <c r="U212" s="360"/>
      <c r="V212" s="360"/>
      <c r="W212" s="360"/>
      <c r="X212" s="360"/>
      <c r="Y212" s="360"/>
      <c r="Z212" s="360"/>
      <c r="AA212" s="360"/>
    </row>
    <row r="213" spans="1:27">
      <c r="A213" s="357"/>
      <c r="B213" s="358"/>
      <c r="J213" s="360"/>
      <c r="K213" s="360"/>
      <c r="L213" s="360"/>
      <c r="M213" s="360"/>
      <c r="N213" s="362"/>
      <c r="O213" s="360"/>
      <c r="P213" s="360"/>
      <c r="Q213" s="360"/>
      <c r="R213" s="360"/>
      <c r="S213" s="360"/>
      <c r="T213" s="360"/>
      <c r="U213" s="360"/>
      <c r="V213" s="360"/>
      <c r="W213" s="360"/>
      <c r="X213" s="360"/>
      <c r="Y213" s="360"/>
      <c r="Z213" s="360"/>
      <c r="AA213" s="360"/>
    </row>
    <row r="214" spans="1:27">
      <c r="A214" s="357"/>
      <c r="B214" s="358"/>
      <c r="J214" s="360"/>
      <c r="K214" s="360"/>
      <c r="L214" s="360"/>
      <c r="M214" s="360"/>
      <c r="N214" s="362"/>
      <c r="O214" s="360"/>
      <c r="P214" s="360"/>
      <c r="Q214" s="360"/>
      <c r="R214" s="360"/>
      <c r="S214" s="360"/>
      <c r="T214" s="360"/>
      <c r="U214" s="360"/>
      <c r="V214" s="360"/>
      <c r="W214" s="360"/>
      <c r="X214" s="360"/>
      <c r="Y214" s="360"/>
      <c r="Z214" s="360"/>
      <c r="AA214" s="360"/>
    </row>
    <row r="215" spans="1:27">
      <c r="A215" s="357"/>
      <c r="B215" s="358"/>
      <c r="J215" s="360"/>
      <c r="K215" s="360"/>
      <c r="L215" s="360"/>
      <c r="M215" s="360"/>
      <c r="N215" s="362"/>
      <c r="O215" s="360"/>
      <c r="P215" s="360"/>
      <c r="Q215" s="360"/>
      <c r="R215" s="360"/>
      <c r="S215" s="360"/>
      <c r="T215" s="360"/>
      <c r="U215" s="360"/>
      <c r="V215" s="360"/>
      <c r="W215" s="360"/>
      <c r="X215" s="360"/>
      <c r="Y215" s="360"/>
      <c r="Z215" s="360"/>
      <c r="AA215" s="360"/>
    </row>
    <row r="216" spans="1:27">
      <c r="A216" s="357"/>
      <c r="B216" s="358"/>
      <c r="J216" s="360"/>
      <c r="K216" s="360"/>
      <c r="L216" s="360"/>
      <c r="M216" s="360"/>
      <c r="N216" s="362"/>
      <c r="O216" s="360"/>
      <c r="P216" s="360"/>
      <c r="Q216" s="360"/>
      <c r="R216" s="360"/>
      <c r="S216" s="360"/>
      <c r="T216" s="360"/>
      <c r="U216" s="360"/>
      <c r="V216" s="360"/>
      <c r="W216" s="360"/>
      <c r="X216" s="360"/>
      <c r="Y216" s="360"/>
      <c r="Z216" s="360"/>
      <c r="AA216" s="360"/>
    </row>
    <row r="217" spans="1:27">
      <c r="A217" s="357"/>
      <c r="B217" s="358"/>
      <c r="J217" s="360"/>
      <c r="K217" s="360"/>
      <c r="L217" s="360"/>
      <c r="M217" s="360"/>
      <c r="N217" s="362"/>
      <c r="O217" s="360"/>
      <c r="P217" s="360"/>
      <c r="Q217" s="360"/>
      <c r="R217" s="360"/>
      <c r="S217" s="360"/>
      <c r="T217" s="360"/>
      <c r="U217" s="360"/>
      <c r="V217" s="360"/>
      <c r="W217" s="360"/>
      <c r="X217" s="360"/>
      <c r="Y217" s="360"/>
      <c r="Z217" s="360"/>
      <c r="AA217" s="360"/>
    </row>
    <row r="218" spans="1:27">
      <c r="A218" s="357"/>
      <c r="B218" s="358"/>
      <c r="J218" s="360"/>
      <c r="K218" s="360"/>
      <c r="L218" s="360"/>
      <c r="M218" s="360"/>
      <c r="N218" s="362"/>
      <c r="O218" s="360"/>
      <c r="P218" s="360"/>
      <c r="Q218" s="360"/>
      <c r="R218" s="360"/>
      <c r="S218" s="360"/>
      <c r="T218" s="360"/>
      <c r="U218" s="360"/>
      <c r="V218" s="360"/>
      <c r="W218" s="360"/>
      <c r="X218" s="360"/>
      <c r="Y218" s="360"/>
      <c r="Z218" s="360"/>
      <c r="AA218" s="360"/>
    </row>
    <row r="219" spans="1:27">
      <c r="A219" s="357"/>
      <c r="B219" s="358"/>
      <c r="J219" s="360"/>
      <c r="K219" s="360"/>
      <c r="L219" s="360"/>
      <c r="M219" s="360"/>
      <c r="N219" s="362"/>
      <c r="O219" s="360"/>
      <c r="P219" s="360"/>
      <c r="Q219" s="360"/>
      <c r="R219" s="360"/>
      <c r="S219" s="360"/>
      <c r="T219" s="360"/>
      <c r="U219" s="360"/>
      <c r="V219" s="360"/>
      <c r="W219" s="360"/>
      <c r="X219" s="360"/>
      <c r="Y219" s="360"/>
      <c r="Z219" s="360"/>
      <c r="AA219" s="360"/>
    </row>
    <row r="220" spans="1:27">
      <c r="A220" s="357"/>
      <c r="B220" s="358"/>
      <c r="J220" s="360"/>
      <c r="K220" s="360"/>
      <c r="L220" s="360"/>
      <c r="M220" s="360"/>
      <c r="N220" s="362"/>
      <c r="O220" s="360"/>
      <c r="P220" s="360"/>
      <c r="Q220" s="360"/>
      <c r="R220" s="360"/>
      <c r="S220" s="360"/>
      <c r="T220" s="360"/>
      <c r="U220" s="360"/>
      <c r="V220" s="360"/>
      <c r="W220" s="360"/>
      <c r="X220" s="360"/>
      <c r="Y220" s="360"/>
      <c r="Z220" s="360"/>
      <c r="AA220" s="360"/>
    </row>
    <row r="221" spans="1:27">
      <c r="A221" s="357"/>
      <c r="B221" s="358"/>
      <c r="J221" s="360"/>
      <c r="K221" s="360"/>
      <c r="L221" s="360"/>
      <c r="M221" s="360"/>
      <c r="N221" s="362"/>
      <c r="O221" s="360"/>
      <c r="P221" s="360"/>
      <c r="Q221" s="360"/>
      <c r="R221" s="360"/>
      <c r="S221" s="360"/>
      <c r="T221" s="360"/>
      <c r="U221" s="360"/>
      <c r="V221" s="360"/>
      <c r="W221" s="360"/>
      <c r="X221" s="360"/>
      <c r="Y221" s="360"/>
      <c r="Z221" s="360"/>
      <c r="AA221" s="360"/>
    </row>
    <row r="222" spans="1:27">
      <c r="A222" s="357"/>
      <c r="B222" s="358"/>
      <c r="J222" s="360"/>
      <c r="K222" s="360"/>
      <c r="L222" s="360"/>
      <c r="M222" s="360"/>
      <c r="N222" s="362"/>
      <c r="O222" s="360"/>
      <c r="P222" s="360"/>
      <c r="Q222" s="360"/>
      <c r="R222" s="360"/>
      <c r="S222" s="360"/>
      <c r="T222" s="360"/>
      <c r="U222" s="360"/>
      <c r="V222" s="360"/>
      <c r="W222" s="360"/>
      <c r="X222" s="360"/>
      <c r="Y222" s="360"/>
      <c r="Z222" s="360"/>
      <c r="AA222" s="360"/>
    </row>
    <row r="223" spans="1:27">
      <c r="A223" s="357"/>
      <c r="B223" s="358"/>
      <c r="J223" s="360"/>
      <c r="K223" s="360"/>
      <c r="L223" s="360"/>
      <c r="M223" s="360"/>
      <c r="N223" s="362"/>
      <c r="O223" s="360"/>
      <c r="P223" s="360"/>
      <c r="Q223" s="360"/>
      <c r="R223" s="360"/>
      <c r="S223" s="360"/>
      <c r="T223" s="360"/>
      <c r="U223" s="360"/>
      <c r="V223" s="360"/>
      <c r="W223" s="360"/>
      <c r="X223" s="360"/>
      <c r="Y223" s="360"/>
      <c r="Z223" s="360"/>
      <c r="AA223" s="360"/>
    </row>
    <row r="224" spans="1:27">
      <c r="A224" s="357"/>
      <c r="B224" s="358"/>
      <c r="J224" s="360"/>
      <c r="K224" s="360"/>
      <c r="L224" s="360"/>
      <c r="M224" s="360"/>
      <c r="N224" s="362"/>
      <c r="O224" s="360"/>
      <c r="P224" s="360"/>
      <c r="Q224" s="360"/>
      <c r="R224" s="360"/>
      <c r="S224" s="360"/>
      <c r="T224" s="360"/>
      <c r="U224" s="360"/>
      <c r="V224" s="360"/>
      <c r="W224" s="360"/>
      <c r="X224" s="360"/>
      <c r="Y224" s="360"/>
      <c r="Z224" s="360"/>
      <c r="AA224" s="360"/>
    </row>
    <row r="225" spans="1:27">
      <c r="A225" s="357"/>
      <c r="B225" s="358"/>
      <c r="J225" s="360"/>
      <c r="K225" s="360"/>
      <c r="L225" s="360"/>
      <c r="M225" s="360"/>
      <c r="N225" s="362"/>
      <c r="O225" s="360"/>
      <c r="P225" s="360"/>
      <c r="Q225" s="360"/>
      <c r="R225" s="360"/>
      <c r="S225" s="360"/>
      <c r="T225" s="360"/>
      <c r="U225" s="360"/>
      <c r="V225" s="360"/>
      <c r="W225" s="360"/>
      <c r="X225" s="360"/>
      <c r="Y225" s="360"/>
      <c r="Z225" s="360"/>
      <c r="AA225" s="360"/>
    </row>
    <row r="226" spans="1:27">
      <c r="A226" s="357"/>
      <c r="B226" s="358"/>
      <c r="J226" s="360"/>
      <c r="K226" s="360"/>
      <c r="L226" s="360"/>
      <c r="M226" s="360"/>
      <c r="N226" s="362"/>
      <c r="O226" s="360"/>
      <c r="P226" s="360"/>
      <c r="Q226" s="360"/>
      <c r="R226" s="360"/>
      <c r="S226" s="360"/>
      <c r="T226" s="360"/>
      <c r="U226" s="360"/>
      <c r="V226" s="360"/>
      <c r="W226" s="360"/>
      <c r="X226" s="360"/>
      <c r="Y226" s="360"/>
      <c r="Z226" s="360"/>
      <c r="AA226" s="360"/>
    </row>
    <row r="227" spans="1:27">
      <c r="A227" s="357"/>
      <c r="B227" s="358"/>
      <c r="J227" s="360"/>
      <c r="K227" s="360"/>
      <c r="L227" s="360"/>
      <c r="M227" s="360"/>
      <c r="N227" s="362"/>
      <c r="O227" s="360"/>
      <c r="P227" s="360"/>
      <c r="Q227" s="360"/>
      <c r="R227" s="360"/>
      <c r="S227" s="360"/>
      <c r="T227" s="360"/>
      <c r="U227" s="360"/>
      <c r="V227" s="360"/>
      <c r="W227" s="360"/>
      <c r="X227" s="360"/>
      <c r="Y227" s="360"/>
      <c r="Z227" s="360"/>
      <c r="AA227" s="360"/>
    </row>
    <row r="228" spans="1:27">
      <c r="A228" s="357"/>
      <c r="B228" s="358"/>
      <c r="J228" s="360"/>
      <c r="K228" s="360"/>
      <c r="L228" s="360"/>
      <c r="M228" s="360"/>
      <c r="N228" s="362"/>
      <c r="O228" s="360"/>
      <c r="P228" s="360"/>
      <c r="Q228" s="360"/>
      <c r="R228" s="360"/>
      <c r="S228" s="360"/>
      <c r="T228" s="360"/>
      <c r="U228" s="360"/>
      <c r="V228" s="360"/>
      <c r="W228" s="360"/>
      <c r="X228" s="360"/>
      <c r="Y228" s="360"/>
      <c r="Z228" s="360"/>
      <c r="AA228" s="360"/>
    </row>
    <row r="229" spans="1:27">
      <c r="A229" s="357"/>
      <c r="B229" s="358"/>
      <c r="J229" s="360"/>
      <c r="K229" s="360"/>
      <c r="L229" s="360"/>
      <c r="M229" s="360"/>
      <c r="N229" s="362"/>
      <c r="O229" s="360"/>
      <c r="P229" s="360"/>
      <c r="Q229" s="360"/>
      <c r="R229" s="360"/>
      <c r="S229" s="360"/>
      <c r="T229" s="360"/>
      <c r="U229" s="360"/>
      <c r="V229" s="360"/>
      <c r="W229" s="360"/>
      <c r="X229" s="360"/>
      <c r="Y229" s="360"/>
      <c r="Z229" s="360"/>
      <c r="AA229" s="360"/>
    </row>
    <row r="230" spans="1:27">
      <c r="A230" s="357"/>
      <c r="B230" s="358"/>
      <c r="J230" s="360"/>
      <c r="K230" s="360"/>
      <c r="L230" s="360"/>
      <c r="M230" s="360"/>
      <c r="N230" s="362"/>
      <c r="O230" s="360"/>
      <c r="P230" s="360"/>
      <c r="Q230" s="360"/>
      <c r="R230" s="360"/>
      <c r="S230" s="360"/>
      <c r="T230" s="360"/>
      <c r="U230" s="360"/>
      <c r="V230" s="360"/>
      <c r="W230" s="360"/>
      <c r="X230" s="360"/>
      <c r="Y230" s="360"/>
      <c r="Z230" s="360"/>
      <c r="AA230" s="360"/>
    </row>
    <row r="231" spans="1:27">
      <c r="A231" s="357"/>
      <c r="B231" s="358"/>
      <c r="J231" s="360"/>
      <c r="K231" s="360"/>
      <c r="L231" s="360"/>
      <c r="M231" s="360"/>
      <c r="N231" s="362"/>
      <c r="O231" s="360"/>
      <c r="P231" s="360"/>
      <c r="Q231" s="360"/>
      <c r="R231" s="360"/>
      <c r="S231" s="360"/>
      <c r="T231" s="360"/>
      <c r="U231" s="360"/>
      <c r="V231" s="360"/>
      <c r="W231" s="360"/>
      <c r="X231" s="360"/>
      <c r="Y231" s="360"/>
      <c r="Z231" s="360"/>
      <c r="AA231" s="360"/>
    </row>
    <row r="232" spans="1:27">
      <c r="A232" s="357"/>
      <c r="B232" s="358"/>
      <c r="J232" s="360"/>
      <c r="K232" s="360"/>
      <c r="L232" s="360"/>
      <c r="M232" s="360"/>
      <c r="N232" s="362"/>
      <c r="O232" s="360"/>
      <c r="P232" s="360"/>
      <c r="Q232" s="360"/>
      <c r="R232" s="360"/>
      <c r="S232" s="360"/>
      <c r="T232" s="360"/>
      <c r="U232" s="360"/>
      <c r="V232" s="360"/>
      <c r="W232" s="360"/>
      <c r="X232" s="360"/>
      <c r="Y232" s="360"/>
      <c r="Z232" s="360"/>
      <c r="AA232" s="360"/>
    </row>
    <row r="233" spans="1:27">
      <c r="A233" s="357"/>
      <c r="B233" s="358"/>
      <c r="J233" s="360"/>
      <c r="K233" s="360"/>
      <c r="L233" s="360"/>
      <c r="M233" s="360"/>
      <c r="N233" s="362"/>
      <c r="O233" s="360"/>
      <c r="P233" s="360"/>
      <c r="Q233" s="360"/>
      <c r="R233" s="360"/>
      <c r="S233" s="360"/>
      <c r="T233" s="360"/>
      <c r="U233" s="360"/>
      <c r="V233" s="360"/>
      <c r="W233" s="360"/>
      <c r="X233" s="360"/>
      <c r="Y233" s="360"/>
      <c r="Z233" s="360"/>
      <c r="AA233" s="360"/>
    </row>
    <row r="234" spans="1:27">
      <c r="A234" s="357"/>
      <c r="B234" s="358"/>
      <c r="J234" s="360"/>
      <c r="K234" s="360"/>
      <c r="L234" s="360"/>
      <c r="M234" s="360"/>
      <c r="N234" s="362"/>
      <c r="O234" s="360"/>
      <c r="P234" s="360"/>
      <c r="Q234" s="360"/>
      <c r="R234" s="360"/>
      <c r="S234" s="360"/>
      <c r="T234" s="360"/>
      <c r="U234" s="360"/>
      <c r="V234" s="360"/>
      <c r="W234" s="360"/>
      <c r="X234" s="360"/>
      <c r="Y234" s="360"/>
      <c r="Z234" s="360"/>
      <c r="AA234" s="360"/>
    </row>
    <row r="235" spans="1:27">
      <c r="A235" s="357"/>
      <c r="B235" s="358"/>
      <c r="J235" s="360"/>
      <c r="K235" s="360"/>
      <c r="L235" s="360"/>
      <c r="M235" s="360"/>
      <c r="N235" s="362"/>
      <c r="O235" s="360"/>
      <c r="P235" s="360"/>
      <c r="Q235" s="360"/>
      <c r="R235" s="360"/>
      <c r="S235" s="360"/>
      <c r="T235" s="360"/>
      <c r="U235" s="360"/>
      <c r="V235" s="360"/>
      <c r="W235" s="360"/>
      <c r="X235" s="360"/>
      <c r="Y235" s="360"/>
      <c r="Z235" s="360"/>
      <c r="AA235" s="360"/>
    </row>
    <row r="236" spans="1:27">
      <c r="A236" s="357"/>
      <c r="B236" s="358"/>
      <c r="J236" s="360"/>
      <c r="K236" s="360"/>
      <c r="L236" s="360"/>
      <c r="M236" s="360"/>
      <c r="N236" s="362"/>
      <c r="O236" s="360"/>
      <c r="P236" s="360"/>
      <c r="Q236" s="360"/>
      <c r="R236" s="360"/>
      <c r="S236" s="360"/>
      <c r="T236" s="360"/>
      <c r="U236" s="360"/>
      <c r="V236" s="360"/>
      <c r="W236" s="360"/>
      <c r="X236" s="360"/>
      <c r="Y236" s="360"/>
      <c r="Z236" s="360"/>
      <c r="AA236" s="360"/>
    </row>
    <row r="237" spans="1:27">
      <c r="A237" s="357"/>
      <c r="B237" s="358"/>
      <c r="J237" s="360"/>
      <c r="K237" s="360"/>
      <c r="L237" s="360"/>
      <c r="M237" s="360"/>
      <c r="N237" s="362"/>
      <c r="O237" s="360"/>
      <c r="P237" s="360"/>
      <c r="Q237" s="360"/>
      <c r="R237" s="360"/>
      <c r="S237" s="360"/>
      <c r="T237" s="360"/>
      <c r="U237" s="360"/>
      <c r="V237" s="360"/>
      <c r="W237" s="360"/>
      <c r="X237" s="360"/>
      <c r="Y237" s="360"/>
      <c r="Z237" s="360"/>
      <c r="AA237" s="360"/>
    </row>
    <row r="238" spans="1:27">
      <c r="A238" s="357"/>
      <c r="B238" s="358"/>
      <c r="J238" s="360"/>
      <c r="K238" s="360"/>
      <c r="L238" s="360"/>
      <c r="M238" s="360"/>
      <c r="N238" s="362"/>
      <c r="O238" s="360"/>
      <c r="P238" s="360"/>
      <c r="Q238" s="360"/>
      <c r="R238" s="360"/>
      <c r="S238" s="360"/>
      <c r="T238" s="360"/>
      <c r="U238" s="360"/>
      <c r="V238" s="360"/>
      <c r="W238" s="360"/>
      <c r="X238" s="360"/>
      <c r="Y238" s="360"/>
      <c r="Z238" s="360"/>
      <c r="AA238" s="360"/>
    </row>
    <row r="239" spans="1:27">
      <c r="A239" s="357"/>
      <c r="B239" s="358"/>
      <c r="J239" s="360"/>
      <c r="K239" s="360"/>
      <c r="L239" s="360"/>
      <c r="M239" s="360"/>
      <c r="N239" s="362"/>
      <c r="O239" s="360"/>
      <c r="P239" s="360"/>
      <c r="Q239" s="360"/>
      <c r="R239" s="360"/>
      <c r="S239" s="360"/>
      <c r="T239" s="360"/>
      <c r="U239" s="360"/>
      <c r="V239" s="360"/>
      <c r="W239" s="360"/>
      <c r="X239" s="360"/>
      <c r="Y239" s="360"/>
      <c r="Z239" s="360"/>
      <c r="AA239" s="360"/>
    </row>
    <row r="240" spans="1:27">
      <c r="A240" s="357"/>
      <c r="B240" s="358"/>
      <c r="J240" s="360"/>
      <c r="K240" s="360"/>
      <c r="L240" s="360"/>
      <c r="M240" s="360"/>
      <c r="N240" s="362"/>
      <c r="O240" s="360"/>
      <c r="P240" s="360"/>
      <c r="Q240" s="360"/>
      <c r="R240" s="360"/>
      <c r="S240" s="360"/>
      <c r="T240" s="360"/>
      <c r="U240" s="360"/>
      <c r="V240" s="360"/>
      <c r="W240" s="360"/>
      <c r="X240" s="360"/>
      <c r="Y240" s="360"/>
      <c r="Z240" s="360"/>
      <c r="AA240" s="360"/>
    </row>
    <row r="241" spans="1:27">
      <c r="A241" s="357"/>
      <c r="B241" s="358"/>
      <c r="J241" s="360"/>
      <c r="K241" s="360"/>
      <c r="L241" s="360"/>
      <c r="M241" s="360"/>
      <c r="N241" s="362"/>
      <c r="O241" s="360"/>
      <c r="P241" s="360"/>
      <c r="Q241" s="360"/>
      <c r="R241" s="360"/>
      <c r="S241" s="360"/>
      <c r="T241" s="360"/>
      <c r="U241" s="360"/>
      <c r="V241" s="360"/>
      <c r="W241" s="360"/>
      <c r="X241" s="360"/>
      <c r="Y241" s="360"/>
      <c r="Z241" s="360"/>
      <c r="AA241" s="360"/>
    </row>
    <row r="242" spans="1:27">
      <c r="A242" s="357"/>
      <c r="B242" s="358"/>
      <c r="J242" s="360"/>
      <c r="K242" s="360"/>
      <c r="L242" s="360"/>
      <c r="M242" s="360"/>
      <c r="N242" s="362"/>
      <c r="O242" s="360"/>
      <c r="P242" s="360"/>
      <c r="Q242" s="360"/>
      <c r="R242" s="360"/>
      <c r="S242" s="360"/>
      <c r="T242" s="360"/>
      <c r="U242" s="360"/>
      <c r="V242" s="360"/>
      <c r="W242" s="360"/>
      <c r="X242" s="360"/>
      <c r="Y242" s="360"/>
      <c r="Z242" s="360"/>
      <c r="AA242" s="360"/>
    </row>
    <row r="243" spans="1:27">
      <c r="A243" s="357"/>
      <c r="B243" s="358"/>
      <c r="J243" s="360"/>
      <c r="K243" s="360"/>
      <c r="L243" s="360"/>
      <c r="M243" s="360"/>
      <c r="N243" s="362"/>
      <c r="O243" s="360"/>
      <c r="P243" s="360"/>
      <c r="Q243" s="360"/>
      <c r="R243" s="360"/>
      <c r="S243" s="360"/>
      <c r="T243" s="360"/>
      <c r="U243" s="360"/>
      <c r="V243" s="360"/>
      <c r="W243" s="360"/>
      <c r="X243" s="360"/>
      <c r="Y243" s="360"/>
      <c r="Z243" s="360"/>
      <c r="AA243" s="360"/>
    </row>
    <row r="244" spans="1:27">
      <c r="A244" s="357"/>
      <c r="B244" s="358"/>
      <c r="J244" s="360"/>
      <c r="K244" s="360"/>
      <c r="L244" s="360"/>
      <c r="M244" s="360"/>
      <c r="N244" s="362"/>
      <c r="O244" s="360"/>
      <c r="P244" s="360"/>
      <c r="Q244" s="360"/>
      <c r="R244" s="360"/>
      <c r="S244" s="360"/>
      <c r="T244" s="360"/>
      <c r="U244" s="360"/>
      <c r="V244" s="360"/>
      <c r="W244" s="360"/>
      <c r="X244" s="360"/>
      <c r="Y244" s="360"/>
      <c r="Z244" s="360"/>
      <c r="AA244" s="360"/>
    </row>
    <row r="245" spans="1:27">
      <c r="A245" s="357"/>
      <c r="B245" s="358"/>
      <c r="J245" s="360"/>
      <c r="K245" s="360"/>
      <c r="L245" s="360"/>
      <c r="M245" s="360"/>
      <c r="N245" s="362"/>
      <c r="O245" s="360"/>
      <c r="P245" s="360"/>
      <c r="Q245" s="360"/>
      <c r="R245" s="360"/>
      <c r="S245" s="360"/>
      <c r="T245" s="360"/>
      <c r="U245" s="360"/>
      <c r="V245" s="360"/>
      <c r="W245" s="360"/>
      <c r="X245" s="360"/>
      <c r="Y245" s="360"/>
      <c r="Z245" s="360"/>
      <c r="AA245" s="360"/>
    </row>
    <row r="246" spans="1:27">
      <c r="A246" s="357"/>
      <c r="B246" s="358"/>
      <c r="J246" s="360"/>
      <c r="K246" s="360"/>
      <c r="L246" s="360"/>
      <c r="M246" s="360"/>
      <c r="N246" s="362"/>
      <c r="O246" s="360"/>
      <c r="P246" s="360"/>
      <c r="Q246" s="360"/>
      <c r="R246" s="360"/>
      <c r="S246" s="360"/>
      <c r="T246" s="360"/>
      <c r="U246" s="360"/>
      <c r="V246" s="360"/>
      <c r="W246" s="360"/>
      <c r="X246" s="360"/>
      <c r="Y246" s="360"/>
      <c r="Z246" s="360"/>
      <c r="AA246" s="360"/>
    </row>
    <row r="247" spans="1:27">
      <c r="A247" s="357"/>
      <c r="B247" s="358"/>
      <c r="J247" s="360"/>
      <c r="K247" s="360"/>
      <c r="L247" s="360"/>
      <c r="M247" s="360"/>
      <c r="N247" s="362"/>
      <c r="O247" s="360"/>
      <c r="P247" s="360"/>
      <c r="Q247" s="360"/>
      <c r="R247" s="360"/>
      <c r="S247" s="360"/>
      <c r="T247" s="360"/>
      <c r="U247" s="360"/>
      <c r="V247" s="360"/>
      <c r="W247" s="360"/>
      <c r="X247" s="360"/>
      <c r="Y247" s="360"/>
      <c r="Z247" s="360"/>
      <c r="AA247" s="360"/>
    </row>
    <row r="248" spans="1:27">
      <c r="A248" s="357"/>
      <c r="B248" s="358"/>
      <c r="J248" s="360"/>
      <c r="K248" s="360"/>
      <c r="L248" s="360"/>
      <c r="M248" s="360"/>
      <c r="N248" s="362"/>
      <c r="O248" s="360"/>
      <c r="P248" s="360"/>
      <c r="Q248" s="360"/>
      <c r="R248" s="360"/>
      <c r="S248" s="360"/>
      <c r="T248" s="360"/>
      <c r="U248" s="360"/>
      <c r="V248" s="360"/>
      <c r="W248" s="360"/>
      <c r="X248" s="360"/>
      <c r="Y248" s="360"/>
      <c r="Z248" s="360"/>
      <c r="AA248" s="360"/>
    </row>
    <row r="249" spans="1:27">
      <c r="A249" s="357"/>
      <c r="B249" s="358"/>
      <c r="J249" s="360"/>
      <c r="K249" s="360"/>
      <c r="L249" s="360"/>
      <c r="M249" s="360"/>
      <c r="N249" s="362"/>
      <c r="O249" s="360"/>
      <c r="P249" s="360"/>
      <c r="Q249" s="360"/>
      <c r="R249" s="360"/>
      <c r="S249" s="360"/>
      <c r="T249" s="360"/>
      <c r="U249" s="360"/>
      <c r="V249" s="360"/>
      <c r="W249" s="360"/>
      <c r="X249" s="360"/>
      <c r="Y249" s="360"/>
      <c r="Z249" s="360"/>
      <c r="AA249" s="360"/>
    </row>
    <row r="250" spans="1:27">
      <c r="A250" s="357"/>
      <c r="B250" s="358"/>
      <c r="J250" s="360"/>
      <c r="K250" s="360"/>
      <c r="L250" s="360"/>
      <c r="M250" s="360"/>
      <c r="N250" s="362"/>
      <c r="O250" s="360"/>
      <c r="P250" s="360"/>
      <c r="Q250" s="360"/>
      <c r="R250" s="360"/>
      <c r="S250" s="360"/>
      <c r="T250" s="360"/>
      <c r="U250" s="360"/>
      <c r="V250" s="360"/>
      <c r="W250" s="360"/>
      <c r="X250" s="360"/>
      <c r="Y250" s="360"/>
      <c r="Z250" s="360"/>
      <c r="AA250" s="360"/>
    </row>
    <row r="251" spans="1:27">
      <c r="A251" s="357"/>
      <c r="B251" s="358"/>
      <c r="J251" s="360"/>
      <c r="K251" s="360"/>
      <c r="L251" s="360"/>
      <c r="M251" s="360"/>
      <c r="N251" s="362"/>
      <c r="O251" s="360"/>
      <c r="P251" s="360"/>
      <c r="Q251" s="360"/>
      <c r="R251" s="360"/>
      <c r="S251" s="360"/>
      <c r="T251" s="360"/>
      <c r="U251" s="360"/>
      <c r="V251" s="360"/>
      <c r="W251" s="360"/>
      <c r="X251" s="360"/>
      <c r="Y251" s="360"/>
      <c r="Z251" s="360"/>
      <c r="AA251" s="360"/>
    </row>
    <row r="252" spans="1:27">
      <c r="A252" s="357"/>
      <c r="B252" s="358"/>
      <c r="J252" s="360"/>
      <c r="K252" s="360"/>
      <c r="L252" s="360"/>
      <c r="M252" s="360"/>
      <c r="N252" s="362"/>
      <c r="O252" s="360"/>
      <c r="P252" s="360"/>
      <c r="Q252" s="360"/>
      <c r="R252" s="360"/>
      <c r="S252" s="360"/>
      <c r="T252" s="360"/>
      <c r="U252" s="360"/>
      <c r="V252" s="360"/>
      <c r="W252" s="360"/>
      <c r="X252" s="360"/>
      <c r="Y252" s="360"/>
      <c r="Z252" s="360"/>
      <c r="AA252" s="360"/>
    </row>
    <row r="253" spans="1:27">
      <c r="A253" s="357"/>
      <c r="B253" s="358"/>
      <c r="J253" s="360"/>
      <c r="K253" s="360"/>
      <c r="L253" s="360"/>
      <c r="M253" s="360"/>
      <c r="N253" s="362"/>
      <c r="O253" s="360"/>
      <c r="P253" s="360"/>
      <c r="Q253" s="360"/>
      <c r="R253" s="360"/>
      <c r="S253" s="360"/>
      <c r="T253" s="360"/>
      <c r="U253" s="360"/>
      <c r="V253" s="360"/>
      <c r="W253" s="360"/>
      <c r="X253" s="360"/>
      <c r="Y253" s="360"/>
      <c r="Z253" s="360"/>
      <c r="AA253" s="360"/>
    </row>
    <row r="254" spans="1:27">
      <c r="A254" s="357"/>
      <c r="B254" s="358"/>
      <c r="J254" s="360"/>
      <c r="K254" s="360"/>
      <c r="L254" s="360"/>
      <c r="M254" s="360"/>
      <c r="N254" s="362"/>
      <c r="O254" s="360"/>
      <c r="P254" s="360"/>
      <c r="Q254" s="360"/>
      <c r="R254" s="360"/>
      <c r="S254" s="360"/>
      <c r="T254" s="360"/>
      <c r="U254" s="360"/>
      <c r="V254" s="360"/>
      <c r="W254" s="360"/>
      <c r="X254" s="360"/>
      <c r="Y254" s="360"/>
      <c r="Z254" s="360"/>
      <c r="AA254" s="360"/>
    </row>
    <row r="255" spans="1:27">
      <c r="A255" s="357"/>
      <c r="B255" s="358"/>
      <c r="J255" s="360"/>
      <c r="K255" s="360"/>
      <c r="L255" s="360"/>
      <c r="M255" s="360"/>
      <c r="N255" s="362"/>
      <c r="O255" s="360"/>
      <c r="P255" s="360"/>
      <c r="Q255" s="360"/>
      <c r="R255" s="360"/>
      <c r="S255" s="360"/>
      <c r="T255" s="360"/>
      <c r="U255" s="360"/>
      <c r="V255" s="360"/>
      <c r="W255" s="360"/>
      <c r="X255" s="360"/>
      <c r="Y255" s="360"/>
      <c r="Z255" s="360"/>
      <c r="AA255" s="360"/>
    </row>
    <row r="256" spans="1:27">
      <c r="A256" s="357"/>
      <c r="B256" s="358"/>
      <c r="J256" s="360"/>
      <c r="K256" s="360"/>
      <c r="L256" s="360"/>
      <c r="M256" s="360"/>
      <c r="N256" s="362"/>
      <c r="O256" s="360"/>
      <c r="P256" s="360"/>
      <c r="Q256" s="360"/>
      <c r="R256" s="360"/>
      <c r="S256" s="360"/>
      <c r="T256" s="360"/>
      <c r="U256" s="360"/>
      <c r="V256" s="360"/>
      <c r="W256" s="360"/>
      <c r="X256" s="360"/>
      <c r="Y256" s="360"/>
      <c r="Z256" s="360"/>
      <c r="AA256" s="360"/>
    </row>
    <row r="257" spans="1:27">
      <c r="A257" s="357"/>
      <c r="B257" s="358"/>
      <c r="J257" s="360"/>
      <c r="K257" s="360"/>
      <c r="L257" s="360"/>
      <c r="M257" s="360"/>
      <c r="N257" s="362"/>
      <c r="O257" s="360"/>
      <c r="P257" s="360"/>
      <c r="Q257" s="360"/>
      <c r="R257" s="360"/>
      <c r="S257" s="360"/>
      <c r="T257" s="360"/>
      <c r="U257" s="360"/>
      <c r="V257" s="360"/>
      <c r="W257" s="360"/>
      <c r="X257" s="360"/>
      <c r="Y257" s="360"/>
      <c r="Z257" s="360"/>
      <c r="AA257" s="360"/>
    </row>
    <row r="258" spans="1:27">
      <c r="A258" s="357"/>
      <c r="B258" s="358"/>
      <c r="J258" s="360"/>
      <c r="K258" s="360"/>
      <c r="L258" s="360"/>
      <c r="M258" s="360"/>
      <c r="N258" s="362"/>
      <c r="O258" s="360"/>
      <c r="P258" s="360"/>
      <c r="Q258" s="360"/>
      <c r="R258" s="360"/>
      <c r="S258" s="360"/>
      <c r="T258" s="360"/>
      <c r="U258" s="360"/>
      <c r="V258" s="360"/>
      <c r="W258" s="360"/>
      <c r="X258" s="360"/>
      <c r="Y258" s="360"/>
      <c r="Z258" s="360"/>
      <c r="AA258" s="360"/>
    </row>
    <row r="259" spans="1:27">
      <c r="A259" s="357"/>
      <c r="B259" s="358"/>
      <c r="J259" s="360"/>
      <c r="K259" s="360"/>
      <c r="L259" s="360"/>
      <c r="M259" s="360"/>
      <c r="N259" s="362"/>
      <c r="O259" s="360"/>
      <c r="P259" s="360"/>
      <c r="Q259" s="360"/>
      <c r="R259" s="360"/>
      <c r="S259" s="360"/>
      <c r="T259" s="360"/>
      <c r="U259" s="360"/>
      <c r="V259" s="360"/>
      <c r="W259" s="360"/>
      <c r="X259" s="360"/>
      <c r="Y259" s="360"/>
      <c r="Z259" s="360"/>
      <c r="AA259" s="360"/>
    </row>
    <row r="260" spans="1:27">
      <c r="A260" s="357"/>
      <c r="B260" s="358"/>
      <c r="J260" s="360"/>
      <c r="K260" s="360"/>
      <c r="L260" s="360"/>
      <c r="M260" s="360"/>
      <c r="N260" s="362"/>
      <c r="O260" s="360"/>
      <c r="P260" s="360"/>
      <c r="Q260" s="360"/>
      <c r="R260" s="360"/>
      <c r="S260" s="360"/>
      <c r="T260" s="360"/>
      <c r="U260" s="360"/>
      <c r="V260" s="360"/>
      <c r="W260" s="360"/>
      <c r="X260" s="360"/>
      <c r="Y260" s="360"/>
      <c r="Z260" s="360"/>
      <c r="AA260" s="360"/>
    </row>
    <row r="261" spans="1:27">
      <c r="A261" s="357"/>
      <c r="B261" s="358"/>
      <c r="J261" s="360"/>
      <c r="K261" s="360"/>
      <c r="L261" s="360"/>
      <c r="M261" s="360"/>
      <c r="N261" s="362"/>
      <c r="O261" s="360"/>
      <c r="P261" s="360"/>
      <c r="Q261" s="360"/>
      <c r="R261" s="360"/>
      <c r="S261" s="360"/>
      <c r="T261" s="360"/>
      <c r="U261" s="360"/>
      <c r="V261" s="360"/>
      <c r="W261" s="360"/>
      <c r="X261" s="360"/>
      <c r="Y261" s="360"/>
      <c r="Z261" s="360"/>
      <c r="AA261" s="360"/>
    </row>
    <row r="262" spans="1:27">
      <c r="A262" s="357"/>
      <c r="B262" s="358"/>
      <c r="J262" s="360"/>
      <c r="K262" s="360"/>
      <c r="L262" s="360"/>
      <c r="M262" s="360"/>
      <c r="N262" s="362"/>
      <c r="O262" s="360"/>
      <c r="P262" s="360"/>
      <c r="Q262" s="360"/>
      <c r="R262" s="360"/>
      <c r="S262" s="360"/>
      <c r="T262" s="360"/>
      <c r="U262" s="360"/>
      <c r="V262" s="360"/>
      <c r="W262" s="360"/>
      <c r="X262" s="360"/>
      <c r="Y262" s="360"/>
      <c r="Z262" s="360"/>
      <c r="AA262" s="360"/>
    </row>
    <row r="263" spans="1:27">
      <c r="A263" s="357"/>
      <c r="B263" s="358"/>
      <c r="J263" s="360"/>
      <c r="K263" s="360"/>
      <c r="L263" s="360"/>
      <c r="M263" s="360"/>
      <c r="N263" s="362"/>
      <c r="O263" s="360"/>
      <c r="P263" s="360"/>
      <c r="Q263" s="360"/>
      <c r="R263" s="360"/>
      <c r="S263" s="360"/>
      <c r="T263" s="360"/>
      <c r="U263" s="360"/>
      <c r="V263" s="360"/>
      <c r="W263" s="360"/>
      <c r="X263" s="360"/>
      <c r="Y263" s="360"/>
      <c r="Z263" s="360"/>
      <c r="AA263" s="360"/>
    </row>
    <row r="264" spans="1:27">
      <c r="A264" s="357"/>
      <c r="B264" s="358"/>
      <c r="J264" s="360"/>
      <c r="K264" s="360"/>
      <c r="L264" s="360"/>
      <c r="M264" s="360"/>
      <c r="N264" s="362"/>
      <c r="O264" s="360"/>
      <c r="P264" s="360"/>
      <c r="Q264" s="360"/>
      <c r="R264" s="360"/>
      <c r="S264" s="360"/>
      <c r="T264" s="360"/>
      <c r="U264" s="360"/>
      <c r="V264" s="360"/>
      <c r="W264" s="360"/>
      <c r="X264" s="360"/>
      <c r="Y264" s="360"/>
      <c r="Z264" s="360"/>
      <c r="AA264" s="360"/>
    </row>
    <row r="265" spans="1:27">
      <c r="A265" s="357"/>
      <c r="B265" s="358"/>
      <c r="J265" s="360"/>
      <c r="K265" s="360"/>
      <c r="L265" s="360"/>
      <c r="M265" s="360"/>
      <c r="N265" s="362"/>
      <c r="O265" s="360"/>
      <c r="P265" s="360"/>
      <c r="Q265" s="360"/>
      <c r="R265" s="360"/>
      <c r="S265" s="360"/>
      <c r="T265" s="360"/>
      <c r="U265" s="360"/>
      <c r="V265" s="360"/>
      <c r="W265" s="360"/>
      <c r="X265" s="360"/>
      <c r="Y265" s="360"/>
      <c r="Z265" s="360"/>
      <c r="AA265" s="360"/>
    </row>
    <row r="266" spans="1:27">
      <c r="A266" s="357"/>
      <c r="B266" s="358"/>
      <c r="J266" s="360"/>
      <c r="K266" s="360"/>
      <c r="L266" s="360"/>
      <c r="M266" s="360"/>
      <c r="N266" s="362"/>
      <c r="O266" s="360"/>
      <c r="P266" s="360"/>
      <c r="Q266" s="360"/>
      <c r="R266" s="360"/>
      <c r="S266" s="360"/>
      <c r="T266" s="360"/>
      <c r="U266" s="360"/>
      <c r="V266" s="360"/>
      <c r="W266" s="360"/>
      <c r="X266" s="360"/>
      <c r="Y266" s="360"/>
      <c r="Z266" s="360"/>
      <c r="AA266" s="360"/>
    </row>
    <row r="267" spans="1:27">
      <c r="A267" s="357"/>
      <c r="B267" s="358"/>
      <c r="J267" s="360"/>
      <c r="K267" s="360"/>
      <c r="L267" s="360"/>
      <c r="M267" s="360"/>
      <c r="N267" s="362"/>
      <c r="O267" s="360"/>
      <c r="P267" s="360"/>
      <c r="Q267" s="360"/>
      <c r="R267" s="360"/>
      <c r="S267" s="360"/>
      <c r="T267" s="360"/>
      <c r="U267" s="360"/>
      <c r="V267" s="360"/>
      <c r="W267" s="360"/>
      <c r="X267" s="360"/>
      <c r="Y267" s="360"/>
      <c r="Z267" s="360"/>
      <c r="AA267" s="360"/>
    </row>
    <row r="268" spans="1:27">
      <c r="A268" s="357"/>
      <c r="B268" s="358"/>
      <c r="J268" s="360"/>
      <c r="K268" s="360"/>
      <c r="L268" s="360"/>
      <c r="M268" s="360"/>
      <c r="N268" s="362"/>
      <c r="O268" s="360"/>
      <c r="P268" s="360"/>
      <c r="Q268" s="360"/>
      <c r="R268" s="360"/>
      <c r="S268" s="360"/>
      <c r="T268" s="360"/>
      <c r="U268" s="360"/>
      <c r="V268" s="360"/>
      <c r="W268" s="360"/>
      <c r="X268" s="360"/>
      <c r="Y268" s="360"/>
      <c r="Z268" s="360"/>
      <c r="AA268" s="360"/>
    </row>
    <row r="269" spans="1:27">
      <c r="A269" s="357"/>
      <c r="B269" s="358"/>
      <c r="J269" s="360"/>
      <c r="K269" s="360"/>
      <c r="L269" s="360"/>
      <c r="M269" s="360"/>
      <c r="N269" s="362"/>
      <c r="O269" s="360"/>
      <c r="P269" s="360"/>
      <c r="Q269" s="360"/>
      <c r="R269" s="360"/>
      <c r="S269" s="360"/>
      <c r="T269" s="360"/>
      <c r="U269" s="360"/>
      <c r="V269" s="360"/>
      <c r="W269" s="360"/>
      <c r="X269" s="360"/>
      <c r="Y269" s="360"/>
      <c r="Z269" s="360"/>
      <c r="AA269" s="360"/>
    </row>
    <row r="270" spans="1:27">
      <c r="A270" s="357"/>
      <c r="B270" s="358"/>
      <c r="J270" s="360"/>
      <c r="K270" s="360"/>
      <c r="L270" s="360"/>
      <c r="M270" s="360"/>
      <c r="N270" s="362"/>
      <c r="O270" s="360"/>
      <c r="P270" s="360"/>
      <c r="Q270" s="360"/>
      <c r="R270" s="360"/>
      <c r="S270" s="360"/>
      <c r="T270" s="360"/>
      <c r="U270" s="360"/>
      <c r="V270" s="360"/>
      <c r="W270" s="360"/>
      <c r="X270" s="360"/>
      <c r="Y270" s="360"/>
      <c r="Z270" s="360"/>
      <c r="AA270" s="360"/>
    </row>
    <row r="271" spans="1:27">
      <c r="A271" s="357"/>
      <c r="B271" s="358"/>
      <c r="J271" s="360"/>
      <c r="K271" s="360"/>
      <c r="L271" s="360"/>
      <c r="M271" s="360"/>
      <c r="N271" s="362"/>
      <c r="O271" s="360"/>
      <c r="P271" s="360"/>
      <c r="Q271" s="360"/>
      <c r="R271" s="360"/>
      <c r="S271" s="360"/>
      <c r="T271" s="360"/>
      <c r="U271" s="360"/>
      <c r="V271" s="360"/>
      <c r="W271" s="360"/>
      <c r="X271" s="360"/>
      <c r="Y271" s="360"/>
      <c r="Z271" s="360"/>
      <c r="AA271" s="360"/>
    </row>
    <row r="272" spans="1:27">
      <c r="A272" s="357"/>
      <c r="B272" s="358"/>
      <c r="J272" s="360"/>
      <c r="K272" s="360"/>
      <c r="L272" s="360"/>
      <c r="M272" s="360"/>
      <c r="N272" s="362"/>
      <c r="O272" s="360"/>
      <c r="P272" s="360"/>
      <c r="Q272" s="360"/>
      <c r="R272" s="360"/>
      <c r="S272" s="360"/>
      <c r="T272" s="360"/>
      <c r="U272" s="360"/>
      <c r="V272" s="360"/>
      <c r="W272" s="360"/>
      <c r="X272" s="360"/>
      <c r="Y272" s="360"/>
      <c r="Z272" s="360"/>
      <c r="AA272" s="360"/>
    </row>
    <row r="273" spans="1:27">
      <c r="A273" s="357"/>
      <c r="B273" s="358"/>
      <c r="J273" s="360"/>
      <c r="K273" s="360"/>
      <c r="L273" s="360"/>
      <c r="M273" s="360"/>
      <c r="N273" s="362"/>
      <c r="O273" s="360"/>
      <c r="P273" s="360"/>
      <c r="Q273" s="360"/>
      <c r="R273" s="360"/>
      <c r="S273" s="360"/>
      <c r="T273" s="360"/>
      <c r="U273" s="360"/>
      <c r="V273" s="360"/>
      <c r="W273" s="360"/>
      <c r="X273" s="360"/>
      <c r="Y273" s="360"/>
      <c r="Z273" s="360"/>
      <c r="AA273" s="360"/>
    </row>
    <row r="274" spans="1:27">
      <c r="A274" s="357"/>
      <c r="B274" s="358"/>
      <c r="J274" s="360"/>
      <c r="K274" s="360"/>
      <c r="L274" s="360"/>
      <c r="M274" s="360"/>
      <c r="N274" s="362"/>
      <c r="O274" s="360"/>
      <c r="P274" s="360"/>
      <c r="Q274" s="360"/>
      <c r="R274" s="360"/>
      <c r="S274" s="360"/>
      <c r="T274" s="360"/>
      <c r="U274" s="360"/>
      <c r="V274" s="360"/>
      <c r="W274" s="360"/>
      <c r="X274" s="360"/>
      <c r="Y274" s="360"/>
      <c r="Z274" s="360"/>
      <c r="AA274" s="360"/>
    </row>
    <row r="275" spans="1:27">
      <c r="A275" s="357"/>
      <c r="B275" s="358"/>
      <c r="J275" s="360"/>
      <c r="K275" s="360"/>
      <c r="L275" s="360"/>
      <c r="M275" s="360"/>
      <c r="N275" s="362"/>
      <c r="O275" s="360"/>
      <c r="P275" s="360"/>
      <c r="Q275" s="360"/>
      <c r="R275" s="360"/>
      <c r="S275" s="360"/>
      <c r="T275" s="360"/>
      <c r="U275" s="360"/>
      <c r="V275" s="360"/>
      <c r="W275" s="360"/>
      <c r="X275" s="360"/>
      <c r="Y275" s="360"/>
      <c r="Z275" s="360"/>
      <c r="AA275" s="360"/>
    </row>
    <row r="276" spans="1:27">
      <c r="A276" s="357"/>
      <c r="B276" s="358"/>
      <c r="J276" s="360"/>
      <c r="K276" s="360"/>
      <c r="L276" s="360"/>
      <c r="M276" s="360"/>
      <c r="N276" s="362"/>
      <c r="O276" s="360"/>
      <c r="P276" s="360"/>
      <c r="Q276" s="360"/>
      <c r="R276" s="360"/>
      <c r="S276" s="360"/>
      <c r="T276" s="360"/>
      <c r="U276" s="360"/>
      <c r="V276" s="360"/>
      <c r="W276" s="360"/>
      <c r="X276" s="360"/>
      <c r="Y276" s="360"/>
      <c r="Z276" s="360"/>
      <c r="AA276" s="360"/>
    </row>
    <row r="277" spans="1:27">
      <c r="A277" s="357"/>
      <c r="B277" s="358"/>
      <c r="J277" s="360"/>
      <c r="K277" s="360"/>
      <c r="L277" s="360"/>
      <c r="M277" s="360"/>
      <c r="N277" s="362"/>
      <c r="O277" s="360"/>
      <c r="P277" s="360"/>
      <c r="Q277" s="360"/>
      <c r="R277" s="360"/>
      <c r="S277" s="360"/>
      <c r="T277" s="360"/>
      <c r="U277" s="360"/>
      <c r="V277" s="360"/>
      <c r="W277" s="360"/>
      <c r="X277" s="360"/>
      <c r="Y277" s="360"/>
      <c r="Z277" s="360"/>
      <c r="AA277" s="360"/>
    </row>
    <row r="278" spans="1:27">
      <c r="A278" s="357"/>
      <c r="B278" s="358"/>
      <c r="J278" s="360"/>
      <c r="K278" s="360"/>
      <c r="L278" s="360"/>
      <c r="M278" s="360"/>
      <c r="N278" s="362"/>
      <c r="O278" s="360"/>
      <c r="P278" s="360"/>
      <c r="Q278" s="360"/>
      <c r="R278" s="360"/>
      <c r="S278" s="360"/>
      <c r="T278" s="360"/>
      <c r="U278" s="360"/>
      <c r="V278" s="360"/>
      <c r="W278" s="360"/>
      <c r="X278" s="360"/>
      <c r="Y278" s="360"/>
      <c r="Z278" s="360"/>
      <c r="AA278" s="360"/>
    </row>
    <row r="279" spans="1:27">
      <c r="A279" s="357"/>
      <c r="B279" s="358"/>
      <c r="J279" s="360"/>
      <c r="K279" s="360"/>
      <c r="L279" s="360"/>
      <c r="M279" s="360"/>
      <c r="N279" s="362"/>
      <c r="O279" s="360"/>
      <c r="P279" s="360"/>
      <c r="Q279" s="360"/>
      <c r="R279" s="360"/>
      <c r="S279" s="360"/>
      <c r="T279" s="360"/>
      <c r="U279" s="360"/>
      <c r="V279" s="360"/>
      <c r="W279" s="360"/>
      <c r="X279" s="360"/>
      <c r="Y279" s="360"/>
      <c r="Z279" s="360"/>
      <c r="AA279" s="360"/>
    </row>
    <row r="280" spans="1:27">
      <c r="A280" s="357"/>
      <c r="B280" s="358"/>
      <c r="J280" s="360"/>
      <c r="K280" s="360"/>
      <c r="L280" s="360"/>
      <c r="M280" s="360"/>
      <c r="N280" s="362"/>
      <c r="O280" s="360"/>
      <c r="P280" s="360"/>
      <c r="Q280" s="360"/>
      <c r="R280" s="360"/>
      <c r="S280" s="360"/>
      <c r="T280" s="360"/>
      <c r="U280" s="360"/>
      <c r="V280" s="360"/>
      <c r="W280" s="360"/>
      <c r="X280" s="360"/>
      <c r="Y280" s="360"/>
      <c r="Z280" s="360"/>
      <c r="AA280" s="360"/>
    </row>
    <row r="281" spans="1:27">
      <c r="A281" s="357"/>
      <c r="B281" s="358"/>
      <c r="J281" s="360"/>
      <c r="K281" s="360"/>
      <c r="L281" s="360"/>
      <c r="M281" s="360"/>
      <c r="N281" s="362"/>
      <c r="O281" s="360"/>
      <c r="P281" s="360"/>
      <c r="Q281" s="360"/>
      <c r="R281" s="360"/>
      <c r="S281" s="360"/>
      <c r="T281" s="360"/>
      <c r="U281" s="360"/>
      <c r="V281" s="360"/>
      <c r="W281" s="360"/>
      <c r="X281" s="360"/>
      <c r="Y281" s="360"/>
      <c r="Z281" s="360"/>
      <c r="AA281" s="360"/>
    </row>
    <row r="282" spans="1:27">
      <c r="A282" s="357"/>
      <c r="B282" s="358"/>
      <c r="J282" s="360"/>
      <c r="K282" s="360"/>
      <c r="L282" s="360"/>
      <c r="M282" s="360"/>
      <c r="N282" s="362"/>
      <c r="O282" s="360"/>
      <c r="P282" s="360"/>
      <c r="Q282" s="360"/>
      <c r="R282" s="360"/>
      <c r="S282" s="360"/>
      <c r="T282" s="360"/>
      <c r="U282" s="360"/>
      <c r="V282" s="360"/>
      <c r="W282" s="360"/>
      <c r="X282" s="360"/>
      <c r="Y282" s="360"/>
      <c r="Z282" s="360"/>
      <c r="AA282" s="360"/>
    </row>
    <row r="283" spans="1:27">
      <c r="A283" s="357"/>
      <c r="B283" s="358"/>
      <c r="J283" s="360"/>
      <c r="K283" s="360"/>
      <c r="L283" s="360"/>
      <c r="M283" s="360"/>
      <c r="N283" s="362"/>
      <c r="O283" s="360"/>
      <c r="P283" s="360"/>
      <c r="Q283" s="360"/>
      <c r="R283" s="360"/>
      <c r="S283" s="360"/>
      <c r="T283" s="360"/>
      <c r="U283" s="360"/>
      <c r="V283" s="360"/>
      <c r="W283" s="360"/>
      <c r="X283" s="360"/>
      <c r="Y283" s="360"/>
      <c r="Z283" s="360"/>
      <c r="AA283" s="360"/>
    </row>
    <row r="284" spans="1:27">
      <c r="A284" s="357"/>
      <c r="B284" s="358"/>
      <c r="J284" s="360"/>
      <c r="K284" s="360"/>
      <c r="L284" s="360"/>
      <c r="M284" s="360"/>
      <c r="N284" s="362"/>
      <c r="O284" s="360"/>
      <c r="P284" s="360"/>
      <c r="Q284" s="360"/>
      <c r="R284" s="360"/>
      <c r="S284" s="360"/>
      <c r="T284" s="360"/>
      <c r="U284" s="360"/>
      <c r="V284" s="360"/>
      <c r="W284" s="360"/>
      <c r="X284" s="360"/>
      <c r="Y284" s="360"/>
      <c r="Z284" s="360"/>
      <c r="AA284" s="360"/>
    </row>
    <row r="285" spans="1:27">
      <c r="A285" s="357"/>
      <c r="B285" s="358"/>
      <c r="J285" s="360"/>
      <c r="K285" s="360"/>
      <c r="L285" s="360"/>
      <c r="M285" s="360"/>
      <c r="N285" s="362"/>
      <c r="O285" s="360"/>
      <c r="P285" s="360"/>
      <c r="Q285" s="360"/>
      <c r="R285" s="360"/>
      <c r="S285" s="360"/>
      <c r="T285" s="360"/>
      <c r="U285" s="360"/>
      <c r="V285" s="360"/>
      <c r="W285" s="360"/>
      <c r="X285" s="360"/>
      <c r="Y285" s="360"/>
      <c r="Z285" s="360"/>
      <c r="AA285" s="360"/>
    </row>
    <row r="286" spans="1:27">
      <c r="A286" s="357"/>
      <c r="B286" s="358"/>
      <c r="J286" s="360"/>
      <c r="K286" s="360"/>
      <c r="L286" s="360"/>
      <c r="M286" s="360"/>
      <c r="N286" s="362"/>
      <c r="O286" s="360"/>
      <c r="P286" s="360"/>
      <c r="Q286" s="360"/>
      <c r="R286" s="360"/>
      <c r="S286" s="360"/>
      <c r="T286" s="360"/>
      <c r="U286" s="360"/>
      <c r="V286" s="360"/>
      <c r="W286" s="360"/>
      <c r="X286" s="360"/>
      <c r="Y286" s="360"/>
      <c r="Z286" s="360"/>
      <c r="AA286" s="360"/>
    </row>
    <row r="287" spans="1:27">
      <c r="A287" s="357"/>
      <c r="B287" s="358"/>
      <c r="J287" s="360"/>
      <c r="K287" s="360"/>
      <c r="L287" s="360"/>
      <c r="M287" s="360"/>
      <c r="N287" s="362"/>
      <c r="O287" s="360"/>
      <c r="P287" s="360"/>
      <c r="Q287" s="360"/>
      <c r="R287" s="360"/>
      <c r="S287" s="360"/>
      <c r="T287" s="360"/>
      <c r="U287" s="360"/>
      <c r="V287" s="360"/>
      <c r="W287" s="360"/>
      <c r="X287" s="360"/>
      <c r="Y287" s="360"/>
      <c r="Z287" s="360"/>
      <c r="AA287" s="360"/>
    </row>
    <row r="288" spans="1:27">
      <c r="A288" s="357"/>
      <c r="B288" s="358"/>
      <c r="J288" s="360"/>
      <c r="K288" s="360"/>
      <c r="L288" s="360"/>
      <c r="M288" s="360"/>
      <c r="N288" s="362"/>
      <c r="O288" s="360"/>
      <c r="P288" s="360"/>
      <c r="Q288" s="360"/>
      <c r="R288" s="360"/>
      <c r="S288" s="360"/>
      <c r="T288" s="360"/>
      <c r="U288" s="360"/>
      <c r="V288" s="360"/>
      <c r="W288" s="360"/>
      <c r="X288" s="360"/>
      <c r="Y288" s="360"/>
      <c r="Z288" s="360"/>
      <c r="AA288" s="360"/>
    </row>
    <row r="289" spans="1:27">
      <c r="A289" s="357"/>
      <c r="B289" s="358"/>
      <c r="J289" s="360"/>
      <c r="K289" s="360"/>
      <c r="L289" s="360"/>
      <c r="M289" s="360"/>
      <c r="N289" s="362"/>
      <c r="O289" s="360"/>
      <c r="P289" s="360"/>
      <c r="Q289" s="360"/>
      <c r="R289" s="360"/>
      <c r="S289" s="360"/>
      <c r="T289" s="360"/>
      <c r="U289" s="360"/>
      <c r="V289" s="360"/>
      <c r="W289" s="360"/>
      <c r="X289" s="360"/>
      <c r="Y289" s="360"/>
      <c r="Z289" s="360"/>
      <c r="AA289" s="360"/>
    </row>
    <row r="290" spans="1:27">
      <c r="A290" s="357"/>
      <c r="B290" s="358"/>
      <c r="J290" s="360"/>
      <c r="K290" s="360"/>
      <c r="L290" s="360"/>
      <c r="M290" s="360"/>
      <c r="N290" s="362"/>
      <c r="O290" s="360"/>
      <c r="P290" s="360"/>
      <c r="Q290" s="360"/>
      <c r="R290" s="360"/>
      <c r="S290" s="360"/>
      <c r="T290" s="360"/>
      <c r="U290" s="360"/>
      <c r="V290" s="360"/>
      <c r="W290" s="360"/>
      <c r="X290" s="360"/>
      <c r="Y290" s="360"/>
      <c r="Z290" s="360"/>
      <c r="AA290" s="360"/>
    </row>
    <row r="291" spans="1:27">
      <c r="A291" s="357"/>
      <c r="B291" s="358"/>
      <c r="J291" s="360"/>
      <c r="K291" s="360"/>
      <c r="L291" s="360"/>
      <c r="M291" s="360"/>
      <c r="N291" s="362"/>
      <c r="O291" s="360"/>
      <c r="P291" s="360"/>
      <c r="Q291" s="360"/>
      <c r="R291" s="360"/>
      <c r="S291" s="360"/>
      <c r="T291" s="360"/>
      <c r="U291" s="360"/>
      <c r="V291" s="360"/>
      <c r="W291" s="360"/>
      <c r="X291" s="360"/>
      <c r="Y291" s="360"/>
      <c r="Z291" s="360"/>
      <c r="AA291" s="360"/>
    </row>
    <row r="292" spans="1:27">
      <c r="A292" s="357"/>
      <c r="B292" s="358"/>
      <c r="J292" s="360"/>
      <c r="K292" s="360"/>
      <c r="L292" s="360"/>
      <c r="M292" s="360"/>
      <c r="N292" s="362"/>
      <c r="O292" s="360"/>
      <c r="P292" s="360"/>
      <c r="Q292" s="360"/>
      <c r="R292" s="360"/>
      <c r="S292" s="360"/>
      <c r="T292" s="360"/>
      <c r="U292" s="360"/>
      <c r="V292" s="360"/>
      <c r="W292" s="360"/>
      <c r="X292" s="360"/>
      <c r="Y292" s="360"/>
      <c r="Z292" s="360"/>
      <c r="AA292" s="360"/>
    </row>
    <row r="293" spans="1:27">
      <c r="A293" s="357"/>
      <c r="B293" s="358"/>
      <c r="J293" s="360"/>
      <c r="K293" s="360"/>
      <c r="L293" s="360"/>
      <c r="M293" s="360"/>
      <c r="N293" s="362"/>
      <c r="O293" s="360"/>
      <c r="P293" s="360"/>
      <c r="Q293" s="360"/>
      <c r="R293" s="360"/>
      <c r="S293" s="360"/>
      <c r="T293" s="360"/>
      <c r="U293" s="360"/>
      <c r="V293" s="360"/>
      <c r="W293" s="360"/>
      <c r="X293" s="360"/>
      <c r="Y293" s="360"/>
      <c r="Z293" s="360"/>
      <c r="AA293" s="360"/>
    </row>
    <row r="294" spans="1:27">
      <c r="A294" s="357"/>
      <c r="B294" s="358"/>
      <c r="J294" s="360"/>
      <c r="K294" s="360"/>
      <c r="L294" s="360"/>
      <c r="M294" s="360"/>
      <c r="N294" s="362"/>
      <c r="O294" s="360"/>
      <c r="P294" s="360"/>
      <c r="Q294" s="360"/>
      <c r="R294" s="360"/>
      <c r="S294" s="360"/>
      <c r="T294" s="360"/>
      <c r="U294" s="360"/>
      <c r="V294" s="360"/>
      <c r="W294" s="360"/>
      <c r="X294" s="360"/>
      <c r="Y294" s="360"/>
      <c r="Z294" s="360"/>
      <c r="AA294" s="360"/>
    </row>
    <row r="295" spans="1:27">
      <c r="A295" s="357"/>
      <c r="B295" s="358"/>
      <c r="J295" s="360"/>
      <c r="K295" s="360"/>
      <c r="L295" s="360"/>
      <c r="M295" s="360"/>
      <c r="N295" s="362"/>
      <c r="O295" s="360"/>
      <c r="P295" s="360"/>
      <c r="Q295" s="360"/>
      <c r="R295" s="360"/>
      <c r="S295" s="360"/>
      <c r="T295" s="360"/>
      <c r="U295" s="360"/>
      <c r="V295" s="360"/>
      <c r="W295" s="360"/>
      <c r="X295" s="360"/>
      <c r="Y295" s="360"/>
      <c r="Z295" s="360"/>
      <c r="AA295" s="360"/>
    </row>
    <row r="296" spans="1:27">
      <c r="A296" s="357"/>
      <c r="B296" s="358"/>
      <c r="J296" s="360"/>
      <c r="K296" s="360"/>
      <c r="L296" s="360"/>
      <c r="M296" s="360"/>
      <c r="N296" s="362"/>
      <c r="O296" s="360"/>
      <c r="P296" s="360"/>
      <c r="Q296" s="360"/>
      <c r="R296" s="360"/>
      <c r="S296" s="360"/>
      <c r="T296" s="360"/>
      <c r="U296" s="360"/>
      <c r="V296" s="360"/>
      <c r="W296" s="360"/>
      <c r="X296" s="360"/>
      <c r="Y296" s="360"/>
      <c r="Z296" s="360"/>
      <c r="AA296" s="360"/>
    </row>
    <row r="297" spans="1:27">
      <c r="A297" s="357"/>
      <c r="B297" s="358"/>
      <c r="J297" s="360"/>
      <c r="K297" s="360"/>
      <c r="L297" s="360"/>
      <c r="M297" s="360"/>
      <c r="N297" s="362"/>
      <c r="O297" s="360"/>
      <c r="P297" s="360"/>
      <c r="Q297" s="360"/>
      <c r="R297" s="360"/>
      <c r="S297" s="360"/>
      <c r="T297" s="360"/>
      <c r="U297" s="360"/>
      <c r="V297" s="360"/>
      <c r="W297" s="360"/>
      <c r="X297" s="360"/>
      <c r="Y297" s="360"/>
      <c r="Z297" s="360"/>
      <c r="AA297" s="360"/>
    </row>
    <row r="298" spans="1:27">
      <c r="A298" s="357"/>
      <c r="B298" s="358"/>
      <c r="J298" s="360"/>
      <c r="K298" s="360"/>
      <c r="L298" s="360"/>
      <c r="M298" s="360"/>
      <c r="N298" s="362"/>
      <c r="O298" s="360"/>
      <c r="P298" s="360"/>
      <c r="Q298" s="360"/>
      <c r="R298" s="360"/>
      <c r="S298" s="360"/>
      <c r="T298" s="360"/>
      <c r="U298" s="360"/>
      <c r="V298" s="360"/>
      <c r="W298" s="360"/>
      <c r="X298" s="360"/>
      <c r="Y298" s="360"/>
      <c r="Z298" s="360"/>
      <c r="AA298" s="360"/>
    </row>
    <row r="299" spans="1:27">
      <c r="A299" s="357"/>
      <c r="B299" s="358"/>
      <c r="J299" s="360"/>
      <c r="K299" s="360"/>
      <c r="L299" s="360"/>
      <c r="M299" s="360"/>
      <c r="N299" s="362"/>
      <c r="O299" s="360"/>
      <c r="P299" s="360"/>
      <c r="Q299" s="360"/>
      <c r="R299" s="360"/>
      <c r="S299" s="360"/>
      <c r="T299" s="360"/>
      <c r="U299" s="360"/>
      <c r="V299" s="360"/>
      <c r="W299" s="360"/>
      <c r="X299" s="360"/>
      <c r="Y299" s="360"/>
      <c r="Z299" s="360"/>
      <c r="AA299" s="360"/>
    </row>
    <row r="300" spans="1:27">
      <c r="A300" s="357"/>
      <c r="B300" s="358"/>
      <c r="J300" s="360"/>
      <c r="K300" s="360"/>
      <c r="L300" s="360"/>
      <c r="M300" s="360"/>
      <c r="N300" s="362"/>
      <c r="O300" s="360"/>
      <c r="P300" s="360"/>
      <c r="Q300" s="360"/>
      <c r="R300" s="360"/>
      <c r="S300" s="360"/>
      <c r="T300" s="360"/>
      <c r="U300" s="360"/>
      <c r="V300" s="360"/>
      <c r="W300" s="360"/>
      <c r="X300" s="360"/>
      <c r="Y300" s="360"/>
      <c r="Z300" s="360"/>
      <c r="AA300" s="360"/>
    </row>
    <row r="301" spans="1:27">
      <c r="A301" s="357"/>
      <c r="B301" s="358"/>
      <c r="J301" s="360"/>
      <c r="K301" s="360"/>
      <c r="L301" s="360"/>
      <c r="M301" s="360"/>
      <c r="N301" s="362"/>
      <c r="O301" s="360"/>
      <c r="P301" s="360"/>
      <c r="Q301" s="360"/>
      <c r="R301" s="360"/>
      <c r="S301" s="360"/>
      <c r="T301" s="360"/>
      <c r="U301" s="360"/>
      <c r="V301" s="360"/>
      <c r="W301" s="360"/>
      <c r="X301" s="360"/>
      <c r="Y301" s="360"/>
      <c r="Z301" s="360"/>
      <c r="AA301" s="360"/>
    </row>
    <row r="302" spans="1:27">
      <c r="A302" s="357"/>
      <c r="B302" s="358"/>
      <c r="J302" s="360"/>
      <c r="K302" s="360"/>
      <c r="L302" s="360"/>
      <c r="M302" s="360"/>
      <c r="N302" s="362"/>
      <c r="O302" s="360"/>
      <c r="P302" s="360"/>
      <c r="Q302" s="360"/>
      <c r="R302" s="360"/>
      <c r="S302" s="360"/>
      <c r="T302" s="360"/>
      <c r="U302" s="360"/>
      <c r="V302" s="360"/>
      <c r="W302" s="360"/>
      <c r="X302" s="360"/>
      <c r="Y302" s="360"/>
      <c r="Z302" s="360"/>
      <c r="AA302" s="360"/>
    </row>
    <row r="303" spans="1:27">
      <c r="A303" s="357"/>
      <c r="B303" s="358"/>
      <c r="J303" s="360"/>
      <c r="K303" s="360"/>
      <c r="L303" s="360"/>
      <c r="M303" s="360"/>
      <c r="N303" s="362"/>
      <c r="O303" s="360"/>
      <c r="P303" s="360"/>
      <c r="Q303" s="360"/>
      <c r="R303" s="360"/>
      <c r="S303" s="360"/>
      <c r="T303" s="360"/>
      <c r="U303" s="360"/>
      <c r="V303" s="360"/>
      <c r="W303" s="360"/>
      <c r="X303" s="360"/>
      <c r="Y303" s="360"/>
      <c r="Z303" s="360"/>
      <c r="AA303" s="360"/>
    </row>
    <row r="304" spans="1:27">
      <c r="A304" s="357"/>
      <c r="B304" s="358"/>
      <c r="J304" s="360"/>
      <c r="K304" s="360"/>
      <c r="L304" s="360"/>
      <c r="M304" s="360"/>
      <c r="N304" s="362"/>
      <c r="O304" s="360"/>
      <c r="P304" s="360"/>
      <c r="Q304" s="360"/>
      <c r="R304" s="360"/>
      <c r="S304" s="360"/>
      <c r="T304" s="360"/>
      <c r="U304" s="360"/>
      <c r="V304" s="360"/>
      <c r="W304" s="360"/>
      <c r="X304" s="360"/>
      <c r="Y304" s="360"/>
      <c r="Z304" s="360"/>
      <c r="AA304" s="360"/>
    </row>
    <row r="305" spans="1:27">
      <c r="A305" s="357"/>
      <c r="B305" s="358"/>
      <c r="J305" s="360"/>
      <c r="K305" s="360"/>
      <c r="L305" s="360"/>
      <c r="M305" s="360"/>
      <c r="N305" s="362"/>
      <c r="O305" s="360"/>
      <c r="P305" s="360"/>
      <c r="Q305" s="360"/>
      <c r="R305" s="360"/>
      <c r="S305" s="360"/>
      <c r="T305" s="360"/>
      <c r="U305" s="360"/>
      <c r="V305" s="360"/>
      <c r="W305" s="360"/>
      <c r="X305" s="360"/>
      <c r="Y305" s="360"/>
      <c r="Z305" s="360"/>
      <c r="AA305" s="360"/>
    </row>
    <row r="306" spans="1:27">
      <c r="A306" s="357"/>
      <c r="B306" s="358"/>
      <c r="J306" s="360"/>
      <c r="K306" s="360"/>
      <c r="L306" s="360"/>
      <c r="M306" s="360"/>
      <c r="N306" s="362"/>
      <c r="O306" s="360"/>
      <c r="P306" s="360"/>
      <c r="Q306" s="360"/>
      <c r="R306" s="360"/>
      <c r="S306" s="360"/>
      <c r="T306" s="360"/>
      <c r="U306" s="360"/>
      <c r="V306" s="360"/>
      <c r="W306" s="360"/>
      <c r="X306" s="360"/>
      <c r="Y306" s="360"/>
      <c r="Z306" s="360"/>
      <c r="AA306" s="360"/>
    </row>
    <row r="307" spans="1:27">
      <c r="A307" s="357"/>
      <c r="B307" s="358"/>
      <c r="J307" s="360"/>
      <c r="K307" s="360"/>
      <c r="L307" s="360"/>
      <c r="M307" s="360"/>
      <c r="N307" s="362"/>
      <c r="O307" s="360"/>
      <c r="P307" s="360"/>
      <c r="Q307" s="360"/>
      <c r="R307" s="360"/>
      <c r="S307" s="360"/>
      <c r="T307" s="360"/>
      <c r="U307" s="360"/>
      <c r="V307" s="360"/>
      <c r="W307" s="360"/>
      <c r="X307" s="360"/>
      <c r="Y307" s="360"/>
      <c r="Z307" s="360"/>
      <c r="AA307" s="360"/>
    </row>
    <row r="308" spans="1:27">
      <c r="A308" s="357"/>
      <c r="B308" s="358"/>
      <c r="J308" s="360"/>
      <c r="K308" s="360"/>
      <c r="L308" s="360"/>
      <c r="M308" s="360"/>
      <c r="N308" s="362"/>
      <c r="O308" s="360"/>
      <c r="P308" s="360"/>
      <c r="Q308" s="360"/>
      <c r="R308" s="360"/>
      <c r="S308" s="360"/>
      <c r="T308" s="360"/>
      <c r="U308" s="360"/>
      <c r="V308" s="360"/>
      <c r="W308" s="360"/>
      <c r="X308" s="360"/>
      <c r="Y308" s="360"/>
      <c r="Z308" s="360"/>
      <c r="AA308" s="360"/>
    </row>
    <row r="309" spans="1:27">
      <c r="A309" s="357"/>
      <c r="B309" s="358"/>
      <c r="J309" s="360"/>
      <c r="K309" s="360"/>
      <c r="L309" s="360"/>
      <c r="M309" s="360"/>
      <c r="N309" s="362"/>
      <c r="O309" s="360"/>
      <c r="P309" s="360"/>
      <c r="Q309" s="360"/>
      <c r="R309" s="360"/>
      <c r="S309" s="360"/>
      <c r="T309" s="360"/>
      <c r="U309" s="360"/>
      <c r="V309" s="360"/>
      <c r="W309" s="360"/>
      <c r="X309" s="360"/>
      <c r="Y309" s="360"/>
      <c r="Z309" s="360"/>
      <c r="AA309" s="360"/>
    </row>
    <row r="310" spans="1:27">
      <c r="A310" s="357"/>
      <c r="B310" s="358"/>
      <c r="J310" s="360"/>
      <c r="K310" s="360"/>
      <c r="L310" s="360"/>
      <c r="M310" s="360"/>
      <c r="N310" s="362"/>
      <c r="O310" s="360"/>
      <c r="P310" s="360"/>
      <c r="Q310" s="360"/>
      <c r="R310" s="360"/>
      <c r="S310" s="360"/>
      <c r="T310" s="360"/>
      <c r="U310" s="360"/>
      <c r="V310" s="360"/>
      <c r="W310" s="360"/>
      <c r="X310" s="360"/>
      <c r="Y310" s="360"/>
      <c r="Z310" s="360"/>
      <c r="AA310" s="360"/>
    </row>
    <row r="311" spans="1:27">
      <c r="A311" s="357"/>
      <c r="B311" s="358"/>
      <c r="J311" s="360"/>
      <c r="K311" s="360"/>
      <c r="L311" s="360"/>
      <c r="M311" s="360"/>
      <c r="N311" s="362"/>
      <c r="O311" s="360"/>
      <c r="P311" s="360"/>
      <c r="Q311" s="360"/>
      <c r="R311" s="360"/>
      <c r="S311" s="360"/>
      <c r="T311" s="360"/>
      <c r="U311" s="360"/>
      <c r="V311" s="360"/>
      <c r="W311" s="360"/>
      <c r="X311" s="360"/>
      <c r="Y311" s="360"/>
      <c r="Z311" s="360"/>
      <c r="AA311" s="360"/>
    </row>
    <row r="312" spans="1:27">
      <c r="A312" s="357"/>
      <c r="B312" s="358"/>
      <c r="J312" s="360"/>
      <c r="K312" s="360"/>
      <c r="L312" s="360"/>
      <c r="M312" s="360"/>
      <c r="N312" s="362"/>
      <c r="O312" s="360"/>
      <c r="P312" s="360"/>
      <c r="Q312" s="360"/>
      <c r="R312" s="360"/>
      <c r="S312" s="360"/>
      <c r="T312" s="360"/>
      <c r="U312" s="360"/>
      <c r="V312" s="360"/>
      <c r="W312" s="360"/>
      <c r="X312" s="360"/>
      <c r="Y312" s="360"/>
      <c r="Z312" s="360"/>
      <c r="AA312" s="360"/>
    </row>
    <row r="313" spans="1:27">
      <c r="A313" s="357"/>
      <c r="B313" s="358"/>
      <c r="J313" s="360"/>
      <c r="K313" s="360"/>
      <c r="L313" s="360"/>
      <c r="M313" s="360"/>
      <c r="N313" s="362"/>
      <c r="O313" s="360"/>
      <c r="P313" s="360"/>
      <c r="Q313" s="360"/>
      <c r="R313" s="360"/>
      <c r="S313" s="360"/>
      <c r="T313" s="360"/>
      <c r="U313" s="360"/>
      <c r="V313" s="360"/>
      <c r="W313" s="360"/>
      <c r="X313" s="360"/>
      <c r="Y313" s="360"/>
      <c r="Z313" s="360"/>
      <c r="AA313" s="360"/>
    </row>
    <row r="314" spans="1:27">
      <c r="A314" s="357"/>
      <c r="B314" s="358"/>
      <c r="J314" s="360"/>
      <c r="K314" s="360"/>
      <c r="L314" s="360"/>
      <c r="M314" s="360"/>
      <c r="N314" s="362"/>
      <c r="O314" s="360"/>
      <c r="P314" s="360"/>
      <c r="Q314" s="360"/>
      <c r="R314" s="360"/>
      <c r="S314" s="360"/>
      <c r="T314" s="360"/>
      <c r="U314" s="360"/>
      <c r="V314" s="360"/>
      <c r="W314" s="360"/>
      <c r="X314" s="360"/>
      <c r="Y314" s="360"/>
      <c r="Z314" s="360"/>
      <c r="AA314" s="360"/>
    </row>
    <row r="315" spans="1:27">
      <c r="A315" s="357"/>
      <c r="B315" s="358"/>
      <c r="J315" s="360"/>
      <c r="K315" s="360"/>
      <c r="L315" s="360"/>
      <c r="M315" s="360"/>
      <c r="N315" s="362"/>
      <c r="O315" s="360"/>
      <c r="P315" s="360"/>
      <c r="Q315" s="360"/>
      <c r="R315" s="360"/>
      <c r="S315" s="360"/>
      <c r="T315" s="360"/>
      <c r="U315" s="360"/>
      <c r="V315" s="360"/>
      <c r="W315" s="360"/>
      <c r="X315" s="360"/>
      <c r="Y315" s="360"/>
      <c r="Z315" s="360"/>
      <c r="AA315" s="360"/>
    </row>
    <row r="316" spans="1:27">
      <c r="A316" s="357"/>
      <c r="B316" s="358"/>
      <c r="J316" s="360"/>
      <c r="K316" s="360"/>
      <c r="L316" s="360"/>
      <c r="M316" s="360"/>
      <c r="N316" s="362"/>
      <c r="O316" s="360"/>
      <c r="P316" s="360"/>
      <c r="Q316" s="360"/>
      <c r="R316" s="360"/>
      <c r="S316" s="360"/>
      <c r="T316" s="360"/>
      <c r="U316" s="360"/>
      <c r="V316" s="360"/>
      <c r="W316" s="360"/>
      <c r="X316" s="360"/>
      <c r="Y316" s="360"/>
      <c r="Z316" s="360"/>
      <c r="AA316" s="360"/>
    </row>
    <row r="317" spans="1:27">
      <c r="A317" s="357"/>
      <c r="B317" s="358"/>
      <c r="J317" s="360"/>
      <c r="K317" s="360"/>
      <c r="L317" s="360"/>
      <c r="M317" s="360"/>
      <c r="N317" s="362"/>
      <c r="O317" s="360"/>
      <c r="P317" s="360"/>
      <c r="Q317" s="360"/>
      <c r="R317" s="360"/>
      <c r="S317" s="360"/>
      <c r="T317" s="360"/>
      <c r="U317" s="360"/>
      <c r="V317" s="360"/>
      <c r="W317" s="360"/>
      <c r="X317" s="360"/>
      <c r="Y317" s="360"/>
      <c r="Z317" s="360"/>
      <c r="AA317" s="360"/>
    </row>
    <row r="318" spans="1:27">
      <c r="A318" s="357"/>
      <c r="B318" s="358"/>
      <c r="J318" s="360"/>
      <c r="K318" s="360"/>
      <c r="L318" s="360"/>
      <c r="M318" s="360"/>
      <c r="N318" s="362"/>
      <c r="O318" s="360"/>
      <c r="P318" s="360"/>
      <c r="Q318" s="360"/>
      <c r="R318" s="360"/>
      <c r="S318" s="360"/>
      <c r="T318" s="360"/>
      <c r="U318" s="360"/>
      <c r="V318" s="360"/>
      <c r="W318" s="360"/>
      <c r="X318" s="360"/>
      <c r="Y318" s="360"/>
      <c r="Z318" s="360"/>
      <c r="AA318" s="360"/>
    </row>
    <row r="319" spans="1:27">
      <c r="A319" s="357"/>
      <c r="B319" s="358"/>
      <c r="J319" s="360"/>
      <c r="K319" s="360"/>
      <c r="L319" s="360"/>
      <c r="M319" s="360"/>
      <c r="N319" s="362"/>
      <c r="O319" s="360"/>
      <c r="P319" s="360"/>
      <c r="Q319" s="360"/>
      <c r="R319" s="360"/>
      <c r="S319" s="360"/>
      <c r="T319" s="360"/>
      <c r="U319" s="360"/>
      <c r="V319" s="360"/>
      <c r="W319" s="360"/>
      <c r="X319" s="360"/>
      <c r="Y319" s="360"/>
      <c r="Z319" s="360"/>
      <c r="AA319" s="360"/>
    </row>
    <row r="320" spans="1:27">
      <c r="A320" s="357"/>
      <c r="B320" s="358"/>
      <c r="J320" s="360"/>
      <c r="K320" s="360"/>
      <c r="L320" s="360"/>
      <c r="M320" s="360"/>
      <c r="N320" s="362"/>
      <c r="O320" s="360"/>
      <c r="P320" s="360"/>
      <c r="Q320" s="360"/>
      <c r="R320" s="360"/>
      <c r="S320" s="360"/>
      <c r="T320" s="360"/>
      <c r="U320" s="360"/>
      <c r="V320" s="360"/>
      <c r="W320" s="360"/>
      <c r="X320" s="360"/>
      <c r="Y320" s="360"/>
      <c r="Z320" s="360"/>
      <c r="AA320" s="360"/>
    </row>
    <row r="321" spans="1:27">
      <c r="A321" s="357"/>
      <c r="B321" s="358"/>
      <c r="J321" s="360"/>
      <c r="K321" s="360"/>
      <c r="L321" s="360"/>
      <c r="M321" s="360"/>
      <c r="N321" s="362"/>
      <c r="O321" s="360"/>
      <c r="P321" s="360"/>
      <c r="Q321" s="360"/>
      <c r="R321" s="360"/>
      <c r="S321" s="360"/>
      <c r="T321" s="360"/>
      <c r="U321" s="360"/>
      <c r="V321" s="360"/>
      <c r="W321" s="360"/>
      <c r="X321" s="360"/>
      <c r="Y321" s="360"/>
      <c r="Z321" s="360"/>
      <c r="AA321" s="360"/>
    </row>
    <row r="322" spans="1:27">
      <c r="A322" s="357"/>
      <c r="B322" s="358"/>
      <c r="J322" s="360"/>
      <c r="K322" s="360"/>
      <c r="L322" s="360"/>
      <c r="M322" s="360"/>
      <c r="N322" s="362"/>
      <c r="O322" s="360"/>
      <c r="P322" s="360"/>
      <c r="Q322" s="360"/>
      <c r="R322" s="360"/>
      <c r="S322" s="360"/>
      <c r="T322" s="360"/>
      <c r="U322" s="360"/>
      <c r="V322" s="360"/>
      <c r="W322" s="360"/>
      <c r="X322" s="360"/>
      <c r="Y322" s="360"/>
      <c r="Z322" s="360"/>
      <c r="AA322" s="360"/>
    </row>
    <row r="323" spans="1:27">
      <c r="A323" s="357"/>
      <c r="B323" s="358"/>
      <c r="J323" s="360"/>
      <c r="K323" s="360"/>
      <c r="L323" s="360"/>
      <c r="M323" s="360"/>
      <c r="N323" s="362"/>
      <c r="O323" s="360"/>
      <c r="P323" s="360"/>
      <c r="Q323" s="360"/>
      <c r="R323" s="360"/>
      <c r="S323" s="360"/>
      <c r="T323" s="360"/>
      <c r="U323" s="360"/>
      <c r="V323" s="360"/>
      <c r="W323" s="360"/>
      <c r="X323" s="360"/>
      <c r="Y323" s="360"/>
      <c r="Z323" s="360"/>
      <c r="AA323" s="360"/>
    </row>
    <row r="324" spans="1:27">
      <c r="A324" s="357"/>
      <c r="B324" s="358"/>
      <c r="J324" s="360"/>
      <c r="K324" s="360"/>
      <c r="L324" s="360"/>
      <c r="M324" s="360"/>
      <c r="N324" s="362"/>
      <c r="O324" s="360"/>
      <c r="P324" s="360"/>
      <c r="Q324" s="360"/>
      <c r="R324" s="360"/>
      <c r="S324" s="360"/>
      <c r="T324" s="360"/>
      <c r="U324" s="360"/>
      <c r="V324" s="360"/>
      <c r="W324" s="360"/>
      <c r="X324" s="360"/>
      <c r="Y324" s="360"/>
      <c r="Z324" s="360"/>
      <c r="AA324" s="360"/>
    </row>
    <row r="325" spans="1:27">
      <c r="A325" s="357"/>
      <c r="B325" s="358"/>
      <c r="J325" s="360"/>
      <c r="K325" s="360"/>
      <c r="L325" s="360"/>
      <c r="M325" s="360"/>
      <c r="N325" s="362"/>
      <c r="O325" s="360"/>
      <c r="P325" s="360"/>
      <c r="Q325" s="360"/>
      <c r="R325" s="360"/>
      <c r="S325" s="360"/>
      <c r="T325" s="360"/>
      <c r="U325" s="360"/>
      <c r="V325" s="360"/>
      <c r="W325" s="360"/>
      <c r="X325" s="360"/>
      <c r="Y325" s="360"/>
      <c r="Z325" s="360"/>
      <c r="AA325" s="360"/>
    </row>
    <row r="326" spans="1:27">
      <c r="A326" s="357"/>
      <c r="B326" s="358"/>
      <c r="J326" s="360"/>
      <c r="K326" s="360"/>
      <c r="L326" s="360"/>
      <c r="M326" s="360"/>
      <c r="N326" s="362"/>
      <c r="O326" s="360"/>
      <c r="P326" s="360"/>
      <c r="Q326" s="360"/>
      <c r="R326" s="360"/>
      <c r="S326" s="360"/>
      <c r="T326" s="360"/>
      <c r="U326" s="360"/>
      <c r="V326" s="360"/>
      <c r="W326" s="360"/>
      <c r="X326" s="360"/>
      <c r="Y326" s="360"/>
      <c r="Z326" s="360"/>
      <c r="AA326" s="360"/>
    </row>
    <row r="327" spans="1:27">
      <c r="A327" s="357"/>
      <c r="B327" s="358"/>
      <c r="J327" s="360"/>
      <c r="K327" s="360"/>
      <c r="L327" s="360"/>
      <c r="M327" s="360"/>
      <c r="N327" s="362"/>
      <c r="O327" s="360"/>
      <c r="P327" s="360"/>
      <c r="Q327" s="360"/>
      <c r="R327" s="360"/>
      <c r="S327" s="360"/>
      <c r="T327" s="360"/>
      <c r="U327" s="360"/>
      <c r="V327" s="360"/>
      <c r="W327" s="360"/>
      <c r="X327" s="360"/>
      <c r="Y327" s="360"/>
      <c r="Z327" s="360"/>
      <c r="AA327" s="360"/>
    </row>
    <row r="328" spans="1:27">
      <c r="A328" s="357"/>
      <c r="B328" s="358"/>
      <c r="J328" s="360"/>
      <c r="K328" s="360"/>
      <c r="L328" s="360"/>
      <c r="M328" s="360"/>
      <c r="N328" s="362"/>
      <c r="O328" s="360"/>
      <c r="P328" s="360"/>
      <c r="Q328" s="360"/>
      <c r="R328" s="360"/>
      <c r="S328" s="360"/>
      <c r="T328" s="360"/>
      <c r="U328" s="360"/>
      <c r="V328" s="360"/>
      <c r="W328" s="360"/>
      <c r="X328" s="360"/>
      <c r="Y328" s="360"/>
      <c r="Z328" s="360"/>
      <c r="AA328" s="360"/>
    </row>
    <row r="329" spans="1:27">
      <c r="A329" s="357"/>
      <c r="B329" s="358"/>
      <c r="J329" s="360"/>
      <c r="K329" s="360"/>
      <c r="L329" s="360"/>
      <c r="M329" s="360"/>
      <c r="N329" s="362"/>
      <c r="O329" s="360"/>
      <c r="P329" s="360"/>
      <c r="Q329" s="360"/>
      <c r="R329" s="360"/>
      <c r="S329" s="360"/>
      <c r="T329" s="360"/>
      <c r="U329" s="360"/>
      <c r="V329" s="360"/>
      <c r="W329" s="360"/>
      <c r="X329" s="360"/>
      <c r="Y329" s="360"/>
      <c r="Z329" s="360"/>
      <c r="AA329" s="360"/>
    </row>
    <row r="330" spans="1:27">
      <c r="A330" s="357"/>
      <c r="B330" s="358"/>
      <c r="J330" s="360"/>
      <c r="K330" s="360"/>
      <c r="L330" s="360"/>
      <c r="M330" s="360"/>
      <c r="N330" s="362"/>
      <c r="O330" s="360"/>
      <c r="P330" s="360"/>
      <c r="Q330" s="360"/>
      <c r="R330" s="360"/>
      <c r="S330" s="360"/>
      <c r="T330" s="360"/>
      <c r="U330" s="360"/>
      <c r="V330" s="360"/>
      <c r="W330" s="360"/>
      <c r="X330" s="360"/>
      <c r="Y330" s="360"/>
      <c r="Z330" s="360"/>
      <c r="AA330" s="360"/>
    </row>
    <row r="331" spans="1:27">
      <c r="A331" s="357"/>
      <c r="B331" s="358"/>
      <c r="J331" s="360"/>
      <c r="K331" s="360"/>
      <c r="L331" s="360"/>
      <c r="M331" s="360"/>
      <c r="N331" s="362"/>
      <c r="O331" s="360"/>
      <c r="P331" s="360"/>
      <c r="Q331" s="360"/>
      <c r="R331" s="360"/>
      <c r="S331" s="360"/>
      <c r="T331" s="360"/>
      <c r="U331" s="360"/>
      <c r="V331" s="360"/>
      <c r="W331" s="360"/>
      <c r="X331" s="360"/>
      <c r="Y331" s="360"/>
      <c r="Z331" s="360"/>
      <c r="AA331" s="360"/>
    </row>
    <row r="332" spans="1:27">
      <c r="A332" s="357"/>
      <c r="B332" s="358"/>
      <c r="J332" s="360"/>
      <c r="K332" s="360"/>
      <c r="L332" s="360"/>
      <c r="M332" s="360"/>
      <c r="N332" s="362"/>
      <c r="O332" s="360"/>
      <c r="P332" s="360"/>
      <c r="Q332" s="360"/>
      <c r="R332" s="360"/>
      <c r="S332" s="360"/>
      <c r="T332" s="360"/>
      <c r="U332" s="360"/>
      <c r="V332" s="360"/>
      <c r="W332" s="360"/>
      <c r="X332" s="360"/>
      <c r="Y332" s="360"/>
      <c r="Z332" s="360"/>
      <c r="AA332" s="360"/>
    </row>
    <row r="333" spans="1:27">
      <c r="A333" s="357"/>
      <c r="B333" s="358"/>
      <c r="J333" s="360"/>
      <c r="K333" s="360"/>
      <c r="L333" s="360"/>
      <c r="M333" s="360"/>
      <c r="N333" s="362"/>
      <c r="O333" s="360"/>
      <c r="P333" s="360"/>
      <c r="Q333" s="360"/>
      <c r="R333" s="360"/>
      <c r="S333" s="360"/>
      <c r="T333" s="360"/>
      <c r="U333" s="360"/>
      <c r="V333" s="360"/>
      <c r="W333" s="360"/>
      <c r="X333" s="360"/>
      <c r="Y333" s="360"/>
      <c r="Z333" s="360"/>
      <c r="AA333" s="360"/>
    </row>
    <row r="334" spans="1:27">
      <c r="A334" s="357"/>
      <c r="B334" s="358"/>
      <c r="J334" s="360"/>
      <c r="K334" s="360"/>
      <c r="L334" s="360"/>
      <c r="M334" s="360"/>
      <c r="N334" s="362"/>
      <c r="O334" s="360"/>
      <c r="P334" s="360"/>
      <c r="Q334" s="360"/>
      <c r="R334" s="360"/>
      <c r="S334" s="360"/>
      <c r="T334" s="360"/>
      <c r="U334" s="360"/>
      <c r="V334" s="360"/>
      <c r="W334" s="360"/>
      <c r="X334" s="360"/>
      <c r="Y334" s="360"/>
      <c r="Z334" s="360"/>
      <c r="AA334" s="360"/>
    </row>
    <row r="335" spans="1:27">
      <c r="A335" s="357"/>
      <c r="B335" s="358"/>
      <c r="J335" s="360"/>
      <c r="K335" s="360"/>
      <c r="L335" s="360"/>
      <c r="M335" s="360"/>
      <c r="N335" s="362"/>
      <c r="O335" s="360"/>
      <c r="P335" s="360"/>
      <c r="Q335" s="360"/>
      <c r="R335" s="360"/>
      <c r="S335" s="360"/>
      <c r="T335" s="360"/>
      <c r="U335" s="360"/>
      <c r="V335" s="360"/>
      <c r="W335" s="360"/>
      <c r="X335" s="360"/>
      <c r="Y335" s="360"/>
      <c r="Z335" s="360"/>
      <c r="AA335" s="360"/>
    </row>
    <row r="336" spans="1:27">
      <c r="A336" s="357"/>
      <c r="B336" s="358"/>
      <c r="J336" s="360"/>
      <c r="K336" s="360"/>
      <c r="L336" s="360"/>
      <c r="M336" s="360"/>
      <c r="N336" s="362"/>
      <c r="O336" s="360"/>
      <c r="P336" s="360"/>
      <c r="Q336" s="360"/>
      <c r="R336" s="360"/>
      <c r="S336" s="360"/>
      <c r="T336" s="360"/>
      <c r="U336" s="360"/>
      <c r="V336" s="360"/>
      <c r="W336" s="360"/>
      <c r="X336" s="360"/>
      <c r="Y336" s="360"/>
      <c r="Z336" s="360"/>
      <c r="AA336" s="360"/>
    </row>
    <row r="337" spans="1:27">
      <c r="A337" s="357"/>
      <c r="B337" s="358"/>
      <c r="J337" s="360"/>
      <c r="K337" s="360"/>
      <c r="L337" s="360"/>
      <c r="M337" s="360"/>
      <c r="N337" s="362"/>
      <c r="O337" s="360"/>
      <c r="P337" s="360"/>
      <c r="Q337" s="360"/>
      <c r="R337" s="360"/>
      <c r="S337" s="360"/>
      <c r="T337" s="360"/>
      <c r="U337" s="360"/>
      <c r="V337" s="360"/>
      <c r="W337" s="360"/>
      <c r="X337" s="360"/>
      <c r="Y337" s="360"/>
      <c r="Z337" s="360"/>
      <c r="AA337" s="360"/>
    </row>
    <row r="338" spans="1:27">
      <c r="A338" s="357"/>
      <c r="B338" s="358"/>
      <c r="J338" s="360"/>
      <c r="K338" s="360"/>
      <c r="L338" s="360"/>
      <c r="M338" s="360"/>
      <c r="N338" s="362"/>
      <c r="O338" s="360"/>
      <c r="P338" s="360"/>
      <c r="Q338" s="360"/>
      <c r="R338" s="360"/>
      <c r="S338" s="360"/>
      <c r="T338" s="360"/>
      <c r="U338" s="360"/>
      <c r="V338" s="360"/>
      <c r="W338" s="360"/>
      <c r="X338" s="360"/>
      <c r="Y338" s="360"/>
      <c r="Z338" s="360"/>
      <c r="AA338" s="360"/>
    </row>
    <row r="339" spans="1:27">
      <c r="A339" s="357"/>
      <c r="B339" s="358"/>
      <c r="J339" s="360"/>
      <c r="K339" s="360"/>
      <c r="L339" s="360"/>
      <c r="M339" s="360"/>
      <c r="N339" s="362"/>
      <c r="O339" s="360"/>
      <c r="P339" s="360"/>
      <c r="Q339" s="360"/>
      <c r="R339" s="360"/>
      <c r="S339" s="360"/>
      <c r="T339" s="360"/>
      <c r="U339" s="360"/>
      <c r="V339" s="360"/>
      <c r="W339" s="360"/>
      <c r="X339" s="360"/>
      <c r="Y339" s="360"/>
      <c r="Z339" s="360"/>
      <c r="AA339" s="360"/>
    </row>
    <row r="340" spans="1:27">
      <c r="A340" s="357"/>
      <c r="B340" s="358"/>
      <c r="J340" s="360"/>
      <c r="K340" s="360"/>
      <c r="L340" s="360"/>
      <c r="M340" s="360"/>
      <c r="N340" s="362"/>
      <c r="O340" s="360"/>
      <c r="P340" s="360"/>
      <c r="Q340" s="360"/>
      <c r="R340" s="360"/>
      <c r="S340" s="360"/>
      <c r="T340" s="360"/>
      <c r="U340" s="360"/>
      <c r="V340" s="360"/>
      <c r="W340" s="360"/>
      <c r="X340" s="360"/>
      <c r="Y340" s="360"/>
      <c r="Z340" s="360"/>
      <c r="AA340" s="360"/>
    </row>
    <row r="341" spans="1:27">
      <c r="A341" s="357"/>
      <c r="B341" s="358"/>
      <c r="J341" s="360"/>
      <c r="K341" s="360"/>
      <c r="L341" s="360"/>
      <c r="M341" s="360"/>
      <c r="N341" s="362"/>
      <c r="O341" s="360"/>
      <c r="P341" s="360"/>
      <c r="Q341" s="360"/>
      <c r="R341" s="360"/>
      <c r="S341" s="360"/>
      <c r="T341" s="360"/>
      <c r="U341" s="360"/>
      <c r="V341" s="360"/>
      <c r="W341" s="360"/>
      <c r="X341" s="360"/>
      <c r="Y341" s="360"/>
      <c r="Z341" s="360"/>
      <c r="AA341" s="360"/>
    </row>
    <row r="342" spans="1:27">
      <c r="A342" s="357"/>
      <c r="B342" s="358"/>
      <c r="J342" s="360"/>
      <c r="K342" s="360"/>
      <c r="L342" s="360"/>
      <c r="M342" s="360"/>
      <c r="N342" s="362"/>
      <c r="O342" s="360"/>
      <c r="P342" s="360"/>
      <c r="Q342" s="360"/>
      <c r="R342" s="360"/>
      <c r="S342" s="360"/>
      <c r="T342" s="360"/>
      <c r="U342" s="360"/>
      <c r="V342" s="360"/>
      <c r="W342" s="360"/>
      <c r="X342" s="360"/>
      <c r="Y342" s="360"/>
      <c r="Z342" s="360"/>
      <c r="AA342" s="360"/>
    </row>
    <row r="343" spans="1:27">
      <c r="A343" s="357"/>
      <c r="B343" s="358"/>
      <c r="J343" s="360"/>
      <c r="K343" s="360"/>
      <c r="L343" s="360"/>
      <c r="M343" s="360"/>
      <c r="N343" s="362"/>
      <c r="O343" s="360"/>
      <c r="P343" s="360"/>
      <c r="Q343" s="360"/>
      <c r="R343" s="360"/>
      <c r="S343" s="360"/>
      <c r="T343" s="360"/>
      <c r="U343" s="360"/>
      <c r="V343" s="360"/>
      <c r="W343" s="360"/>
      <c r="X343" s="360"/>
      <c r="Y343" s="360"/>
      <c r="Z343" s="360"/>
      <c r="AA343" s="360"/>
    </row>
    <row r="344" spans="1:27">
      <c r="A344" s="357"/>
      <c r="B344" s="358"/>
      <c r="J344" s="360"/>
      <c r="K344" s="360"/>
      <c r="L344" s="360"/>
      <c r="M344" s="360"/>
      <c r="N344" s="362"/>
      <c r="O344" s="360"/>
      <c r="P344" s="360"/>
      <c r="Q344" s="360"/>
      <c r="R344" s="360"/>
      <c r="S344" s="360"/>
      <c r="T344" s="360"/>
      <c r="U344" s="360"/>
      <c r="V344" s="360"/>
      <c r="W344" s="360"/>
      <c r="X344" s="360"/>
      <c r="Y344" s="360"/>
      <c r="Z344" s="360"/>
      <c r="AA344" s="360"/>
    </row>
    <row r="345" spans="1:27">
      <c r="A345" s="357"/>
      <c r="B345" s="358"/>
      <c r="J345" s="360"/>
      <c r="K345" s="360"/>
      <c r="L345" s="360"/>
      <c r="M345" s="360"/>
      <c r="N345" s="362"/>
      <c r="O345" s="360"/>
      <c r="P345" s="360"/>
      <c r="Q345" s="360"/>
      <c r="R345" s="360"/>
      <c r="S345" s="360"/>
      <c r="T345" s="360"/>
      <c r="U345" s="360"/>
      <c r="V345" s="360"/>
      <c r="W345" s="360"/>
      <c r="X345" s="360"/>
      <c r="Y345" s="360"/>
      <c r="Z345" s="360"/>
      <c r="AA345" s="360"/>
    </row>
    <row r="346" spans="1:27">
      <c r="A346" s="357"/>
      <c r="B346" s="358"/>
      <c r="J346" s="360"/>
      <c r="K346" s="360"/>
      <c r="L346" s="360"/>
      <c r="M346" s="360"/>
      <c r="N346" s="362"/>
      <c r="O346" s="360"/>
      <c r="P346" s="360"/>
      <c r="Q346" s="360"/>
      <c r="R346" s="360"/>
      <c r="S346" s="360"/>
      <c r="T346" s="360"/>
      <c r="U346" s="360"/>
      <c r="V346" s="360"/>
      <c r="W346" s="360"/>
      <c r="X346" s="360"/>
      <c r="Y346" s="360"/>
      <c r="Z346" s="360"/>
      <c r="AA346" s="360"/>
    </row>
    <row r="347" spans="1:27">
      <c r="A347" s="357"/>
      <c r="B347" s="358"/>
      <c r="J347" s="360"/>
      <c r="K347" s="360"/>
      <c r="L347" s="360"/>
      <c r="M347" s="360"/>
      <c r="N347" s="362"/>
      <c r="O347" s="360"/>
      <c r="P347" s="360"/>
      <c r="Q347" s="360"/>
      <c r="R347" s="360"/>
      <c r="S347" s="360"/>
      <c r="T347" s="360"/>
      <c r="U347" s="360"/>
      <c r="V347" s="360"/>
      <c r="W347" s="360"/>
      <c r="X347" s="360"/>
      <c r="Y347" s="360"/>
      <c r="Z347" s="360"/>
      <c r="AA347" s="360"/>
    </row>
    <row r="348" spans="1:27">
      <c r="A348" s="357"/>
      <c r="B348" s="358"/>
      <c r="J348" s="360"/>
      <c r="K348" s="360"/>
      <c r="L348" s="360"/>
      <c r="M348" s="360"/>
      <c r="N348" s="362"/>
      <c r="O348" s="360"/>
      <c r="P348" s="360"/>
      <c r="Q348" s="360"/>
      <c r="R348" s="360"/>
      <c r="S348" s="360"/>
      <c r="T348" s="360"/>
      <c r="U348" s="360"/>
      <c r="V348" s="360"/>
      <c r="W348" s="360"/>
      <c r="X348" s="360"/>
      <c r="Y348" s="360"/>
      <c r="Z348" s="360"/>
      <c r="AA348" s="360"/>
    </row>
    <row r="349" spans="1:27">
      <c r="A349" s="357"/>
      <c r="B349" s="358"/>
      <c r="J349" s="360"/>
      <c r="K349" s="360"/>
      <c r="L349" s="360"/>
      <c r="M349" s="360"/>
      <c r="N349" s="362"/>
      <c r="O349" s="360"/>
      <c r="P349" s="360"/>
      <c r="Q349" s="360"/>
      <c r="R349" s="360"/>
      <c r="S349" s="360"/>
      <c r="T349" s="360"/>
      <c r="U349" s="360"/>
      <c r="V349" s="360"/>
      <c r="W349" s="360"/>
      <c r="X349" s="360"/>
      <c r="Y349" s="360"/>
      <c r="Z349" s="360"/>
      <c r="AA349" s="360"/>
    </row>
    <row r="350" spans="1:27">
      <c r="A350" s="357"/>
      <c r="B350" s="358"/>
      <c r="J350" s="360"/>
      <c r="K350" s="360"/>
      <c r="L350" s="360"/>
      <c r="M350" s="360"/>
      <c r="N350" s="362"/>
      <c r="O350" s="360"/>
      <c r="P350" s="360"/>
      <c r="Q350" s="360"/>
      <c r="R350" s="360"/>
      <c r="S350" s="360"/>
      <c r="T350" s="360"/>
      <c r="U350" s="360"/>
      <c r="V350" s="360"/>
      <c r="W350" s="360"/>
      <c r="X350" s="360"/>
      <c r="Y350" s="360"/>
      <c r="Z350" s="360"/>
      <c r="AA350" s="360"/>
    </row>
    <row r="351" spans="1:27">
      <c r="A351" s="357"/>
      <c r="B351" s="358"/>
      <c r="J351" s="360"/>
      <c r="K351" s="360"/>
      <c r="L351" s="360"/>
      <c r="M351" s="360"/>
      <c r="N351" s="362"/>
      <c r="O351" s="360"/>
      <c r="P351" s="360"/>
      <c r="Q351" s="360"/>
      <c r="R351" s="360"/>
      <c r="S351" s="360"/>
      <c r="T351" s="360"/>
      <c r="U351" s="360"/>
      <c r="V351" s="360"/>
      <c r="W351" s="360"/>
      <c r="X351" s="360"/>
      <c r="Y351" s="360"/>
      <c r="Z351" s="360"/>
      <c r="AA351" s="360"/>
    </row>
    <row r="352" spans="1:27">
      <c r="A352" s="357"/>
      <c r="B352" s="358"/>
      <c r="J352" s="360"/>
      <c r="K352" s="360"/>
      <c r="L352" s="360"/>
      <c r="M352" s="360"/>
      <c r="N352" s="362"/>
      <c r="O352" s="360"/>
      <c r="P352" s="360"/>
      <c r="Q352" s="360"/>
      <c r="R352" s="360"/>
      <c r="S352" s="360"/>
      <c r="T352" s="360"/>
      <c r="U352" s="360"/>
      <c r="V352" s="360"/>
      <c r="W352" s="360"/>
      <c r="X352" s="360"/>
      <c r="Y352" s="360"/>
      <c r="Z352" s="360"/>
      <c r="AA352" s="360"/>
    </row>
    <row r="353" spans="1:27">
      <c r="A353" s="357"/>
      <c r="B353" s="358"/>
      <c r="J353" s="360"/>
      <c r="K353" s="360"/>
      <c r="L353" s="360"/>
      <c r="M353" s="360"/>
      <c r="N353" s="362"/>
      <c r="O353" s="360"/>
      <c r="P353" s="360"/>
      <c r="Q353" s="360"/>
      <c r="R353" s="360"/>
      <c r="S353" s="360"/>
      <c r="T353" s="360"/>
      <c r="U353" s="360"/>
      <c r="V353" s="360"/>
      <c r="W353" s="360"/>
      <c r="X353" s="360"/>
      <c r="Y353" s="360"/>
      <c r="Z353" s="360"/>
      <c r="AA353" s="360"/>
    </row>
    <row r="354" spans="1:27">
      <c r="A354" s="357"/>
      <c r="B354" s="358"/>
      <c r="J354" s="360"/>
      <c r="K354" s="360"/>
      <c r="L354" s="360"/>
      <c r="M354" s="360"/>
      <c r="N354" s="362"/>
      <c r="O354" s="360"/>
      <c r="P354" s="360"/>
      <c r="Q354" s="360"/>
      <c r="R354" s="360"/>
      <c r="S354" s="360"/>
      <c r="T354" s="360"/>
      <c r="U354" s="360"/>
      <c r="V354" s="360"/>
      <c r="W354" s="360"/>
      <c r="X354" s="360"/>
      <c r="Y354" s="360"/>
      <c r="Z354" s="360"/>
      <c r="AA354" s="360"/>
    </row>
    <row r="355" spans="1:27">
      <c r="A355" s="357"/>
      <c r="B355" s="358"/>
      <c r="J355" s="360"/>
      <c r="K355" s="360"/>
      <c r="L355" s="360"/>
      <c r="M355" s="360"/>
      <c r="N355" s="362"/>
      <c r="O355" s="360"/>
      <c r="P355" s="360"/>
      <c r="Q355" s="360"/>
      <c r="R355" s="360"/>
      <c r="S355" s="360"/>
      <c r="T355" s="360"/>
      <c r="U355" s="360"/>
      <c r="V355" s="360"/>
      <c r="W355" s="360"/>
      <c r="X355" s="360"/>
      <c r="Y355" s="360"/>
      <c r="Z355" s="360"/>
      <c r="AA355" s="360"/>
    </row>
    <row r="356" spans="1:27">
      <c r="A356" s="357"/>
      <c r="B356" s="358"/>
      <c r="J356" s="360"/>
      <c r="K356" s="360"/>
      <c r="L356" s="360"/>
      <c r="M356" s="360"/>
      <c r="N356" s="362"/>
      <c r="O356" s="360"/>
      <c r="P356" s="360"/>
      <c r="Q356" s="360"/>
      <c r="R356" s="360"/>
      <c r="S356" s="360"/>
      <c r="T356" s="360"/>
      <c r="U356" s="360"/>
      <c r="V356" s="360"/>
      <c r="W356" s="360"/>
      <c r="X356" s="360"/>
      <c r="Y356" s="360"/>
      <c r="Z356" s="360"/>
      <c r="AA356" s="360"/>
    </row>
    <row r="357" spans="1:27">
      <c r="A357" s="357"/>
      <c r="B357" s="358"/>
      <c r="J357" s="360"/>
      <c r="K357" s="360"/>
      <c r="L357" s="360"/>
      <c r="M357" s="360"/>
      <c r="N357" s="362"/>
      <c r="O357" s="360"/>
      <c r="P357" s="360"/>
      <c r="Q357" s="360"/>
      <c r="R357" s="360"/>
      <c r="S357" s="360"/>
      <c r="T357" s="360"/>
      <c r="U357" s="360"/>
      <c r="V357" s="360"/>
      <c r="W357" s="360"/>
      <c r="X357" s="360"/>
      <c r="Y357" s="360"/>
      <c r="Z357" s="360"/>
      <c r="AA357" s="360"/>
    </row>
    <row r="358" spans="1:27">
      <c r="A358" s="357"/>
      <c r="B358" s="358"/>
      <c r="J358" s="360"/>
      <c r="K358" s="360"/>
      <c r="L358" s="360"/>
      <c r="M358" s="360"/>
      <c r="N358" s="362"/>
      <c r="O358" s="360"/>
      <c r="P358" s="360"/>
      <c r="Q358" s="360"/>
      <c r="R358" s="360"/>
      <c r="S358" s="360"/>
      <c r="T358" s="360"/>
      <c r="U358" s="360"/>
      <c r="V358" s="360"/>
      <c r="W358" s="360"/>
      <c r="X358" s="360"/>
      <c r="Y358" s="360"/>
      <c r="Z358" s="360"/>
      <c r="AA358" s="360"/>
    </row>
    <row r="359" spans="1:27">
      <c r="A359" s="357"/>
      <c r="B359" s="358"/>
      <c r="J359" s="360"/>
      <c r="K359" s="360"/>
      <c r="L359" s="360"/>
      <c r="M359" s="360"/>
      <c r="N359" s="362"/>
      <c r="O359" s="360"/>
      <c r="P359" s="360"/>
      <c r="Q359" s="360"/>
      <c r="R359" s="360"/>
      <c r="S359" s="360"/>
      <c r="T359" s="360"/>
      <c r="U359" s="360"/>
      <c r="V359" s="360"/>
      <c r="W359" s="360"/>
      <c r="X359" s="360"/>
      <c r="Y359" s="360"/>
      <c r="Z359" s="360"/>
      <c r="AA359" s="360"/>
    </row>
    <row r="360" spans="1:27">
      <c r="A360" s="357"/>
      <c r="B360" s="358"/>
      <c r="J360" s="360"/>
      <c r="K360" s="360"/>
      <c r="L360" s="360"/>
      <c r="M360" s="360"/>
      <c r="N360" s="362"/>
      <c r="O360" s="360"/>
      <c r="P360" s="360"/>
      <c r="Q360" s="360"/>
      <c r="R360" s="360"/>
      <c r="S360" s="360"/>
      <c r="T360" s="360"/>
      <c r="U360" s="360"/>
      <c r="V360" s="360"/>
      <c r="W360" s="360"/>
      <c r="X360" s="360"/>
      <c r="Y360" s="360"/>
      <c r="Z360" s="360"/>
      <c r="AA360" s="360"/>
    </row>
    <row r="361" spans="1:27">
      <c r="A361" s="357"/>
      <c r="B361" s="358"/>
      <c r="J361" s="360"/>
      <c r="K361" s="360"/>
      <c r="L361" s="360"/>
      <c r="M361" s="360"/>
      <c r="N361" s="362"/>
      <c r="O361" s="360"/>
      <c r="P361" s="360"/>
      <c r="Q361" s="360"/>
      <c r="R361" s="360"/>
      <c r="S361" s="360"/>
      <c r="T361" s="360"/>
      <c r="U361" s="360"/>
      <c r="V361" s="360"/>
      <c r="W361" s="360"/>
      <c r="X361" s="360"/>
      <c r="Y361" s="360"/>
      <c r="Z361" s="360"/>
      <c r="AA361" s="360"/>
    </row>
    <row r="362" spans="1:27">
      <c r="A362" s="357"/>
      <c r="B362" s="358"/>
      <c r="J362" s="360"/>
      <c r="K362" s="360"/>
      <c r="L362" s="360"/>
      <c r="M362" s="360"/>
      <c r="N362" s="362"/>
      <c r="O362" s="360"/>
      <c r="P362" s="360"/>
      <c r="Q362" s="360"/>
      <c r="R362" s="360"/>
      <c r="S362" s="360"/>
      <c r="T362" s="360"/>
      <c r="U362" s="360"/>
      <c r="V362" s="360"/>
      <c r="W362" s="360"/>
      <c r="X362" s="360"/>
      <c r="Y362" s="360"/>
      <c r="Z362" s="360"/>
      <c r="AA362" s="360"/>
    </row>
    <row r="363" spans="1:27">
      <c r="A363" s="357"/>
      <c r="B363" s="358"/>
      <c r="J363" s="360"/>
      <c r="K363" s="360"/>
      <c r="L363" s="360"/>
      <c r="M363" s="360"/>
      <c r="N363" s="362"/>
      <c r="O363" s="360"/>
      <c r="P363" s="360"/>
      <c r="Q363" s="360"/>
      <c r="R363" s="360"/>
      <c r="S363" s="360"/>
      <c r="T363" s="360"/>
      <c r="U363" s="360"/>
      <c r="V363" s="360"/>
      <c r="W363" s="360"/>
      <c r="X363" s="360"/>
      <c r="Y363" s="360"/>
      <c r="Z363" s="360"/>
      <c r="AA363" s="360"/>
    </row>
    <row r="364" spans="1:27">
      <c r="A364" s="357"/>
      <c r="B364" s="358"/>
      <c r="J364" s="360"/>
      <c r="K364" s="360"/>
      <c r="L364" s="360"/>
      <c r="M364" s="360"/>
      <c r="N364" s="362"/>
      <c r="O364" s="360"/>
      <c r="P364" s="360"/>
      <c r="Q364" s="360"/>
      <c r="R364" s="360"/>
      <c r="S364" s="360"/>
      <c r="T364" s="360"/>
      <c r="U364" s="360"/>
      <c r="V364" s="360"/>
      <c r="W364" s="360"/>
      <c r="X364" s="360"/>
      <c r="Y364" s="360"/>
      <c r="Z364" s="360"/>
      <c r="AA364" s="360"/>
    </row>
    <row r="365" spans="1:27">
      <c r="A365" s="357"/>
      <c r="B365" s="358"/>
      <c r="J365" s="360"/>
      <c r="K365" s="360"/>
      <c r="L365" s="360"/>
      <c r="M365" s="360"/>
      <c r="N365" s="362"/>
      <c r="O365" s="360"/>
      <c r="P365" s="360"/>
      <c r="Q365" s="360"/>
      <c r="R365" s="360"/>
      <c r="S365" s="360"/>
      <c r="T365" s="360"/>
      <c r="U365" s="360"/>
      <c r="V365" s="360"/>
      <c r="W365" s="360"/>
      <c r="X365" s="360"/>
      <c r="Y365" s="360"/>
      <c r="Z365" s="360"/>
      <c r="AA365" s="360"/>
    </row>
    <row r="366" spans="1:27">
      <c r="A366" s="357"/>
      <c r="B366" s="358"/>
      <c r="J366" s="360"/>
      <c r="K366" s="360"/>
      <c r="L366" s="360"/>
      <c r="M366" s="360"/>
      <c r="N366" s="362"/>
      <c r="O366" s="360"/>
      <c r="P366" s="360"/>
      <c r="Q366" s="360"/>
      <c r="R366" s="360"/>
      <c r="S366" s="360"/>
      <c r="T366" s="360"/>
      <c r="U366" s="360"/>
      <c r="V366" s="360"/>
      <c r="W366" s="360"/>
      <c r="X366" s="360"/>
      <c r="Y366" s="360"/>
      <c r="Z366" s="360"/>
      <c r="AA366" s="360"/>
    </row>
    <row r="367" spans="1:27">
      <c r="A367" s="357"/>
      <c r="B367" s="358"/>
      <c r="J367" s="360"/>
      <c r="K367" s="360"/>
      <c r="L367" s="360"/>
      <c r="M367" s="360"/>
      <c r="N367" s="362"/>
      <c r="O367" s="360"/>
      <c r="P367" s="360"/>
      <c r="Q367" s="360"/>
      <c r="R367" s="360"/>
      <c r="S367" s="360"/>
      <c r="T367" s="360"/>
      <c r="U367" s="360"/>
      <c r="V367" s="360"/>
      <c r="W367" s="360"/>
      <c r="X367" s="360"/>
      <c r="Y367" s="360"/>
      <c r="Z367" s="360"/>
      <c r="AA367" s="360"/>
    </row>
    <row r="368" spans="1:27">
      <c r="A368" s="357"/>
      <c r="B368" s="358"/>
      <c r="J368" s="360"/>
      <c r="K368" s="360"/>
      <c r="L368" s="360"/>
      <c r="M368" s="360"/>
      <c r="N368" s="362"/>
      <c r="O368" s="360"/>
      <c r="P368" s="360"/>
      <c r="Q368" s="360"/>
      <c r="R368" s="360"/>
      <c r="S368" s="360"/>
      <c r="T368" s="360"/>
      <c r="U368" s="360"/>
      <c r="V368" s="360"/>
      <c r="W368" s="360"/>
      <c r="X368" s="360"/>
      <c r="Y368" s="360"/>
      <c r="Z368" s="360"/>
      <c r="AA368" s="360"/>
    </row>
    <row r="369" spans="1:27">
      <c r="A369" s="357"/>
      <c r="B369" s="358"/>
      <c r="J369" s="360"/>
      <c r="K369" s="360"/>
      <c r="L369" s="360"/>
      <c r="M369" s="360"/>
      <c r="N369" s="362"/>
      <c r="O369" s="360"/>
      <c r="P369" s="360"/>
      <c r="Q369" s="360"/>
      <c r="R369" s="360"/>
      <c r="S369" s="360"/>
      <c r="T369" s="360"/>
      <c r="U369" s="360"/>
      <c r="V369" s="360"/>
      <c r="W369" s="360"/>
      <c r="X369" s="360"/>
      <c r="Y369" s="360"/>
      <c r="Z369" s="360"/>
      <c r="AA369" s="360"/>
    </row>
    <row r="370" spans="1:27">
      <c r="A370" s="357"/>
      <c r="B370" s="358"/>
      <c r="J370" s="360"/>
      <c r="K370" s="360"/>
      <c r="L370" s="360"/>
      <c r="M370" s="360"/>
      <c r="N370" s="362"/>
      <c r="O370" s="360"/>
      <c r="P370" s="360"/>
      <c r="Q370" s="360"/>
      <c r="R370" s="360"/>
      <c r="S370" s="360"/>
      <c r="T370" s="360"/>
      <c r="U370" s="360"/>
      <c r="V370" s="360"/>
      <c r="W370" s="360"/>
      <c r="X370" s="360"/>
      <c r="Y370" s="360"/>
      <c r="Z370" s="360"/>
      <c r="AA370" s="360"/>
    </row>
    <row r="371" spans="1:27">
      <c r="A371" s="357"/>
      <c r="B371" s="358"/>
      <c r="J371" s="360"/>
      <c r="K371" s="360"/>
      <c r="L371" s="360"/>
      <c r="M371" s="360"/>
      <c r="N371" s="362"/>
      <c r="O371" s="360"/>
      <c r="P371" s="360"/>
      <c r="Q371" s="360"/>
      <c r="R371" s="360"/>
      <c r="S371" s="360"/>
      <c r="T371" s="360"/>
      <c r="U371" s="360"/>
      <c r="V371" s="360"/>
      <c r="W371" s="360"/>
      <c r="X371" s="360"/>
      <c r="Y371" s="360"/>
      <c r="Z371" s="360"/>
      <c r="AA371" s="360"/>
    </row>
    <row r="372" spans="1:27">
      <c r="A372" s="357"/>
      <c r="B372" s="358"/>
      <c r="J372" s="360"/>
      <c r="K372" s="360"/>
      <c r="L372" s="360"/>
      <c r="M372" s="360"/>
      <c r="N372" s="362"/>
      <c r="O372" s="360"/>
      <c r="P372" s="360"/>
      <c r="Q372" s="360"/>
      <c r="R372" s="360"/>
      <c r="S372" s="360"/>
      <c r="T372" s="360"/>
      <c r="U372" s="360"/>
      <c r="V372" s="360"/>
      <c r="W372" s="360"/>
      <c r="X372" s="360"/>
      <c r="Y372" s="360"/>
      <c r="Z372" s="360"/>
      <c r="AA372" s="360"/>
    </row>
    <row r="373" spans="1:27">
      <c r="A373" s="357"/>
      <c r="B373" s="358"/>
      <c r="J373" s="360"/>
      <c r="K373" s="360"/>
      <c r="L373" s="360"/>
      <c r="M373" s="360"/>
      <c r="N373" s="362"/>
      <c r="O373" s="360"/>
      <c r="P373" s="360"/>
      <c r="Q373" s="360"/>
      <c r="R373" s="360"/>
      <c r="S373" s="360"/>
      <c r="T373" s="360"/>
      <c r="U373" s="360"/>
      <c r="V373" s="360"/>
      <c r="W373" s="360"/>
      <c r="X373" s="360"/>
      <c r="Y373" s="360"/>
      <c r="Z373" s="360"/>
      <c r="AA373" s="360"/>
    </row>
    <row r="374" spans="1:27">
      <c r="A374" s="357"/>
      <c r="B374" s="358"/>
      <c r="J374" s="360"/>
      <c r="K374" s="360"/>
      <c r="L374" s="360"/>
      <c r="M374" s="360"/>
      <c r="N374" s="362"/>
      <c r="O374" s="360"/>
      <c r="P374" s="360"/>
      <c r="Q374" s="360"/>
      <c r="R374" s="360"/>
      <c r="S374" s="360"/>
      <c r="T374" s="360"/>
      <c r="U374" s="360"/>
      <c r="V374" s="360"/>
      <c r="W374" s="360"/>
      <c r="X374" s="360"/>
      <c r="Y374" s="360"/>
      <c r="Z374" s="360"/>
      <c r="AA374" s="360"/>
    </row>
    <row r="375" spans="1:27">
      <c r="A375" s="357"/>
      <c r="B375" s="358"/>
      <c r="J375" s="360"/>
      <c r="K375" s="360"/>
      <c r="L375" s="360"/>
      <c r="M375" s="360"/>
      <c r="N375" s="362"/>
      <c r="O375" s="360"/>
      <c r="P375" s="360"/>
      <c r="Q375" s="360"/>
      <c r="R375" s="360"/>
      <c r="S375" s="360"/>
      <c r="T375" s="360"/>
      <c r="U375" s="360"/>
      <c r="V375" s="360"/>
      <c r="W375" s="360"/>
      <c r="X375" s="360"/>
      <c r="Y375" s="360"/>
      <c r="Z375" s="360"/>
      <c r="AA375" s="360"/>
    </row>
    <row r="376" spans="1:27">
      <c r="A376" s="357"/>
      <c r="B376" s="358"/>
      <c r="J376" s="360"/>
      <c r="K376" s="360"/>
      <c r="L376" s="360"/>
      <c r="M376" s="360"/>
      <c r="N376" s="362"/>
      <c r="O376" s="360"/>
      <c r="P376" s="360"/>
      <c r="Q376" s="360"/>
      <c r="R376" s="360"/>
      <c r="S376" s="360"/>
      <c r="T376" s="360"/>
      <c r="U376" s="360"/>
      <c r="V376" s="360"/>
      <c r="W376" s="360"/>
      <c r="X376" s="360"/>
      <c r="Y376" s="360"/>
      <c r="Z376" s="360"/>
      <c r="AA376" s="360"/>
    </row>
    <row r="377" spans="1:27">
      <c r="A377" s="357"/>
      <c r="B377" s="358"/>
      <c r="J377" s="360"/>
      <c r="K377" s="360"/>
      <c r="L377" s="360"/>
      <c r="M377" s="360"/>
      <c r="N377" s="362"/>
      <c r="O377" s="360"/>
      <c r="P377" s="360"/>
      <c r="Q377" s="360"/>
      <c r="R377" s="360"/>
      <c r="S377" s="360"/>
      <c r="T377" s="360"/>
      <c r="U377" s="360"/>
      <c r="V377" s="360"/>
      <c r="W377" s="360"/>
      <c r="X377" s="360"/>
      <c r="Y377" s="360"/>
      <c r="Z377" s="360"/>
      <c r="AA377" s="360"/>
    </row>
    <row r="378" spans="1:27">
      <c r="A378" s="357"/>
      <c r="B378" s="358"/>
      <c r="J378" s="360"/>
      <c r="K378" s="360"/>
      <c r="L378" s="360"/>
      <c r="M378" s="360"/>
      <c r="N378" s="362"/>
      <c r="O378" s="360"/>
      <c r="P378" s="360"/>
      <c r="Q378" s="360"/>
      <c r="R378" s="360"/>
      <c r="S378" s="360"/>
      <c r="T378" s="360"/>
      <c r="U378" s="360"/>
      <c r="V378" s="360"/>
      <c r="W378" s="360"/>
      <c r="X378" s="360"/>
      <c r="Y378" s="360"/>
      <c r="Z378" s="360"/>
      <c r="AA378" s="360"/>
    </row>
    <row r="379" spans="1:27">
      <c r="A379" s="357"/>
      <c r="B379" s="358"/>
      <c r="J379" s="360"/>
      <c r="K379" s="360"/>
      <c r="L379" s="360"/>
      <c r="M379" s="360"/>
      <c r="N379" s="362"/>
      <c r="O379" s="360"/>
      <c r="P379" s="360"/>
      <c r="Q379" s="360"/>
      <c r="R379" s="360"/>
      <c r="S379" s="360"/>
      <c r="T379" s="360"/>
      <c r="U379" s="360"/>
      <c r="V379" s="360"/>
      <c r="W379" s="360"/>
      <c r="X379" s="360"/>
      <c r="Y379" s="360"/>
      <c r="Z379" s="360"/>
      <c r="AA379" s="360"/>
    </row>
    <row r="380" spans="1:27">
      <c r="A380" s="357"/>
      <c r="B380" s="358"/>
      <c r="J380" s="360"/>
      <c r="K380" s="360"/>
      <c r="L380" s="360"/>
      <c r="M380" s="360"/>
      <c r="N380" s="362"/>
      <c r="O380" s="360"/>
      <c r="P380" s="360"/>
      <c r="Q380" s="360"/>
      <c r="R380" s="360"/>
      <c r="S380" s="360"/>
      <c r="T380" s="360"/>
      <c r="U380" s="360"/>
      <c r="V380" s="360"/>
      <c r="W380" s="360"/>
      <c r="X380" s="360"/>
      <c r="Y380" s="360"/>
      <c r="Z380" s="360"/>
      <c r="AA380" s="360"/>
    </row>
    <row r="381" spans="1:27">
      <c r="A381" s="357"/>
      <c r="B381" s="358"/>
      <c r="J381" s="360"/>
      <c r="K381" s="360"/>
      <c r="L381" s="360"/>
      <c r="M381" s="360"/>
      <c r="N381" s="362"/>
      <c r="O381" s="360"/>
      <c r="P381" s="360"/>
      <c r="Q381" s="360"/>
      <c r="R381" s="360"/>
      <c r="S381" s="360"/>
      <c r="T381" s="360"/>
      <c r="U381" s="360"/>
      <c r="V381" s="360"/>
      <c r="W381" s="360"/>
      <c r="X381" s="360"/>
      <c r="Y381" s="360"/>
      <c r="Z381" s="360"/>
      <c r="AA381" s="360"/>
    </row>
    <row r="382" spans="1:27">
      <c r="A382" s="357"/>
      <c r="B382" s="358"/>
      <c r="J382" s="360"/>
      <c r="K382" s="360"/>
      <c r="L382" s="360"/>
      <c r="M382" s="360"/>
      <c r="N382" s="362"/>
      <c r="O382" s="360"/>
      <c r="P382" s="360"/>
      <c r="Q382" s="360"/>
      <c r="R382" s="360"/>
      <c r="S382" s="360"/>
      <c r="T382" s="360"/>
      <c r="U382" s="360"/>
      <c r="V382" s="360"/>
      <c r="W382" s="360"/>
      <c r="X382" s="360"/>
      <c r="Y382" s="360"/>
      <c r="Z382" s="360"/>
      <c r="AA382" s="360"/>
    </row>
    <row r="383" spans="1:27">
      <c r="A383" s="357"/>
      <c r="B383" s="358"/>
      <c r="J383" s="360"/>
      <c r="K383" s="360"/>
      <c r="L383" s="360"/>
      <c r="M383" s="360"/>
      <c r="N383" s="362"/>
      <c r="O383" s="360"/>
      <c r="P383" s="360"/>
      <c r="Q383" s="360"/>
      <c r="R383" s="360"/>
      <c r="S383" s="360"/>
      <c r="T383" s="360"/>
      <c r="U383" s="360"/>
      <c r="V383" s="360"/>
      <c r="W383" s="360"/>
      <c r="X383" s="360"/>
      <c r="Y383" s="360"/>
      <c r="Z383" s="360"/>
      <c r="AA383" s="360"/>
    </row>
    <row r="384" spans="1:27">
      <c r="A384" s="357"/>
      <c r="B384" s="358"/>
      <c r="J384" s="360"/>
      <c r="K384" s="360"/>
      <c r="L384" s="360"/>
      <c r="M384" s="360"/>
      <c r="N384" s="362"/>
      <c r="O384" s="360"/>
      <c r="P384" s="360"/>
      <c r="Q384" s="360"/>
      <c r="R384" s="360"/>
      <c r="S384" s="360"/>
      <c r="T384" s="360"/>
      <c r="U384" s="360"/>
      <c r="V384" s="360"/>
      <c r="W384" s="360"/>
      <c r="X384" s="360"/>
      <c r="Y384" s="360"/>
      <c r="Z384" s="360"/>
      <c r="AA384" s="360"/>
    </row>
    <row r="385" spans="1:27">
      <c r="A385" s="357"/>
      <c r="B385" s="358"/>
      <c r="J385" s="360"/>
      <c r="K385" s="360"/>
      <c r="L385" s="360"/>
      <c r="M385" s="360"/>
      <c r="N385" s="362"/>
      <c r="O385" s="360"/>
      <c r="P385" s="360"/>
      <c r="Q385" s="360"/>
      <c r="R385" s="360"/>
      <c r="S385" s="360"/>
      <c r="T385" s="360"/>
      <c r="U385" s="360"/>
      <c r="V385" s="360"/>
      <c r="W385" s="360"/>
      <c r="X385" s="360"/>
      <c r="Y385" s="360"/>
      <c r="Z385" s="360"/>
      <c r="AA385" s="360"/>
    </row>
    <row r="386" spans="1:27">
      <c r="A386" s="357"/>
      <c r="B386" s="358"/>
      <c r="J386" s="360"/>
      <c r="K386" s="360"/>
      <c r="L386" s="360"/>
      <c r="M386" s="360"/>
      <c r="N386" s="362"/>
      <c r="O386" s="360"/>
      <c r="P386" s="360"/>
      <c r="Q386" s="360"/>
      <c r="R386" s="360"/>
      <c r="S386" s="360"/>
      <c r="T386" s="360"/>
      <c r="U386" s="360"/>
      <c r="V386" s="360"/>
      <c r="W386" s="360"/>
      <c r="X386" s="360"/>
      <c r="Y386" s="360"/>
      <c r="Z386" s="360"/>
      <c r="AA386" s="360"/>
    </row>
    <row r="387" spans="1:27">
      <c r="A387" s="357"/>
      <c r="B387" s="358"/>
      <c r="J387" s="360"/>
      <c r="K387" s="360"/>
      <c r="L387" s="360"/>
      <c r="M387" s="360"/>
      <c r="N387" s="362"/>
      <c r="O387" s="360"/>
      <c r="P387" s="360"/>
      <c r="Q387" s="360"/>
      <c r="R387" s="360"/>
      <c r="S387" s="360"/>
      <c r="T387" s="360"/>
      <c r="U387" s="360"/>
      <c r="V387" s="360"/>
      <c r="W387" s="360"/>
      <c r="X387" s="360"/>
      <c r="Y387" s="360"/>
      <c r="Z387" s="360"/>
      <c r="AA387" s="360"/>
    </row>
    <row r="388" spans="1:27">
      <c r="A388" s="357"/>
      <c r="B388" s="358"/>
      <c r="J388" s="360"/>
      <c r="K388" s="360"/>
      <c r="L388" s="360"/>
      <c r="M388" s="360"/>
      <c r="N388" s="362"/>
      <c r="O388" s="360"/>
      <c r="P388" s="360"/>
      <c r="Q388" s="360"/>
      <c r="R388" s="360"/>
      <c r="S388" s="360"/>
      <c r="T388" s="360"/>
      <c r="U388" s="360"/>
      <c r="V388" s="360"/>
      <c r="W388" s="360"/>
      <c r="X388" s="360"/>
      <c r="Y388" s="360"/>
      <c r="Z388" s="360"/>
      <c r="AA388" s="360"/>
    </row>
    <row r="389" spans="1:27">
      <c r="A389" s="357"/>
      <c r="B389" s="358"/>
      <c r="J389" s="360"/>
      <c r="K389" s="360"/>
      <c r="L389" s="360"/>
      <c r="M389" s="360"/>
      <c r="N389" s="362"/>
      <c r="O389" s="360"/>
      <c r="P389" s="360"/>
      <c r="Q389" s="360"/>
      <c r="R389" s="360"/>
      <c r="S389" s="360"/>
      <c r="T389" s="360"/>
      <c r="U389" s="360"/>
      <c r="V389" s="360"/>
      <c r="W389" s="360"/>
      <c r="X389" s="360"/>
      <c r="Y389" s="360"/>
      <c r="Z389" s="360"/>
      <c r="AA389" s="360"/>
    </row>
    <row r="390" spans="1:27">
      <c r="A390" s="357"/>
      <c r="B390" s="358"/>
      <c r="J390" s="360"/>
      <c r="K390" s="360"/>
      <c r="L390" s="360"/>
      <c r="M390" s="360"/>
      <c r="N390" s="362"/>
      <c r="O390" s="360"/>
      <c r="P390" s="360"/>
      <c r="Q390" s="360"/>
      <c r="R390" s="360"/>
      <c r="S390" s="360"/>
      <c r="T390" s="360"/>
      <c r="U390" s="360"/>
      <c r="V390" s="360"/>
      <c r="W390" s="360"/>
      <c r="X390" s="360"/>
      <c r="Y390" s="360"/>
      <c r="Z390" s="360"/>
      <c r="AA390" s="360"/>
    </row>
    <row r="391" spans="1:27">
      <c r="A391" s="357"/>
      <c r="B391" s="358"/>
      <c r="J391" s="360"/>
      <c r="K391" s="360"/>
      <c r="L391" s="360"/>
      <c r="M391" s="360"/>
      <c r="N391" s="362"/>
      <c r="O391" s="360"/>
      <c r="P391" s="360"/>
      <c r="Q391" s="360"/>
      <c r="R391" s="360"/>
      <c r="S391" s="360"/>
      <c r="T391" s="360"/>
      <c r="U391" s="360"/>
      <c r="V391" s="360"/>
      <c r="W391" s="360"/>
      <c r="X391" s="360"/>
      <c r="Y391" s="360"/>
      <c r="Z391" s="360"/>
      <c r="AA391" s="360"/>
    </row>
    <row r="392" spans="1:27">
      <c r="A392" s="357"/>
      <c r="B392" s="358"/>
      <c r="J392" s="360"/>
      <c r="K392" s="360"/>
      <c r="L392" s="360"/>
      <c r="M392" s="360"/>
      <c r="N392" s="362"/>
      <c r="O392" s="360"/>
      <c r="P392" s="360"/>
      <c r="Q392" s="360"/>
      <c r="R392" s="360"/>
      <c r="S392" s="360"/>
      <c r="T392" s="360"/>
      <c r="U392" s="360"/>
      <c r="V392" s="360"/>
      <c r="W392" s="360"/>
      <c r="X392" s="360"/>
      <c r="Y392" s="360"/>
      <c r="Z392" s="360"/>
      <c r="AA392" s="360"/>
    </row>
    <row r="393" spans="1:27">
      <c r="A393" s="357"/>
      <c r="B393" s="358"/>
      <c r="J393" s="360"/>
      <c r="K393" s="360"/>
      <c r="L393" s="360"/>
      <c r="M393" s="360"/>
      <c r="N393" s="362"/>
      <c r="O393" s="360"/>
      <c r="P393" s="360"/>
      <c r="Q393" s="360"/>
      <c r="R393" s="360"/>
      <c r="S393" s="360"/>
      <c r="T393" s="360"/>
      <c r="U393" s="360"/>
      <c r="V393" s="360"/>
      <c r="W393" s="360"/>
      <c r="X393" s="360"/>
      <c r="Y393" s="360"/>
      <c r="Z393" s="360"/>
      <c r="AA393" s="360"/>
    </row>
    <row r="394" spans="1:27">
      <c r="A394" s="357"/>
      <c r="B394" s="358"/>
      <c r="J394" s="360"/>
      <c r="K394" s="360"/>
      <c r="L394" s="360"/>
      <c r="M394" s="360"/>
      <c r="N394" s="362"/>
      <c r="O394" s="360"/>
      <c r="P394" s="360"/>
      <c r="Q394" s="360"/>
      <c r="R394" s="360"/>
      <c r="S394" s="360"/>
      <c r="T394" s="360"/>
      <c r="U394" s="360"/>
      <c r="V394" s="360"/>
      <c r="W394" s="360"/>
      <c r="X394" s="360"/>
      <c r="Y394" s="360"/>
      <c r="Z394" s="360"/>
      <c r="AA394" s="360"/>
    </row>
    <row r="395" spans="1:27">
      <c r="A395" s="357"/>
      <c r="B395" s="358"/>
      <c r="J395" s="360"/>
      <c r="K395" s="360"/>
      <c r="L395" s="360"/>
      <c r="M395" s="360"/>
      <c r="N395" s="362"/>
      <c r="O395" s="360"/>
      <c r="P395" s="360"/>
      <c r="Q395" s="360"/>
      <c r="R395" s="360"/>
      <c r="S395" s="360"/>
      <c r="T395" s="360"/>
      <c r="U395" s="360"/>
      <c r="V395" s="360"/>
      <c r="W395" s="360"/>
      <c r="X395" s="360"/>
      <c r="Y395" s="360"/>
      <c r="Z395" s="360"/>
      <c r="AA395" s="360"/>
    </row>
    <row r="396" spans="1:27">
      <c r="A396" s="357"/>
      <c r="B396" s="358"/>
      <c r="J396" s="360"/>
      <c r="K396" s="360"/>
      <c r="L396" s="360"/>
      <c r="M396" s="360"/>
      <c r="N396" s="362"/>
      <c r="O396" s="360"/>
      <c r="P396" s="360"/>
      <c r="Q396" s="360"/>
      <c r="R396" s="360"/>
      <c r="S396" s="360"/>
      <c r="T396" s="360"/>
      <c r="U396" s="360"/>
      <c r="V396" s="360"/>
      <c r="W396" s="360"/>
      <c r="X396" s="360"/>
      <c r="Y396" s="360"/>
      <c r="Z396" s="360"/>
      <c r="AA396" s="360"/>
    </row>
    <row r="397" spans="1:27">
      <c r="A397" s="357"/>
      <c r="B397" s="358"/>
      <c r="J397" s="360"/>
      <c r="K397" s="360"/>
      <c r="L397" s="360"/>
      <c r="M397" s="360"/>
      <c r="N397" s="362"/>
      <c r="O397" s="360"/>
      <c r="P397" s="360"/>
      <c r="Q397" s="360"/>
      <c r="R397" s="360"/>
      <c r="S397" s="360"/>
      <c r="T397" s="360"/>
      <c r="U397" s="360"/>
      <c r="V397" s="360"/>
      <c r="W397" s="360"/>
      <c r="X397" s="360"/>
      <c r="Y397" s="360"/>
      <c r="Z397" s="360"/>
      <c r="AA397" s="360"/>
    </row>
    <row r="398" spans="1:27">
      <c r="A398" s="357"/>
      <c r="B398" s="358"/>
      <c r="J398" s="360"/>
      <c r="K398" s="360"/>
      <c r="L398" s="360"/>
      <c r="M398" s="360"/>
      <c r="N398" s="362"/>
      <c r="O398" s="360"/>
      <c r="P398" s="360"/>
      <c r="Q398" s="360"/>
      <c r="R398" s="360"/>
      <c r="S398" s="360"/>
      <c r="T398" s="360"/>
      <c r="U398" s="360"/>
      <c r="V398" s="360"/>
      <c r="W398" s="360"/>
      <c r="X398" s="360"/>
      <c r="Y398" s="360"/>
      <c r="Z398" s="360"/>
      <c r="AA398" s="360"/>
    </row>
    <row r="399" spans="1:27">
      <c r="A399" s="357"/>
      <c r="B399" s="358"/>
      <c r="J399" s="360"/>
      <c r="K399" s="360"/>
      <c r="L399" s="360"/>
      <c r="M399" s="360"/>
      <c r="N399" s="362"/>
      <c r="O399" s="360"/>
      <c r="P399" s="360"/>
      <c r="Q399" s="360"/>
      <c r="R399" s="360"/>
      <c r="S399" s="360"/>
      <c r="T399" s="360"/>
      <c r="U399" s="360"/>
      <c r="V399" s="360"/>
      <c r="W399" s="360"/>
      <c r="X399" s="360"/>
      <c r="Y399" s="360"/>
      <c r="Z399" s="360"/>
      <c r="AA399" s="360"/>
    </row>
    <row r="400" spans="1:27">
      <c r="A400" s="357"/>
      <c r="B400" s="358"/>
      <c r="J400" s="360"/>
      <c r="K400" s="360"/>
      <c r="L400" s="360"/>
      <c r="M400" s="360"/>
      <c r="N400" s="362"/>
      <c r="O400" s="360"/>
      <c r="P400" s="360"/>
      <c r="Q400" s="360"/>
      <c r="R400" s="360"/>
      <c r="S400" s="360"/>
      <c r="T400" s="360"/>
      <c r="U400" s="360"/>
      <c r="V400" s="360"/>
      <c r="W400" s="360"/>
      <c r="X400" s="360"/>
      <c r="Y400" s="360"/>
      <c r="Z400" s="360"/>
      <c r="AA400" s="360"/>
    </row>
    <row r="401" spans="1:27">
      <c r="A401" s="357"/>
      <c r="B401" s="358"/>
      <c r="J401" s="360"/>
      <c r="K401" s="360"/>
      <c r="L401" s="360"/>
      <c r="M401" s="360"/>
      <c r="N401" s="362"/>
      <c r="O401" s="360"/>
      <c r="P401" s="360"/>
      <c r="Q401" s="360"/>
      <c r="R401" s="360"/>
      <c r="S401" s="360"/>
      <c r="T401" s="360"/>
      <c r="U401" s="360"/>
      <c r="V401" s="360"/>
      <c r="W401" s="360"/>
      <c r="X401" s="360"/>
      <c r="Y401" s="360"/>
      <c r="Z401" s="360"/>
      <c r="AA401" s="360"/>
    </row>
    <row r="402" spans="1:27">
      <c r="A402" s="357"/>
      <c r="B402" s="358"/>
      <c r="J402" s="360"/>
      <c r="K402" s="360"/>
      <c r="L402" s="360"/>
      <c r="M402" s="360"/>
      <c r="N402" s="362"/>
      <c r="O402" s="360"/>
      <c r="P402" s="360"/>
      <c r="Q402" s="360"/>
      <c r="R402" s="360"/>
      <c r="S402" s="360"/>
      <c r="T402" s="360"/>
      <c r="U402" s="360"/>
      <c r="V402" s="360"/>
      <c r="W402" s="360"/>
      <c r="X402" s="360"/>
      <c r="Y402" s="360"/>
      <c r="Z402" s="360"/>
      <c r="AA402" s="360"/>
    </row>
    <row r="403" spans="1:27">
      <c r="A403" s="357"/>
      <c r="B403" s="358"/>
      <c r="J403" s="360"/>
      <c r="K403" s="360"/>
      <c r="L403" s="360"/>
      <c r="M403" s="360"/>
      <c r="N403" s="362"/>
      <c r="O403" s="360"/>
      <c r="P403" s="360"/>
      <c r="Q403" s="360"/>
      <c r="R403" s="360"/>
      <c r="S403" s="360"/>
      <c r="T403" s="360"/>
      <c r="U403" s="360"/>
      <c r="V403" s="360"/>
      <c r="W403" s="360"/>
      <c r="X403" s="360"/>
      <c r="Y403" s="360"/>
      <c r="Z403" s="360"/>
      <c r="AA403" s="360"/>
    </row>
    <row r="404" spans="1:27">
      <c r="A404" s="357"/>
      <c r="B404" s="358"/>
      <c r="J404" s="360"/>
      <c r="K404" s="360"/>
      <c r="L404" s="360"/>
      <c r="M404" s="360"/>
      <c r="N404" s="362"/>
      <c r="O404" s="360"/>
      <c r="P404" s="360"/>
      <c r="Q404" s="360"/>
      <c r="R404" s="360"/>
      <c r="S404" s="360"/>
      <c r="T404" s="360"/>
      <c r="U404" s="360"/>
      <c r="V404" s="360"/>
      <c r="W404" s="360"/>
      <c r="X404" s="360"/>
      <c r="Y404" s="360"/>
      <c r="Z404" s="360"/>
      <c r="AA404" s="360"/>
    </row>
    <row r="405" spans="1:27">
      <c r="A405" s="357"/>
      <c r="B405" s="358"/>
      <c r="J405" s="360"/>
      <c r="K405" s="360"/>
      <c r="L405" s="360"/>
      <c r="M405" s="360"/>
      <c r="N405" s="362"/>
      <c r="O405" s="360"/>
      <c r="P405" s="360"/>
      <c r="Q405" s="360"/>
      <c r="R405" s="360"/>
      <c r="S405" s="360"/>
      <c r="T405" s="360"/>
      <c r="U405" s="360"/>
      <c r="V405" s="360"/>
      <c r="W405" s="360"/>
      <c r="X405" s="360"/>
      <c r="Y405" s="360"/>
      <c r="Z405" s="360"/>
      <c r="AA405" s="360"/>
    </row>
    <row r="406" spans="1:27">
      <c r="A406" s="357"/>
      <c r="B406" s="358"/>
      <c r="J406" s="360"/>
      <c r="K406" s="360"/>
      <c r="L406" s="360"/>
      <c r="M406" s="360"/>
      <c r="N406" s="362"/>
      <c r="O406" s="360"/>
      <c r="P406" s="360"/>
      <c r="Q406" s="360"/>
      <c r="R406" s="360"/>
      <c r="S406" s="360"/>
      <c r="T406" s="360"/>
      <c r="U406" s="360"/>
      <c r="V406" s="360"/>
      <c r="W406" s="360"/>
      <c r="X406" s="360"/>
      <c r="Y406" s="360"/>
      <c r="Z406" s="360"/>
      <c r="AA406" s="360"/>
    </row>
    <row r="407" spans="1:27">
      <c r="A407" s="357"/>
      <c r="B407" s="358"/>
      <c r="J407" s="360"/>
      <c r="K407" s="360"/>
      <c r="L407" s="360"/>
      <c r="M407" s="360"/>
      <c r="N407" s="362"/>
      <c r="O407" s="360"/>
      <c r="P407" s="360"/>
      <c r="Q407" s="360"/>
      <c r="R407" s="360"/>
      <c r="S407" s="360"/>
      <c r="T407" s="360"/>
      <c r="U407" s="360"/>
      <c r="V407" s="360"/>
      <c r="W407" s="360"/>
      <c r="X407" s="360"/>
      <c r="Y407" s="360"/>
      <c r="Z407" s="360"/>
      <c r="AA407" s="360"/>
    </row>
    <row r="408" spans="1:27">
      <c r="A408" s="357"/>
      <c r="B408" s="358"/>
      <c r="J408" s="360"/>
      <c r="K408" s="360"/>
      <c r="L408" s="360"/>
      <c r="M408" s="360"/>
      <c r="N408" s="362"/>
      <c r="O408" s="360"/>
      <c r="P408" s="360"/>
      <c r="Q408" s="360"/>
      <c r="R408" s="360"/>
      <c r="S408" s="360"/>
      <c r="T408" s="360"/>
      <c r="U408" s="360"/>
      <c r="V408" s="360"/>
      <c r="W408" s="360"/>
      <c r="X408" s="360"/>
      <c r="Y408" s="360"/>
      <c r="Z408" s="360"/>
      <c r="AA408" s="360"/>
    </row>
    <row r="409" spans="1:27">
      <c r="A409" s="357"/>
      <c r="B409" s="358"/>
      <c r="J409" s="360"/>
      <c r="K409" s="360"/>
      <c r="L409" s="360"/>
      <c r="M409" s="360"/>
      <c r="N409" s="362"/>
      <c r="O409" s="360"/>
      <c r="P409" s="360"/>
      <c r="Q409" s="360"/>
      <c r="R409" s="360"/>
      <c r="S409" s="360"/>
      <c r="T409" s="360"/>
      <c r="U409" s="360"/>
      <c r="V409" s="360"/>
      <c r="W409" s="360"/>
      <c r="X409" s="360"/>
      <c r="Y409" s="360"/>
      <c r="Z409" s="360"/>
      <c r="AA409" s="360"/>
    </row>
    <row r="410" spans="1:27">
      <c r="A410" s="357"/>
      <c r="B410" s="358"/>
      <c r="J410" s="360"/>
      <c r="K410" s="360"/>
      <c r="L410" s="360"/>
      <c r="M410" s="360"/>
      <c r="N410" s="362"/>
      <c r="O410" s="360"/>
      <c r="P410" s="360"/>
      <c r="Q410" s="360"/>
      <c r="R410" s="360"/>
      <c r="S410" s="360"/>
      <c r="T410" s="360"/>
      <c r="U410" s="360"/>
      <c r="V410" s="360"/>
      <c r="W410" s="360"/>
      <c r="X410" s="360"/>
      <c r="Y410" s="360"/>
      <c r="Z410" s="360"/>
      <c r="AA410" s="360"/>
    </row>
    <row r="411" spans="1:27">
      <c r="A411" s="357"/>
      <c r="B411" s="358"/>
      <c r="J411" s="360"/>
      <c r="K411" s="360"/>
      <c r="L411" s="360"/>
      <c r="M411" s="360"/>
      <c r="N411" s="362"/>
      <c r="O411" s="360"/>
      <c r="P411" s="360"/>
      <c r="Q411" s="360"/>
      <c r="R411" s="360"/>
      <c r="S411" s="360"/>
      <c r="T411" s="360"/>
      <c r="U411" s="360"/>
      <c r="V411" s="360"/>
      <c r="W411" s="360"/>
      <c r="X411" s="360"/>
      <c r="Y411" s="360"/>
      <c r="Z411" s="360"/>
      <c r="AA411" s="360"/>
    </row>
    <row r="412" spans="1:27">
      <c r="A412" s="357"/>
      <c r="B412" s="358"/>
      <c r="J412" s="360"/>
      <c r="K412" s="360"/>
      <c r="L412" s="360"/>
      <c r="M412" s="360"/>
      <c r="N412" s="362"/>
      <c r="O412" s="360"/>
      <c r="P412" s="360"/>
      <c r="Q412" s="360"/>
      <c r="R412" s="360"/>
      <c r="S412" s="360"/>
      <c r="T412" s="360"/>
      <c r="U412" s="360"/>
      <c r="V412" s="360"/>
      <c r="W412" s="360"/>
      <c r="X412" s="360"/>
      <c r="Y412" s="360"/>
      <c r="Z412" s="360"/>
      <c r="AA412" s="360"/>
    </row>
    <row r="413" spans="1:27">
      <c r="A413" s="357"/>
      <c r="B413" s="358"/>
      <c r="J413" s="360"/>
      <c r="K413" s="360"/>
      <c r="L413" s="360"/>
      <c r="M413" s="360"/>
      <c r="N413" s="362"/>
      <c r="O413" s="360"/>
      <c r="P413" s="360"/>
      <c r="Q413" s="360"/>
      <c r="R413" s="360"/>
      <c r="S413" s="360"/>
      <c r="T413" s="360"/>
      <c r="U413" s="360"/>
      <c r="V413" s="360"/>
      <c r="W413" s="360"/>
      <c r="X413" s="360"/>
      <c r="Y413" s="360"/>
      <c r="Z413" s="360"/>
      <c r="AA413" s="360"/>
    </row>
    <row r="414" spans="1:27">
      <c r="A414" s="357"/>
      <c r="B414" s="358"/>
      <c r="J414" s="360"/>
      <c r="K414" s="360"/>
      <c r="L414" s="360"/>
      <c r="M414" s="360"/>
      <c r="N414" s="362"/>
      <c r="O414" s="360"/>
      <c r="P414" s="360"/>
      <c r="Q414" s="360"/>
      <c r="R414" s="360"/>
      <c r="S414" s="360"/>
      <c r="T414" s="360"/>
      <c r="U414" s="360"/>
      <c r="V414" s="360"/>
      <c r="W414" s="360"/>
      <c r="X414" s="360"/>
      <c r="Y414" s="360"/>
      <c r="Z414" s="360"/>
      <c r="AA414" s="360"/>
    </row>
    <row r="415" spans="1:27">
      <c r="A415" s="357"/>
      <c r="B415" s="358"/>
      <c r="J415" s="360"/>
      <c r="K415" s="360"/>
      <c r="L415" s="360"/>
      <c r="M415" s="360"/>
      <c r="N415" s="362"/>
      <c r="O415" s="360"/>
      <c r="P415" s="360"/>
      <c r="Q415" s="360"/>
      <c r="R415" s="360"/>
      <c r="S415" s="360"/>
      <c r="T415" s="360"/>
      <c r="U415" s="360"/>
      <c r="V415" s="360"/>
      <c r="W415" s="360"/>
      <c r="X415" s="360"/>
      <c r="Y415" s="360"/>
      <c r="Z415" s="360"/>
      <c r="AA415" s="360"/>
    </row>
    <row r="416" spans="1:27">
      <c r="A416" s="357"/>
      <c r="B416" s="358"/>
      <c r="J416" s="360"/>
      <c r="K416" s="360"/>
      <c r="L416" s="360"/>
      <c r="M416" s="360"/>
      <c r="N416" s="362"/>
      <c r="O416" s="360"/>
      <c r="P416" s="360"/>
      <c r="Q416" s="360"/>
      <c r="R416" s="360"/>
      <c r="S416" s="360"/>
      <c r="T416" s="360"/>
      <c r="U416" s="360"/>
      <c r="V416" s="360"/>
      <c r="W416" s="360"/>
      <c r="X416" s="360"/>
      <c r="Y416" s="360"/>
      <c r="Z416" s="360"/>
      <c r="AA416" s="360"/>
    </row>
    <row r="417" spans="1:27">
      <c r="A417" s="357"/>
      <c r="B417" s="358"/>
      <c r="J417" s="360"/>
      <c r="K417" s="360"/>
      <c r="L417" s="360"/>
      <c r="M417" s="360"/>
      <c r="N417" s="362"/>
      <c r="O417" s="360"/>
      <c r="P417" s="360"/>
      <c r="Q417" s="360"/>
      <c r="R417" s="360"/>
      <c r="S417" s="360"/>
      <c r="T417" s="360"/>
      <c r="U417" s="360"/>
      <c r="V417" s="360"/>
      <c r="W417" s="360"/>
      <c r="X417" s="360"/>
      <c r="Y417" s="360"/>
      <c r="Z417" s="360"/>
      <c r="AA417" s="360"/>
    </row>
    <row r="418" spans="1:27">
      <c r="A418" s="357"/>
      <c r="B418" s="358"/>
      <c r="J418" s="360"/>
      <c r="K418" s="360"/>
      <c r="L418" s="360"/>
      <c r="M418" s="360"/>
      <c r="N418" s="362"/>
      <c r="O418" s="360"/>
      <c r="P418" s="360"/>
      <c r="Q418" s="360"/>
      <c r="R418" s="360"/>
      <c r="S418" s="360"/>
      <c r="T418" s="360"/>
      <c r="U418" s="360"/>
      <c r="V418" s="360"/>
      <c r="W418" s="360"/>
      <c r="X418" s="360"/>
      <c r="Y418" s="360"/>
      <c r="Z418" s="360"/>
      <c r="AA418" s="360"/>
    </row>
    <row r="419" spans="1:27">
      <c r="A419" s="357"/>
      <c r="B419" s="358"/>
      <c r="J419" s="360"/>
      <c r="K419" s="360"/>
      <c r="L419" s="360"/>
      <c r="M419" s="360"/>
      <c r="N419" s="362"/>
      <c r="O419" s="360"/>
      <c r="P419" s="360"/>
      <c r="Q419" s="360"/>
      <c r="R419" s="360"/>
      <c r="S419" s="360"/>
      <c r="T419" s="360"/>
      <c r="U419" s="360"/>
      <c r="V419" s="360"/>
      <c r="W419" s="360"/>
      <c r="X419" s="360"/>
      <c r="Y419" s="360"/>
      <c r="Z419" s="360"/>
      <c r="AA419" s="360"/>
    </row>
    <row r="420" spans="1:27">
      <c r="A420" s="357"/>
      <c r="B420" s="358"/>
      <c r="J420" s="360"/>
      <c r="K420" s="360"/>
      <c r="L420" s="360"/>
      <c r="M420" s="360"/>
      <c r="N420" s="362"/>
      <c r="O420" s="360"/>
      <c r="P420" s="360"/>
      <c r="Q420" s="360"/>
      <c r="R420" s="360"/>
      <c r="S420" s="360"/>
      <c r="T420" s="360"/>
      <c r="U420" s="360"/>
      <c r="V420" s="360"/>
      <c r="W420" s="360"/>
      <c r="X420" s="360"/>
      <c r="Y420" s="360"/>
      <c r="Z420" s="360"/>
      <c r="AA420" s="360"/>
    </row>
    <row r="421" spans="1:27">
      <c r="A421" s="357"/>
      <c r="B421" s="358"/>
      <c r="J421" s="360"/>
      <c r="K421" s="360"/>
      <c r="L421" s="360"/>
      <c r="M421" s="360"/>
      <c r="N421" s="362"/>
      <c r="O421" s="360"/>
      <c r="P421" s="360"/>
      <c r="Q421" s="360"/>
      <c r="R421" s="360"/>
      <c r="S421" s="360"/>
      <c r="T421" s="360"/>
      <c r="U421" s="360"/>
      <c r="V421" s="360"/>
      <c r="W421" s="360"/>
      <c r="X421" s="360"/>
      <c r="Y421" s="360"/>
      <c r="Z421" s="360"/>
      <c r="AA421" s="360"/>
    </row>
    <row r="422" spans="1:27">
      <c r="A422" s="357"/>
      <c r="B422" s="358"/>
      <c r="J422" s="360"/>
      <c r="K422" s="360"/>
      <c r="L422" s="360"/>
      <c r="M422" s="360"/>
      <c r="N422" s="362"/>
      <c r="O422" s="360"/>
      <c r="P422" s="360"/>
      <c r="Q422" s="360"/>
      <c r="R422" s="360"/>
      <c r="S422" s="360"/>
      <c r="T422" s="360"/>
      <c r="U422" s="360"/>
      <c r="V422" s="360"/>
      <c r="W422" s="360"/>
      <c r="X422" s="360"/>
      <c r="Y422" s="360"/>
      <c r="Z422" s="360"/>
      <c r="AA422" s="360"/>
    </row>
    <row r="423" spans="1:27">
      <c r="A423" s="357"/>
      <c r="B423" s="358"/>
      <c r="J423" s="360"/>
      <c r="K423" s="360"/>
      <c r="L423" s="360"/>
      <c r="M423" s="360"/>
      <c r="N423" s="362"/>
      <c r="O423" s="360"/>
      <c r="P423" s="360"/>
      <c r="Q423" s="360"/>
      <c r="R423" s="360"/>
      <c r="S423" s="360"/>
      <c r="T423" s="360"/>
      <c r="U423" s="360"/>
      <c r="V423" s="360"/>
      <c r="W423" s="360"/>
      <c r="X423" s="360"/>
      <c r="Y423" s="360"/>
      <c r="Z423" s="360"/>
      <c r="AA423" s="360"/>
    </row>
    <row r="424" spans="1:27">
      <c r="A424" s="357"/>
      <c r="B424" s="358"/>
      <c r="J424" s="360"/>
      <c r="K424" s="360"/>
      <c r="L424" s="360"/>
      <c r="M424" s="360"/>
      <c r="N424" s="362"/>
      <c r="O424" s="360"/>
      <c r="P424" s="360"/>
      <c r="Q424" s="360"/>
      <c r="R424" s="360"/>
      <c r="S424" s="360"/>
      <c r="T424" s="360"/>
      <c r="U424" s="360"/>
      <c r="V424" s="360"/>
      <c r="W424" s="360"/>
      <c r="X424" s="360"/>
      <c r="Y424" s="360"/>
      <c r="Z424" s="360"/>
      <c r="AA424" s="360"/>
    </row>
    <row r="425" spans="1:27">
      <c r="A425" s="357"/>
      <c r="B425" s="358"/>
      <c r="J425" s="360"/>
      <c r="K425" s="360"/>
      <c r="L425" s="360"/>
      <c r="M425" s="360"/>
      <c r="N425" s="362"/>
      <c r="O425" s="360"/>
      <c r="P425" s="360"/>
      <c r="Q425" s="360"/>
      <c r="R425" s="360"/>
      <c r="S425" s="360"/>
      <c r="T425" s="360"/>
      <c r="U425" s="360"/>
      <c r="V425" s="360"/>
      <c r="W425" s="360"/>
      <c r="X425" s="360"/>
      <c r="Y425" s="360"/>
      <c r="Z425" s="360"/>
      <c r="AA425" s="360"/>
    </row>
    <row r="426" spans="1:27">
      <c r="A426" s="357"/>
      <c r="B426" s="358"/>
      <c r="J426" s="360"/>
      <c r="K426" s="360"/>
      <c r="L426" s="360"/>
      <c r="M426" s="360"/>
      <c r="N426" s="362"/>
      <c r="O426" s="360"/>
      <c r="P426" s="360"/>
      <c r="Q426" s="360"/>
      <c r="R426" s="360"/>
      <c r="S426" s="360"/>
      <c r="T426" s="360"/>
      <c r="U426" s="360"/>
      <c r="V426" s="360"/>
      <c r="W426" s="360"/>
      <c r="X426" s="360"/>
      <c r="Y426" s="360"/>
      <c r="Z426" s="360"/>
      <c r="AA426" s="360"/>
    </row>
    <row r="427" spans="1:27">
      <c r="A427" s="357"/>
      <c r="B427" s="358"/>
      <c r="J427" s="360"/>
      <c r="K427" s="360"/>
      <c r="L427" s="360"/>
      <c r="M427" s="360"/>
      <c r="N427" s="362"/>
      <c r="O427" s="360"/>
      <c r="P427" s="360"/>
      <c r="Q427" s="360"/>
      <c r="R427" s="360"/>
      <c r="S427" s="360"/>
      <c r="T427" s="360"/>
      <c r="U427" s="360"/>
      <c r="V427" s="360"/>
      <c r="W427" s="360"/>
      <c r="X427" s="360"/>
      <c r="Y427" s="360"/>
      <c r="Z427" s="360"/>
      <c r="AA427" s="360"/>
    </row>
    <row r="428" spans="1:27">
      <c r="A428" s="357"/>
      <c r="B428" s="358"/>
      <c r="J428" s="360"/>
      <c r="K428" s="360"/>
      <c r="L428" s="360"/>
      <c r="M428" s="360"/>
      <c r="N428" s="362"/>
      <c r="O428" s="360"/>
      <c r="P428" s="360"/>
      <c r="Q428" s="360"/>
      <c r="R428" s="360"/>
      <c r="S428" s="360"/>
      <c r="T428" s="360"/>
      <c r="U428" s="360"/>
      <c r="V428" s="360"/>
      <c r="W428" s="360"/>
      <c r="X428" s="360"/>
      <c r="Y428" s="360"/>
      <c r="Z428" s="360"/>
      <c r="AA428" s="360"/>
    </row>
    <row r="429" spans="1:27">
      <c r="A429" s="357"/>
      <c r="B429" s="358"/>
      <c r="J429" s="360"/>
      <c r="K429" s="360"/>
      <c r="L429" s="360"/>
      <c r="M429" s="360"/>
      <c r="N429" s="362"/>
      <c r="O429" s="360"/>
      <c r="P429" s="360"/>
      <c r="Q429" s="360"/>
      <c r="R429" s="360"/>
      <c r="S429" s="360"/>
      <c r="T429" s="360"/>
      <c r="U429" s="360"/>
      <c r="V429" s="360"/>
      <c r="W429" s="360"/>
      <c r="X429" s="360"/>
      <c r="Y429" s="360"/>
      <c r="Z429" s="360"/>
      <c r="AA429" s="360"/>
    </row>
    <row r="430" spans="1:27">
      <c r="A430" s="357"/>
      <c r="B430" s="358"/>
      <c r="J430" s="360"/>
      <c r="K430" s="360"/>
      <c r="L430" s="360"/>
      <c r="M430" s="360"/>
      <c r="N430" s="362"/>
      <c r="O430" s="360"/>
      <c r="P430" s="360"/>
      <c r="Q430" s="360"/>
      <c r="R430" s="360"/>
      <c r="S430" s="360"/>
      <c r="T430" s="360"/>
      <c r="U430" s="360"/>
      <c r="V430" s="360"/>
      <c r="W430" s="360"/>
      <c r="X430" s="360"/>
      <c r="Y430" s="360"/>
      <c r="Z430" s="360"/>
      <c r="AA430" s="360"/>
    </row>
    <row r="431" spans="1:27">
      <c r="A431" s="357"/>
      <c r="B431" s="358"/>
      <c r="J431" s="360"/>
      <c r="K431" s="360"/>
      <c r="L431" s="360"/>
      <c r="M431" s="360"/>
      <c r="N431" s="362"/>
      <c r="O431" s="360"/>
      <c r="P431" s="360"/>
      <c r="Q431" s="360"/>
      <c r="R431" s="360"/>
      <c r="S431" s="360"/>
      <c r="T431" s="360"/>
      <c r="U431" s="360"/>
      <c r="V431" s="360"/>
      <c r="W431" s="360"/>
      <c r="X431" s="360"/>
      <c r="Y431" s="360"/>
      <c r="Z431" s="360"/>
      <c r="AA431" s="360"/>
    </row>
    <row r="432" spans="1:27">
      <c r="A432" s="357"/>
      <c r="B432" s="358"/>
      <c r="J432" s="360"/>
      <c r="K432" s="360"/>
      <c r="L432" s="360"/>
      <c r="M432" s="360"/>
      <c r="N432" s="362"/>
      <c r="O432" s="360"/>
      <c r="P432" s="360"/>
      <c r="Q432" s="360"/>
      <c r="R432" s="360"/>
      <c r="S432" s="360"/>
      <c r="T432" s="360"/>
      <c r="U432" s="360"/>
      <c r="V432" s="360"/>
      <c r="W432" s="360"/>
      <c r="X432" s="360"/>
      <c r="Y432" s="360"/>
      <c r="Z432" s="360"/>
      <c r="AA432" s="360"/>
    </row>
    <row r="433" spans="1:27">
      <c r="A433" s="357"/>
      <c r="B433" s="358"/>
      <c r="J433" s="360"/>
      <c r="K433" s="360"/>
      <c r="L433" s="360"/>
      <c r="M433" s="360"/>
      <c r="N433" s="362"/>
      <c r="O433" s="360"/>
      <c r="P433" s="360"/>
      <c r="Q433" s="360"/>
      <c r="R433" s="360"/>
      <c r="S433" s="360"/>
      <c r="T433" s="360"/>
      <c r="U433" s="360"/>
      <c r="V433" s="360"/>
      <c r="W433" s="360"/>
      <c r="X433" s="360"/>
      <c r="Y433" s="360"/>
      <c r="Z433" s="360"/>
      <c r="AA433" s="360"/>
    </row>
    <row r="434" spans="1:27">
      <c r="A434" s="357"/>
      <c r="B434" s="358"/>
      <c r="J434" s="360"/>
      <c r="K434" s="360"/>
      <c r="L434" s="360"/>
      <c r="M434" s="360"/>
      <c r="N434" s="362"/>
      <c r="O434" s="360"/>
      <c r="P434" s="360"/>
      <c r="Q434" s="360"/>
      <c r="R434" s="360"/>
      <c r="S434" s="360"/>
      <c r="T434" s="360"/>
      <c r="U434" s="360"/>
      <c r="V434" s="360"/>
      <c r="W434" s="360"/>
      <c r="X434" s="360"/>
      <c r="Y434" s="360"/>
      <c r="Z434" s="360"/>
      <c r="AA434" s="360"/>
    </row>
    <row r="435" spans="1:27">
      <c r="A435" s="357"/>
      <c r="B435" s="358"/>
      <c r="J435" s="360"/>
      <c r="K435" s="360"/>
      <c r="L435" s="360"/>
      <c r="M435" s="360"/>
      <c r="N435" s="362"/>
      <c r="O435" s="360"/>
      <c r="P435" s="360"/>
      <c r="Q435" s="360"/>
      <c r="R435" s="360"/>
      <c r="S435" s="360"/>
      <c r="T435" s="360"/>
      <c r="U435" s="360"/>
      <c r="V435" s="360"/>
      <c r="W435" s="360"/>
      <c r="X435" s="360"/>
      <c r="Y435" s="360"/>
      <c r="Z435" s="360"/>
      <c r="AA435" s="360"/>
    </row>
    <row r="436" spans="1:27">
      <c r="A436" s="357"/>
      <c r="B436" s="358"/>
      <c r="J436" s="360"/>
      <c r="K436" s="360"/>
      <c r="L436" s="360"/>
      <c r="M436" s="360"/>
      <c r="N436" s="362"/>
      <c r="O436" s="360"/>
      <c r="P436" s="360"/>
      <c r="Q436" s="360"/>
      <c r="R436" s="360"/>
      <c r="S436" s="360"/>
      <c r="T436" s="360"/>
      <c r="U436" s="360"/>
      <c r="V436" s="360"/>
      <c r="W436" s="360"/>
      <c r="X436" s="360"/>
      <c r="Y436" s="360"/>
      <c r="Z436" s="360"/>
      <c r="AA436" s="360"/>
    </row>
    <row r="437" spans="1:27">
      <c r="A437" s="357"/>
      <c r="B437" s="358"/>
      <c r="J437" s="360"/>
      <c r="K437" s="360"/>
      <c r="L437" s="360"/>
      <c r="M437" s="360"/>
      <c r="N437" s="362"/>
      <c r="O437" s="360"/>
      <c r="P437" s="360"/>
      <c r="Q437" s="360"/>
      <c r="R437" s="360"/>
      <c r="S437" s="360"/>
      <c r="T437" s="360"/>
      <c r="U437" s="360"/>
      <c r="V437" s="360"/>
      <c r="W437" s="360"/>
      <c r="X437" s="360"/>
      <c r="Y437" s="360"/>
      <c r="Z437" s="360"/>
      <c r="AA437" s="360"/>
    </row>
    <row r="438" spans="1:27">
      <c r="A438" s="357"/>
      <c r="B438" s="358"/>
      <c r="J438" s="360"/>
      <c r="K438" s="360"/>
      <c r="L438" s="360"/>
      <c r="M438" s="360"/>
      <c r="N438" s="362"/>
      <c r="O438" s="360"/>
      <c r="P438" s="360"/>
      <c r="Q438" s="360"/>
      <c r="R438" s="360"/>
      <c r="S438" s="360"/>
      <c r="T438" s="360"/>
      <c r="U438" s="360"/>
      <c r="V438" s="360"/>
      <c r="W438" s="360"/>
      <c r="X438" s="360"/>
      <c r="Y438" s="360"/>
      <c r="Z438" s="360"/>
      <c r="AA438" s="360"/>
    </row>
    <row r="439" spans="1:27">
      <c r="A439" s="357"/>
      <c r="B439" s="358"/>
      <c r="J439" s="360"/>
      <c r="K439" s="360"/>
      <c r="L439" s="360"/>
      <c r="M439" s="360"/>
      <c r="N439" s="362"/>
      <c r="O439" s="360"/>
      <c r="P439" s="360"/>
      <c r="Q439" s="360"/>
      <c r="R439" s="360"/>
      <c r="S439" s="360"/>
      <c r="T439" s="360"/>
      <c r="U439" s="360"/>
      <c r="V439" s="360"/>
      <c r="W439" s="360"/>
      <c r="X439" s="360"/>
      <c r="Y439" s="360"/>
      <c r="Z439" s="360"/>
      <c r="AA439" s="360"/>
    </row>
    <row r="440" spans="1:27">
      <c r="A440" s="357"/>
      <c r="B440" s="358"/>
      <c r="J440" s="360"/>
      <c r="K440" s="360"/>
      <c r="L440" s="360"/>
      <c r="M440" s="360"/>
      <c r="N440" s="362"/>
      <c r="O440" s="360"/>
      <c r="P440" s="360"/>
      <c r="Q440" s="360"/>
      <c r="R440" s="360"/>
      <c r="S440" s="360"/>
      <c r="T440" s="360"/>
      <c r="U440" s="360"/>
      <c r="V440" s="360"/>
      <c r="W440" s="360"/>
      <c r="X440" s="360"/>
      <c r="Y440" s="360"/>
      <c r="Z440" s="360"/>
      <c r="AA440" s="360"/>
    </row>
    <row r="441" spans="1:27">
      <c r="A441" s="357"/>
      <c r="B441" s="358"/>
      <c r="J441" s="360"/>
      <c r="K441" s="360"/>
      <c r="L441" s="360"/>
      <c r="M441" s="360"/>
      <c r="N441" s="362"/>
      <c r="O441" s="360"/>
      <c r="P441" s="360"/>
      <c r="Q441" s="360"/>
      <c r="R441" s="360"/>
      <c r="S441" s="360"/>
      <c r="T441" s="360"/>
      <c r="U441" s="360"/>
      <c r="V441" s="360"/>
      <c r="W441" s="360"/>
      <c r="X441" s="360"/>
      <c r="Y441" s="360"/>
      <c r="Z441" s="360"/>
      <c r="AA441" s="360"/>
    </row>
    <row r="442" spans="1:27">
      <c r="A442" s="357"/>
      <c r="B442" s="358"/>
      <c r="J442" s="360"/>
      <c r="K442" s="360"/>
      <c r="L442" s="360"/>
      <c r="M442" s="360"/>
      <c r="N442" s="362"/>
      <c r="O442" s="360"/>
      <c r="P442" s="360"/>
      <c r="Q442" s="360"/>
      <c r="R442" s="360"/>
      <c r="S442" s="360"/>
      <c r="T442" s="360"/>
      <c r="U442" s="360"/>
      <c r="V442" s="360"/>
      <c r="W442" s="360"/>
      <c r="X442" s="360"/>
      <c r="Y442" s="360"/>
      <c r="Z442" s="360"/>
      <c r="AA442" s="360"/>
    </row>
    <row r="443" spans="1:27">
      <c r="A443" s="357"/>
      <c r="B443" s="358"/>
      <c r="J443" s="360"/>
      <c r="K443" s="360"/>
      <c r="L443" s="360"/>
      <c r="M443" s="360"/>
      <c r="N443" s="362"/>
      <c r="O443" s="360"/>
      <c r="P443" s="360"/>
      <c r="Q443" s="360"/>
      <c r="R443" s="360"/>
      <c r="S443" s="360"/>
      <c r="T443" s="360"/>
      <c r="U443" s="360"/>
      <c r="V443" s="360"/>
      <c r="W443" s="360"/>
      <c r="X443" s="360"/>
      <c r="Y443" s="360"/>
      <c r="Z443" s="360"/>
      <c r="AA443" s="360"/>
    </row>
    <row r="444" spans="1:27">
      <c r="A444" s="357"/>
      <c r="B444" s="358"/>
      <c r="J444" s="360"/>
      <c r="K444" s="360"/>
      <c r="L444" s="360"/>
      <c r="M444" s="360"/>
      <c r="N444" s="362"/>
      <c r="O444" s="360"/>
      <c r="P444" s="360"/>
      <c r="Q444" s="360"/>
      <c r="R444" s="360"/>
      <c r="S444" s="360"/>
      <c r="T444" s="360"/>
      <c r="U444" s="360"/>
      <c r="V444" s="360"/>
      <c r="W444" s="360"/>
      <c r="X444" s="360"/>
      <c r="Y444" s="360"/>
      <c r="Z444" s="360"/>
      <c r="AA444" s="360"/>
    </row>
    <row r="445" spans="1:27">
      <c r="A445" s="357"/>
      <c r="B445" s="358"/>
      <c r="J445" s="360"/>
      <c r="K445" s="360"/>
      <c r="L445" s="360"/>
      <c r="M445" s="360"/>
      <c r="N445" s="362"/>
      <c r="O445" s="360"/>
      <c r="P445" s="360"/>
      <c r="Q445" s="360"/>
      <c r="R445" s="360"/>
      <c r="S445" s="360"/>
      <c r="T445" s="360"/>
      <c r="U445" s="360"/>
      <c r="V445" s="360"/>
      <c r="W445" s="360"/>
      <c r="X445" s="360"/>
      <c r="Y445" s="360"/>
      <c r="Z445" s="360"/>
      <c r="AA445" s="360"/>
    </row>
    <row r="446" spans="1:27">
      <c r="A446" s="357"/>
      <c r="B446" s="358"/>
      <c r="J446" s="360"/>
      <c r="K446" s="360"/>
      <c r="L446" s="360"/>
      <c r="M446" s="360"/>
      <c r="N446" s="362"/>
      <c r="O446" s="360"/>
      <c r="P446" s="360"/>
      <c r="Q446" s="360"/>
      <c r="R446" s="360"/>
      <c r="S446" s="360"/>
      <c r="T446" s="360"/>
      <c r="U446" s="360"/>
      <c r="V446" s="360"/>
      <c r="W446" s="360"/>
      <c r="X446" s="360"/>
      <c r="Y446" s="360"/>
      <c r="Z446" s="360"/>
      <c r="AA446" s="360"/>
    </row>
    <row r="447" spans="1:27">
      <c r="A447" s="357"/>
      <c r="B447" s="358"/>
      <c r="J447" s="360"/>
      <c r="K447" s="360"/>
      <c r="L447" s="360"/>
      <c r="M447" s="360"/>
      <c r="N447" s="362"/>
      <c r="O447" s="360"/>
      <c r="P447" s="360"/>
      <c r="Q447" s="360"/>
      <c r="R447" s="360"/>
      <c r="S447" s="360"/>
      <c r="T447" s="360"/>
      <c r="U447" s="360"/>
      <c r="V447" s="360"/>
      <c r="W447" s="360"/>
      <c r="X447" s="360"/>
      <c r="Y447" s="360"/>
      <c r="Z447" s="360"/>
      <c r="AA447" s="360"/>
    </row>
    <row r="448" spans="1:27">
      <c r="A448" s="357"/>
      <c r="B448" s="358"/>
      <c r="J448" s="360"/>
      <c r="K448" s="360"/>
      <c r="L448" s="360"/>
      <c r="M448" s="360"/>
      <c r="N448" s="362"/>
      <c r="O448" s="360"/>
      <c r="P448" s="360"/>
      <c r="Q448" s="360"/>
      <c r="R448" s="360"/>
      <c r="S448" s="360"/>
      <c r="T448" s="360"/>
      <c r="U448" s="360"/>
      <c r="V448" s="360"/>
      <c r="W448" s="360"/>
      <c r="X448" s="360"/>
      <c r="Y448" s="360"/>
      <c r="Z448" s="360"/>
      <c r="AA448" s="360"/>
    </row>
    <row r="449" spans="1:27">
      <c r="A449" s="357"/>
      <c r="B449" s="358"/>
      <c r="J449" s="360"/>
      <c r="K449" s="360"/>
      <c r="L449" s="360"/>
      <c r="M449" s="360"/>
      <c r="N449" s="362"/>
      <c r="O449" s="360"/>
      <c r="P449" s="360"/>
      <c r="Q449" s="360"/>
      <c r="R449" s="360"/>
      <c r="S449" s="360"/>
      <c r="T449" s="360"/>
      <c r="U449" s="360"/>
      <c r="V449" s="360"/>
      <c r="W449" s="360"/>
      <c r="X449" s="360"/>
      <c r="Y449" s="360"/>
      <c r="Z449" s="360"/>
      <c r="AA449" s="360"/>
    </row>
    <row r="450" spans="1:27">
      <c r="A450" s="357"/>
      <c r="B450" s="358"/>
      <c r="J450" s="360"/>
      <c r="K450" s="360"/>
      <c r="L450" s="360"/>
      <c r="M450" s="360"/>
      <c r="N450" s="362"/>
      <c r="O450" s="360"/>
      <c r="P450" s="360"/>
      <c r="Q450" s="360"/>
      <c r="R450" s="360"/>
      <c r="S450" s="360"/>
      <c r="T450" s="360"/>
      <c r="U450" s="360"/>
      <c r="V450" s="360"/>
      <c r="W450" s="360"/>
      <c r="X450" s="360"/>
      <c r="Y450" s="360"/>
      <c r="Z450" s="360"/>
      <c r="AA450" s="360"/>
    </row>
    <row r="451" spans="1:27">
      <c r="A451" s="357"/>
      <c r="B451" s="358"/>
      <c r="J451" s="360"/>
      <c r="K451" s="360"/>
      <c r="L451" s="360"/>
      <c r="M451" s="360"/>
      <c r="N451" s="362"/>
      <c r="O451" s="360"/>
      <c r="P451" s="360"/>
      <c r="Q451" s="360"/>
      <c r="R451" s="360"/>
      <c r="S451" s="360"/>
      <c r="T451" s="360"/>
      <c r="U451" s="360"/>
      <c r="V451" s="360"/>
      <c r="W451" s="360"/>
      <c r="X451" s="360"/>
      <c r="Y451" s="360"/>
      <c r="Z451" s="360"/>
      <c r="AA451" s="360"/>
    </row>
    <row r="452" spans="1:27">
      <c r="A452" s="357"/>
      <c r="B452" s="358"/>
      <c r="J452" s="360"/>
      <c r="K452" s="360"/>
      <c r="L452" s="360"/>
      <c r="M452" s="360"/>
      <c r="N452" s="362"/>
      <c r="O452" s="360"/>
      <c r="P452" s="360"/>
      <c r="Q452" s="360"/>
      <c r="R452" s="360"/>
      <c r="S452" s="360"/>
      <c r="T452" s="360"/>
      <c r="U452" s="360"/>
      <c r="V452" s="360"/>
      <c r="W452" s="360"/>
      <c r="X452" s="360"/>
      <c r="Y452" s="360"/>
      <c r="Z452" s="360"/>
      <c r="AA452" s="360"/>
    </row>
    <row r="453" spans="1:27">
      <c r="A453" s="357"/>
      <c r="B453" s="358"/>
      <c r="J453" s="360"/>
      <c r="K453" s="360"/>
      <c r="L453" s="360"/>
      <c r="M453" s="360"/>
      <c r="N453" s="362"/>
      <c r="O453" s="360"/>
      <c r="P453" s="360"/>
      <c r="Q453" s="360"/>
      <c r="R453" s="360"/>
      <c r="S453" s="360"/>
      <c r="T453" s="360"/>
      <c r="U453" s="360"/>
      <c r="V453" s="360"/>
      <c r="W453" s="360"/>
      <c r="X453" s="360"/>
      <c r="Y453" s="360"/>
      <c r="Z453" s="360"/>
      <c r="AA453" s="360"/>
    </row>
    <row r="454" spans="1:27">
      <c r="A454" s="357"/>
      <c r="B454" s="358"/>
      <c r="J454" s="360"/>
      <c r="K454" s="360"/>
      <c r="L454" s="360"/>
      <c r="M454" s="360"/>
      <c r="N454" s="362"/>
      <c r="O454" s="360"/>
      <c r="P454" s="360"/>
      <c r="Q454" s="360"/>
      <c r="R454" s="360"/>
      <c r="S454" s="360"/>
      <c r="T454" s="360"/>
      <c r="U454" s="360"/>
      <c r="V454" s="360"/>
      <c r="W454" s="360"/>
      <c r="X454" s="360"/>
      <c r="Y454" s="360"/>
      <c r="Z454" s="360"/>
      <c r="AA454" s="360"/>
    </row>
    <row r="455" spans="1:27">
      <c r="A455" s="357"/>
      <c r="B455" s="358"/>
      <c r="J455" s="360"/>
      <c r="K455" s="360"/>
      <c r="L455" s="360"/>
      <c r="M455" s="360"/>
      <c r="N455" s="362"/>
      <c r="O455" s="360"/>
      <c r="P455" s="360"/>
      <c r="Q455" s="360"/>
      <c r="R455" s="360"/>
      <c r="S455" s="360"/>
      <c r="T455" s="360"/>
      <c r="U455" s="360"/>
      <c r="V455" s="360"/>
      <c r="W455" s="360"/>
      <c r="X455" s="360"/>
      <c r="Y455" s="360"/>
      <c r="Z455" s="360"/>
      <c r="AA455" s="360"/>
    </row>
    <row r="456" spans="1:27">
      <c r="A456" s="357"/>
      <c r="B456" s="358"/>
      <c r="J456" s="360"/>
      <c r="K456" s="360"/>
      <c r="L456" s="360"/>
      <c r="M456" s="360"/>
      <c r="N456" s="362"/>
      <c r="O456" s="360"/>
      <c r="P456" s="360"/>
      <c r="Q456" s="360"/>
      <c r="R456" s="360"/>
      <c r="S456" s="360"/>
      <c r="T456" s="360"/>
      <c r="U456" s="360"/>
      <c r="V456" s="360"/>
      <c r="W456" s="360"/>
      <c r="X456" s="360"/>
      <c r="Y456" s="360"/>
      <c r="Z456" s="360"/>
      <c r="AA456" s="360"/>
    </row>
    <row r="457" spans="1:27">
      <c r="A457" s="357"/>
      <c r="B457" s="358"/>
      <c r="J457" s="360"/>
      <c r="K457" s="360"/>
      <c r="L457" s="360"/>
      <c r="M457" s="360"/>
      <c r="N457" s="362"/>
      <c r="O457" s="360"/>
      <c r="P457" s="360"/>
      <c r="Q457" s="360"/>
      <c r="R457" s="360"/>
      <c r="S457" s="360"/>
      <c r="T457" s="360"/>
      <c r="U457" s="360"/>
      <c r="V457" s="360"/>
      <c r="W457" s="360"/>
      <c r="X457" s="360"/>
      <c r="Y457" s="360"/>
      <c r="Z457" s="360"/>
      <c r="AA457" s="360"/>
    </row>
    <row r="458" spans="1:27">
      <c r="A458" s="357"/>
      <c r="B458" s="358"/>
      <c r="J458" s="360"/>
      <c r="K458" s="360"/>
      <c r="L458" s="360"/>
      <c r="M458" s="360"/>
      <c r="N458" s="362"/>
      <c r="O458" s="360"/>
      <c r="P458" s="360"/>
      <c r="Q458" s="360"/>
      <c r="R458" s="360"/>
      <c r="S458" s="360"/>
      <c r="T458" s="360"/>
      <c r="U458" s="360"/>
      <c r="V458" s="360"/>
      <c r="W458" s="360"/>
      <c r="X458" s="360"/>
      <c r="Y458" s="360"/>
      <c r="Z458" s="360"/>
      <c r="AA458" s="360"/>
    </row>
    <row r="459" spans="1:27">
      <c r="A459" s="357"/>
      <c r="B459" s="358"/>
      <c r="J459" s="360"/>
      <c r="K459" s="360"/>
      <c r="L459" s="360"/>
      <c r="M459" s="360"/>
      <c r="N459" s="362"/>
      <c r="O459" s="360"/>
      <c r="P459" s="360"/>
      <c r="Q459" s="360"/>
      <c r="R459" s="360"/>
      <c r="S459" s="360"/>
      <c r="T459" s="360"/>
      <c r="U459" s="360"/>
      <c r="V459" s="360"/>
      <c r="W459" s="360"/>
      <c r="X459" s="360"/>
      <c r="Y459" s="360"/>
      <c r="Z459" s="360"/>
      <c r="AA459" s="360"/>
    </row>
    <row r="460" spans="1:27">
      <c r="A460" s="357"/>
      <c r="B460" s="358"/>
      <c r="J460" s="360"/>
      <c r="K460" s="360"/>
      <c r="L460" s="360"/>
      <c r="M460" s="360"/>
      <c r="N460" s="362"/>
      <c r="O460" s="360"/>
      <c r="P460" s="360"/>
      <c r="Q460" s="360"/>
      <c r="R460" s="360"/>
      <c r="S460" s="360"/>
      <c r="T460" s="360"/>
      <c r="U460" s="360"/>
      <c r="V460" s="360"/>
      <c r="W460" s="360"/>
      <c r="X460" s="360"/>
      <c r="Y460" s="360"/>
      <c r="Z460" s="360"/>
      <c r="AA460" s="360"/>
    </row>
    <row r="461" spans="1:27">
      <c r="A461" s="357"/>
      <c r="B461" s="358"/>
      <c r="J461" s="360"/>
      <c r="K461" s="360"/>
      <c r="L461" s="360"/>
      <c r="M461" s="360"/>
      <c r="N461" s="362"/>
      <c r="O461" s="360"/>
      <c r="P461" s="360"/>
      <c r="Q461" s="360"/>
      <c r="R461" s="360"/>
      <c r="S461" s="360"/>
      <c r="T461" s="360"/>
      <c r="U461" s="360"/>
      <c r="V461" s="360"/>
      <c r="W461" s="360"/>
      <c r="X461" s="360"/>
      <c r="Y461" s="360"/>
      <c r="Z461" s="360"/>
      <c r="AA461" s="360"/>
    </row>
    <row r="462" spans="1:27">
      <c r="A462" s="357"/>
      <c r="B462" s="358"/>
      <c r="J462" s="360"/>
      <c r="K462" s="360"/>
      <c r="L462" s="360"/>
      <c r="M462" s="360"/>
      <c r="N462" s="362"/>
      <c r="O462" s="360"/>
      <c r="P462" s="360"/>
      <c r="Q462" s="360"/>
      <c r="R462" s="360"/>
      <c r="S462" s="360"/>
      <c r="T462" s="360"/>
      <c r="U462" s="360"/>
      <c r="V462" s="360"/>
      <c r="W462" s="360"/>
      <c r="X462" s="360"/>
      <c r="Y462" s="360"/>
      <c r="Z462" s="360"/>
      <c r="AA462" s="360"/>
    </row>
    <row r="463" spans="1:27">
      <c r="A463" s="357"/>
      <c r="B463" s="358"/>
      <c r="J463" s="360"/>
      <c r="K463" s="360"/>
      <c r="L463" s="360"/>
      <c r="M463" s="360"/>
      <c r="N463" s="362"/>
      <c r="O463" s="360"/>
      <c r="P463" s="360"/>
      <c r="Q463" s="360"/>
      <c r="R463" s="360"/>
      <c r="S463" s="360"/>
      <c r="T463" s="360"/>
      <c r="U463" s="360"/>
      <c r="V463" s="360"/>
      <c r="W463" s="360"/>
      <c r="X463" s="360"/>
      <c r="Y463" s="360"/>
      <c r="Z463" s="360"/>
      <c r="AA463" s="360"/>
    </row>
    <row r="464" spans="1:27">
      <c r="A464" s="357"/>
      <c r="B464" s="358"/>
      <c r="J464" s="360"/>
      <c r="K464" s="360"/>
      <c r="L464" s="360"/>
      <c r="M464" s="360"/>
      <c r="N464" s="362"/>
      <c r="O464" s="360"/>
      <c r="P464" s="360"/>
      <c r="Q464" s="360"/>
      <c r="R464" s="360"/>
      <c r="S464" s="360"/>
      <c r="T464" s="360"/>
      <c r="U464" s="360"/>
      <c r="V464" s="360"/>
      <c r="W464" s="360"/>
      <c r="X464" s="360"/>
      <c r="Y464" s="360"/>
      <c r="Z464" s="360"/>
      <c r="AA464" s="360"/>
    </row>
    <row r="465" spans="1:27">
      <c r="A465" s="357"/>
      <c r="B465" s="358"/>
      <c r="J465" s="360"/>
      <c r="K465" s="360"/>
      <c r="L465" s="360"/>
      <c r="M465" s="360"/>
      <c r="N465" s="362"/>
      <c r="O465" s="360"/>
      <c r="P465" s="360"/>
      <c r="Q465" s="360"/>
      <c r="R465" s="360"/>
      <c r="S465" s="360"/>
      <c r="T465" s="360"/>
      <c r="U465" s="360"/>
      <c r="V465" s="360"/>
      <c r="W465" s="360"/>
      <c r="X465" s="360"/>
      <c r="Y465" s="360"/>
      <c r="Z465" s="360"/>
      <c r="AA465" s="360"/>
    </row>
    <row r="466" spans="1:27">
      <c r="A466" s="357"/>
      <c r="B466" s="358"/>
      <c r="J466" s="360"/>
      <c r="K466" s="360"/>
      <c r="L466" s="360"/>
      <c r="M466" s="360"/>
      <c r="N466" s="362"/>
      <c r="O466" s="360"/>
      <c r="P466" s="360"/>
      <c r="Q466" s="360"/>
      <c r="R466" s="360"/>
      <c r="S466" s="360"/>
      <c r="T466" s="360"/>
      <c r="U466" s="360"/>
      <c r="V466" s="360"/>
      <c r="W466" s="360"/>
      <c r="X466" s="360"/>
      <c r="Y466" s="360"/>
      <c r="Z466" s="360"/>
      <c r="AA466" s="360"/>
    </row>
    <row r="467" spans="1:27">
      <c r="A467" s="357"/>
      <c r="B467" s="358"/>
      <c r="J467" s="360"/>
      <c r="K467" s="360"/>
      <c r="L467" s="360"/>
      <c r="M467" s="360"/>
      <c r="N467" s="362"/>
      <c r="O467" s="360"/>
      <c r="P467" s="360"/>
      <c r="Q467" s="360"/>
      <c r="R467" s="360"/>
      <c r="S467" s="360"/>
      <c r="T467" s="360"/>
      <c r="U467" s="360"/>
      <c r="V467" s="360"/>
      <c r="W467" s="360"/>
      <c r="X467" s="360"/>
      <c r="Y467" s="360"/>
      <c r="Z467" s="360"/>
      <c r="AA467" s="360"/>
    </row>
    <row r="468" spans="1:27">
      <c r="A468" s="357"/>
      <c r="B468" s="358"/>
      <c r="J468" s="360"/>
      <c r="K468" s="360"/>
      <c r="L468" s="360"/>
      <c r="M468" s="360"/>
      <c r="N468" s="362"/>
      <c r="O468" s="360"/>
      <c r="P468" s="360"/>
      <c r="Q468" s="360"/>
      <c r="R468" s="360"/>
      <c r="S468" s="360"/>
      <c r="T468" s="360"/>
      <c r="U468" s="360"/>
      <c r="V468" s="360"/>
      <c r="W468" s="360"/>
      <c r="X468" s="360"/>
      <c r="Y468" s="360"/>
      <c r="Z468" s="360"/>
      <c r="AA468" s="360"/>
    </row>
    <row r="469" spans="1:27">
      <c r="A469" s="357"/>
      <c r="B469" s="358"/>
      <c r="J469" s="360"/>
      <c r="K469" s="360"/>
      <c r="L469" s="360"/>
      <c r="M469" s="360"/>
      <c r="N469" s="362"/>
      <c r="O469" s="360"/>
      <c r="P469" s="360"/>
      <c r="Q469" s="360"/>
      <c r="R469" s="360"/>
      <c r="S469" s="360"/>
      <c r="T469" s="360"/>
      <c r="U469" s="360"/>
      <c r="V469" s="360"/>
      <c r="W469" s="360"/>
      <c r="X469" s="360"/>
      <c r="Y469" s="360"/>
      <c r="Z469" s="360"/>
      <c r="AA469" s="360"/>
    </row>
    <row r="470" spans="1:27">
      <c r="A470" s="357"/>
      <c r="B470" s="358"/>
      <c r="J470" s="360"/>
      <c r="K470" s="360"/>
      <c r="L470" s="360"/>
      <c r="M470" s="360"/>
      <c r="N470" s="362"/>
      <c r="O470" s="360"/>
      <c r="P470" s="360"/>
      <c r="Q470" s="360"/>
      <c r="R470" s="360"/>
      <c r="S470" s="360"/>
      <c r="T470" s="360"/>
      <c r="U470" s="360"/>
      <c r="V470" s="360"/>
      <c r="W470" s="360"/>
      <c r="X470" s="360"/>
      <c r="Y470" s="360"/>
      <c r="Z470" s="360"/>
      <c r="AA470" s="360"/>
    </row>
    <row r="471" spans="1:27">
      <c r="A471" s="357"/>
      <c r="B471" s="358"/>
      <c r="J471" s="360"/>
      <c r="K471" s="360"/>
      <c r="L471" s="360"/>
      <c r="M471" s="360"/>
      <c r="N471" s="362"/>
      <c r="O471" s="360"/>
      <c r="P471" s="360"/>
      <c r="Q471" s="360"/>
      <c r="R471" s="360"/>
      <c r="S471" s="360"/>
      <c r="T471" s="360"/>
      <c r="U471" s="360"/>
      <c r="V471" s="360"/>
      <c r="W471" s="360"/>
      <c r="X471" s="360"/>
      <c r="Y471" s="360"/>
      <c r="Z471" s="360"/>
      <c r="AA471" s="360"/>
    </row>
    <row r="472" spans="1:27">
      <c r="A472" s="357"/>
      <c r="B472" s="358"/>
      <c r="J472" s="360"/>
      <c r="K472" s="360"/>
      <c r="L472" s="360"/>
      <c r="M472" s="360"/>
      <c r="N472" s="362"/>
      <c r="O472" s="360"/>
      <c r="P472" s="360"/>
      <c r="Q472" s="360"/>
      <c r="R472" s="360"/>
      <c r="S472" s="360"/>
      <c r="T472" s="360"/>
      <c r="U472" s="360"/>
      <c r="V472" s="360"/>
      <c r="W472" s="360"/>
      <c r="X472" s="360"/>
      <c r="Y472" s="360"/>
      <c r="Z472" s="360"/>
      <c r="AA472" s="360"/>
    </row>
    <row r="473" spans="1:27">
      <c r="A473" s="357"/>
      <c r="B473" s="358"/>
      <c r="J473" s="360"/>
      <c r="K473" s="360"/>
      <c r="L473" s="360"/>
      <c r="M473" s="360"/>
      <c r="N473" s="362"/>
      <c r="O473" s="360"/>
      <c r="P473" s="360"/>
      <c r="Q473" s="360"/>
      <c r="R473" s="360"/>
      <c r="S473" s="360"/>
      <c r="T473" s="360"/>
      <c r="U473" s="360"/>
      <c r="V473" s="360"/>
      <c r="W473" s="360"/>
      <c r="X473" s="360"/>
      <c r="Y473" s="360"/>
      <c r="Z473" s="360"/>
      <c r="AA473" s="360"/>
    </row>
    <row r="474" spans="1:27">
      <c r="A474" s="357"/>
      <c r="B474" s="358"/>
      <c r="J474" s="360"/>
      <c r="K474" s="360"/>
      <c r="L474" s="360"/>
      <c r="M474" s="360"/>
      <c r="N474" s="362"/>
      <c r="O474" s="360"/>
      <c r="P474" s="360"/>
      <c r="Q474" s="360"/>
      <c r="R474" s="360"/>
      <c r="S474" s="360"/>
      <c r="T474" s="360"/>
      <c r="U474" s="360"/>
      <c r="V474" s="360"/>
      <c r="W474" s="360"/>
      <c r="X474" s="360"/>
      <c r="Y474" s="360"/>
      <c r="Z474" s="360"/>
      <c r="AA474" s="360"/>
    </row>
    <row r="475" spans="1:27">
      <c r="A475" s="357"/>
      <c r="B475" s="358"/>
      <c r="J475" s="360"/>
      <c r="K475" s="360"/>
      <c r="L475" s="360"/>
      <c r="M475" s="360"/>
      <c r="N475" s="362"/>
      <c r="O475" s="360"/>
      <c r="P475" s="360"/>
      <c r="Q475" s="360"/>
      <c r="R475" s="360"/>
      <c r="S475" s="360"/>
      <c r="T475" s="360"/>
      <c r="U475" s="360"/>
      <c r="V475" s="360"/>
      <c r="W475" s="360"/>
      <c r="X475" s="360"/>
      <c r="Y475" s="360"/>
      <c r="Z475" s="360"/>
      <c r="AA475" s="360"/>
    </row>
    <row r="476" spans="1:27">
      <c r="A476" s="357"/>
      <c r="B476" s="358"/>
      <c r="J476" s="360"/>
      <c r="K476" s="360"/>
      <c r="L476" s="360"/>
      <c r="M476" s="360"/>
      <c r="N476" s="362"/>
      <c r="O476" s="360"/>
      <c r="P476" s="360"/>
      <c r="Q476" s="360"/>
      <c r="R476" s="360"/>
      <c r="S476" s="360"/>
      <c r="T476" s="360"/>
      <c r="U476" s="360"/>
      <c r="V476" s="360"/>
      <c r="W476" s="360"/>
      <c r="X476" s="360"/>
      <c r="Y476" s="360"/>
      <c r="Z476" s="360"/>
      <c r="AA476" s="360"/>
    </row>
    <row r="477" spans="1:27">
      <c r="A477" s="357"/>
      <c r="B477" s="358"/>
      <c r="J477" s="360"/>
      <c r="K477" s="360"/>
      <c r="L477" s="360"/>
      <c r="M477" s="360"/>
      <c r="N477" s="362"/>
      <c r="O477" s="360"/>
      <c r="P477" s="360"/>
      <c r="Q477" s="360"/>
      <c r="R477" s="360"/>
      <c r="S477" s="360"/>
      <c r="T477" s="360"/>
      <c r="U477" s="360"/>
      <c r="V477" s="360"/>
      <c r="W477" s="360"/>
      <c r="X477" s="360"/>
      <c r="Y477" s="360"/>
      <c r="Z477" s="360"/>
      <c r="AA477" s="360"/>
    </row>
    <row r="478" spans="1:27">
      <c r="A478" s="357"/>
      <c r="B478" s="358"/>
      <c r="J478" s="360"/>
      <c r="K478" s="360"/>
      <c r="L478" s="360"/>
      <c r="M478" s="360"/>
      <c r="N478" s="362"/>
      <c r="O478" s="360"/>
      <c r="P478" s="360"/>
      <c r="Q478" s="360"/>
      <c r="R478" s="360"/>
      <c r="S478" s="360"/>
      <c r="T478" s="360"/>
      <c r="U478" s="360"/>
      <c r="V478" s="360"/>
      <c r="W478" s="360"/>
      <c r="X478" s="360"/>
      <c r="Y478" s="360"/>
      <c r="Z478" s="360"/>
      <c r="AA478" s="360"/>
    </row>
    <row r="479" spans="1:27">
      <c r="A479" s="357"/>
      <c r="B479" s="358"/>
      <c r="J479" s="360"/>
      <c r="K479" s="360"/>
      <c r="L479" s="360"/>
      <c r="M479" s="360"/>
      <c r="N479" s="362"/>
      <c r="O479" s="360"/>
      <c r="P479" s="360"/>
      <c r="Q479" s="360"/>
      <c r="R479" s="360"/>
      <c r="S479" s="360"/>
      <c r="T479" s="360"/>
      <c r="U479" s="360"/>
      <c r="V479" s="360"/>
      <c r="W479" s="360"/>
      <c r="X479" s="360"/>
      <c r="Y479" s="360"/>
      <c r="Z479" s="360"/>
      <c r="AA479" s="360"/>
    </row>
    <row r="480" spans="1:27">
      <c r="A480" s="357"/>
      <c r="B480" s="358"/>
      <c r="J480" s="360"/>
      <c r="K480" s="360"/>
      <c r="L480" s="360"/>
      <c r="M480" s="360"/>
      <c r="N480" s="362"/>
      <c r="O480" s="360"/>
      <c r="P480" s="360"/>
      <c r="Q480" s="360"/>
      <c r="R480" s="360"/>
      <c r="S480" s="360"/>
      <c r="T480" s="360"/>
      <c r="U480" s="360"/>
      <c r="V480" s="360"/>
      <c r="W480" s="360"/>
      <c r="X480" s="360"/>
      <c r="Y480" s="360"/>
      <c r="Z480" s="360"/>
      <c r="AA480" s="360"/>
    </row>
    <row r="481" spans="1:27">
      <c r="A481" s="357"/>
      <c r="B481" s="358"/>
      <c r="J481" s="360"/>
      <c r="K481" s="360"/>
      <c r="L481" s="360"/>
      <c r="M481" s="360"/>
      <c r="N481" s="362"/>
      <c r="O481" s="360"/>
      <c r="P481" s="360"/>
      <c r="Q481" s="360"/>
      <c r="R481" s="360"/>
      <c r="S481" s="360"/>
      <c r="T481" s="360"/>
      <c r="U481" s="360"/>
      <c r="V481" s="360"/>
      <c r="W481" s="360"/>
      <c r="X481" s="360"/>
      <c r="Y481" s="360"/>
      <c r="Z481" s="360"/>
      <c r="AA481" s="360"/>
    </row>
    <row r="482" spans="1:27">
      <c r="A482" s="357"/>
      <c r="B482" s="358"/>
      <c r="J482" s="360"/>
      <c r="K482" s="360"/>
      <c r="L482" s="360"/>
      <c r="M482" s="360"/>
      <c r="N482" s="362"/>
      <c r="O482" s="360"/>
      <c r="P482" s="360"/>
      <c r="Q482" s="360"/>
      <c r="R482" s="360"/>
      <c r="S482" s="360"/>
      <c r="T482" s="360"/>
      <c r="U482" s="360"/>
      <c r="V482" s="360"/>
      <c r="W482" s="360"/>
      <c r="X482" s="360"/>
      <c r="Y482" s="360"/>
      <c r="Z482" s="360"/>
      <c r="AA482" s="360"/>
    </row>
    <row r="483" spans="1:27">
      <c r="A483" s="357"/>
      <c r="B483" s="358"/>
      <c r="J483" s="360"/>
      <c r="K483" s="360"/>
      <c r="L483" s="360"/>
      <c r="M483" s="360"/>
      <c r="N483" s="362"/>
      <c r="O483" s="360"/>
      <c r="P483" s="360"/>
      <c r="Q483" s="360"/>
      <c r="R483" s="360"/>
      <c r="S483" s="360"/>
      <c r="T483" s="360"/>
      <c r="U483" s="360"/>
      <c r="V483" s="360"/>
      <c r="W483" s="360"/>
      <c r="X483" s="360"/>
      <c r="Y483" s="360"/>
      <c r="Z483" s="360"/>
      <c r="AA483" s="360"/>
    </row>
    <row r="484" spans="1:27">
      <c r="A484" s="357"/>
      <c r="B484" s="358"/>
      <c r="J484" s="360"/>
      <c r="K484" s="360"/>
      <c r="L484" s="360"/>
      <c r="M484" s="360"/>
      <c r="N484" s="362"/>
      <c r="O484" s="360"/>
      <c r="P484" s="360"/>
      <c r="Q484" s="360"/>
      <c r="R484" s="360"/>
      <c r="S484" s="360"/>
      <c r="T484" s="360"/>
      <c r="U484" s="360"/>
      <c r="V484" s="360"/>
      <c r="W484" s="360"/>
      <c r="X484" s="360"/>
      <c r="Y484" s="360"/>
      <c r="Z484" s="360"/>
      <c r="AA484" s="360"/>
    </row>
    <row r="485" spans="1:27">
      <c r="A485" s="357"/>
      <c r="B485" s="358"/>
      <c r="J485" s="360"/>
      <c r="K485" s="360"/>
      <c r="L485" s="360"/>
      <c r="M485" s="360"/>
      <c r="N485" s="362"/>
      <c r="O485" s="360"/>
      <c r="P485" s="360"/>
      <c r="Q485" s="360"/>
      <c r="R485" s="360"/>
      <c r="S485" s="360"/>
      <c r="T485" s="360"/>
      <c r="U485" s="360"/>
      <c r="V485" s="360"/>
      <c r="W485" s="360"/>
      <c r="X485" s="360"/>
      <c r="Y485" s="360"/>
      <c r="Z485" s="360"/>
      <c r="AA485" s="360"/>
    </row>
    <row r="486" spans="1:27">
      <c r="A486" s="357"/>
      <c r="B486" s="358"/>
      <c r="J486" s="360"/>
      <c r="K486" s="360"/>
      <c r="L486" s="360"/>
      <c r="M486" s="360"/>
      <c r="N486" s="362"/>
      <c r="O486" s="360"/>
      <c r="P486" s="360"/>
      <c r="Q486" s="360"/>
      <c r="R486" s="360"/>
      <c r="S486" s="360"/>
      <c r="T486" s="360"/>
      <c r="U486" s="360"/>
      <c r="V486" s="360"/>
      <c r="W486" s="360"/>
      <c r="X486" s="360"/>
      <c r="Y486" s="360"/>
      <c r="Z486" s="360"/>
      <c r="AA486" s="360"/>
    </row>
    <row r="487" spans="1:27">
      <c r="A487" s="357"/>
      <c r="B487" s="358"/>
      <c r="J487" s="360"/>
      <c r="K487" s="360"/>
      <c r="L487" s="360"/>
      <c r="M487" s="360"/>
      <c r="N487" s="362"/>
      <c r="O487" s="360"/>
      <c r="P487" s="360"/>
      <c r="Q487" s="360"/>
      <c r="R487" s="360"/>
      <c r="S487" s="360"/>
      <c r="T487" s="360"/>
      <c r="U487" s="360"/>
      <c r="V487" s="360"/>
      <c r="W487" s="360"/>
      <c r="X487" s="360"/>
      <c r="Y487" s="360"/>
      <c r="Z487" s="360"/>
      <c r="AA487" s="360"/>
    </row>
    <row r="488" spans="1:27">
      <c r="A488" s="357"/>
      <c r="B488" s="358"/>
      <c r="J488" s="360"/>
      <c r="K488" s="360"/>
      <c r="L488" s="360"/>
      <c r="M488" s="360"/>
      <c r="N488" s="362"/>
      <c r="O488" s="360"/>
      <c r="P488" s="360"/>
      <c r="Q488" s="360"/>
      <c r="R488" s="360"/>
      <c r="S488" s="360"/>
      <c r="T488" s="360"/>
      <c r="U488" s="360"/>
      <c r="V488" s="360"/>
      <c r="W488" s="360"/>
      <c r="X488" s="360"/>
      <c r="Y488" s="360"/>
      <c r="Z488" s="360"/>
      <c r="AA488" s="360"/>
    </row>
    <row r="489" spans="1:27">
      <c r="A489" s="357"/>
      <c r="B489" s="358"/>
      <c r="J489" s="360"/>
      <c r="K489" s="360"/>
      <c r="L489" s="360"/>
      <c r="M489" s="360"/>
      <c r="N489" s="362"/>
      <c r="O489" s="360"/>
      <c r="P489" s="360"/>
      <c r="Q489" s="360"/>
      <c r="R489" s="360"/>
      <c r="S489" s="360"/>
      <c r="T489" s="360"/>
      <c r="U489" s="360"/>
      <c r="V489" s="360"/>
      <c r="W489" s="360"/>
      <c r="X489" s="360"/>
      <c r="Y489" s="360"/>
      <c r="Z489" s="360"/>
      <c r="AA489" s="360"/>
    </row>
    <row r="490" spans="1:27">
      <c r="A490" s="357"/>
      <c r="B490" s="358"/>
      <c r="J490" s="360"/>
      <c r="K490" s="360"/>
      <c r="L490" s="360"/>
      <c r="M490" s="360"/>
      <c r="N490" s="362"/>
      <c r="O490" s="360"/>
      <c r="P490" s="360"/>
      <c r="Q490" s="360"/>
      <c r="R490" s="360"/>
      <c r="S490" s="360"/>
      <c r="T490" s="360"/>
      <c r="U490" s="360"/>
      <c r="V490" s="360"/>
      <c r="W490" s="360"/>
      <c r="X490" s="360"/>
      <c r="Y490" s="360"/>
      <c r="Z490" s="360"/>
      <c r="AA490" s="360"/>
    </row>
    <row r="491" spans="1:27">
      <c r="A491" s="357"/>
      <c r="B491" s="358"/>
      <c r="J491" s="360"/>
      <c r="K491" s="360"/>
      <c r="L491" s="360"/>
      <c r="M491" s="360"/>
      <c r="N491" s="362"/>
      <c r="O491" s="360"/>
      <c r="P491" s="360"/>
      <c r="Q491" s="360"/>
      <c r="R491" s="360"/>
      <c r="S491" s="360"/>
      <c r="T491" s="360"/>
      <c r="U491" s="360"/>
      <c r="V491" s="360"/>
      <c r="W491" s="360"/>
      <c r="X491" s="360"/>
      <c r="Y491" s="360"/>
      <c r="Z491" s="360"/>
      <c r="AA491" s="360"/>
    </row>
    <row r="492" spans="1:27">
      <c r="A492" s="357"/>
      <c r="B492" s="358"/>
      <c r="J492" s="360"/>
      <c r="K492" s="360"/>
      <c r="L492" s="360"/>
      <c r="M492" s="360"/>
      <c r="N492" s="362"/>
      <c r="O492" s="360"/>
      <c r="P492" s="360"/>
      <c r="Q492" s="360"/>
      <c r="R492" s="360"/>
      <c r="S492" s="360"/>
      <c r="T492" s="360"/>
      <c r="U492" s="360"/>
      <c r="V492" s="360"/>
      <c r="W492" s="360"/>
      <c r="X492" s="360"/>
      <c r="Y492" s="360"/>
      <c r="Z492" s="360"/>
      <c r="AA492" s="360"/>
    </row>
    <row r="493" spans="1:27">
      <c r="A493" s="357"/>
      <c r="B493" s="358"/>
      <c r="J493" s="360"/>
      <c r="K493" s="360"/>
      <c r="L493" s="360"/>
      <c r="M493" s="360"/>
      <c r="N493" s="362"/>
      <c r="O493" s="360"/>
      <c r="P493" s="360"/>
      <c r="Q493" s="360"/>
      <c r="R493" s="360"/>
      <c r="S493" s="360"/>
      <c r="T493" s="360"/>
      <c r="U493" s="360"/>
      <c r="V493" s="360"/>
      <c r="W493" s="360"/>
      <c r="X493" s="360"/>
      <c r="Y493" s="360"/>
      <c r="Z493" s="360"/>
      <c r="AA493" s="360"/>
    </row>
    <row r="494" spans="1:27">
      <c r="A494" s="357"/>
      <c r="B494" s="358"/>
      <c r="J494" s="360"/>
      <c r="K494" s="360"/>
      <c r="L494" s="360"/>
      <c r="M494" s="360"/>
      <c r="N494" s="362"/>
      <c r="O494" s="360"/>
      <c r="P494" s="360"/>
      <c r="Q494" s="360"/>
      <c r="R494" s="360"/>
      <c r="S494" s="360"/>
      <c r="T494" s="360"/>
      <c r="U494" s="360"/>
      <c r="V494" s="360"/>
      <c r="W494" s="360"/>
      <c r="X494" s="360"/>
      <c r="Y494" s="360"/>
      <c r="Z494" s="360"/>
      <c r="AA494" s="360"/>
    </row>
    <row r="495" spans="1:27">
      <c r="A495" s="357"/>
      <c r="B495" s="358"/>
      <c r="J495" s="360"/>
      <c r="K495" s="360"/>
      <c r="L495" s="360"/>
      <c r="M495" s="360"/>
      <c r="N495" s="362"/>
      <c r="O495" s="360"/>
      <c r="P495" s="360"/>
      <c r="Q495" s="360"/>
      <c r="R495" s="360"/>
      <c r="S495" s="360"/>
      <c r="T495" s="360"/>
      <c r="U495" s="360"/>
      <c r="V495" s="360"/>
      <c r="W495" s="360"/>
      <c r="X495" s="360"/>
      <c r="Y495" s="360"/>
      <c r="Z495" s="360"/>
      <c r="AA495" s="360"/>
    </row>
    <row r="496" spans="1:27">
      <c r="A496" s="357"/>
      <c r="B496" s="358"/>
      <c r="J496" s="360"/>
      <c r="K496" s="360"/>
      <c r="L496" s="360"/>
      <c r="M496" s="360"/>
      <c r="N496" s="362"/>
      <c r="O496" s="360"/>
      <c r="P496" s="360"/>
      <c r="Q496" s="360"/>
      <c r="R496" s="360"/>
      <c r="S496" s="360"/>
      <c r="T496" s="360"/>
      <c r="U496" s="360"/>
      <c r="V496" s="360"/>
      <c r="W496" s="360"/>
      <c r="X496" s="360"/>
      <c r="Y496" s="360"/>
      <c r="Z496" s="360"/>
      <c r="AA496" s="360"/>
    </row>
    <row r="497" spans="1:27">
      <c r="A497" s="357"/>
      <c r="B497" s="358"/>
      <c r="J497" s="360"/>
      <c r="K497" s="360"/>
      <c r="L497" s="360"/>
      <c r="M497" s="360"/>
      <c r="N497" s="362"/>
      <c r="O497" s="360"/>
      <c r="P497" s="360"/>
      <c r="Q497" s="360"/>
      <c r="R497" s="360"/>
      <c r="S497" s="360"/>
      <c r="T497" s="360"/>
      <c r="U497" s="360"/>
      <c r="V497" s="360"/>
      <c r="W497" s="360"/>
      <c r="X497" s="360"/>
      <c r="Y497" s="360"/>
      <c r="Z497" s="360"/>
      <c r="AA497" s="360"/>
    </row>
    <row r="498" spans="1:27">
      <c r="A498" s="357"/>
      <c r="B498" s="358"/>
      <c r="J498" s="360"/>
      <c r="K498" s="360"/>
      <c r="L498" s="360"/>
      <c r="M498" s="360"/>
      <c r="N498" s="362"/>
      <c r="O498" s="360"/>
      <c r="P498" s="360"/>
      <c r="Q498" s="360"/>
      <c r="R498" s="360"/>
      <c r="S498" s="360"/>
      <c r="T498" s="360"/>
      <c r="U498" s="360"/>
      <c r="V498" s="360"/>
      <c r="W498" s="360"/>
      <c r="X498" s="360"/>
      <c r="Y498" s="360"/>
      <c r="Z498" s="360"/>
      <c r="AA498" s="360"/>
    </row>
    <row r="499" spans="1:27">
      <c r="A499" s="357"/>
      <c r="B499" s="358"/>
      <c r="J499" s="360"/>
      <c r="K499" s="360"/>
      <c r="L499" s="360"/>
      <c r="M499" s="360"/>
      <c r="N499" s="362"/>
      <c r="O499" s="360"/>
      <c r="P499" s="360"/>
      <c r="Q499" s="360"/>
      <c r="R499" s="360"/>
      <c r="S499" s="360"/>
      <c r="T499" s="360"/>
      <c r="U499" s="360"/>
      <c r="V499" s="360"/>
      <c r="W499" s="360"/>
      <c r="X499" s="360"/>
      <c r="Y499" s="360"/>
      <c r="Z499" s="360"/>
      <c r="AA499" s="360"/>
    </row>
    <row r="500" spans="1:27">
      <c r="A500" s="357"/>
      <c r="B500" s="358"/>
      <c r="J500" s="360"/>
      <c r="K500" s="360"/>
      <c r="L500" s="360"/>
      <c r="M500" s="360"/>
      <c r="N500" s="362"/>
      <c r="O500" s="360"/>
      <c r="P500" s="360"/>
      <c r="Q500" s="360"/>
      <c r="R500" s="360"/>
      <c r="S500" s="360"/>
      <c r="T500" s="360"/>
      <c r="U500" s="360"/>
      <c r="V500" s="360"/>
      <c r="W500" s="360"/>
      <c r="X500" s="360"/>
      <c r="Y500" s="360"/>
      <c r="Z500" s="360"/>
      <c r="AA500" s="360"/>
    </row>
    <row r="501" spans="1:27">
      <c r="A501" s="357"/>
      <c r="B501" s="358"/>
      <c r="J501" s="360"/>
      <c r="K501" s="360"/>
      <c r="L501" s="360"/>
      <c r="M501" s="360"/>
      <c r="N501" s="362"/>
      <c r="O501" s="360"/>
      <c r="P501" s="360"/>
      <c r="Q501" s="360"/>
      <c r="R501" s="360"/>
      <c r="S501" s="360"/>
      <c r="T501" s="360"/>
      <c r="U501" s="360"/>
      <c r="V501" s="360"/>
      <c r="W501" s="360"/>
      <c r="X501" s="360"/>
      <c r="Y501" s="360"/>
      <c r="Z501" s="360"/>
      <c r="AA501" s="360"/>
    </row>
    <row r="502" spans="1:27">
      <c r="A502" s="357"/>
      <c r="B502" s="358"/>
      <c r="J502" s="360"/>
      <c r="K502" s="360"/>
      <c r="L502" s="360"/>
      <c r="M502" s="360"/>
      <c r="N502" s="362"/>
      <c r="O502" s="360"/>
      <c r="P502" s="360"/>
      <c r="Q502" s="360"/>
      <c r="R502" s="360"/>
      <c r="S502" s="360"/>
      <c r="T502" s="360"/>
      <c r="U502" s="360"/>
      <c r="V502" s="360"/>
      <c r="W502" s="360"/>
      <c r="X502" s="360"/>
      <c r="Y502" s="360"/>
      <c r="Z502" s="360"/>
      <c r="AA502" s="360"/>
    </row>
    <row r="503" spans="1:27">
      <c r="A503" s="357"/>
      <c r="B503" s="358"/>
      <c r="J503" s="360"/>
      <c r="K503" s="360"/>
      <c r="L503" s="360"/>
      <c r="M503" s="360"/>
      <c r="N503" s="362"/>
      <c r="O503" s="360"/>
      <c r="P503" s="360"/>
      <c r="Q503" s="360"/>
      <c r="R503" s="360"/>
      <c r="S503" s="360"/>
      <c r="T503" s="360"/>
      <c r="U503" s="360"/>
      <c r="V503" s="360"/>
      <c r="W503" s="360"/>
      <c r="X503" s="360"/>
      <c r="Y503" s="360"/>
      <c r="Z503" s="360"/>
      <c r="AA503" s="360"/>
    </row>
    <row r="504" spans="1:27">
      <c r="A504" s="357"/>
      <c r="B504" s="358"/>
      <c r="J504" s="360"/>
      <c r="K504" s="360"/>
      <c r="L504" s="360"/>
      <c r="M504" s="360"/>
      <c r="N504" s="362"/>
      <c r="O504" s="360"/>
      <c r="P504" s="360"/>
      <c r="Q504" s="360"/>
      <c r="R504" s="360"/>
      <c r="S504" s="360"/>
      <c r="T504" s="360"/>
      <c r="U504" s="360"/>
      <c r="V504" s="360"/>
      <c r="W504" s="360"/>
      <c r="X504" s="360"/>
      <c r="Y504" s="360"/>
      <c r="Z504" s="360"/>
      <c r="AA504" s="360"/>
    </row>
    <row r="505" spans="1:27">
      <c r="A505" s="357"/>
      <c r="B505" s="358"/>
      <c r="J505" s="360"/>
      <c r="K505" s="360"/>
      <c r="L505" s="360"/>
      <c r="M505" s="360"/>
      <c r="N505" s="362"/>
      <c r="O505" s="360"/>
      <c r="P505" s="360"/>
      <c r="Q505" s="360"/>
      <c r="R505" s="360"/>
      <c r="S505" s="360"/>
      <c r="T505" s="360"/>
      <c r="U505" s="360"/>
      <c r="V505" s="360"/>
      <c r="W505" s="360"/>
      <c r="X505" s="360"/>
      <c r="Y505" s="360"/>
      <c r="Z505" s="360"/>
      <c r="AA505" s="360"/>
    </row>
    <row r="506" spans="1:27">
      <c r="A506" s="357"/>
      <c r="B506" s="358"/>
      <c r="J506" s="360"/>
      <c r="K506" s="360"/>
      <c r="L506" s="360"/>
      <c r="M506" s="360"/>
      <c r="N506" s="362"/>
      <c r="O506" s="360"/>
      <c r="P506" s="360"/>
      <c r="Q506" s="360"/>
      <c r="R506" s="360"/>
      <c r="S506" s="360"/>
      <c r="T506" s="360"/>
      <c r="U506" s="360"/>
      <c r="V506" s="360"/>
      <c r="W506" s="360"/>
      <c r="X506" s="360"/>
      <c r="Y506" s="360"/>
      <c r="Z506" s="360"/>
      <c r="AA506" s="360"/>
    </row>
    <row r="507" spans="1:27">
      <c r="A507" s="357"/>
      <c r="B507" s="358"/>
      <c r="J507" s="360"/>
      <c r="K507" s="360"/>
      <c r="L507" s="360"/>
      <c r="M507" s="360"/>
      <c r="N507" s="362"/>
      <c r="O507" s="360"/>
      <c r="P507" s="360"/>
      <c r="Q507" s="360"/>
      <c r="R507" s="360"/>
      <c r="S507" s="360"/>
      <c r="T507" s="360"/>
      <c r="U507" s="360"/>
      <c r="V507" s="360"/>
      <c r="W507" s="360"/>
      <c r="X507" s="360"/>
      <c r="Y507" s="360"/>
      <c r="Z507" s="360"/>
      <c r="AA507" s="360"/>
    </row>
    <row r="508" spans="1:27">
      <c r="A508" s="357"/>
      <c r="B508" s="358"/>
      <c r="J508" s="360"/>
      <c r="K508" s="360"/>
      <c r="L508" s="360"/>
      <c r="M508" s="360"/>
      <c r="N508" s="362"/>
      <c r="O508" s="360"/>
      <c r="P508" s="360"/>
      <c r="Q508" s="360"/>
      <c r="R508" s="360"/>
      <c r="S508" s="360"/>
      <c r="T508" s="360"/>
      <c r="U508" s="360"/>
      <c r="V508" s="360"/>
      <c r="W508" s="360"/>
      <c r="X508" s="360"/>
      <c r="Y508" s="360"/>
      <c r="Z508" s="360"/>
      <c r="AA508" s="360"/>
    </row>
    <row r="509" spans="1:27">
      <c r="A509" s="357"/>
      <c r="B509" s="358"/>
      <c r="J509" s="360"/>
      <c r="K509" s="360"/>
      <c r="L509" s="360"/>
      <c r="M509" s="360"/>
      <c r="N509" s="362"/>
      <c r="O509" s="360"/>
      <c r="P509" s="360"/>
      <c r="Q509" s="360"/>
      <c r="R509" s="360"/>
      <c r="S509" s="360"/>
      <c r="T509" s="360"/>
      <c r="U509" s="360"/>
      <c r="V509" s="360"/>
      <c r="W509" s="360"/>
      <c r="X509" s="360"/>
      <c r="Y509" s="360"/>
      <c r="Z509" s="360"/>
      <c r="AA509" s="360"/>
    </row>
    <row r="510" spans="1:27">
      <c r="A510" s="357"/>
      <c r="B510" s="358"/>
      <c r="J510" s="360"/>
      <c r="K510" s="360"/>
      <c r="L510" s="360"/>
      <c r="M510" s="360"/>
      <c r="N510" s="362"/>
      <c r="O510" s="360"/>
      <c r="P510" s="360"/>
      <c r="Q510" s="360"/>
      <c r="R510" s="360"/>
      <c r="S510" s="360"/>
      <c r="T510" s="360"/>
      <c r="U510" s="360"/>
      <c r="V510" s="360"/>
      <c r="W510" s="360"/>
      <c r="X510" s="360"/>
      <c r="Y510" s="360"/>
      <c r="Z510" s="360"/>
      <c r="AA510" s="360"/>
    </row>
    <row r="511" spans="1:27">
      <c r="A511" s="357"/>
      <c r="B511" s="358"/>
      <c r="J511" s="360"/>
      <c r="K511" s="360"/>
      <c r="L511" s="360"/>
      <c r="M511" s="360"/>
      <c r="N511" s="362"/>
      <c r="O511" s="360"/>
      <c r="P511" s="360"/>
      <c r="Q511" s="360"/>
      <c r="R511" s="360"/>
      <c r="S511" s="360"/>
      <c r="T511" s="360"/>
      <c r="U511" s="360"/>
      <c r="V511" s="360"/>
      <c r="W511" s="360"/>
      <c r="X511" s="360"/>
      <c r="Y511" s="360"/>
      <c r="Z511" s="360"/>
      <c r="AA511" s="360"/>
    </row>
    <row r="512" spans="1:27">
      <c r="A512" s="357"/>
      <c r="B512" s="358"/>
      <c r="J512" s="360"/>
      <c r="K512" s="360"/>
      <c r="L512" s="360"/>
      <c r="M512" s="360"/>
      <c r="N512" s="362"/>
      <c r="O512" s="360"/>
      <c r="P512" s="360"/>
      <c r="Q512" s="360"/>
      <c r="R512" s="360"/>
      <c r="S512" s="360"/>
      <c r="T512" s="360"/>
      <c r="U512" s="360"/>
      <c r="V512" s="360"/>
      <c r="W512" s="360"/>
      <c r="X512" s="360"/>
      <c r="Y512" s="360"/>
      <c r="Z512" s="360"/>
      <c r="AA512" s="360"/>
    </row>
    <row r="513" spans="1:27">
      <c r="A513" s="357"/>
      <c r="B513" s="358"/>
      <c r="J513" s="360"/>
      <c r="K513" s="360"/>
      <c r="L513" s="360"/>
      <c r="M513" s="360"/>
      <c r="N513" s="362"/>
      <c r="O513" s="360"/>
      <c r="P513" s="360"/>
      <c r="Q513" s="360"/>
      <c r="R513" s="360"/>
      <c r="S513" s="360"/>
      <c r="T513" s="360"/>
      <c r="U513" s="360"/>
      <c r="V513" s="360"/>
      <c r="W513" s="360"/>
      <c r="X513" s="360"/>
      <c r="Y513" s="360"/>
      <c r="Z513" s="360"/>
      <c r="AA513" s="360"/>
    </row>
    <row r="514" spans="1:27">
      <c r="A514" s="357"/>
      <c r="B514" s="358"/>
      <c r="J514" s="360"/>
      <c r="K514" s="360"/>
      <c r="L514" s="360"/>
      <c r="M514" s="360"/>
      <c r="N514" s="362"/>
      <c r="O514" s="360"/>
      <c r="P514" s="360"/>
      <c r="Q514" s="360"/>
      <c r="R514" s="360"/>
      <c r="S514" s="360"/>
      <c r="T514" s="360"/>
      <c r="U514" s="360"/>
      <c r="V514" s="360"/>
      <c r="W514" s="360"/>
      <c r="X514" s="360"/>
      <c r="Y514" s="360"/>
      <c r="Z514" s="360"/>
      <c r="AA514" s="360"/>
    </row>
    <row r="515" spans="1:27">
      <c r="A515" s="357"/>
      <c r="B515" s="358"/>
      <c r="J515" s="360"/>
      <c r="K515" s="360"/>
      <c r="L515" s="360"/>
      <c r="M515" s="360"/>
      <c r="N515" s="362"/>
      <c r="O515" s="360"/>
      <c r="P515" s="360"/>
      <c r="Q515" s="360"/>
      <c r="R515" s="360"/>
      <c r="S515" s="360"/>
      <c r="T515" s="360"/>
      <c r="U515" s="360"/>
      <c r="V515" s="360"/>
      <c r="W515" s="360"/>
      <c r="X515" s="360"/>
      <c r="Y515" s="360"/>
      <c r="Z515" s="360"/>
      <c r="AA515" s="360"/>
    </row>
    <row r="516" spans="1:27">
      <c r="A516" s="357"/>
      <c r="B516" s="358"/>
      <c r="J516" s="360"/>
      <c r="K516" s="360"/>
      <c r="L516" s="360"/>
      <c r="M516" s="360"/>
      <c r="N516" s="362"/>
      <c r="O516" s="360"/>
      <c r="P516" s="360"/>
      <c r="Q516" s="360"/>
      <c r="R516" s="360"/>
      <c r="S516" s="360"/>
      <c r="T516" s="360"/>
      <c r="U516" s="360"/>
      <c r="V516" s="360"/>
      <c r="W516" s="360"/>
      <c r="X516" s="360"/>
      <c r="Y516" s="360"/>
      <c r="Z516" s="360"/>
      <c r="AA516" s="360"/>
    </row>
    <row r="517" spans="1:27">
      <c r="A517" s="357"/>
      <c r="B517" s="358"/>
      <c r="J517" s="360"/>
      <c r="K517" s="360"/>
      <c r="L517" s="360"/>
      <c r="M517" s="360"/>
      <c r="N517" s="362"/>
      <c r="O517" s="360"/>
      <c r="P517" s="360"/>
      <c r="Q517" s="360"/>
      <c r="R517" s="360"/>
      <c r="S517" s="360"/>
      <c r="T517" s="360"/>
      <c r="U517" s="360"/>
      <c r="V517" s="360"/>
      <c r="W517" s="360"/>
      <c r="X517" s="360"/>
      <c r="Y517" s="360"/>
      <c r="Z517" s="360"/>
      <c r="AA517" s="360"/>
    </row>
    <row r="518" spans="1:27">
      <c r="A518" s="357"/>
      <c r="B518" s="358"/>
      <c r="J518" s="360"/>
      <c r="K518" s="360"/>
      <c r="L518" s="360"/>
      <c r="M518" s="360"/>
      <c r="N518" s="362"/>
      <c r="O518" s="360"/>
      <c r="P518" s="360"/>
      <c r="Q518" s="360"/>
      <c r="R518" s="360"/>
      <c r="S518" s="360"/>
      <c r="T518" s="360"/>
      <c r="U518" s="360"/>
      <c r="V518" s="360"/>
      <c r="W518" s="360"/>
      <c r="X518" s="360"/>
      <c r="Y518" s="360"/>
      <c r="Z518" s="360"/>
      <c r="AA518" s="360"/>
    </row>
    <row r="519" spans="1:27">
      <c r="A519" s="357"/>
      <c r="B519" s="358"/>
      <c r="J519" s="360"/>
      <c r="K519" s="360"/>
      <c r="L519" s="360"/>
      <c r="M519" s="360"/>
      <c r="N519" s="362"/>
      <c r="O519" s="360"/>
      <c r="P519" s="360"/>
      <c r="Q519" s="360"/>
      <c r="R519" s="360"/>
      <c r="S519" s="360"/>
      <c r="T519" s="360"/>
      <c r="U519" s="360"/>
      <c r="V519" s="360"/>
      <c r="W519" s="360"/>
      <c r="X519" s="360"/>
      <c r="Y519" s="360"/>
      <c r="Z519" s="360"/>
      <c r="AA519" s="360"/>
    </row>
    <row r="520" spans="1:27">
      <c r="A520" s="357"/>
      <c r="B520" s="358"/>
      <c r="J520" s="360"/>
      <c r="K520" s="360"/>
      <c r="L520" s="360"/>
      <c r="M520" s="360"/>
      <c r="N520" s="362"/>
      <c r="O520" s="360"/>
      <c r="P520" s="360"/>
      <c r="Q520" s="360"/>
      <c r="R520" s="360"/>
      <c r="S520" s="360"/>
      <c r="T520" s="360"/>
      <c r="U520" s="360"/>
      <c r="V520" s="360"/>
      <c r="W520" s="360"/>
      <c r="X520" s="360"/>
      <c r="Y520" s="360"/>
      <c r="Z520" s="360"/>
      <c r="AA520" s="360"/>
    </row>
    <row r="521" spans="1:27">
      <c r="A521" s="357"/>
      <c r="B521" s="358"/>
      <c r="J521" s="360"/>
      <c r="K521" s="360"/>
      <c r="L521" s="360"/>
      <c r="M521" s="360"/>
      <c r="N521" s="362"/>
      <c r="O521" s="360"/>
      <c r="P521" s="360"/>
      <c r="Q521" s="360"/>
      <c r="R521" s="360"/>
      <c r="S521" s="360"/>
      <c r="T521" s="360"/>
      <c r="U521" s="360"/>
      <c r="V521" s="360"/>
      <c r="W521" s="360"/>
      <c r="X521" s="360"/>
      <c r="Y521" s="360"/>
      <c r="Z521" s="360"/>
      <c r="AA521" s="360"/>
    </row>
    <row r="522" spans="1:27">
      <c r="A522" s="357"/>
      <c r="B522" s="358"/>
      <c r="J522" s="360"/>
      <c r="K522" s="360"/>
      <c r="L522" s="360"/>
      <c r="M522" s="360"/>
      <c r="N522" s="362"/>
      <c r="O522" s="360"/>
      <c r="P522" s="360"/>
      <c r="Q522" s="360"/>
      <c r="R522" s="360"/>
      <c r="S522" s="360"/>
      <c r="T522" s="360"/>
      <c r="U522" s="360"/>
      <c r="V522" s="360"/>
      <c r="W522" s="360"/>
      <c r="X522" s="360"/>
      <c r="Y522" s="360"/>
      <c r="Z522" s="360"/>
      <c r="AA522" s="360"/>
    </row>
    <row r="523" spans="1:27">
      <c r="A523" s="357"/>
      <c r="B523" s="358"/>
      <c r="J523" s="360"/>
      <c r="K523" s="360"/>
      <c r="L523" s="360"/>
      <c r="M523" s="360"/>
      <c r="N523" s="362"/>
      <c r="O523" s="360"/>
      <c r="P523" s="360"/>
      <c r="Q523" s="360"/>
      <c r="R523" s="360"/>
      <c r="S523" s="360"/>
      <c r="T523" s="360"/>
      <c r="U523" s="360"/>
      <c r="V523" s="360"/>
      <c r="W523" s="360"/>
      <c r="X523" s="360"/>
      <c r="Y523" s="360"/>
      <c r="Z523" s="360"/>
      <c r="AA523" s="360"/>
    </row>
    <row r="524" spans="1:27">
      <c r="A524" s="357"/>
      <c r="B524" s="358"/>
      <c r="J524" s="360"/>
      <c r="K524" s="360"/>
      <c r="L524" s="360"/>
      <c r="M524" s="360"/>
      <c r="N524" s="362"/>
      <c r="O524" s="360"/>
      <c r="P524" s="360"/>
      <c r="Q524" s="360"/>
      <c r="R524" s="360"/>
      <c r="S524" s="360"/>
      <c r="T524" s="360"/>
      <c r="U524" s="360"/>
      <c r="V524" s="360"/>
      <c r="W524" s="360"/>
      <c r="X524" s="360"/>
      <c r="Y524" s="360"/>
      <c r="Z524" s="360"/>
      <c r="AA524" s="360"/>
    </row>
    <row r="525" spans="1:27">
      <c r="A525" s="357"/>
      <c r="B525" s="358"/>
      <c r="J525" s="360"/>
      <c r="K525" s="360"/>
      <c r="L525" s="360"/>
      <c r="M525" s="360"/>
      <c r="N525" s="362"/>
      <c r="O525" s="360"/>
      <c r="P525" s="360"/>
      <c r="Q525" s="360"/>
      <c r="R525" s="360"/>
      <c r="S525" s="360"/>
      <c r="T525" s="360"/>
      <c r="U525" s="360"/>
      <c r="V525" s="360"/>
      <c r="W525" s="360"/>
      <c r="X525" s="360"/>
      <c r="Y525" s="360"/>
      <c r="Z525" s="360"/>
      <c r="AA525" s="360"/>
    </row>
    <row r="526" spans="1:27">
      <c r="A526" s="357"/>
      <c r="B526" s="358"/>
      <c r="J526" s="360"/>
      <c r="K526" s="360"/>
      <c r="L526" s="360"/>
      <c r="M526" s="360"/>
      <c r="N526" s="362"/>
      <c r="O526" s="360"/>
      <c r="P526" s="360"/>
      <c r="Q526" s="360"/>
      <c r="R526" s="360"/>
      <c r="S526" s="360"/>
      <c r="T526" s="360"/>
      <c r="U526" s="360"/>
      <c r="V526" s="360"/>
      <c r="W526" s="360"/>
      <c r="X526" s="360"/>
      <c r="Y526" s="360"/>
      <c r="Z526" s="360"/>
      <c r="AA526" s="360"/>
    </row>
    <row r="527" spans="1:27">
      <c r="A527" s="357"/>
      <c r="B527" s="358"/>
      <c r="J527" s="360"/>
      <c r="K527" s="360"/>
      <c r="L527" s="360"/>
      <c r="M527" s="360"/>
      <c r="N527" s="362"/>
      <c r="O527" s="360"/>
      <c r="P527" s="360"/>
      <c r="Q527" s="360"/>
      <c r="R527" s="360"/>
      <c r="S527" s="360"/>
      <c r="T527" s="360"/>
      <c r="U527" s="360"/>
      <c r="V527" s="360"/>
      <c r="W527" s="360"/>
      <c r="X527" s="360"/>
      <c r="Y527" s="360"/>
      <c r="Z527" s="360"/>
      <c r="AA527" s="360"/>
    </row>
    <row r="528" spans="1:27">
      <c r="A528" s="357"/>
      <c r="B528" s="358"/>
      <c r="J528" s="360"/>
      <c r="K528" s="360"/>
      <c r="L528" s="360"/>
      <c r="M528" s="360"/>
      <c r="N528" s="362"/>
      <c r="O528" s="360"/>
      <c r="P528" s="360"/>
      <c r="Q528" s="360"/>
      <c r="R528" s="360"/>
      <c r="S528" s="360"/>
      <c r="T528" s="360"/>
      <c r="U528" s="360"/>
      <c r="V528" s="360"/>
      <c r="W528" s="360"/>
      <c r="X528" s="360"/>
      <c r="Y528" s="360"/>
      <c r="Z528" s="360"/>
      <c r="AA528" s="360"/>
    </row>
    <row r="529" spans="1:27">
      <c r="A529" s="357"/>
      <c r="B529" s="358"/>
      <c r="J529" s="360"/>
      <c r="K529" s="360"/>
      <c r="L529" s="360"/>
      <c r="M529" s="360"/>
      <c r="N529" s="362"/>
      <c r="O529" s="360"/>
      <c r="P529" s="360"/>
      <c r="Q529" s="360"/>
      <c r="R529" s="360"/>
      <c r="S529" s="360"/>
      <c r="T529" s="360"/>
      <c r="U529" s="360"/>
      <c r="V529" s="360"/>
      <c r="W529" s="360"/>
      <c r="X529" s="360"/>
      <c r="Y529" s="360"/>
      <c r="Z529" s="360"/>
      <c r="AA529" s="360"/>
    </row>
    <row r="530" spans="1:27">
      <c r="A530" s="357"/>
      <c r="B530" s="358"/>
      <c r="J530" s="360"/>
      <c r="K530" s="360"/>
      <c r="L530" s="360"/>
      <c r="M530" s="360"/>
      <c r="N530" s="362"/>
      <c r="O530" s="360"/>
      <c r="P530" s="360"/>
      <c r="Q530" s="360"/>
      <c r="R530" s="360"/>
      <c r="S530" s="360"/>
      <c r="T530" s="360"/>
      <c r="U530" s="360"/>
      <c r="V530" s="360"/>
      <c r="W530" s="360"/>
      <c r="X530" s="360"/>
      <c r="Y530" s="360"/>
      <c r="Z530" s="360"/>
      <c r="AA530" s="360"/>
    </row>
    <row r="531" spans="1:27">
      <c r="A531" s="357"/>
      <c r="B531" s="358"/>
      <c r="J531" s="360"/>
      <c r="K531" s="360"/>
      <c r="L531" s="360"/>
      <c r="M531" s="360"/>
      <c r="N531" s="362"/>
      <c r="O531" s="360"/>
      <c r="P531" s="360"/>
      <c r="Q531" s="360"/>
      <c r="R531" s="360"/>
      <c r="S531" s="360"/>
      <c r="T531" s="360"/>
      <c r="U531" s="360"/>
      <c r="V531" s="360"/>
      <c r="W531" s="360"/>
      <c r="X531" s="360"/>
      <c r="Y531" s="360"/>
      <c r="Z531" s="360"/>
      <c r="AA531" s="360"/>
    </row>
    <row r="532" spans="1:27">
      <c r="A532" s="357"/>
      <c r="B532" s="358"/>
      <c r="J532" s="360"/>
      <c r="K532" s="360"/>
      <c r="L532" s="360"/>
      <c r="M532" s="360"/>
      <c r="N532" s="362"/>
      <c r="O532" s="360"/>
      <c r="P532" s="360"/>
      <c r="Q532" s="360"/>
      <c r="R532" s="360"/>
      <c r="S532" s="360"/>
      <c r="T532" s="360"/>
      <c r="U532" s="360"/>
      <c r="V532" s="360"/>
      <c r="W532" s="360"/>
      <c r="X532" s="360"/>
      <c r="Y532" s="360"/>
      <c r="Z532" s="360"/>
      <c r="AA532" s="360"/>
    </row>
    <row r="533" spans="1:27">
      <c r="A533" s="357"/>
      <c r="B533" s="358"/>
      <c r="J533" s="360"/>
      <c r="K533" s="360"/>
      <c r="L533" s="360"/>
      <c r="M533" s="360"/>
      <c r="N533" s="362"/>
      <c r="O533" s="360"/>
      <c r="P533" s="360"/>
      <c r="Q533" s="360"/>
      <c r="R533" s="360"/>
      <c r="S533" s="360"/>
      <c r="T533" s="360"/>
      <c r="U533" s="360"/>
      <c r="V533" s="360"/>
      <c r="W533" s="360"/>
      <c r="X533" s="360"/>
      <c r="Y533" s="360"/>
      <c r="Z533" s="360"/>
      <c r="AA533" s="360"/>
    </row>
    <row r="534" spans="1:27">
      <c r="A534" s="357"/>
      <c r="B534" s="358"/>
      <c r="J534" s="360"/>
      <c r="K534" s="360"/>
      <c r="L534" s="360"/>
      <c r="M534" s="360"/>
      <c r="N534" s="362"/>
      <c r="O534" s="360"/>
      <c r="P534" s="360"/>
      <c r="Q534" s="360"/>
      <c r="R534" s="360"/>
      <c r="S534" s="360"/>
      <c r="T534" s="360"/>
      <c r="U534" s="360"/>
      <c r="V534" s="360"/>
      <c r="W534" s="360"/>
      <c r="X534" s="360"/>
      <c r="Y534" s="360"/>
      <c r="Z534" s="360"/>
      <c r="AA534" s="360"/>
    </row>
    <row r="535" spans="1:27">
      <c r="A535" s="357"/>
      <c r="B535" s="358"/>
      <c r="J535" s="360"/>
      <c r="K535" s="360"/>
      <c r="L535" s="360"/>
      <c r="M535" s="360"/>
      <c r="N535" s="362"/>
      <c r="O535" s="360"/>
      <c r="P535" s="360"/>
      <c r="Q535" s="360"/>
      <c r="R535" s="360"/>
      <c r="S535" s="360"/>
      <c r="T535" s="360"/>
      <c r="U535" s="360"/>
      <c r="V535" s="360"/>
      <c r="W535" s="360"/>
      <c r="X535" s="360"/>
      <c r="Y535" s="360"/>
      <c r="Z535" s="360"/>
      <c r="AA535" s="360"/>
    </row>
    <row r="536" spans="1:27">
      <c r="A536" s="357"/>
      <c r="B536" s="358"/>
      <c r="J536" s="360"/>
      <c r="K536" s="360"/>
      <c r="L536" s="360"/>
      <c r="M536" s="360"/>
      <c r="N536" s="362"/>
      <c r="O536" s="360"/>
      <c r="P536" s="360"/>
      <c r="Q536" s="360"/>
      <c r="R536" s="360"/>
      <c r="S536" s="360"/>
      <c r="T536" s="360"/>
      <c r="U536" s="360"/>
      <c r="V536" s="360"/>
      <c r="W536" s="360"/>
      <c r="X536" s="360"/>
      <c r="Y536" s="360"/>
      <c r="Z536" s="360"/>
      <c r="AA536" s="360"/>
    </row>
    <row r="537" spans="1:27">
      <c r="A537" s="357"/>
      <c r="B537" s="358"/>
      <c r="J537" s="360"/>
      <c r="K537" s="360"/>
      <c r="L537" s="360"/>
      <c r="M537" s="360"/>
      <c r="N537" s="362"/>
      <c r="O537" s="360"/>
      <c r="P537" s="360"/>
      <c r="Q537" s="360"/>
      <c r="R537" s="360"/>
      <c r="S537" s="360"/>
      <c r="T537" s="360"/>
      <c r="U537" s="360"/>
      <c r="V537" s="360"/>
      <c r="W537" s="360"/>
      <c r="X537" s="360"/>
      <c r="Y537" s="360"/>
      <c r="Z537" s="360"/>
      <c r="AA537" s="360"/>
    </row>
    <row r="538" spans="1:27">
      <c r="A538" s="357"/>
      <c r="B538" s="358"/>
      <c r="J538" s="360"/>
      <c r="K538" s="360"/>
      <c r="L538" s="360"/>
      <c r="M538" s="360"/>
      <c r="N538" s="362"/>
      <c r="O538" s="360"/>
      <c r="P538" s="360"/>
      <c r="Q538" s="360"/>
      <c r="R538" s="360"/>
      <c r="S538" s="360"/>
      <c r="T538" s="360"/>
      <c r="U538" s="360"/>
      <c r="V538" s="360"/>
      <c r="W538" s="360"/>
      <c r="X538" s="360"/>
      <c r="Y538" s="360"/>
      <c r="Z538" s="360"/>
      <c r="AA538" s="360"/>
    </row>
    <row r="539" spans="1:27">
      <c r="A539" s="357"/>
      <c r="B539" s="358"/>
      <c r="J539" s="360"/>
      <c r="K539" s="360"/>
      <c r="L539" s="360"/>
      <c r="M539" s="360"/>
      <c r="N539" s="362"/>
      <c r="O539" s="360"/>
      <c r="P539" s="360"/>
      <c r="Q539" s="360"/>
      <c r="R539" s="360"/>
      <c r="S539" s="360"/>
      <c r="T539" s="360"/>
      <c r="U539" s="360"/>
      <c r="V539" s="360"/>
      <c r="W539" s="360"/>
      <c r="X539" s="360"/>
      <c r="Y539" s="360"/>
      <c r="Z539" s="360"/>
      <c r="AA539" s="360"/>
    </row>
    <row r="540" spans="1:27">
      <c r="A540" s="357"/>
      <c r="B540" s="358"/>
      <c r="J540" s="360"/>
      <c r="K540" s="360"/>
      <c r="L540" s="360"/>
      <c r="M540" s="360"/>
      <c r="N540" s="362"/>
      <c r="O540" s="360"/>
      <c r="P540" s="360"/>
      <c r="Q540" s="360"/>
      <c r="R540" s="360"/>
      <c r="S540" s="360"/>
      <c r="T540" s="360"/>
      <c r="U540" s="360"/>
      <c r="V540" s="360"/>
      <c r="W540" s="360"/>
      <c r="X540" s="360"/>
      <c r="Y540" s="360"/>
      <c r="Z540" s="360"/>
      <c r="AA540" s="360"/>
    </row>
    <row r="541" spans="1:27">
      <c r="A541" s="357"/>
      <c r="B541" s="358"/>
      <c r="J541" s="360"/>
      <c r="K541" s="360"/>
      <c r="L541" s="360"/>
      <c r="M541" s="360"/>
      <c r="N541" s="362"/>
      <c r="O541" s="360"/>
      <c r="P541" s="360"/>
      <c r="Q541" s="360"/>
      <c r="R541" s="360"/>
      <c r="S541" s="360"/>
      <c r="T541" s="360"/>
      <c r="U541" s="360"/>
      <c r="V541" s="360"/>
      <c r="W541" s="360"/>
      <c r="X541" s="360"/>
      <c r="Y541" s="360"/>
      <c r="Z541" s="360"/>
      <c r="AA541" s="360"/>
    </row>
    <row r="542" spans="1:27">
      <c r="A542" s="357"/>
      <c r="B542" s="358"/>
      <c r="J542" s="360"/>
      <c r="K542" s="360"/>
      <c r="L542" s="360"/>
      <c r="M542" s="360"/>
      <c r="N542" s="362"/>
      <c r="O542" s="360"/>
      <c r="P542" s="360"/>
      <c r="Q542" s="360"/>
      <c r="R542" s="360"/>
      <c r="S542" s="360"/>
      <c r="T542" s="360"/>
      <c r="U542" s="360"/>
      <c r="V542" s="360"/>
      <c r="W542" s="360"/>
      <c r="X542" s="360"/>
      <c r="Y542" s="360"/>
      <c r="Z542" s="360"/>
      <c r="AA542" s="360"/>
    </row>
    <row r="543" spans="1:27">
      <c r="A543" s="357"/>
      <c r="B543" s="358"/>
      <c r="J543" s="360"/>
      <c r="K543" s="360"/>
      <c r="L543" s="360"/>
      <c r="M543" s="360"/>
      <c r="N543" s="362"/>
      <c r="O543" s="360"/>
      <c r="P543" s="360"/>
      <c r="Q543" s="360"/>
      <c r="R543" s="360"/>
      <c r="S543" s="360"/>
      <c r="T543" s="360"/>
      <c r="U543" s="360"/>
      <c r="V543" s="360"/>
      <c r="W543" s="360"/>
      <c r="X543" s="360"/>
      <c r="Y543" s="360"/>
      <c r="Z543" s="360"/>
      <c r="AA543" s="360"/>
    </row>
    <row r="544" spans="1:27">
      <c r="A544" s="357"/>
      <c r="B544" s="358"/>
      <c r="J544" s="360"/>
      <c r="K544" s="360"/>
      <c r="L544" s="360"/>
      <c r="M544" s="360"/>
      <c r="N544" s="362"/>
      <c r="O544" s="360"/>
      <c r="P544" s="360"/>
      <c r="Q544" s="360"/>
      <c r="R544" s="360"/>
      <c r="S544" s="360"/>
      <c r="T544" s="360"/>
      <c r="U544" s="360"/>
      <c r="V544" s="360"/>
      <c r="W544" s="360"/>
      <c r="X544" s="360"/>
      <c r="Y544" s="360"/>
      <c r="Z544" s="360"/>
      <c r="AA544" s="360"/>
    </row>
    <row r="545" spans="1:27">
      <c r="A545" s="357"/>
      <c r="B545" s="358"/>
      <c r="J545" s="360"/>
      <c r="K545" s="360"/>
      <c r="L545" s="360"/>
      <c r="M545" s="360"/>
      <c r="N545" s="362"/>
      <c r="O545" s="360"/>
      <c r="P545" s="360"/>
      <c r="Q545" s="360"/>
      <c r="R545" s="360"/>
      <c r="S545" s="360"/>
      <c r="T545" s="360"/>
      <c r="U545" s="360"/>
      <c r="V545" s="360"/>
      <c r="W545" s="360"/>
      <c r="X545" s="360"/>
      <c r="Y545" s="360"/>
      <c r="Z545" s="360"/>
      <c r="AA545" s="360"/>
    </row>
    <row r="546" spans="1:27">
      <c r="A546" s="357"/>
      <c r="B546" s="358"/>
      <c r="J546" s="360"/>
      <c r="K546" s="360"/>
      <c r="L546" s="360"/>
      <c r="M546" s="360"/>
      <c r="N546" s="362"/>
      <c r="O546" s="360"/>
      <c r="P546" s="360"/>
      <c r="Q546" s="360"/>
      <c r="R546" s="360"/>
      <c r="S546" s="360"/>
      <c r="T546" s="360"/>
      <c r="U546" s="360"/>
      <c r="V546" s="360"/>
      <c r="W546" s="360"/>
      <c r="X546" s="360"/>
      <c r="Y546" s="360"/>
      <c r="Z546" s="360"/>
      <c r="AA546" s="360"/>
    </row>
    <row r="547" spans="1:27">
      <c r="A547" s="357"/>
      <c r="B547" s="358"/>
      <c r="J547" s="360"/>
      <c r="K547" s="360"/>
      <c r="L547" s="360"/>
      <c r="M547" s="360"/>
      <c r="N547" s="362"/>
      <c r="O547" s="360"/>
      <c r="P547" s="360"/>
      <c r="Q547" s="360"/>
      <c r="R547" s="360"/>
      <c r="S547" s="360"/>
      <c r="T547" s="360"/>
      <c r="U547" s="360"/>
      <c r="V547" s="360"/>
      <c r="W547" s="360"/>
      <c r="X547" s="360"/>
      <c r="Y547" s="360"/>
      <c r="Z547" s="360"/>
      <c r="AA547" s="360"/>
    </row>
    <row r="548" spans="1:27">
      <c r="A548" s="357"/>
      <c r="B548" s="358"/>
      <c r="J548" s="360"/>
      <c r="K548" s="360"/>
      <c r="L548" s="360"/>
      <c r="M548" s="360"/>
      <c r="N548" s="362"/>
      <c r="O548" s="360"/>
      <c r="P548" s="360"/>
      <c r="Q548" s="360"/>
      <c r="R548" s="360"/>
      <c r="S548" s="360"/>
      <c r="T548" s="360"/>
      <c r="U548" s="360"/>
      <c r="V548" s="360"/>
      <c r="W548" s="360"/>
      <c r="X548" s="360"/>
      <c r="Y548" s="360"/>
      <c r="Z548" s="360"/>
      <c r="AA548" s="360"/>
    </row>
    <row r="549" spans="1:27">
      <c r="A549" s="357"/>
      <c r="B549" s="358"/>
      <c r="J549" s="360"/>
      <c r="K549" s="360"/>
      <c r="L549" s="360"/>
      <c r="M549" s="360"/>
      <c r="N549" s="362"/>
      <c r="O549" s="360"/>
      <c r="P549" s="360"/>
      <c r="Q549" s="360"/>
      <c r="R549" s="360"/>
      <c r="S549" s="360"/>
      <c r="T549" s="360"/>
      <c r="U549" s="360"/>
      <c r="V549" s="360"/>
      <c r="W549" s="360"/>
      <c r="X549" s="360"/>
      <c r="Y549" s="360"/>
      <c r="Z549" s="360"/>
      <c r="AA549" s="360"/>
    </row>
    <row r="550" spans="1:27">
      <c r="A550" s="357"/>
      <c r="B550" s="358"/>
      <c r="J550" s="360"/>
      <c r="K550" s="360"/>
      <c r="L550" s="360"/>
      <c r="M550" s="360"/>
      <c r="N550" s="362"/>
      <c r="O550" s="360"/>
      <c r="P550" s="360"/>
      <c r="Q550" s="360"/>
      <c r="R550" s="360"/>
      <c r="S550" s="360"/>
      <c r="T550" s="360"/>
      <c r="U550" s="360"/>
      <c r="V550" s="360"/>
      <c r="W550" s="360"/>
      <c r="X550" s="360"/>
      <c r="Y550" s="360"/>
      <c r="Z550" s="360"/>
      <c r="AA550" s="360"/>
    </row>
    <row r="551" spans="1:27">
      <c r="A551" s="357"/>
      <c r="B551" s="358"/>
      <c r="J551" s="360"/>
      <c r="K551" s="360"/>
      <c r="L551" s="360"/>
      <c r="M551" s="360"/>
      <c r="N551" s="362"/>
      <c r="O551" s="360"/>
      <c r="P551" s="360"/>
      <c r="Q551" s="360"/>
      <c r="R551" s="360"/>
      <c r="S551" s="360"/>
      <c r="T551" s="360"/>
      <c r="U551" s="360"/>
      <c r="V551" s="360"/>
      <c r="W551" s="360"/>
      <c r="X551" s="360"/>
      <c r="Y551" s="360"/>
      <c r="Z551" s="360"/>
      <c r="AA551" s="360"/>
    </row>
    <row r="552" spans="1:27">
      <c r="A552" s="357"/>
      <c r="B552" s="358"/>
      <c r="J552" s="360"/>
      <c r="K552" s="360"/>
      <c r="L552" s="360"/>
      <c r="M552" s="360"/>
      <c r="N552" s="362"/>
      <c r="O552" s="360"/>
      <c r="P552" s="360"/>
      <c r="Q552" s="360"/>
      <c r="R552" s="360"/>
      <c r="S552" s="360"/>
      <c r="T552" s="360"/>
      <c r="U552" s="360"/>
      <c r="V552" s="360"/>
      <c r="W552" s="360"/>
      <c r="X552" s="360"/>
      <c r="Y552" s="360"/>
      <c r="Z552" s="360"/>
      <c r="AA552" s="360"/>
    </row>
    <row r="553" spans="1:27">
      <c r="A553" s="357"/>
      <c r="B553" s="358"/>
      <c r="J553" s="360"/>
      <c r="K553" s="360"/>
      <c r="L553" s="360"/>
      <c r="M553" s="360"/>
      <c r="N553" s="362"/>
      <c r="O553" s="360"/>
      <c r="P553" s="360"/>
      <c r="Q553" s="360"/>
      <c r="R553" s="360"/>
      <c r="S553" s="360"/>
      <c r="T553" s="360"/>
      <c r="U553" s="360"/>
      <c r="V553" s="360"/>
      <c r="W553" s="360"/>
      <c r="X553" s="360"/>
      <c r="Y553" s="360"/>
      <c r="Z553" s="360"/>
      <c r="AA553" s="360"/>
    </row>
    <row r="554" spans="1:27">
      <c r="A554" s="357"/>
      <c r="B554" s="358"/>
      <c r="J554" s="360"/>
      <c r="K554" s="360"/>
      <c r="L554" s="360"/>
      <c r="M554" s="360"/>
      <c r="N554" s="362"/>
      <c r="O554" s="360"/>
      <c r="P554" s="360"/>
      <c r="Q554" s="360"/>
      <c r="R554" s="360"/>
      <c r="S554" s="360"/>
      <c r="T554" s="360"/>
      <c r="U554" s="360"/>
      <c r="V554" s="360"/>
      <c r="W554" s="360"/>
      <c r="X554" s="360"/>
      <c r="Y554" s="360"/>
      <c r="Z554" s="360"/>
      <c r="AA554" s="360"/>
    </row>
    <row r="555" spans="1:27">
      <c r="A555" s="357"/>
      <c r="B555" s="358"/>
      <c r="J555" s="360"/>
      <c r="K555" s="360"/>
      <c r="L555" s="360"/>
      <c r="M555" s="360"/>
      <c r="N555" s="362"/>
      <c r="O555" s="360"/>
      <c r="P555" s="360"/>
      <c r="Q555" s="360"/>
      <c r="R555" s="360"/>
      <c r="S555" s="360"/>
      <c r="T555" s="360"/>
      <c r="U555" s="360"/>
      <c r="V555" s="360"/>
      <c r="W555" s="360"/>
      <c r="X555" s="360"/>
      <c r="Y555" s="360"/>
      <c r="Z555" s="360"/>
      <c r="AA555" s="360"/>
    </row>
    <row r="556" spans="1:27">
      <c r="A556" s="357"/>
      <c r="B556" s="358"/>
      <c r="J556" s="360"/>
      <c r="K556" s="360"/>
      <c r="L556" s="360"/>
      <c r="M556" s="360"/>
      <c r="N556" s="362"/>
      <c r="O556" s="360"/>
      <c r="P556" s="360"/>
      <c r="Q556" s="360"/>
      <c r="R556" s="360"/>
      <c r="S556" s="360"/>
      <c r="T556" s="360"/>
      <c r="U556" s="360"/>
      <c r="V556" s="360"/>
      <c r="W556" s="360"/>
      <c r="X556" s="360"/>
      <c r="Y556" s="360"/>
      <c r="Z556" s="360"/>
      <c r="AA556" s="360"/>
    </row>
    <row r="557" spans="1:27">
      <c r="A557" s="357"/>
      <c r="B557" s="358"/>
      <c r="J557" s="360"/>
      <c r="K557" s="360"/>
      <c r="L557" s="360"/>
      <c r="M557" s="360"/>
      <c r="N557" s="362"/>
      <c r="O557" s="360"/>
      <c r="P557" s="360"/>
      <c r="Q557" s="360"/>
      <c r="R557" s="360"/>
      <c r="S557" s="360"/>
      <c r="T557" s="360"/>
      <c r="U557" s="360"/>
      <c r="V557" s="360"/>
      <c r="W557" s="360"/>
      <c r="X557" s="360"/>
      <c r="Y557" s="360"/>
      <c r="Z557" s="360"/>
      <c r="AA557" s="360"/>
    </row>
    <row r="558" spans="1:27">
      <c r="A558" s="357"/>
      <c r="B558" s="358"/>
      <c r="J558" s="360"/>
      <c r="K558" s="360"/>
      <c r="L558" s="360"/>
      <c r="M558" s="360"/>
      <c r="N558" s="362"/>
      <c r="O558" s="360"/>
      <c r="P558" s="360"/>
      <c r="Q558" s="360"/>
      <c r="R558" s="360"/>
      <c r="S558" s="360"/>
      <c r="T558" s="360"/>
      <c r="U558" s="360"/>
      <c r="V558" s="360"/>
      <c r="W558" s="360"/>
      <c r="X558" s="360"/>
      <c r="Y558" s="360"/>
      <c r="Z558" s="360"/>
      <c r="AA558" s="360"/>
    </row>
    <row r="559" spans="1:27">
      <c r="A559" s="357"/>
      <c r="B559" s="358"/>
      <c r="J559" s="360"/>
      <c r="K559" s="360"/>
      <c r="L559" s="360"/>
      <c r="M559" s="360"/>
      <c r="N559" s="362"/>
      <c r="O559" s="360"/>
      <c r="P559" s="360"/>
      <c r="Q559" s="360"/>
      <c r="R559" s="360"/>
      <c r="S559" s="360"/>
      <c r="T559" s="360"/>
      <c r="U559" s="360"/>
      <c r="V559" s="360"/>
      <c r="W559" s="360"/>
      <c r="X559" s="360"/>
      <c r="Y559" s="360"/>
      <c r="Z559" s="360"/>
      <c r="AA559" s="360"/>
    </row>
    <row r="560" spans="1:27">
      <c r="A560" s="357"/>
      <c r="B560" s="358"/>
      <c r="J560" s="360"/>
      <c r="K560" s="360"/>
      <c r="L560" s="360"/>
      <c r="M560" s="360"/>
      <c r="N560" s="362"/>
      <c r="O560" s="360"/>
      <c r="P560" s="360"/>
      <c r="Q560" s="360"/>
      <c r="R560" s="360"/>
      <c r="S560" s="360"/>
      <c r="T560" s="360"/>
      <c r="U560" s="360"/>
      <c r="V560" s="360"/>
      <c r="W560" s="360"/>
      <c r="X560" s="360"/>
      <c r="Y560" s="360"/>
      <c r="Z560" s="360"/>
      <c r="AA560" s="360"/>
    </row>
    <row r="561" spans="1:27">
      <c r="A561" s="357"/>
      <c r="B561" s="358"/>
      <c r="J561" s="360"/>
      <c r="K561" s="360"/>
      <c r="L561" s="360"/>
      <c r="M561" s="360"/>
      <c r="N561" s="362"/>
      <c r="O561" s="360"/>
      <c r="P561" s="360"/>
      <c r="Q561" s="360"/>
      <c r="R561" s="360"/>
      <c r="S561" s="360"/>
      <c r="T561" s="360"/>
      <c r="U561" s="360"/>
      <c r="V561" s="360"/>
      <c r="W561" s="360"/>
      <c r="X561" s="360"/>
      <c r="Y561" s="360"/>
      <c r="Z561" s="360"/>
      <c r="AA561" s="360"/>
    </row>
    <row r="562" spans="1:27">
      <c r="A562" s="357"/>
      <c r="B562" s="358"/>
      <c r="J562" s="360"/>
      <c r="K562" s="360"/>
      <c r="L562" s="360"/>
      <c r="M562" s="360"/>
      <c r="N562" s="362"/>
      <c r="O562" s="360"/>
      <c r="P562" s="360"/>
      <c r="Q562" s="360"/>
      <c r="R562" s="360"/>
      <c r="S562" s="360"/>
      <c r="T562" s="360"/>
      <c r="U562" s="360"/>
      <c r="V562" s="360"/>
      <c r="W562" s="360"/>
      <c r="X562" s="360"/>
      <c r="Y562" s="360"/>
      <c r="Z562" s="360"/>
      <c r="AA562" s="360"/>
    </row>
    <row r="563" spans="1:27">
      <c r="A563" s="357"/>
      <c r="B563" s="358"/>
      <c r="J563" s="360"/>
      <c r="K563" s="360"/>
      <c r="L563" s="360"/>
      <c r="M563" s="360"/>
      <c r="N563" s="362"/>
      <c r="O563" s="360"/>
      <c r="P563" s="360"/>
      <c r="Q563" s="360"/>
      <c r="R563" s="360"/>
      <c r="S563" s="360"/>
      <c r="T563" s="360"/>
      <c r="U563" s="360"/>
      <c r="V563" s="360"/>
      <c r="W563" s="360"/>
      <c r="X563" s="360"/>
      <c r="Y563" s="360"/>
      <c r="Z563" s="360"/>
      <c r="AA563" s="360"/>
    </row>
    <row r="564" spans="1:27">
      <c r="A564" s="357"/>
      <c r="B564" s="358"/>
      <c r="J564" s="360"/>
      <c r="K564" s="360"/>
      <c r="L564" s="360"/>
      <c r="M564" s="360"/>
      <c r="N564" s="362"/>
      <c r="O564" s="360"/>
      <c r="P564" s="360"/>
      <c r="Q564" s="360"/>
      <c r="R564" s="360"/>
      <c r="S564" s="360"/>
      <c r="T564" s="360"/>
      <c r="U564" s="360"/>
      <c r="V564" s="360"/>
      <c r="W564" s="360"/>
      <c r="X564" s="360"/>
      <c r="Y564" s="360"/>
      <c r="Z564" s="360"/>
      <c r="AA564" s="360"/>
    </row>
    <row r="565" spans="1:27">
      <c r="A565" s="357"/>
      <c r="B565" s="358"/>
      <c r="J565" s="360"/>
      <c r="K565" s="360"/>
      <c r="L565" s="360"/>
      <c r="M565" s="360"/>
      <c r="N565" s="362"/>
      <c r="O565" s="360"/>
      <c r="P565" s="360"/>
      <c r="Q565" s="360"/>
      <c r="R565" s="360"/>
      <c r="S565" s="360"/>
      <c r="T565" s="360"/>
      <c r="U565" s="360"/>
      <c r="V565" s="360"/>
      <c r="W565" s="360"/>
      <c r="X565" s="360"/>
      <c r="Y565" s="360"/>
      <c r="Z565" s="360"/>
      <c r="AA565" s="360"/>
    </row>
    <row r="566" spans="1:27">
      <c r="A566" s="357"/>
      <c r="B566" s="358"/>
      <c r="J566" s="360"/>
      <c r="K566" s="360"/>
      <c r="L566" s="360"/>
      <c r="M566" s="360"/>
      <c r="N566" s="362"/>
      <c r="O566" s="360"/>
      <c r="P566" s="360"/>
      <c r="Q566" s="360"/>
      <c r="R566" s="360"/>
      <c r="S566" s="360"/>
      <c r="T566" s="360"/>
      <c r="U566" s="360"/>
      <c r="V566" s="360"/>
      <c r="W566" s="360"/>
      <c r="X566" s="360"/>
      <c r="Y566" s="360"/>
      <c r="Z566" s="360"/>
      <c r="AA566" s="360"/>
    </row>
    <row r="567" spans="1:27">
      <c r="A567" s="357"/>
      <c r="B567" s="358"/>
      <c r="J567" s="360"/>
      <c r="K567" s="360"/>
      <c r="L567" s="360"/>
      <c r="M567" s="360"/>
      <c r="N567" s="362"/>
      <c r="O567" s="360"/>
      <c r="P567" s="360"/>
      <c r="Q567" s="360"/>
      <c r="R567" s="360"/>
      <c r="S567" s="360"/>
      <c r="T567" s="360"/>
      <c r="U567" s="360"/>
      <c r="V567" s="360"/>
      <c r="W567" s="360"/>
      <c r="X567" s="360"/>
      <c r="Y567" s="360"/>
      <c r="Z567" s="360"/>
      <c r="AA567" s="360"/>
    </row>
    <row r="568" spans="1:27">
      <c r="A568" s="357"/>
      <c r="B568" s="358"/>
      <c r="J568" s="360"/>
      <c r="K568" s="360"/>
      <c r="L568" s="360"/>
      <c r="M568" s="360"/>
      <c r="N568" s="362"/>
      <c r="O568" s="360"/>
      <c r="P568" s="360"/>
      <c r="Q568" s="360"/>
      <c r="R568" s="360"/>
      <c r="S568" s="360"/>
      <c r="T568" s="360"/>
      <c r="U568" s="360"/>
      <c r="V568" s="360"/>
      <c r="W568" s="360"/>
      <c r="X568" s="360"/>
      <c r="Y568" s="360"/>
      <c r="Z568" s="360"/>
      <c r="AA568" s="360"/>
    </row>
    <row r="569" spans="1:27">
      <c r="A569" s="357"/>
      <c r="B569" s="358"/>
      <c r="J569" s="360"/>
      <c r="K569" s="360"/>
      <c r="L569" s="360"/>
      <c r="M569" s="360"/>
      <c r="N569" s="362"/>
      <c r="O569" s="360"/>
      <c r="P569" s="360"/>
      <c r="Q569" s="360"/>
      <c r="R569" s="360"/>
      <c r="S569" s="360"/>
      <c r="T569" s="360"/>
      <c r="U569" s="360"/>
      <c r="V569" s="360"/>
      <c r="W569" s="360"/>
      <c r="X569" s="360"/>
      <c r="Y569" s="360"/>
      <c r="Z569" s="360"/>
      <c r="AA569" s="360"/>
    </row>
    <row r="570" spans="1:27">
      <c r="A570" s="357"/>
      <c r="B570" s="358"/>
      <c r="J570" s="360"/>
      <c r="K570" s="360"/>
      <c r="L570" s="360"/>
      <c r="M570" s="360"/>
      <c r="N570" s="362"/>
      <c r="O570" s="360"/>
      <c r="P570" s="360"/>
      <c r="Q570" s="360"/>
      <c r="R570" s="360"/>
      <c r="S570" s="360"/>
      <c r="T570" s="360"/>
      <c r="U570" s="360"/>
      <c r="V570" s="360"/>
      <c r="W570" s="360"/>
      <c r="X570" s="360"/>
      <c r="Y570" s="360"/>
      <c r="Z570" s="360"/>
      <c r="AA570" s="360"/>
    </row>
    <row r="571" spans="1:27">
      <c r="A571" s="357"/>
      <c r="B571" s="358"/>
      <c r="J571" s="360"/>
      <c r="K571" s="360"/>
      <c r="L571" s="360"/>
      <c r="M571" s="360"/>
      <c r="N571" s="362"/>
      <c r="O571" s="360"/>
      <c r="P571" s="360"/>
      <c r="Q571" s="360"/>
      <c r="R571" s="360"/>
      <c r="S571" s="360"/>
      <c r="T571" s="360"/>
      <c r="U571" s="360"/>
      <c r="V571" s="360"/>
      <c r="W571" s="360"/>
      <c r="X571" s="360"/>
      <c r="Y571" s="360"/>
      <c r="Z571" s="360"/>
      <c r="AA571" s="360"/>
    </row>
    <row r="572" spans="1:27">
      <c r="A572" s="357"/>
      <c r="B572" s="358"/>
      <c r="J572" s="360"/>
      <c r="K572" s="360"/>
      <c r="L572" s="360"/>
      <c r="M572" s="360"/>
      <c r="N572" s="362"/>
      <c r="O572" s="360"/>
      <c r="P572" s="360"/>
      <c r="Q572" s="360"/>
      <c r="R572" s="360"/>
      <c r="S572" s="360"/>
      <c r="T572" s="360"/>
      <c r="U572" s="360"/>
      <c r="V572" s="360"/>
      <c r="W572" s="360"/>
      <c r="X572" s="360"/>
      <c r="Y572" s="360"/>
      <c r="Z572" s="360"/>
      <c r="AA572" s="360"/>
    </row>
    <row r="573" spans="1:27">
      <c r="A573" s="357"/>
      <c r="B573" s="358"/>
      <c r="J573" s="360"/>
      <c r="K573" s="360"/>
      <c r="L573" s="360"/>
      <c r="M573" s="360"/>
      <c r="N573" s="362"/>
      <c r="O573" s="360"/>
      <c r="P573" s="360"/>
      <c r="Q573" s="360"/>
      <c r="R573" s="360"/>
      <c r="S573" s="360"/>
      <c r="T573" s="360"/>
      <c r="U573" s="360"/>
      <c r="V573" s="360"/>
      <c r="W573" s="360"/>
      <c r="X573" s="360"/>
      <c r="Y573" s="360"/>
      <c r="Z573" s="360"/>
      <c r="AA573" s="360"/>
    </row>
    <row r="574" spans="1:27">
      <c r="A574" s="357"/>
      <c r="B574" s="358"/>
      <c r="J574" s="360"/>
      <c r="K574" s="360"/>
      <c r="L574" s="360"/>
      <c r="M574" s="360"/>
      <c r="N574" s="362"/>
      <c r="O574" s="360"/>
      <c r="P574" s="360"/>
      <c r="Q574" s="360"/>
      <c r="R574" s="360"/>
      <c r="S574" s="360"/>
      <c r="T574" s="360"/>
      <c r="U574" s="360"/>
      <c r="V574" s="360"/>
      <c r="W574" s="360"/>
      <c r="X574" s="360"/>
      <c r="Y574" s="360"/>
      <c r="Z574" s="360"/>
      <c r="AA574" s="360"/>
    </row>
    <row r="575" spans="1:27">
      <c r="A575" s="357"/>
      <c r="B575" s="358"/>
      <c r="J575" s="360"/>
      <c r="K575" s="360"/>
      <c r="L575" s="360"/>
      <c r="M575" s="360"/>
      <c r="N575" s="362"/>
      <c r="O575" s="360"/>
      <c r="P575" s="360"/>
      <c r="Q575" s="360"/>
      <c r="R575" s="360"/>
      <c r="S575" s="360"/>
      <c r="T575" s="360"/>
      <c r="U575" s="360"/>
      <c r="V575" s="360"/>
      <c r="W575" s="360"/>
      <c r="X575" s="360"/>
      <c r="Y575" s="360"/>
      <c r="Z575" s="360"/>
      <c r="AA575" s="360"/>
    </row>
    <row r="576" spans="1:27">
      <c r="A576" s="357"/>
      <c r="B576" s="358"/>
      <c r="J576" s="360"/>
      <c r="K576" s="360"/>
      <c r="L576" s="360"/>
      <c r="M576" s="360"/>
      <c r="N576" s="362"/>
      <c r="O576" s="360"/>
      <c r="P576" s="360"/>
      <c r="Q576" s="360"/>
      <c r="R576" s="360"/>
      <c r="S576" s="360"/>
      <c r="T576" s="360"/>
      <c r="U576" s="360"/>
      <c r="V576" s="360"/>
      <c r="W576" s="360"/>
      <c r="X576" s="360"/>
      <c r="Y576" s="360"/>
      <c r="Z576" s="360"/>
      <c r="AA576" s="360"/>
    </row>
    <row r="577" spans="1:27">
      <c r="A577" s="357"/>
      <c r="B577" s="358"/>
      <c r="J577" s="360"/>
      <c r="K577" s="360"/>
      <c r="L577" s="360"/>
      <c r="M577" s="360"/>
      <c r="N577" s="362"/>
      <c r="O577" s="360"/>
      <c r="P577" s="360"/>
      <c r="Q577" s="360"/>
      <c r="R577" s="360"/>
      <c r="S577" s="360"/>
      <c r="T577" s="360"/>
      <c r="U577" s="360"/>
      <c r="V577" s="360"/>
      <c r="W577" s="360"/>
      <c r="X577" s="360"/>
      <c r="Y577" s="360"/>
      <c r="Z577" s="360"/>
      <c r="AA577" s="360"/>
    </row>
    <row r="578" spans="1:27">
      <c r="A578" s="357"/>
      <c r="B578" s="358"/>
      <c r="J578" s="360"/>
      <c r="K578" s="360"/>
      <c r="L578" s="360"/>
      <c r="M578" s="360"/>
      <c r="N578" s="362"/>
      <c r="O578" s="360"/>
      <c r="P578" s="360"/>
      <c r="Q578" s="360"/>
      <c r="R578" s="360"/>
      <c r="S578" s="360"/>
      <c r="T578" s="360"/>
      <c r="U578" s="360"/>
      <c r="V578" s="360"/>
      <c r="W578" s="360"/>
      <c r="X578" s="360"/>
      <c r="Y578" s="360"/>
      <c r="Z578" s="360"/>
      <c r="AA578" s="360"/>
    </row>
    <row r="579" spans="1:27">
      <c r="A579" s="357"/>
      <c r="B579" s="358"/>
      <c r="J579" s="360"/>
      <c r="K579" s="360"/>
      <c r="L579" s="360"/>
      <c r="M579" s="360"/>
      <c r="N579" s="362"/>
      <c r="O579" s="360"/>
      <c r="P579" s="360"/>
      <c r="Q579" s="360"/>
      <c r="R579" s="360"/>
      <c r="S579" s="360"/>
      <c r="T579" s="360"/>
      <c r="U579" s="360"/>
      <c r="V579" s="360"/>
      <c r="W579" s="360"/>
      <c r="X579" s="360"/>
      <c r="Y579" s="360"/>
      <c r="Z579" s="360"/>
      <c r="AA579" s="360"/>
    </row>
    <row r="580" spans="1:27">
      <c r="A580" s="357"/>
      <c r="B580" s="358"/>
      <c r="J580" s="360"/>
      <c r="K580" s="360"/>
      <c r="L580" s="360"/>
      <c r="M580" s="360"/>
      <c r="N580" s="362"/>
      <c r="O580" s="360"/>
      <c r="P580" s="360"/>
      <c r="Q580" s="360"/>
      <c r="R580" s="360"/>
      <c r="S580" s="360"/>
      <c r="T580" s="360"/>
      <c r="U580" s="360"/>
      <c r="V580" s="360"/>
      <c r="W580" s="360"/>
      <c r="X580" s="360"/>
      <c r="Y580" s="360"/>
      <c r="Z580" s="360"/>
      <c r="AA580" s="360"/>
    </row>
    <row r="581" spans="1:27">
      <c r="A581" s="357"/>
      <c r="B581" s="358"/>
      <c r="J581" s="360"/>
      <c r="K581" s="360"/>
      <c r="L581" s="360"/>
      <c r="M581" s="360"/>
      <c r="N581" s="362"/>
      <c r="O581" s="360"/>
      <c r="P581" s="360"/>
      <c r="Q581" s="360"/>
      <c r="R581" s="360"/>
      <c r="S581" s="360"/>
      <c r="T581" s="360"/>
      <c r="U581" s="360"/>
      <c r="V581" s="360"/>
      <c r="W581" s="360"/>
      <c r="X581" s="360"/>
      <c r="Y581" s="360"/>
      <c r="Z581" s="360"/>
      <c r="AA581" s="360"/>
    </row>
    <row r="582" spans="1:27">
      <c r="A582" s="357"/>
      <c r="B582" s="358"/>
      <c r="J582" s="360"/>
      <c r="K582" s="360"/>
      <c r="L582" s="360"/>
      <c r="M582" s="360"/>
      <c r="N582" s="362"/>
      <c r="O582" s="360"/>
      <c r="P582" s="360"/>
      <c r="Q582" s="360"/>
      <c r="R582" s="360"/>
      <c r="S582" s="360"/>
      <c r="T582" s="360"/>
      <c r="U582" s="360"/>
      <c r="V582" s="360"/>
      <c r="W582" s="360"/>
      <c r="X582" s="360"/>
      <c r="Y582" s="360"/>
      <c r="Z582" s="360"/>
      <c r="AA582" s="360"/>
    </row>
    <row r="583" spans="1:27">
      <c r="A583" s="357"/>
      <c r="B583" s="358"/>
      <c r="J583" s="360"/>
      <c r="K583" s="360"/>
      <c r="L583" s="360"/>
      <c r="M583" s="360"/>
      <c r="N583" s="362"/>
      <c r="O583" s="360"/>
      <c r="P583" s="360"/>
      <c r="Q583" s="360"/>
      <c r="R583" s="360"/>
      <c r="S583" s="360"/>
      <c r="T583" s="360"/>
      <c r="U583" s="360"/>
      <c r="V583" s="360"/>
      <c r="W583" s="360"/>
      <c r="X583" s="360"/>
      <c r="Y583" s="360"/>
      <c r="Z583" s="360"/>
      <c r="AA583" s="360"/>
    </row>
    <row r="584" spans="1:27">
      <c r="A584" s="357"/>
      <c r="B584" s="358"/>
      <c r="J584" s="360"/>
      <c r="K584" s="360"/>
      <c r="L584" s="360"/>
      <c r="M584" s="360"/>
      <c r="N584" s="362"/>
      <c r="O584" s="360"/>
      <c r="P584" s="360"/>
      <c r="Q584" s="360"/>
      <c r="R584" s="360"/>
      <c r="S584" s="360"/>
      <c r="T584" s="360"/>
      <c r="U584" s="360"/>
      <c r="V584" s="360"/>
      <c r="W584" s="360"/>
      <c r="X584" s="360"/>
      <c r="Y584" s="360"/>
      <c r="Z584" s="360"/>
      <c r="AA584" s="360"/>
    </row>
    <row r="585" spans="1:27">
      <c r="A585" s="357"/>
      <c r="B585" s="358"/>
      <c r="J585" s="360"/>
      <c r="K585" s="360"/>
      <c r="L585" s="360"/>
      <c r="M585" s="360"/>
      <c r="N585" s="362"/>
      <c r="O585" s="360"/>
      <c r="P585" s="360"/>
      <c r="Q585" s="360"/>
      <c r="R585" s="360"/>
      <c r="S585" s="360"/>
      <c r="T585" s="360"/>
      <c r="U585" s="360"/>
      <c r="V585" s="360"/>
      <c r="W585" s="360"/>
      <c r="X585" s="360"/>
      <c r="Y585" s="360"/>
      <c r="Z585" s="360"/>
      <c r="AA585" s="360"/>
    </row>
    <row r="586" spans="1:27">
      <c r="A586" s="357"/>
      <c r="B586" s="358"/>
      <c r="J586" s="360"/>
      <c r="K586" s="360"/>
      <c r="L586" s="360"/>
      <c r="M586" s="360"/>
      <c r="N586" s="362"/>
      <c r="O586" s="360"/>
      <c r="P586" s="360"/>
      <c r="Q586" s="360"/>
      <c r="R586" s="360"/>
      <c r="S586" s="360"/>
      <c r="T586" s="360"/>
      <c r="U586" s="360"/>
      <c r="V586" s="360"/>
      <c r="W586" s="360"/>
      <c r="X586" s="360"/>
      <c r="Y586" s="360"/>
      <c r="Z586" s="360"/>
      <c r="AA586" s="360"/>
    </row>
    <row r="587" spans="1:27">
      <c r="A587" s="357"/>
      <c r="B587" s="358"/>
      <c r="J587" s="360"/>
      <c r="K587" s="360"/>
      <c r="L587" s="360"/>
      <c r="M587" s="360"/>
      <c r="N587" s="362"/>
      <c r="O587" s="360"/>
      <c r="P587" s="360"/>
      <c r="Q587" s="360"/>
      <c r="R587" s="360"/>
      <c r="S587" s="360"/>
      <c r="T587" s="360"/>
      <c r="U587" s="360"/>
      <c r="V587" s="360"/>
      <c r="W587" s="360"/>
      <c r="X587" s="360"/>
      <c r="Y587" s="360"/>
      <c r="Z587" s="360"/>
      <c r="AA587" s="360"/>
    </row>
    <row r="588" spans="1:27">
      <c r="A588" s="357"/>
      <c r="B588" s="358"/>
      <c r="J588" s="360"/>
      <c r="K588" s="360"/>
      <c r="L588" s="360"/>
      <c r="M588" s="360"/>
      <c r="N588" s="362"/>
      <c r="O588" s="360"/>
      <c r="P588" s="360"/>
      <c r="Q588" s="360"/>
      <c r="R588" s="360"/>
      <c r="S588" s="360"/>
      <c r="T588" s="360"/>
      <c r="U588" s="360"/>
      <c r="V588" s="360"/>
      <c r="W588" s="360"/>
      <c r="X588" s="360"/>
      <c r="Y588" s="360"/>
      <c r="Z588" s="360"/>
      <c r="AA588" s="360"/>
    </row>
    <row r="589" spans="1:27">
      <c r="A589" s="357"/>
      <c r="B589" s="358"/>
      <c r="J589" s="360"/>
      <c r="K589" s="360"/>
      <c r="L589" s="360"/>
      <c r="M589" s="360"/>
      <c r="N589" s="362"/>
      <c r="O589" s="360"/>
      <c r="P589" s="360"/>
      <c r="Q589" s="360"/>
      <c r="R589" s="360"/>
      <c r="S589" s="360"/>
      <c r="T589" s="360"/>
      <c r="U589" s="360"/>
      <c r="V589" s="360"/>
      <c r="W589" s="360"/>
      <c r="X589" s="360"/>
      <c r="Y589" s="360"/>
      <c r="Z589" s="360"/>
      <c r="AA589" s="360"/>
    </row>
    <row r="590" spans="1:27">
      <c r="A590" s="357"/>
      <c r="B590" s="358"/>
      <c r="J590" s="360"/>
      <c r="K590" s="360"/>
      <c r="L590" s="360"/>
      <c r="M590" s="360"/>
      <c r="N590" s="362"/>
      <c r="O590" s="360"/>
      <c r="P590" s="360"/>
      <c r="Q590" s="360"/>
      <c r="R590" s="360"/>
      <c r="S590" s="360"/>
      <c r="T590" s="360"/>
      <c r="U590" s="360"/>
      <c r="V590" s="360"/>
      <c r="W590" s="360"/>
      <c r="X590" s="360"/>
      <c r="Y590" s="360"/>
      <c r="Z590" s="360"/>
      <c r="AA590" s="360"/>
    </row>
    <row r="591" spans="1:27">
      <c r="A591" s="357"/>
      <c r="B591" s="358"/>
      <c r="J591" s="360"/>
      <c r="K591" s="360"/>
      <c r="L591" s="360"/>
      <c r="M591" s="360"/>
      <c r="N591" s="362"/>
      <c r="O591" s="360"/>
      <c r="P591" s="360"/>
      <c r="Q591" s="360"/>
      <c r="R591" s="360"/>
      <c r="S591" s="360"/>
      <c r="T591" s="360"/>
      <c r="U591" s="360"/>
      <c r="V591" s="360"/>
      <c r="W591" s="360"/>
      <c r="X591" s="360"/>
      <c r="Y591" s="360"/>
      <c r="Z591" s="360"/>
      <c r="AA591" s="360"/>
    </row>
    <row r="592" spans="1:27">
      <c r="A592" s="357"/>
      <c r="B592" s="358"/>
      <c r="J592" s="360"/>
      <c r="K592" s="360"/>
      <c r="L592" s="360"/>
      <c r="M592" s="360"/>
      <c r="N592" s="362"/>
      <c r="O592" s="360"/>
      <c r="P592" s="360"/>
      <c r="Q592" s="360"/>
      <c r="R592" s="360"/>
      <c r="S592" s="360"/>
      <c r="T592" s="360"/>
      <c r="U592" s="360"/>
      <c r="V592" s="360"/>
      <c r="W592" s="360"/>
      <c r="X592" s="360"/>
      <c r="Y592" s="360"/>
      <c r="Z592" s="360"/>
      <c r="AA592" s="360"/>
    </row>
    <row r="593" spans="1:27">
      <c r="A593" s="357"/>
      <c r="B593" s="358"/>
      <c r="J593" s="360"/>
      <c r="K593" s="360"/>
      <c r="L593" s="360"/>
      <c r="M593" s="360"/>
      <c r="N593" s="362"/>
      <c r="O593" s="360"/>
      <c r="P593" s="360"/>
      <c r="Q593" s="360"/>
      <c r="R593" s="360"/>
      <c r="S593" s="360"/>
      <c r="T593" s="360"/>
      <c r="U593" s="360"/>
      <c r="V593" s="360"/>
      <c r="W593" s="360"/>
      <c r="X593" s="360"/>
      <c r="Y593" s="360"/>
      <c r="Z593" s="360"/>
      <c r="AA593" s="360"/>
    </row>
    <row r="594" spans="1:27">
      <c r="A594" s="357"/>
      <c r="B594" s="358"/>
      <c r="J594" s="360"/>
      <c r="K594" s="360"/>
      <c r="L594" s="360"/>
      <c r="M594" s="360"/>
      <c r="N594" s="362"/>
      <c r="O594" s="360"/>
      <c r="P594" s="360"/>
      <c r="Q594" s="360"/>
      <c r="R594" s="360"/>
      <c r="S594" s="360"/>
      <c r="T594" s="360"/>
      <c r="U594" s="360"/>
      <c r="V594" s="360"/>
      <c r="W594" s="360"/>
      <c r="X594" s="360"/>
      <c r="Y594" s="360"/>
      <c r="Z594" s="360"/>
      <c r="AA594" s="360"/>
    </row>
    <row r="595" spans="1:27">
      <c r="A595" s="357"/>
      <c r="B595" s="358"/>
      <c r="J595" s="360"/>
      <c r="K595" s="360"/>
      <c r="L595" s="360"/>
      <c r="M595" s="360"/>
      <c r="N595" s="362"/>
      <c r="O595" s="360"/>
      <c r="P595" s="360"/>
      <c r="Q595" s="360"/>
      <c r="R595" s="360"/>
      <c r="S595" s="360"/>
      <c r="T595" s="360"/>
      <c r="U595" s="360"/>
      <c r="V595" s="360"/>
      <c r="W595" s="360"/>
      <c r="X595" s="360"/>
      <c r="Y595" s="360"/>
      <c r="Z595" s="360"/>
      <c r="AA595" s="360"/>
    </row>
    <row r="596" spans="1:27">
      <c r="A596" s="357"/>
      <c r="B596" s="358"/>
      <c r="J596" s="360"/>
      <c r="K596" s="360"/>
      <c r="L596" s="360"/>
      <c r="M596" s="360"/>
      <c r="N596" s="362"/>
      <c r="O596" s="360"/>
      <c r="P596" s="360"/>
      <c r="Q596" s="360"/>
      <c r="R596" s="360"/>
      <c r="S596" s="360"/>
      <c r="T596" s="360"/>
      <c r="U596" s="360"/>
      <c r="V596" s="360"/>
      <c r="W596" s="360"/>
      <c r="X596" s="360"/>
      <c r="Y596" s="360"/>
      <c r="Z596" s="360"/>
      <c r="AA596" s="360"/>
    </row>
    <row r="597" spans="1:27">
      <c r="A597" s="357"/>
      <c r="B597" s="358"/>
      <c r="J597" s="360"/>
      <c r="K597" s="360"/>
      <c r="L597" s="360"/>
      <c r="M597" s="360"/>
      <c r="N597" s="362"/>
      <c r="O597" s="360"/>
      <c r="P597" s="360"/>
      <c r="Q597" s="360"/>
      <c r="R597" s="360"/>
      <c r="S597" s="360"/>
      <c r="T597" s="360"/>
      <c r="U597" s="360"/>
      <c r="V597" s="360"/>
      <c r="W597" s="360"/>
      <c r="X597" s="360"/>
      <c r="Y597" s="360"/>
      <c r="Z597" s="360"/>
      <c r="AA597" s="360"/>
    </row>
    <row r="598" spans="1:27">
      <c r="A598" s="357"/>
      <c r="B598" s="358"/>
      <c r="J598" s="360"/>
      <c r="K598" s="360"/>
      <c r="L598" s="360"/>
      <c r="M598" s="360"/>
      <c r="N598" s="362"/>
      <c r="O598" s="360"/>
      <c r="P598" s="360"/>
      <c r="Q598" s="360"/>
      <c r="R598" s="360"/>
      <c r="S598" s="360"/>
      <c r="T598" s="360"/>
      <c r="U598" s="360"/>
      <c r="V598" s="360"/>
      <c r="W598" s="360"/>
      <c r="X598" s="360"/>
      <c r="Y598" s="360"/>
      <c r="Z598" s="360"/>
      <c r="AA598" s="360"/>
    </row>
    <row r="599" spans="1:27">
      <c r="A599" s="357"/>
      <c r="B599" s="358"/>
      <c r="J599" s="360"/>
      <c r="K599" s="360"/>
      <c r="L599" s="360"/>
      <c r="M599" s="360"/>
      <c r="N599" s="362"/>
      <c r="O599" s="360"/>
      <c r="P599" s="360"/>
      <c r="Q599" s="360"/>
      <c r="R599" s="360"/>
      <c r="S599" s="360"/>
      <c r="T599" s="360"/>
      <c r="U599" s="360"/>
      <c r="V599" s="360"/>
      <c r="W599" s="360"/>
      <c r="X599" s="360"/>
      <c r="Y599" s="360"/>
      <c r="Z599" s="360"/>
      <c r="AA599" s="360"/>
    </row>
    <row r="600" spans="1:27">
      <c r="A600" s="357"/>
      <c r="B600" s="358"/>
      <c r="J600" s="360"/>
      <c r="K600" s="360"/>
      <c r="L600" s="360"/>
      <c r="M600" s="360"/>
      <c r="N600" s="362"/>
      <c r="O600" s="360"/>
      <c r="P600" s="360"/>
      <c r="Q600" s="360"/>
      <c r="R600" s="360"/>
      <c r="S600" s="360"/>
      <c r="T600" s="360"/>
      <c r="U600" s="360"/>
      <c r="V600" s="360"/>
      <c r="W600" s="360"/>
      <c r="X600" s="360"/>
      <c r="Y600" s="360"/>
      <c r="Z600" s="360"/>
      <c r="AA600" s="360"/>
    </row>
    <row r="601" spans="1:27">
      <c r="A601" s="357"/>
      <c r="B601" s="358"/>
      <c r="J601" s="360"/>
      <c r="K601" s="360"/>
      <c r="L601" s="360"/>
      <c r="M601" s="360"/>
      <c r="N601" s="362"/>
      <c r="O601" s="360"/>
      <c r="P601" s="360"/>
      <c r="Q601" s="360"/>
      <c r="R601" s="360"/>
      <c r="S601" s="360"/>
      <c r="T601" s="360"/>
      <c r="U601" s="360"/>
      <c r="V601" s="360"/>
      <c r="W601" s="360"/>
      <c r="X601" s="360"/>
      <c r="Y601" s="360"/>
      <c r="Z601" s="360"/>
      <c r="AA601" s="360"/>
    </row>
    <row r="602" spans="1:27">
      <c r="A602" s="357"/>
      <c r="B602" s="358"/>
      <c r="J602" s="360"/>
      <c r="K602" s="360"/>
      <c r="L602" s="360"/>
      <c r="M602" s="360"/>
      <c r="N602" s="362"/>
      <c r="O602" s="360"/>
      <c r="P602" s="360"/>
      <c r="Q602" s="360"/>
      <c r="R602" s="360"/>
      <c r="S602" s="360"/>
      <c r="T602" s="360"/>
      <c r="U602" s="360"/>
      <c r="V602" s="360"/>
      <c r="W602" s="360"/>
      <c r="X602" s="360"/>
      <c r="Y602" s="360"/>
      <c r="Z602" s="360"/>
      <c r="AA602" s="360"/>
    </row>
    <row r="603" spans="1:27">
      <c r="A603" s="357"/>
      <c r="B603" s="358"/>
      <c r="J603" s="360"/>
      <c r="K603" s="360"/>
      <c r="L603" s="360"/>
      <c r="M603" s="360"/>
      <c r="N603" s="362"/>
      <c r="O603" s="360"/>
      <c r="P603" s="360"/>
      <c r="Q603" s="360"/>
      <c r="R603" s="360"/>
      <c r="S603" s="360"/>
      <c r="T603" s="360"/>
      <c r="U603" s="360"/>
      <c r="V603" s="360"/>
      <c r="W603" s="360"/>
      <c r="X603" s="360"/>
      <c r="Y603" s="360"/>
      <c r="Z603" s="360"/>
      <c r="AA603" s="360"/>
    </row>
    <row r="604" spans="1:27">
      <c r="A604" s="357"/>
      <c r="B604" s="358"/>
      <c r="J604" s="360"/>
      <c r="K604" s="360"/>
      <c r="L604" s="360"/>
      <c r="M604" s="360"/>
      <c r="N604" s="362"/>
      <c r="O604" s="360"/>
      <c r="P604" s="360"/>
      <c r="Q604" s="360"/>
      <c r="R604" s="360"/>
      <c r="S604" s="360"/>
      <c r="T604" s="360"/>
      <c r="U604" s="360"/>
      <c r="V604" s="360"/>
      <c r="W604" s="360"/>
      <c r="X604" s="360"/>
      <c r="Y604" s="360"/>
      <c r="Z604" s="360"/>
      <c r="AA604" s="360"/>
    </row>
    <row r="605" spans="1:27">
      <c r="A605" s="357"/>
      <c r="B605" s="358"/>
      <c r="J605" s="360"/>
      <c r="K605" s="360"/>
      <c r="L605" s="360"/>
      <c r="M605" s="360"/>
      <c r="N605" s="362"/>
      <c r="O605" s="360"/>
      <c r="P605" s="360"/>
      <c r="Q605" s="360"/>
      <c r="R605" s="360"/>
      <c r="S605" s="360"/>
      <c r="T605" s="360"/>
      <c r="U605" s="360"/>
      <c r="V605" s="360"/>
      <c r="W605" s="360"/>
      <c r="X605" s="360"/>
      <c r="Y605" s="360"/>
      <c r="Z605" s="360"/>
      <c r="AA605" s="360"/>
    </row>
    <row r="606" spans="1:27">
      <c r="A606" s="357"/>
      <c r="B606" s="358"/>
      <c r="J606" s="360"/>
      <c r="K606" s="360"/>
      <c r="L606" s="360"/>
      <c r="M606" s="360"/>
      <c r="N606" s="362"/>
      <c r="O606" s="360"/>
      <c r="P606" s="360"/>
      <c r="Q606" s="360"/>
      <c r="R606" s="360"/>
      <c r="S606" s="360"/>
      <c r="T606" s="360"/>
      <c r="U606" s="360"/>
      <c r="V606" s="360"/>
      <c r="W606" s="360"/>
      <c r="X606" s="360"/>
      <c r="Y606" s="360"/>
      <c r="Z606" s="360"/>
      <c r="AA606" s="360"/>
    </row>
    <row r="607" spans="1:27">
      <c r="A607" s="357"/>
      <c r="B607" s="358"/>
      <c r="J607" s="360"/>
      <c r="K607" s="360"/>
      <c r="L607" s="360"/>
      <c r="M607" s="360"/>
      <c r="N607" s="362"/>
      <c r="O607" s="360"/>
      <c r="P607" s="360"/>
      <c r="Q607" s="360"/>
      <c r="R607" s="360"/>
      <c r="S607" s="360"/>
      <c r="T607" s="360"/>
      <c r="U607" s="360"/>
      <c r="V607" s="360"/>
      <c r="W607" s="360"/>
      <c r="X607" s="360"/>
      <c r="Y607" s="360"/>
      <c r="Z607" s="360"/>
      <c r="AA607" s="360"/>
    </row>
    <row r="608" spans="1:27">
      <c r="A608" s="357"/>
      <c r="B608" s="358"/>
      <c r="J608" s="360"/>
      <c r="K608" s="360"/>
      <c r="L608" s="360"/>
      <c r="M608" s="360"/>
      <c r="N608" s="362"/>
      <c r="O608" s="360"/>
      <c r="P608" s="360"/>
      <c r="Q608" s="360"/>
      <c r="R608" s="360"/>
      <c r="S608" s="360"/>
      <c r="T608" s="360"/>
      <c r="U608" s="360"/>
      <c r="V608" s="360"/>
      <c r="W608" s="360"/>
      <c r="X608" s="360"/>
      <c r="Y608" s="360"/>
      <c r="Z608" s="360"/>
      <c r="AA608" s="360"/>
    </row>
    <row r="609" spans="1:27">
      <c r="A609" s="357"/>
      <c r="B609" s="358"/>
      <c r="J609" s="360"/>
      <c r="K609" s="360"/>
      <c r="L609" s="360"/>
      <c r="M609" s="360"/>
      <c r="N609" s="362"/>
      <c r="O609" s="360"/>
      <c r="P609" s="360"/>
      <c r="Q609" s="360"/>
      <c r="R609" s="360"/>
      <c r="S609" s="360"/>
      <c r="T609" s="360"/>
      <c r="U609" s="360"/>
      <c r="V609" s="360"/>
      <c r="W609" s="360"/>
      <c r="X609" s="360"/>
      <c r="Y609" s="360"/>
      <c r="Z609" s="360"/>
      <c r="AA609" s="360"/>
    </row>
    <row r="610" spans="1:27">
      <c r="A610" s="357"/>
      <c r="B610" s="358"/>
      <c r="J610" s="360"/>
      <c r="K610" s="360"/>
      <c r="L610" s="360"/>
      <c r="M610" s="360"/>
      <c r="N610" s="362"/>
      <c r="O610" s="360"/>
      <c r="P610" s="360"/>
      <c r="Q610" s="360"/>
      <c r="R610" s="360"/>
      <c r="S610" s="360"/>
      <c r="T610" s="360"/>
      <c r="U610" s="360"/>
      <c r="V610" s="360"/>
      <c r="W610" s="360"/>
      <c r="X610" s="360"/>
      <c r="Y610" s="360"/>
      <c r="Z610" s="360"/>
      <c r="AA610" s="360"/>
    </row>
    <row r="611" spans="1:27">
      <c r="A611" s="357"/>
      <c r="B611" s="358"/>
      <c r="J611" s="360"/>
      <c r="K611" s="360"/>
      <c r="L611" s="360"/>
      <c r="M611" s="360"/>
      <c r="N611" s="362"/>
      <c r="O611" s="360"/>
      <c r="P611" s="360"/>
      <c r="Q611" s="360"/>
      <c r="R611" s="360"/>
      <c r="S611" s="360"/>
      <c r="T611" s="360"/>
      <c r="U611" s="360"/>
      <c r="V611" s="360"/>
      <c r="W611" s="360"/>
      <c r="X611" s="360"/>
      <c r="Y611" s="360"/>
      <c r="Z611" s="360"/>
      <c r="AA611" s="360"/>
    </row>
    <row r="612" spans="1:27">
      <c r="A612" s="357"/>
      <c r="B612" s="358"/>
      <c r="J612" s="360"/>
      <c r="K612" s="360"/>
      <c r="L612" s="360"/>
      <c r="M612" s="360"/>
      <c r="N612" s="362"/>
      <c r="O612" s="360"/>
      <c r="P612" s="360"/>
      <c r="Q612" s="360"/>
      <c r="R612" s="360"/>
      <c r="S612" s="360"/>
      <c r="T612" s="360"/>
      <c r="U612" s="360"/>
      <c r="V612" s="360"/>
      <c r="W612" s="360"/>
      <c r="X612" s="360"/>
      <c r="Y612" s="360"/>
      <c r="Z612" s="360"/>
      <c r="AA612" s="360"/>
    </row>
    <row r="613" spans="1:27">
      <c r="A613" s="357"/>
      <c r="B613" s="358"/>
      <c r="J613" s="360"/>
      <c r="K613" s="360"/>
      <c r="L613" s="360"/>
      <c r="M613" s="360"/>
      <c r="N613" s="362"/>
      <c r="O613" s="360"/>
      <c r="P613" s="360"/>
      <c r="Q613" s="360"/>
      <c r="R613" s="360"/>
      <c r="S613" s="360"/>
      <c r="T613" s="360"/>
      <c r="U613" s="360"/>
      <c r="V613" s="360"/>
      <c r="W613" s="360"/>
      <c r="X613" s="360"/>
      <c r="Y613" s="360"/>
      <c r="Z613" s="360"/>
      <c r="AA613" s="360"/>
    </row>
    <row r="614" spans="1:27">
      <c r="A614" s="357"/>
      <c r="B614" s="358"/>
      <c r="J614" s="360"/>
      <c r="K614" s="360"/>
      <c r="L614" s="360"/>
      <c r="M614" s="360"/>
      <c r="N614" s="362"/>
      <c r="O614" s="360"/>
      <c r="P614" s="360"/>
      <c r="Q614" s="360"/>
      <c r="R614" s="360"/>
      <c r="S614" s="360"/>
      <c r="T614" s="360"/>
      <c r="U614" s="360"/>
      <c r="V614" s="360"/>
      <c r="W614" s="360"/>
      <c r="X614" s="360"/>
      <c r="Y614" s="360"/>
      <c r="Z614" s="360"/>
      <c r="AA614" s="360"/>
    </row>
    <row r="615" spans="1:27">
      <c r="A615" s="357"/>
      <c r="B615" s="358"/>
      <c r="J615" s="360"/>
      <c r="K615" s="360"/>
      <c r="L615" s="360"/>
      <c r="M615" s="360"/>
      <c r="N615" s="362"/>
      <c r="O615" s="360"/>
      <c r="P615" s="360"/>
      <c r="Q615" s="360"/>
      <c r="R615" s="360"/>
      <c r="S615" s="360"/>
      <c r="T615" s="360"/>
      <c r="U615" s="360"/>
      <c r="V615" s="360"/>
      <c r="W615" s="360"/>
      <c r="X615" s="360"/>
      <c r="Y615" s="360"/>
      <c r="Z615" s="360"/>
      <c r="AA615" s="360"/>
    </row>
    <row r="616" spans="1:27">
      <c r="A616" s="357"/>
      <c r="B616" s="358"/>
      <c r="J616" s="360"/>
      <c r="K616" s="360"/>
      <c r="L616" s="360"/>
      <c r="M616" s="360"/>
      <c r="N616" s="362"/>
      <c r="O616" s="360"/>
      <c r="P616" s="360"/>
      <c r="Q616" s="360"/>
      <c r="R616" s="360"/>
      <c r="S616" s="360"/>
      <c r="T616" s="360"/>
      <c r="U616" s="360"/>
      <c r="V616" s="360"/>
      <c r="W616" s="360"/>
      <c r="X616" s="360"/>
      <c r="Y616" s="360"/>
      <c r="Z616" s="360"/>
      <c r="AA616" s="360"/>
    </row>
    <row r="617" spans="1:27">
      <c r="A617" s="357"/>
      <c r="B617" s="358"/>
      <c r="J617" s="360"/>
      <c r="K617" s="360"/>
      <c r="L617" s="360"/>
      <c r="M617" s="360"/>
      <c r="N617" s="362"/>
      <c r="O617" s="360"/>
      <c r="P617" s="360"/>
      <c r="Q617" s="360"/>
      <c r="R617" s="360"/>
      <c r="S617" s="360"/>
      <c r="T617" s="360"/>
      <c r="U617" s="360"/>
      <c r="V617" s="360"/>
      <c r="W617" s="360"/>
      <c r="X617" s="360"/>
      <c r="Y617" s="360"/>
      <c r="Z617" s="360"/>
      <c r="AA617" s="360"/>
    </row>
    <row r="618" spans="1:27">
      <c r="A618" s="357"/>
      <c r="B618" s="358"/>
      <c r="J618" s="360"/>
      <c r="K618" s="360"/>
      <c r="L618" s="360"/>
      <c r="M618" s="360"/>
      <c r="N618" s="362"/>
      <c r="O618" s="360"/>
      <c r="P618" s="360"/>
      <c r="Q618" s="360"/>
      <c r="R618" s="360"/>
      <c r="S618" s="360"/>
      <c r="T618" s="360"/>
      <c r="U618" s="360"/>
      <c r="V618" s="360"/>
      <c r="W618" s="360"/>
      <c r="X618" s="360"/>
      <c r="Y618" s="360"/>
      <c r="Z618" s="360"/>
      <c r="AA618" s="360"/>
    </row>
    <row r="619" spans="1:27">
      <c r="A619" s="357"/>
      <c r="B619" s="358"/>
      <c r="J619" s="360"/>
      <c r="K619" s="360"/>
      <c r="L619" s="360"/>
      <c r="M619" s="360"/>
      <c r="N619" s="362"/>
      <c r="O619" s="360"/>
      <c r="P619" s="360"/>
      <c r="Q619" s="360"/>
      <c r="R619" s="360"/>
      <c r="S619" s="360"/>
      <c r="T619" s="360"/>
      <c r="U619" s="360"/>
      <c r="V619" s="360"/>
      <c r="W619" s="360"/>
      <c r="X619" s="360"/>
      <c r="Y619" s="360"/>
      <c r="Z619" s="360"/>
      <c r="AA619" s="360"/>
    </row>
    <row r="620" spans="1:27">
      <c r="A620" s="357"/>
      <c r="B620" s="358"/>
      <c r="J620" s="360"/>
      <c r="K620" s="360"/>
      <c r="L620" s="360"/>
      <c r="M620" s="360"/>
      <c r="N620" s="362"/>
      <c r="O620" s="360"/>
      <c r="P620" s="360"/>
      <c r="Q620" s="360"/>
      <c r="R620" s="360"/>
      <c r="S620" s="360"/>
      <c r="T620" s="360"/>
      <c r="U620" s="360"/>
      <c r="V620" s="360"/>
      <c r="W620" s="360"/>
      <c r="X620" s="360"/>
      <c r="Y620" s="360"/>
      <c r="Z620" s="360"/>
      <c r="AA620" s="360"/>
    </row>
    <row r="621" spans="1:27">
      <c r="A621" s="357"/>
      <c r="B621" s="358"/>
      <c r="J621" s="360"/>
      <c r="K621" s="360"/>
      <c r="L621" s="360"/>
      <c r="M621" s="360"/>
      <c r="N621" s="362"/>
      <c r="O621" s="360"/>
      <c r="P621" s="360"/>
      <c r="Q621" s="360"/>
      <c r="R621" s="360"/>
      <c r="S621" s="360"/>
      <c r="T621" s="360"/>
      <c r="U621" s="360"/>
      <c r="V621" s="360"/>
      <c r="W621" s="360"/>
      <c r="X621" s="360"/>
      <c r="Y621" s="360"/>
      <c r="Z621" s="360"/>
      <c r="AA621" s="360"/>
    </row>
    <row r="622" spans="1:27">
      <c r="A622" s="357"/>
      <c r="B622" s="358"/>
      <c r="J622" s="360"/>
      <c r="K622" s="360"/>
      <c r="L622" s="360"/>
      <c r="M622" s="360"/>
      <c r="N622" s="362"/>
      <c r="O622" s="360"/>
      <c r="P622" s="360"/>
      <c r="Q622" s="360"/>
      <c r="R622" s="360"/>
      <c r="S622" s="360"/>
      <c r="T622" s="360"/>
      <c r="U622" s="360"/>
      <c r="V622" s="360"/>
      <c r="W622" s="360"/>
      <c r="X622" s="360"/>
      <c r="Y622" s="360"/>
      <c r="Z622" s="360"/>
      <c r="AA622" s="360"/>
    </row>
    <row r="623" spans="1:27">
      <c r="A623" s="357"/>
      <c r="B623" s="358"/>
      <c r="J623" s="360"/>
      <c r="K623" s="360"/>
      <c r="L623" s="360"/>
      <c r="M623" s="360"/>
      <c r="N623" s="362"/>
      <c r="O623" s="360"/>
      <c r="P623" s="360"/>
      <c r="Q623" s="360"/>
      <c r="R623" s="360"/>
      <c r="S623" s="360"/>
      <c r="T623" s="360"/>
      <c r="U623" s="360"/>
      <c r="V623" s="360"/>
      <c r="W623" s="360"/>
      <c r="X623" s="360"/>
      <c r="Y623" s="360"/>
      <c r="Z623" s="360"/>
      <c r="AA623" s="360"/>
    </row>
    <row r="624" spans="1:27">
      <c r="A624" s="357"/>
      <c r="B624" s="358"/>
      <c r="J624" s="360"/>
      <c r="K624" s="360"/>
      <c r="L624" s="360"/>
      <c r="M624" s="360"/>
      <c r="N624" s="362"/>
      <c r="O624" s="360"/>
      <c r="P624" s="360"/>
      <c r="Q624" s="360"/>
      <c r="R624" s="360"/>
      <c r="S624" s="360"/>
      <c r="T624" s="360"/>
      <c r="U624" s="360"/>
      <c r="V624" s="360"/>
      <c r="W624" s="360"/>
      <c r="X624" s="360"/>
      <c r="Y624" s="360"/>
      <c r="Z624" s="360"/>
      <c r="AA624" s="360"/>
    </row>
    <row r="625" spans="1:27">
      <c r="A625" s="357"/>
      <c r="B625" s="358"/>
      <c r="J625" s="360"/>
      <c r="K625" s="360"/>
      <c r="L625" s="360"/>
      <c r="M625" s="360"/>
      <c r="N625" s="362"/>
      <c r="O625" s="360"/>
      <c r="P625" s="360"/>
      <c r="Q625" s="360"/>
      <c r="R625" s="360"/>
      <c r="S625" s="360"/>
      <c r="T625" s="360"/>
      <c r="U625" s="360"/>
      <c r="V625" s="360"/>
      <c r="W625" s="360"/>
      <c r="X625" s="360"/>
      <c r="Y625" s="360"/>
      <c r="Z625" s="360"/>
      <c r="AA625" s="360"/>
    </row>
    <row r="626" spans="1:27">
      <c r="A626" s="357"/>
      <c r="B626" s="358"/>
      <c r="J626" s="360"/>
      <c r="K626" s="360"/>
      <c r="L626" s="360"/>
      <c r="M626" s="360"/>
      <c r="N626" s="362"/>
      <c r="O626" s="360"/>
      <c r="P626" s="360"/>
      <c r="Q626" s="360"/>
      <c r="R626" s="360"/>
      <c r="S626" s="360"/>
      <c r="T626" s="360"/>
      <c r="U626" s="360"/>
      <c r="V626" s="360"/>
      <c r="W626" s="360"/>
      <c r="X626" s="360"/>
      <c r="Y626" s="360"/>
      <c r="Z626" s="360"/>
      <c r="AA626" s="360"/>
    </row>
    <row r="627" spans="1:27">
      <c r="A627" s="357"/>
      <c r="B627" s="358"/>
      <c r="J627" s="360"/>
      <c r="K627" s="360"/>
      <c r="L627" s="360"/>
      <c r="M627" s="360"/>
      <c r="N627" s="362"/>
      <c r="O627" s="360"/>
      <c r="P627" s="360"/>
      <c r="Q627" s="360"/>
      <c r="R627" s="360"/>
      <c r="S627" s="360"/>
      <c r="T627" s="360"/>
      <c r="U627" s="360"/>
      <c r="V627" s="360"/>
      <c r="W627" s="360"/>
      <c r="X627" s="360"/>
      <c r="Y627" s="360"/>
      <c r="Z627" s="360"/>
      <c r="AA627" s="360"/>
    </row>
    <row r="628" spans="1:27">
      <c r="A628" s="357"/>
      <c r="B628" s="358"/>
      <c r="J628" s="360"/>
      <c r="K628" s="360"/>
      <c r="L628" s="360"/>
      <c r="M628" s="360"/>
      <c r="N628" s="362"/>
      <c r="O628" s="360"/>
      <c r="P628" s="360"/>
      <c r="Q628" s="360"/>
      <c r="R628" s="360"/>
      <c r="S628" s="360"/>
      <c r="T628" s="360"/>
      <c r="U628" s="360"/>
      <c r="V628" s="360"/>
      <c r="W628" s="360"/>
      <c r="X628" s="360"/>
      <c r="Y628" s="360"/>
      <c r="Z628" s="360"/>
      <c r="AA628" s="360"/>
    </row>
    <row r="629" spans="1:27">
      <c r="A629" s="357"/>
      <c r="B629" s="358"/>
      <c r="J629" s="360"/>
      <c r="K629" s="360"/>
      <c r="L629" s="360"/>
      <c r="M629" s="360"/>
      <c r="N629" s="362"/>
      <c r="O629" s="360"/>
      <c r="P629" s="360"/>
      <c r="Q629" s="360"/>
      <c r="R629" s="360"/>
      <c r="S629" s="360"/>
      <c r="T629" s="360"/>
      <c r="U629" s="360"/>
      <c r="V629" s="360"/>
      <c r="W629" s="360"/>
      <c r="X629" s="360"/>
      <c r="Y629" s="360"/>
      <c r="Z629" s="360"/>
      <c r="AA629" s="360"/>
    </row>
    <row r="630" spans="1:27">
      <c r="A630" s="357"/>
      <c r="B630" s="358"/>
      <c r="J630" s="360"/>
      <c r="K630" s="360"/>
      <c r="L630" s="360"/>
      <c r="M630" s="360"/>
      <c r="N630" s="362"/>
      <c r="O630" s="360"/>
      <c r="P630" s="360"/>
      <c r="Q630" s="360"/>
      <c r="R630" s="360"/>
      <c r="S630" s="360"/>
      <c r="T630" s="360"/>
      <c r="U630" s="360"/>
      <c r="V630" s="360"/>
      <c r="W630" s="360"/>
      <c r="X630" s="360"/>
      <c r="Y630" s="360"/>
      <c r="Z630" s="360"/>
      <c r="AA630" s="360"/>
    </row>
    <row r="631" spans="1:27">
      <c r="A631" s="357"/>
      <c r="B631" s="358"/>
      <c r="J631" s="360"/>
      <c r="K631" s="360"/>
      <c r="L631" s="360"/>
      <c r="M631" s="360"/>
      <c r="N631" s="362"/>
      <c r="O631" s="360"/>
      <c r="P631" s="360"/>
      <c r="Q631" s="360"/>
      <c r="R631" s="360"/>
      <c r="S631" s="360"/>
      <c r="T631" s="360"/>
      <c r="U631" s="360"/>
      <c r="V631" s="360"/>
      <c r="W631" s="360"/>
      <c r="X631" s="360"/>
      <c r="Y631" s="360"/>
      <c r="Z631" s="360"/>
      <c r="AA631" s="360"/>
    </row>
    <row r="632" spans="1:27">
      <c r="A632" s="357"/>
      <c r="B632" s="358"/>
      <c r="J632" s="360"/>
      <c r="K632" s="360"/>
      <c r="L632" s="360"/>
      <c r="M632" s="360"/>
      <c r="N632" s="362"/>
      <c r="O632" s="360"/>
      <c r="P632" s="360"/>
      <c r="Q632" s="360"/>
      <c r="R632" s="360"/>
      <c r="S632" s="360"/>
      <c r="T632" s="360"/>
      <c r="U632" s="360"/>
      <c r="V632" s="360"/>
      <c r="W632" s="360"/>
      <c r="X632" s="360"/>
      <c r="Y632" s="360"/>
      <c r="Z632" s="360"/>
      <c r="AA632" s="360"/>
    </row>
    <row r="633" spans="1:27">
      <c r="A633" s="357"/>
      <c r="B633" s="358"/>
      <c r="J633" s="360"/>
      <c r="K633" s="360"/>
      <c r="L633" s="360"/>
      <c r="M633" s="360"/>
      <c r="N633" s="362"/>
      <c r="O633" s="360"/>
      <c r="P633" s="360"/>
      <c r="Q633" s="360"/>
      <c r="R633" s="360"/>
      <c r="S633" s="360"/>
      <c r="T633" s="360"/>
      <c r="U633" s="360"/>
      <c r="V633" s="360"/>
      <c r="W633" s="360"/>
      <c r="X633" s="360"/>
      <c r="Y633" s="360"/>
      <c r="Z633" s="360"/>
      <c r="AA633" s="360"/>
    </row>
    <row r="634" spans="1:27">
      <c r="A634" s="357"/>
      <c r="B634" s="358"/>
      <c r="J634" s="360"/>
      <c r="K634" s="360"/>
      <c r="L634" s="360"/>
      <c r="M634" s="360"/>
      <c r="N634" s="362"/>
      <c r="O634" s="360"/>
      <c r="P634" s="360"/>
      <c r="Q634" s="360"/>
      <c r="R634" s="360"/>
      <c r="S634" s="360"/>
      <c r="T634" s="360"/>
      <c r="U634" s="360"/>
      <c r="V634" s="360"/>
      <c r="W634" s="360"/>
      <c r="X634" s="360"/>
      <c r="Y634" s="360"/>
      <c r="Z634" s="360"/>
      <c r="AA634" s="360"/>
    </row>
    <row r="635" spans="1:27">
      <c r="A635" s="357"/>
      <c r="B635" s="358"/>
      <c r="J635" s="360"/>
      <c r="K635" s="360"/>
      <c r="L635" s="360"/>
      <c r="M635" s="360"/>
      <c r="N635" s="362"/>
      <c r="O635" s="360"/>
      <c r="P635" s="360"/>
      <c r="Q635" s="360"/>
      <c r="R635" s="360"/>
      <c r="S635" s="360"/>
      <c r="T635" s="360"/>
      <c r="U635" s="360"/>
      <c r="V635" s="360"/>
      <c r="W635" s="360"/>
      <c r="X635" s="360"/>
      <c r="Y635" s="360"/>
      <c r="Z635" s="360"/>
      <c r="AA635" s="360"/>
    </row>
    <row r="636" spans="1:27">
      <c r="A636" s="357"/>
      <c r="B636" s="358"/>
      <c r="J636" s="360"/>
      <c r="K636" s="360"/>
      <c r="L636" s="360"/>
      <c r="M636" s="360"/>
      <c r="N636" s="362"/>
      <c r="O636" s="360"/>
      <c r="P636" s="360"/>
      <c r="Q636" s="360"/>
      <c r="R636" s="360"/>
      <c r="S636" s="360"/>
      <c r="T636" s="360"/>
      <c r="U636" s="360"/>
      <c r="V636" s="360"/>
      <c r="W636" s="360"/>
      <c r="X636" s="360"/>
      <c r="Y636" s="360"/>
      <c r="Z636" s="360"/>
      <c r="AA636" s="360"/>
    </row>
    <row r="637" spans="1:27">
      <c r="A637" s="357"/>
      <c r="B637" s="358"/>
      <c r="J637" s="360"/>
      <c r="K637" s="360"/>
      <c r="L637" s="360"/>
      <c r="M637" s="360"/>
      <c r="N637" s="362"/>
      <c r="O637" s="360"/>
      <c r="P637" s="360"/>
      <c r="Q637" s="360"/>
      <c r="R637" s="360"/>
      <c r="S637" s="360"/>
      <c r="T637" s="360"/>
      <c r="U637" s="360"/>
      <c r="V637" s="360"/>
      <c r="W637" s="360"/>
      <c r="X637" s="360"/>
      <c r="Y637" s="360"/>
      <c r="Z637" s="360"/>
      <c r="AA637" s="360"/>
    </row>
    <row r="638" spans="1:27">
      <c r="A638" s="357"/>
      <c r="B638" s="358"/>
      <c r="J638" s="360"/>
      <c r="K638" s="360"/>
      <c r="L638" s="360"/>
      <c r="M638" s="360"/>
      <c r="N638" s="362"/>
      <c r="O638" s="360"/>
      <c r="P638" s="360"/>
      <c r="Q638" s="360"/>
      <c r="R638" s="360"/>
      <c r="S638" s="360"/>
      <c r="T638" s="360"/>
      <c r="U638" s="360"/>
      <c r="V638" s="360"/>
      <c r="W638" s="360"/>
      <c r="X638" s="360"/>
      <c r="Y638" s="360"/>
      <c r="Z638" s="360"/>
      <c r="AA638" s="360"/>
    </row>
    <row r="639" spans="1:27">
      <c r="A639" s="357"/>
      <c r="B639" s="358"/>
      <c r="J639" s="360"/>
      <c r="K639" s="360"/>
      <c r="L639" s="360"/>
      <c r="M639" s="360"/>
      <c r="N639" s="362"/>
      <c r="O639" s="360"/>
      <c r="P639" s="360"/>
      <c r="Q639" s="360"/>
      <c r="R639" s="360"/>
      <c r="S639" s="360"/>
      <c r="T639" s="360"/>
      <c r="U639" s="360"/>
      <c r="V639" s="360"/>
      <c r="W639" s="360"/>
      <c r="X639" s="360"/>
      <c r="Y639" s="360"/>
      <c r="Z639" s="360"/>
      <c r="AA639" s="360"/>
    </row>
    <row r="640" spans="1:27">
      <c r="A640" s="357"/>
      <c r="B640" s="358"/>
      <c r="J640" s="360"/>
      <c r="K640" s="360"/>
      <c r="L640" s="360"/>
      <c r="M640" s="360"/>
      <c r="N640" s="362"/>
      <c r="O640" s="360"/>
      <c r="P640" s="360"/>
      <c r="Q640" s="360"/>
      <c r="R640" s="360"/>
      <c r="S640" s="360"/>
      <c r="T640" s="360"/>
      <c r="U640" s="360"/>
      <c r="V640" s="360"/>
      <c r="W640" s="360"/>
      <c r="X640" s="360"/>
      <c r="Y640" s="360"/>
      <c r="Z640" s="360"/>
      <c r="AA640" s="360"/>
    </row>
    <row r="641" spans="1:27">
      <c r="A641" s="357"/>
      <c r="B641" s="358"/>
      <c r="J641" s="360"/>
      <c r="K641" s="360"/>
      <c r="L641" s="360"/>
      <c r="M641" s="360"/>
      <c r="N641" s="362"/>
      <c r="O641" s="360"/>
      <c r="P641" s="360"/>
      <c r="Q641" s="360"/>
      <c r="R641" s="360"/>
      <c r="S641" s="360"/>
      <c r="T641" s="360"/>
      <c r="U641" s="360"/>
      <c r="V641" s="360"/>
      <c r="W641" s="360"/>
      <c r="X641" s="360"/>
      <c r="Y641" s="360"/>
      <c r="Z641" s="360"/>
      <c r="AA641" s="360"/>
    </row>
    <row r="642" spans="1:27">
      <c r="A642" s="357"/>
      <c r="B642" s="358"/>
      <c r="J642" s="360"/>
      <c r="K642" s="360"/>
      <c r="L642" s="360"/>
      <c r="M642" s="360"/>
      <c r="N642" s="362"/>
      <c r="O642" s="360"/>
      <c r="P642" s="360"/>
      <c r="Q642" s="360"/>
      <c r="R642" s="360"/>
      <c r="S642" s="360"/>
      <c r="T642" s="360"/>
      <c r="U642" s="360"/>
      <c r="V642" s="360"/>
      <c r="W642" s="360"/>
      <c r="X642" s="360"/>
      <c r="Y642" s="360"/>
      <c r="Z642" s="360"/>
      <c r="AA642" s="360"/>
    </row>
    <row r="643" spans="1:27">
      <c r="A643" s="357"/>
      <c r="B643" s="358"/>
      <c r="J643" s="360"/>
      <c r="K643" s="360"/>
      <c r="L643" s="360"/>
      <c r="M643" s="360"/>
      <c r="N643" s="362"/>
      <c r="O643" s="360"/>
      <c r="P643" s="360"/>
      <c r="Q643" s="360"/>
      <c r="R643" s="360"/>
      <c r="S643" s="360"/>
      <c r="T643" s="360"/>
      <c r="U643" s="360"/>
      <c r="V643" s="360"/>
      <c r="W643" s="360"/>
      <c r="X643" s="360"/>
      <c r="Y643" s="360"/>
      <c r="Z643" s="360"/>
      <c r="AA643" s="360"/>
    </row>
    <row r="644" spans="1:27">
      <c r="A644" s="357"/>
      <c r="B644" s="358"/>
      <c r="J644" s="360"/>
      <c r="K644" s="360"/>
      <c r="L644" s="360"/>
      <c r="M644" s="360"/>
      <c r="N644" s="362"/>
      <c r="O644" s="360"/>
      <c r="P644" s="360"/>
      <c r="Q644" s="360"/>
      <c r="R644" s="360"/>
      <c r="S644" s="360"/>
      <c r="T644" s="360"/>
      <c r="U644" s="360"/>
      <c r="V644" s="360"/>
      <c r="W644" s="360"/>
      <c r="X644" s="360"/>
      <c r="Y644" s="360"/>
      <c r="Z644" s="360"/>
      <c r="AA644" s="360"/>
    </row>
    <row r="645" spans="1:27">
      <c r="A645" s="357"/>
      <c r="B645" s="358"/>
      <c r="J645" s="360"/>
      <c r="K645" s="360"/>
      <c r="L645" s="360"/>
      <c r="M645" s="360"/>
      <c r="N645" s="362"/>
      <c r="O645" s="360"/>
      <c r="P645" s="360"/>
      <c r="Q645" s="360"/>
      <c r="R645" s="360"/>
      <c r="S645" s="360"/>
      <c r="T645" s="360"/>
      <c r="U645" s="360"/>
      <c r="V645" s="360"/>
      <c r="W645" s="360"/>
      <c r="X645" s="360"/>
      <c r="Y645" s="360"/>
      <c r="Z645" s="360"/>
      <c r="AA645" s="360"/>
    </row>
    <row r="646" spans="1:27">
      <c r="A646" s="357"/>
      <c r="B646" s="358"/>
      <c r="J646" s="360"/>
      <c r="K646" s="360"/>
      <c r="L646" s="360"/>
      <c r="M646" s="360"/>
      <c r="N646" s="362"/>
      <c r="O646" s="360"/>
      <c r="P646" s="360"/>
      <c r="Q646" s="360"/>
      <c r="R646" s="360"/>
      <c r="S646" s="360"/>
      <c r="T646" s="360"/>
      <c r="U646" s="360"/>
      <c r="V646" s="360"/>
      <c r="W646" s="360"/>
      <c r="X646" s="360"/>
      <c r="Y646" s="360"/>
      <c r="Z646" s="360"/>
      <c r="AA646" s="360"/>
    </row>
    <row r="647" spans="1:27">
      <c r="A647" s="357"/>
      <c r="B647" s="358"/>
      <c r="J647" s="360"/>
      <c r="K647" s="360"/>
      <c r="L647" s="360"/>
      <c r="M647" s="360"/>
      <c r="N647" s="362"/>
      <c r="O647" s="360"/>
      <c r="P647" s="360"/>
      <c r="Q647" s="360"/>
      <c r="R647" s="360"/>
      <c r="S647" s="360"/>
      <c r="T647" s="360"/>
      <c r="U647" s="360"/>
      <c r="V647" s="360"/>
      <c r="W647" s="360"/>
      <c r="X647" s="360"/>
      <c r="Y647" s="360"/>
      <c r="Z647" s="360"/>
      <c r="AA647" s="360"/>
    </row>
    <row r="648" spans="1:27">
      <c r="A648" s="357"/>
      <c r="B648" s="358"/>
      <c r="J648" s="360"/>
      <c r="K648" s="360"/>
      <c r="L648" s="360"/>
      <c r="M648" s="360"/>
      <c r="N648" s="362"/>
      <c r="O648" s="360"/>
      <c r="P648" s="360"/>
      <c r="Q648" s="360"/>
      <c r="R648" s="360"/>
      <c r="S648" s="360"/>
      <c r="T648" s="360"/>
      <c r="U648" s="360"/>
      <c r="V648" s="360"/>
      <c r="W648" s="360"/>
      <c r="X648" s="360"/>
      <c r="Y648" s="360"/>
      <c r="Z648" s="360"/>
      <c r="AA648" s="360"/>
    </row>
    <row r="649" spans="1:27">
      <c r="A649" s="357"/>
      <c r="B649" s="358"/>
      <c r="J649" s="360"/>
      <c r="K649" s="360"/>
      <c r="L649" s="360"/>
      <c r="M649" s="360"/>
      <c r="N649" s="362"/>
      <c r="O649" s="360"/>
      <c r="P649" s="360"/>
      <c r="Q649" s="360"/>
      <c r="R649" s="360"/>
      <c r="S649" s="360"/>
      <c r="T649" s="360"/>
      <c r="U649" s="360"/>
      <c r="V649" s="360"/>
      <c r="W649" s="360"/>
      <c r="X649" s="360"/>
      <c r="Y649" s="360"/>
      <c r="Z649" s="360"/>
      <c r="AA649" s="360"/>
    </row>
    <row r="650" spans="1:27">
      <c r="A650" s="357"/>
      <c r="B650" s="358"/>
      <c r="J650" s="360"/>
      <c r="K650" s="360"/>
      <c r="L650" s="360"/>
      <c r="M650" s="360"/>
      <c r="N650" s="362"/>
      <c r="O650" s="360"/>
      <c r="P650" s="360"/>
      <c r="Q650" s="360"/>
      <c r="R650" s="360"/>
      <c r="S650" s="360"/>
      <c r="T650" s="360"/>
      <c r="U650" s="360"/>
      <c r="V650" s="360"/>
      <c r="W650" s="360"/>
      <c r="X650" s="360"/>
      <c r="Y650" s="360"/>
      <c r="Z650" s="360"/>
      <c r="AA650" s="360"/>
    </row>
    <row r="651" spans="1:27">
      <c r="A651" s="357"/>
      <c r="B651" s="358"/>
      <c r="J651" s="360"/>
      <c r="K651" s="360"/>
      <c r="L651" s="360"/>
      <c r="M651" s="360"/>
      <c r="N651" s="362"/>
      <c r="O651" s="360"/>
      <c r="P651" s="360"/>
      <c r="Q651" s="360"/>
      <c r="R651" s="360"/>
      <c r="S651" s="360"/>
      <c r="T651" s="360"/>
      <c r="U651" s="360"/>
      <c r="V651" s="360"/>
      <c r="W651" s="360"/>
      <c r="X651" s="360"/>
      <c r="Y651" s="360"/>
      <c r="Z651" s="360"/>
      <c r="AA651" s="360"/>
    </row>
    <row r="652" spans="1:27">
      <c r="A652" s="357"/>
      <c r="B652" s="358"/>
      <c r="J652" s="360"/>
      <c r="K652" s="360"/>
      <c r="L652" s="360"/>
      <c r="M652" s="360"/>
      <c r="N652" s="362"/>
      <c r="O652" s="360"/>
      <c r="P652" s="360"/>
      <c r="Q652" s="360"/>
      <c r="R652" s="360"/>
      <c r="S652" s="360"/>
      <c r="T652" s="360"/>
      <c r="U652" s="360"/>
      <c r="V652" s="360"/>
      <c r="W652" s="360"/>
      <c r="X652" s="360"/>
      <c r="Y652" s="360"/>
      <c r="Z652" s="360"/>
      <c r="AA652" s="360"/>
    </row>
    <row r="653" spans="1:27">
      <c r="A653" s="357"/>
      <c r="B653" s="358"/>
      <c r="J653" s="360"/>
      <c r="K653" s="360"/>
      <c r="L653" s="360"/>
      <c r="M653" s="360"/>
      <c r="N653" s="362"/>
      <c r="O653" s="360"/>
      <c r="P653" s="360"/>
      <c r="Q653" s="360"/>
      <c r="R653" s="360"/>
      <c r="S653" s="360"/>
      <c r="T653" s="360"/>
      <c r="U653" s="360"/>
      <c r="V653" s="360"/>
      <c r="W653" s="360"/>
      <c r="X653" s="360"/>
      <c r="Y653" s="360"/>
      <c r="Z653" s="360"/>
      <c r="AA653" s="360"/>
    </row>
    <row r="654" spans="1:27">
      <c r="A654" s="357"/>
      <c r="B654" s="358"/>
      <c r="J654" s="360"/>
      <c r="K654" s="360"/>
      <c r="L654" s="360"/>
      <c r="M654" s="360"/>
      <c r="N654" s="362"/>
      <c r="O654" s="360"/>
      <c r="P654" s="360"/>
      <c r="Q654" s="360"/>
      <c r="R654" s="360"/>
      <c r="S654" s="360"/>
      <c r="T654" s="360"/>
      <c r="U654" s="360"/>
      <c r="V654" s="360"/>
      <c r="W654" s="360"/>
      <c r="X654" s="360"/>
      <c r="Y654" s="360"/>
      <c r="Z654" s="360"/>
      <c r="AA654" s="360"/>
    </row>
    <row r="655" spans="1:27">
      <c r="A655" s="357"/>
      <c r="B655" s="358"/>
      <c r="J655" s="360"/>
      <c r="K655" s="360"/>
      <c r="L655" s="360"/>
      <c r="M655" s="360"/>
      <c r="N655" s="362"/>
      <c r="O655" s="360"/>
      <c r="P655" s="360"/>
      <c r="Q655" s="360"/>
      <c r="R655" s="360"/>
      <c r="S655" s="360"/>
      <c r="T655" s="360"/>
      <c r="U655" s="360"/>
      <c r="V655" s="360"/>
      <c r="W655" s="360"/>
      <c r="X655" s="360"/>
      <c r="Y655" s="360"/>
      <c r="Z655" s="360"/>
      <c r="AA655" s="360"/>
    </row>
    <row r="656" spans="1:27">
      <c r="A656" s="357"/>
      <c r="B656" s="358"/>
      <c r="J656" s="360"/>
      <c r="K656" s="360"/>
      <c r="L656" s="360"/>
      <c r="M656" s="360"/>
      <c r="N656" s="362"/>
      <c r="O656" s="360"/>
      <c r="P656" s="360"/>
      <c r="Q656" s="360"/>
      <c r="R656" s="360"/>
      <c r="S656" s="360"/>
      <c r="T656" s="360"/>
      <c r="U656" s="360"/>
      <c r="V656" s="360"/>
      <c r="W656" s="360"/>
      <c r="X656" s="360"/>
      <c r="Y656" s="360"/>
      <c r="Z656" s="360"/>
      <c r="AA656" s="360"/>
    </row>
    <row r="657" spans="1:27">
      <c r="A657" s="357"/>
      <c r="B657" s="358"/>
      <c r="J657" s="360"/>
      <c r="K657" s="360"/>
      <c r="L657" s="360"/>
      <c r="M657" s="360"/>
      <c r="N657" s="362"/>
      <c r="O657" s="360"/>
      <c r="P657" s="360"/>
      <c r="Q657" s="360"/>
      <c r="R657" s="360"/>
      <c r="S657" s="360"/>
      <c r="T657" s="360"/>
      <c r="U657" s="360"/>
      <c r="V657" s="360"/>
      <c r="W657" s="360"/>
      <c r="X657" s="360"/>
      <c r="Y657" s="360"/>
      <c r="Z657" s="360"/>
      <c r="AA657" s="360"/>
    </row>
    <row r="658" spans="1:27">
      <c r="A658" s="357"/>
      <c r="B658" s="358"/>
      <c r="J658" s="360"/>
      <c r="K658" s="360"/>
      <c r="L658" s="360"/>
      <c r="M658" s="360"/>
      <c r="N658" s="362"/>
      <c r="O658" s="360"/>
      <c r="P658" s="360"/>
      <c r="Q658" s="360"/>
      <c r="R658" s="360"/>
      <c r="S658" s="360"/>
      <c r="T658" s="360"/>
      <c r="U658" s="360"/>
      <c r="V658" s="360"/>
      <c r="W658" s="360"/>
      <c r="X658" s="360"/>
      <c r="Y658" s="360"/>
      <c r="Z658" s="360"/>
      <c r="AA658" s="360"/>
    </row>
    <row r="659" spans="1:27">
      <c r="A659" s="357"/>
      <c r="B659" s="358"/>
      <c r="J659" s="360"/>
      <c r="K659" s="360"/>
      <c r="L659" s="360"/>
      <c r="M659" s="360"/>
      <c r="N659" s="362"/>
      <c r="O659" s="360"/>
      <c r="P659" s="360"/>
      <c r="Q659" s="360"/>
      <c r="R659" s="360"/>
      <c r="S659" s="360"/>
      <c r="T659" s="360"/>
      <c r="U659" s="360"/>
      <c r="V659" s="360"/>
      <c r="W659" s="360"/>
      <c r="X659" s="360"/>
      <c r="Y659" s="360"/>
      <c r="Z659" s="360"/>
      <c r="AA659" s="360"/>
    </row>
    <row r="660" spans="1:27">
      <c r="A660" s="357"/>
      <c r="B660" s="358"/>
      <c r="J660" s="360"/>
      <c r="K660" s="360"/>
      <c r="L660" s="360"/>
      <c r="M660" s="360"/>
      <c r="N660" s="362"/>
      <c r="O660" s="360"/>
      <c r="P660" s="360"/>
      <c r="Q660" s="360"/>
      <c r="R660" s="360"/>
      <c r="S660" s="360"/>
      <c r="T660" s="360"/>
      <c r="U660" s="360"/>
      <c r="V660" s="360"/>
      <c r="W660" s="360"/>
      <c r="X660" s="360"/>
      <c r="Y660" s="360"/>
      <c r="Z660" s="360"/>
      <c r="AA660" s="360"/>
    </row>
    <row r="661" spans="1:27">
      <c r="A661" s="357"/>
      <c r="B661" s="358"/>
      <c r="J661" s="360"/>
      <c r="K661" s="360"/>
      <c r="L661" s="360"/>
      <c r="M661" s="360"/>
      <c r="N661" s="362"/>
      <c r="O661" s="360"/>
      <c r="P661" s="360"/>
      <c r="Q661" s="360"/>
      <c r="R661" s="360"/>
      <c r="S661" s="360"/>
      <c r="T661" s="360"/>
      <c r="U661" s="360"/>
      <c r="V661" s="360"/>
      <c r="W661" s="360"/>
      <c r="X661" s="360"/>
      <c r="Y661" s="360"/>
      <c r="Z661" s="360"/>
      <c r="AA661" s="360"/>
    </row>
    <row r="662" spans="1:27">
      <c r="A662" s="357"/>
      <c r="B662" s="358"/>
      <c r="J662" s="360"/>
      <c r="K662" s="360"/>
      <c r="L662" s="360"/>
      <c r="M662" s="360"/>
      <c r="N662" s="362"/>
      <c r="O662" s="360"/>
      <c r="P662" s="360"/>
      <c r="Q662" s="360"/>
      <c r="R662" s="360"/>
      <c r="S662" s="360"/>
      <c r="T662" s="360"/>
      <c r="U662" s="360"/>
      <c r="V662" s="360"/>
      <c r="W662" s="360"/>
      <c r="X662" s="360"/>
      <c r="Y662" s="360"/>
      <c r="Z662" s="360"/>
      <c r="AA662" s="360"/>
    </row>
    <row r="663" spans="1:27">
      <c r="A663" s="357"/>
      <c r="B663" s="358"/>
      <c r="J663" s="360"/>
      <c r="K663" s="360"/>
      <c r="L663" s="360"/>
      <c r="M663" s="360"/>
      <c r="N663" s="362"/>
      <c r="O663" s="360"/>
      <c r="P663" s="360"/>
      <c r="Q663" s="360"/>
      <c r="R663" s="360"/>
      <c r="S663" s="360"/>
      <c r="T663" s="360"/>
      <c r="U663" s="360"/>
      <c r="V663" s="360"/>
      <c r="W663" s="360"/>
      <c r="X663" s="360"/>
      <c r="Y663" s="360"/>
      <c r="Z663" s="360"/>
      <c r="AA663" s="360"/>
    </row>
    <row r="664" spans="1:27">
      <c r="A664" s="357"/>
      <c r="B664" s="358"/>
      <c r="J664" s="360"/>
      <c r="K664" s="360"/>
      <c r="L664" s="360"/>
      <c r="M664" s="360"/>
      <c r="N664" s="362"/>
      <c r="O664" s="360"/>
      <c r="P664" s="360"/>
      <c r="Q664" s="360"/>
      <c r="R664" s="360"/>
      <c r="S664" s="360"/>
      <c r="T664" s="360"/>
      <c r="U664" s="360"/>
      <c r="V664" s="360"/>
      <c r="W664" s="360"/>
      <c r="X664" s="360"/>
      <c r="Y664" s="360"/>
      <c r="Z664" s="360"/>
      <c r="AA664" s="360"/>
    </row>
    <row r="665" spans="1:27">
      <c r="A665" s="357"/>
      <c r="B665" s="358"/>
      <c r="J665" s="360"/>
      <c r="K665" s="360"/>
      <c r="L665" s="360"/>
      <c r="M665" s="360"/>
      <c r="N665" s="362"/>
      <c r="O665" s="360"/>
      <c r="P665" s="360"/>
      <c r="Q665" s="360"/>
      <c r="R665" s="360"/>
      <c r="S665" s="360"/>
      <c r="T665" s="360"/>
      <c r="U665" s="360"/>
      <c r="V665" s="360"/>
      <c r="W665" s="360"/>
      <c r="X665" s="360"/>
      <c r="Y665" s="360"/>
      <c r="Z665" s="360"/>
      <c r="AA665" s="360"/>
    </row>
    <row r="666" spans="1:27">
      <c r="A666" s="357"/>
      <c r="B666" s="358"/>
      <c r="J666" s="360"/>
      <c r="K666" s="360"/>
      <c r="L666" s="360"/>
      <c r="M666" s="360"/>
      <c r="N666" s="362"/>
      <c r="O666" s="360"/>
      <c r="P666" s="360"/>
      <c r="Q666" s="360"/>
      <c r="R666" s="360"/>
      <c r="S666" s="360"/>
      <c r="T666" s="360"/>
      <c r="U666" s="360"/>
      <c r="V666" s="360"/>
      <c r="W666" s="360"/>
      <c r="X666" s="360"/>
      <c r="Y666" s="360"/>
      <c r="Z666" s="360"/>
      <c r="AA666" s="360"/>
    </row>
    <row r="667" spans="1:27">
      <c r="A667" s="357"/>
      <c r="B667" s="358"/>
      <c r="J667" s="360"/>
      <c r="K667" s="360"/>
      <c r="L667" s="360"/>
      <c r="M667" s="360"/>
      <c r="N667" s="362"/>
      <c r="O667" s="360"/>
      <c r="P667" s="360"/>
      <c r="Q667" s="360"/>
      <c r="R667" s="360"/>
      <c r="S667" s="360"/>
      <c r="T667" s="360"/>
      <c r="U667" s="360"/>
      <c r="V667" s="360"/>
      <c r="W667" s="360"/>
      <c r="X667" s="360"/>
      <c r="Y667" s="360"/>
      <c r="Z667" s="360"/>
      <c r="AA667" s="360"/>
    </row>
    <row r="668" spans="1:27">
      <c r="A668" s="357"/>
      <c r="B668" s="358"/>
      <c r="J668" s="360"/>
      <c r="K668" s="360"/>
      <c r="L668" s="360"/>
      <c r="M668" s="360"/>
      <c r="N668" s="362"/>
      <c r="O668" s="360"/>
      <c r="P668" s="360"/>
      <c r="Q668" s="360"/>
      <c r="R668" s="360"/>
      <c r="S668" s="360"/>
      <c r="T668" s="360"/>
      <c r="U668" s="360"/>
      <c r="V668" s="360"/>
      <c r="W668" s="360"/>
      <c r="X668" s="360"/>
      <c r="Y668" s="360"/>
      <c r="Z668" s="360"/>
      <c r="AA668" s="360"/>
    </row>
    <row r="669" spans="1:27">
      <c r="A669" s="357"/>
      <c r="B669" s="358"/>
      <c r="J669" s="360"/>
      <c r="K669" s="360"/>
      <c r="L669" s="360"/>
      <c r="M669" s="360"/>
      <c r="N669" s="362"/>
      <c r="O669" s="360"/>
      <c r="P669" s="360"/>
      <c r="Q669" s="360"/>
      <c r="R669" s="360"/>
      <c r="S669" s="360"/>
      <c r="T669" s="360"/>
      <c r="U669" s="360"/>
      <c r="V669" s="360"/>
      <c r="W669" s="360"/>
      <c r="X669" s="360"/>
      <c r="Y669" s="360"/>
      <c r="Z669" s="360"/>
      <c r="AA669" s="360"/>
    </row>
    <row r="670" spans="1:27">
      <c r="A670" s="357"/>
      <c r="B670" s="358"/>
      <c r="J670" s="360"/>
      <c r="K670" s="360"/>
      <c r="L670" s="360"/>
      <c r="M670" s="360"/>
      <c r="N670" s="362"/>
      <c r="O670" s="360"/>
      <c r="P670" s="360"/>
      <c r="Q670" s="360"/>
      <c r="R670" s="360"/>
      <c r="S670" s="360"/>
      <c r="T670" s="360"/>
      <c r="U670" s="360"/>
      <c r="V670" s="360"/>
      <c r="W670" s="360"/>
      <c r="X670" s="360"/>
      <c r="Y670" s="360"/>
      <c r="Z670" s="360"/>
      <c r="AA670" s="360"/>
    </row>
    <row r="671" spans="1:27">
      <c r="A671" s="357"/>
      <c r="B671" s="358"/>
      <c r="J671" s="360"/>
      <c r="K671" s="360"/>
      <c r="L671" s="360"/>
      <c r="M671" s="360"/>
      <c r="N671" s="362"/>
      <c r="O671" s="360"/>
      <c r="P671" s="360"/>
      <c r="Q671" s="360"/>
      <c r="R671" s="360"/>
      <c r="S671" s="360"/>
      <c r="T671" s="360"/>
      <c r="U671" s="360"/>
      <c r="V671" s="360"/>
      <c r="W671" s="360"/>
      <c r="X671" s="360"/>
      <c r="Y671" s="360"/>
      <c r="Z671" s="360"/>
      <c r="AA671" s="360"/>
    </row>
    <row r="672" spans="1:27">
      <c r="A672" s="357"/>
      <c r="B672" s="358"/>
      <c r="J672" s="360"/>
      <c r="K672" s="360"/>
      <c r="L672" s="360"/>
      <c r="M672" s="360"/>
      <c r="N672" s="362"/>
      <c r="O672" s="360"/>
      <c r="P672" s="360"/>
      <c r="Q672" s="360"/>
      <c r="R672" s="360"/>
      <c r="S672" s="360"/>
      <c r="T672" s="360"/>
      <c r="U672" s="360"/>
      <c r="V672" s="360"/>
      <c r="W672" s="360"/>
      <c r="X672" s="360"/>
      <c r="Y672" s="360"/>
      <c r="Z672" s="360"/>
      <c r="AA672" s="360"/>
    </row>
    <row r="673" spans="1:27">
      <c r="A673" s="357"/>
      <c r="B673" s="358"/>
      <c r="J673" s="360"/>
      <c r="K673" s="360"/>
      <c r="L673" s="360"/>
      <c r="M673" s="360"/>
      <c r="N673" s="362"/>
      <c r="O673" s="360"/>
      <c r="P673" s="360"/>
      <c r="Q673" s="360"/>
      <c r="R673" s="360"/>
      <c r="S673" s="360"/>
      <c r="T673" s="360"/>
      <c r="U673" s="360"/>
      <c r="V673" s="360"/>
      <c r="W673" s="360"/>
      <c r="X673" s="360"/>
      <c r="Y673" s="360"/>
      <c r="Z673" s="360"/>
      <c r="AA673" s="360"/>
    </row>
    <row r="674" spans="1:27">
      <c r="A674" s="357"/>
      <c r="B674" s="358"/>
      <c r="J674" s="360"/>
      <c r="K674" s="360"/>
      <c r="L674" s="360"/>
      <c r="M674" s="360"/>
      <c r="N674" s="362"/>
      <c r="O674" s="360"/>
      <c r="P674" s="360"/>
      <c r="Q674" s="360"/>
      <c r="R674" s="360"/>
      <c r="S674" s="360"/>
      <c r="T674" s="360"/>
      <c r="U674" s="360"/>
      <c r="V674" s="360"/>
      <c r="W674" s="360"/>
      <c r="X674" s="360"/>
      <c r="Y674" s="360"/>
      <c r="Z674" s="360"/>
      <c r="AA674" s="360"/>
    </row>
    <row r="675" spans="1:27">
      <c r="A675" s="357"/>
      <c r="B675" s="358"/>
      <c r="J675" s="360"/>
      <c r="K675" s="360"/>
      <c r="L675" s="360"/>
      <c r="M675" s="360"/>
      <c r="N675" s="362"/>
      <c r="O675" s="360"/>
      <c r="P675" s="360"/>
      <c r="Q675" s="360"/>
      <c r="R675" s="360"/>
      <c r="S675" s="360"/>
      <c r="T675" s="360"/>
      <c r="U675" s="360"/>
      <c r="V675" s="360"/>
      <c r="W675" s="360"/>
      <c r="X675" s="360"/>
      <c r="Y675" s="360"/>
      <c r="Z675" s="360"/>
      <c r="AA675" s="360"/>
    </row>
    <row r="676" spans="1:27">
      <c r="A676" s="357"/>
      <c r="B676" s="358"/>
      <c r="J676" s="360"/>
      <c r="K676" s="360"/>
      <c r="L676" s="360"/>
      <c r="M676" s="360"/>
      <c r="N676" s="362"/>
      <c r="O676" s="360"/>
      <c r="P676" s="360"/>
      <c r="Q676" s="360"/>
      <c r="R676" s="360"/>
      <c r="S676" s="360"/>
      <c r="T676" s="360"/>
      <c r="U676" s="360"/>
      <c r="V676" s="360"/>
      <c r="W676" s="360"/>
      <c r="X676" s="360"/>
      <c r="Y676" s="360"/>
      <c r="Z676" s="360"/>
      <c r="AA676" s="360"/>
    </row>
    <row r="677" spans="1:27">
      <c r="A677" s="357"/>
      <c r="B677" s="358"/>
      <c r="J677" s="360"/>
      <c r="K677" s="360"/>
      <c r="L677" s="360"/>
      <c r="M677" s="360"/>
      <c r="N677" s="362"/>
      <c r="O677" s="360"/>
      <c r="P677" s="360"/>
      <c r="Q677" s="360"/>
      <c r="R677" s="360"/>
      <c r="S677" s="360"/>
      <c r="T677" s="360"/>
      <c r="U677" s="360"/>
      <c r="V677" s="360"/>
      <c r="W677" s="360"/>
      <c r="X677" s="360"/>
      <c r="Y677" s="360"/>
      <c r="Z677" s="360"/>
      <c r="AA677" s="360"/>
    </row>
    <row r="678" spans="1:27">
      <c r="A678" s="357"/>
      <c r="B678" s="358"/>
      <c r="J678" s="360"/>
      <c r="K678" s="360"/>
      <c r="L678" s="360"/>
      <c r="M678" s="360"/>
      <c r="N678" s="362"/>
      <c r="O678" s="360"/>
      <c r="P678" s="360"/>
      <c r="Q678" s="360"/>
      <c r="R678" s="360"/>
      <c r="S678" s="360"/>
      <c r="T678" s="360"/>
      <c r="U678" s="360"/>
      <c r="V678" s="360"/>
      <c r="W678" s="360"/>
      <c r="X678" s="360"/>
      <c r="Y678" s="360"/>
      <c r="Z678" s="360"/>
      <c r="AA678" s="360"/>
    </row>
    <row r="679" spans="1:27">
      <c r="A679" s="357"/>
      <c r="B679" s="358"/>
      <c r="J679" s="360"/>
      <c r="K679" s="360"/>
      <c r="L679" s="360"/>
      <c r="M679" s="360"/>
      <c r="N679" s="362"/>
      <c r="O679" s="360"/>
      <c r="P679" s="360"/>
      <c r="Q679" s="360"/>
      <c r="R679" s="360"/>
      <c r="S679" s="360"/>
      <c r="T679" s="360"/>
      <c r="U679" s="360"/>
      <c r="V679" s="360"/>
      <c r="W679" s="360"/>
      <c r="X679" s="360"/>
      <c r="Y679" s="360"/>
      <c r="Z679" s="360"/>
      <c r="AA679" s="360"/>
    </row>
    <row r="680" spans="1:27">
      <c r="A680" s="357"/>
      <c r="B680" s="358"/>
      <c r="J680" s="360"/>
      <c r="K680" s="360"/>
      <c r="L680" s="360"/>
      <c r="M680" s="360"/>
      <c r="N680" s="362"/>
      <c r="O680" s="360"/>
      <c r="P680" s="360"/>
      <c r="Q680" s="360"/>
      <c r="R680" s="360"/>
      <c r="S680" s="360"/>
      <c r="T680" s="360"/>
      <c r="U680" s="360"/>
      <c r="V680" s="360"/>
      <c r="W680" s="360"/>
      <c r="X680" s="360"/>
      <c r="Y680" s="360"/>
      <c r="Z680" s="360"/>
      <c r="AA680" s="360"/>
    </row>
    <row r="681" spans="1:27">
      <c r="A681" s="357"/>
      <c r="B681" s="358"/>
      <c r="J681" s="360"/>
      <c r="K681" s="360"/>
      <c r="L681" s="360"/>
      <c r="M681" s="360"/>
      <c r="N681" s="362"/>
      <c r="O681" s="360"/>
      <c r="P681" s="360"/>
      <c r="Q681" s="360"/>
      <c r="R681" s="360"/>
      <c r="S681" s="360"/>
      <c r="T681" s="360"/>
      <c r="U681" s="360"/>
      <c r="V681" s="360"/>
      <c r="W681" s="360"/>
      <c r="X681" s="360"/>
      <c r="Y681" s="360"/>
      <c r="Z681" s="360"/>
      <c r="AA681" s="360"/>
    </row>
    <row r="682" spans="1:27">
      <c r="A682" s="357"/>
      <c r="B682" s="358"/>
      <c r="J682" s="360"/>
      <c r="K682" s="360"/>
      <c r="L682" s="360"/>
      <c r="M682" s="360"/>
      <c r="N682" s="362"/>
      <c r="O682" s="360"/>
      <c r="P682" s="360"/>
      <c r="Q682" s="360"/>
      <c r="R682" s="360"/>
      <c r="S682" s="360"/>
      <c r="T682" s="360"/>
      <c r="U682" s="360"/>
      <c r="V682" s="360"/>
      <c r="W682" s="360"/>
      <c r="X682" s="360"/>
      <c r="Y682" s="360"/>
      <c r="Z682" s="360"/>
      <c r="AA682" s="360"/>
    </row>
    <row r="683" spans="1:27">
      <c r="A683" s="357"/>
      <c r="B683" s="358"/>
      <c r="J683" s="360"/>
      <c r="K683" s="360"/>
      <c r="L683" s="360"/>
      <c r="M683" s="360"/>
      <c r="N683" s="362"/>
      <c r="O683" s="360"/>
      <c r="P683" s="360"/>
      <c r="Q683" s="360"/>
      <c r="R683" s="360"/>
      <c r="S683" s="360"/>
      <c r="T683" s="360"/>
      <c r="U683" s="360"/>
      <c r="V683" s="360"/>
      <c r="W683" s="360"/>
      <c r="X683" s="360"/>
      <c r="Y683" s="360"/>
      <c r="Z683" s="360"/>
      <c r="AA683" s="360"/>
    </row>
    <row r="684" spans="1:27">
      <c r="A684" s="357"/>
      <c r="B684" s="358"/>
      <c r="J684" s="360"/>
      <c r="K684" s="360"/>
      <c r="L684" s="360"/>
      <c r="M684" s="360"/>
      <c r="N684" s="362"/>
      <c r="O684" s="360"/>
      <c r="P684" s="360"/>
      <c r="Q684" s="360"/>
      <c r="R684" s="360"/>
      <c r="S684" s="360"/>
      <c r="T684" s="360"/>
      <c r="U684" s="360"/>
      <c r="V684" s="360"/>
      <c r="W684" s="360"/>
      <c r="X684" s="360"/>
      <c r="Y684" s="360"/>
      <c r="Z684" s="360"/>
      <c r="AA684" s="360"/>
    </row>
    <row r="685" spans="1:27">
      <c r="A685" s="357"/>
      <c r="B685" s="358"/>
      <c r="J685" s="360"/>
      <c r="K685" s="360"/>
      <c r="L685" s="360"/>
      <c r="M685" s="360"/>
      <c r="N685" s="362"/>
      <c r="O685" s="360"/>
      <c r="P685" s="360"/>
      <c r="Q685" s="360"/>
      <c r="R685" s="360"/>
      <c r="S685" s="360"/>
      <c r="T685" s="360"/>
      <c r="U685" s="360"/>
      <c r="V685" s="360"/>
      <c r="W685" s="360"/>
      <c r="X685" s="360"/>
      <c r="Y685" s="360"/>
      <c r="Z685" s="360"/>
      <c r="AA685" s="360"/>
    </row>
    <row r="686" spans="1:27">
      <c r="A686" s="357"/>
      <c r="B686" s="358"/>
      <c r="J686" s="360"/>
      <c r="K686" s="360"/>
      <c r="L686" s="360"/>
      <c r="M686" s="360"/>
      <c r="N686" s="362"/>
      <c r="O686" s="360"/>
      <c r="P686" s="360"/>
      <c r="Q686" s="360"/>
      <c r="R686" s="360"/>
      <c r="S686" s="360"/>
      <c r="T686" s="360"/>
      <c r="U686" s="360"/>
      <c r="V686" s="360"/>
      <c r="W686" s="360"/>
      <c r="X686" s="360"/>
      <c r="Y686" s="360"/>
      <c r="Z686" s="360"/>
      <c r="AA686" s="360"/>
    </row>
    <row r="687" spans="1:27">
      <c r="A687" s="357"/>
      <c r="B687" s="358"/>
      <c r="J687" s="360"/>
      <c r="K687" s="360"/>
      <c r="L687" s="360"/>
      <c r="M687" s="360"/>
      <c r="N687" s="362"/>
      <c r="O687" s="360"/>
      <c r="P687" s="360"/>
      <c r="Q687" s="360"/>
      <c r="R687" s="360"/>
      <c r="S687" s="360"/>
      <c r="T687" s="360"/>
      <c r="U687" s="360"/>
      <c r="V687" s="360"/>
      <c r="W687" s="360"/>
      <c r="X687" s="360"/>
      <c r="Y687" s="360"/>
      <c r="Z687" s="360"/>
      <c r="AA687" s="360"/>
    </row>
    <row r="688" spans="1:27">
      <c r="A688" s="357"/>
      <c r="B688" s="358"/>
      <c r="J688" s="360"/>
      <c r="K688" s="360"/>
      <c r="L688" s="360"/>
      <c r="M688" s="360"/>
      <c r="N688" s="362"/>
      <c r="O688" s="360"/>
      <c r="P688" s="360"/>
      <c r="Q688" s="360"/>
      <c r="R688" s="360"/>
      <c r="S688" s="360"/>
      <c r="T688" s="360"/>
      <c r="U688" s="360"/>
      <c r="V688" s="360"/>
      <c r="W688" s="360"/>
      <c r="X688" s="360"/>
      <c r="Y688" s="360"/>
      <c r="Z688" s="360"/>
      <c r="AA688" s="360"/>
    </row>
    <row r="689" spans="1:27">
      <c r="A689" s="357"/>
      <c r="B689" s="358"/>
      <c r="J689" s="360"/>
      <c r="K689" s="360"/>
      <c r="L689" s="360"/>
      <c r="M689" s="360"/>
      <c r="N689" s="362"/>
      <c r="O689" s="360"/>
      <c r="P689" s="360"/>
      <c r="Q689" s="360"/>
      <c r="R689" s="360"/>
      <c r="S689" s="360"/>
      <c r="T689" s="360"/>
      <c r="U689" s="360"/>
      <c r="V689" s="360"/>
      <c r="W689" s="360"/>
      <c r="X689" s="360"/>
      <c r="Y689" s="360"/>
      <c r="Z689" s="360"/>
      <c r="AA689" s="360"/>
    </row>
    <row r="690" spans="1:27">
      <c r="A690" s="357"/>
      <c r="B690" s="358"/>
      <c r="J690" s="360"/>
      <c r="K690" s="360"/>
      <c r="L690" s="360"/>
      <c r="M690" s="360"/>
      <c r="N690" s="362"/>
      <c r="O690" s="360"/>
      <c r="P690" s="360"/>
      <c r="Q690" s="360"/>
      <c r="R690" s="360"/>
      <c r="S690" s="360"/>
      <c r="T690" s="360"/>
      <c r="U690" s="360"/>
      <c r="V690" s="360"/>
      <c r="W690" s="360"/>
      <c r="X690" s="360"/>
      <c r="Y690" s="360"/>
      <c r="Z690" s="360"/>
      <c r="AA690" s="360"/>
    </row>
    <row r="691" spans="1:27">
      <c r="A691" s="357"/>
      <c r="B691" s="358"/>
      <c r="J691" s="360"/>
      <c r="K691" s="360"/>
      <c r="L691" s="360"/>
      <c r="M691" s="360"/>
      <c r="N691" s="362"/>
      <c r="O691" s="360"/>
      <c r="P691" s="360"/>
      <c r="Q691" s="360"/>
      <c r="R691" s="360"/>
      <c r="S691" s="360"/>
      <c r="T691" s="360"/>
      <c r="U691" s="360"/>
      <c r="V691" s="360"/>
      <c r="W691" s="360"/>
      <c r="X691" s="360"/>
      <c r="Y691" s="360"/>
      <c r="Z691" s="360"/>
      <c r="AA691" s="360"/>
    </row>
    <row r="692" spans="1:27">
      <c r="A692" s="357"/>
      <c r="B692" s="358"/>
      <c r="J692" s="360"/>
      <c r="K692" s="360"/>
      <c r="L692" s="360"/>
      <c r="M692" s="360"/>
      <c r="N692" s="362"/>
      <c r="O692" s="360"/>
      <c r="P692" s="360"/>
      <c r="Q692" s="360"/>
      <c r="R692" s="360"/>
      <c r="S692" s="360"/>
      <c r="T692" s="360"/>
      <c r="U692" s="360"/>
      <c r="V692" s="360"/>
      <c r="W692" s="360"/>
      <c r="X692" s="360"/>
      <c r="Y692" s="360"/>
      <c r="Z692" s="360"/>
      <c r="AA692" s="360"/>
    </row>
    <row r="693" spans="1:27">
      <c r="A693" s="357"/>
      <c r="B693" s="358"/>
      <c r="J693" s="360"/>
      <c r="K693" s="360"/>
      <c r="L693" s="360"/>
      <c r="M693" s="360"/>
      <c r="N693" s="362"/>
      <c r="O693" s="360"/>
      <c r="P693" s="360"/>
      <c r="Q693" s="360"/>
      <c r="R693" s="360"/>
      <c r="S693" s="360"/>
      <c r="T693" s="360"/>
      <c r="U693" s="360"/>
      <c r="V693" s="360"/>
      <c r="W693" s="360"/>
      <c r="X693" s="360"/>
      <c r="Y693" s="360"/>
      <c r="Z693" s="360"/>
      <c r="AA693" s="360"/>
    </row>
    <row r="694" spans="1:27">
      <c r="A694" s="357"/>
      <c r="B694" s="358"/>
      <c r="J694" s="360"/>
      <c r="K694" s="360"/>
      <c r="L694" s="360"/>
      <c r="M694" s="360"/>
      <c r="N694" s="362"/>
      <c r="O694" s="360"/>
      <c r="P694" s="360"/>
      <c r="Q694" s="360"/>
      <c r="R694" s="360"/>
      <c r="S694" s="360"/>
      <c r="T694" s="360"/>
      <c r="U694" s="360"/>
      <c r="V694" s="360"/>
      <c r="W694" s="360"/>
      <c r="X694" s="360"/>
      <c r="Y694" s="360"/>
      <c r="Z694" s="360"/>
      <c r="AA694" s="360"/>
    </row>
    <row r="695" spans="1:27">
      <c r="A695" s="357"/>
      <c r="B695" s="358"/>
      <c r="J695" s="360"/>
      <c r="K695" s="360"/>
      <c r="L695" s="360"/>
      <c r="M695" s="360"/>
      <c r="N695" s="362"/>
      <c r="O695" s="360"/>
      <c r="P695" s="360"/>
      <c r="Q695" s="360"/>
      <c r="R695" s="360"/>
      <c r="S695" s="360"/>
      <c r="T695" s="360"/>
      <c r="U695" s="360"/>
      <c r="V695" s="360"/>
      <c r="W695" s="360"/>
      <c r="X695" s="360"/>
      <c r="Y695" s="360"/>
      <c r="Z695" s="360"/>
      <c r="AA695" s="360"/>
    </row>
    <row r="696" spans="1:27">
      <c r="A696" s="357"/>
      <c r="B696" s="358"/>
      <c r="J696" s="360"/>
      <c r="K696" s="360"/>
      <c r="L696" s="360"/>
      <c r="M696" s="360"/>
      <c r="N696" s="362"/>
      <c r="O696" s="360"/>
      <c r="P696" s="360"/>
      <c r="Q696" s="360"/>
      <c r="R696" s="360"/>
      <c r="S696" s="360"/>
      <c r="T696" s="360"/>
      <c r="U696" s="360"/>
      <c r="V696" s="360"/>
      <c r="W696" s="360"/>
      <c r="X696" s="360"/>
      <c r="Y696" s="360"/>
      <c r="Z696" s="360"/>
      <c r="AA696" s="360"/>
    </row>
    <row r="697" spans="1:27">
      <c r="A697" s="357"/>
      <c r="B697" s="358"/>
      <c r="J697" s="360"/>
      <c r="K697" s="360"/>
      <c r="L697" s="360"/>
      <c r="M697" s="360"/>
      <c r="N697" s="362"/>
      <c r="O697" s="360"/>
      <c r="P697" s="360"/>
      <c r="Q697" s="360"/>
      <c r="R697" s="360"/>
      <c r="S697" s="360"/>
      <c r="T697" s="360"/>
      <c r="U697" s="360"/>
      <c r="V697" s="360"/>
      <c r="W697" s="360"/>
      <c r="X697" s="360"/>
      <c r="Y697" s="360"/>
      <c r="Z697" s="360"/>
      <c r="AA697" s="360"/>
    </row>
    <row r="698" spans="1:27">
      <c r="A698" s="357"/>
      <c r="B698" s="358"/>
      <c r="J698" s="360"/>
      <c r="K698" s="360"/>
      <c r="L698" s="360"/>
      <c r="M698" s="360"/>
      <c r="N698" s="362"/>
      <c r="O698" s="360"/>
      <c r="P698" s="360"/>
      <c r="Q698" s="360"/>
      <c r="R698" s="360"/>
      <c r="S698" s="360"/>
      <c r="T698" s="360"/>
      <c r="U698" s="360"/>
      <c r="V698" s="360"/>
      <c r="W698" s="360"/>
      <c r="X698" s="360"/>
      <c r="Y698" s="360"/>
      <c r="Z698" s="360"/>
      <c r="AA698" s="360"/>
    </row>
    <row r="699" spans="1:27">
      <c r="A699" s="357"/>
      <c r="B699" s="358"/>
      <c r="J699" s="360"/>
      <c r="K699" s="360"/>
      <c r="L699" s="360"/>
      <c r="M699" s="360"/>
      <c r="N699" s="362"/>
      <c r="O699" s="360"/>
      <c r="P699" s="360"/>
      <c r="Q699" s="360"/>
      <c r="R699" s="360"/>
      <c r="S699" s="360"/>
      <c r="T699" s="360"/>
      <c r="U699" s="360"/>
      <c r="V699" s="360"/>
      <c r="W699" s="360"/>
      <c r="X699" s="360"/>
      <c r="Y699" s="360"/>
      <c r="Z699" s="360"/>
      <c r="AA699" s="360"/>
    </row>
    <row r="700" spans="1:27">
      <c r="A700" s="357"/>
      <c r="B700" s="358"/>
      <c r="J700" s="360"/>
      <c r="K700" s="360"/>
      <c r="L700" s="360"/>
      <c r="M700" s="360"/>
      <c r="N700" s="362"/>
      <c r="O700" s="360"/>
      <c r="P700" s="360"/>
      <c r="Q700" s="360"/>
      <c r="R700" s="360"/>
      <c r="S700" s="360"/>
      <c r="T700" s="360"/>
      <c r="U700" s="360"/>
      <c r="V700" s="360"/>
      <c r="W700" s="360"/>
      <c r="X700" s="360"/>
      <c r="Y700" s="360"/>
      <c r="Z700" s="360"/>
      <c r="AA700" s="360"/>
    </row>
    <row r="701" spans="1:27">
      <c r="A701" s="357"/>
      <c r="B701" s="358"/>
      <c r="J701" s="360"/>
      <c r="K701" s="360"/>
      <c r="L701" s="360"/>
      <c r="M701" s="360"/>
      <c r="N701" s="362"/>
      <c r="O701" s="360"/>
      <c r="P701" s="360"/>
      <c r="Q701" s="360"/>
      <c r="R701" s="360"/>
      <c r="S701" s="360"/>
      <c r="T701" s="360"/>
      <c r="U701" s="360"/>
      <c r="V701" s="360"/>
      <c r="W701" s="360"/>
      <c r="X701" s="360"/>
      <c r="Y701" s="360"/>
      <c r="Z701" s="360"/>
      <c r="AA701" s="360"/>
    </row>
    <row r="702" spans="1:27">
      <c r="A702" s="357"/>
      <c r="B702" s="358"/>
      <c r="J702" s="360"/>
      <c r="K702" s="360"/>
      <c r="L702" s="360"/>
      <c r="M702" s="360"/>
      <c r="N702" s="362"/>
      <c r="O702" s="360"/>
      <c r="P702" s="360"/>
      <c r="Q702" s="360"/>
      <c r="R702" s="360"/>
      <c r="S702" s="360"/>
      <c r="T702" s="360"/>
      <c r="U702" s="360"/>
      <c r="V702" s="360"/>
      <c r="W702" s="360"/>
      <c r="X702" s="360"/>
      <c r="Y702" s="360"/>
      <c r="Z702" s="360"/>
      <c r="AA702" s="360"/>
    </row>
    <row r="703" spans="1:27">
      <c r="A703" s="357"/>
      <c r="B703" s="358"/>
      <c r="J703" s="360"/>
      <c r="K703" s="360"/>
      <c r="L703" s="360"/>
      <c r="M703" s="360"/>
      <c r="N703" s="362"/>
      <c r="O703" s="360"/>
      <c r="P703" s="360"/>
      <c r="Q703" s="360"/>
      <c r="R703" s="360"/>
      <c r="S703" s="360"/>
      <c r="T703" s="360"/>
      <c r="U703" s="360"/>
      <c r="V703" s="360"/>
      <c r="W703" s="360"/>
      <c r="X703" s="360"/>
      <c r="Y703" s="360"/>
      <c r="Z703" s="360"/>
      <c r="AA703" s="360"/>
    </row>
    <row r="704" spans="1:27">
      <c r="A704" s="357"/>
      <c r="B704" s="358"/>
      <c r="J704" s="360"/>
      <c r="K704" s="360"/>
      <c r="L704" s="360"/>
      <c r="M704" s="360"/>
      <c r="N704" s="362"/>
      <c r="O704" s="360"/>
      <c r="P704" s="360"/>
      <c r="Q704" s="360"/>
      <c r="R704" s="360"/>
      <c r="S704" s="360"/>
      <c r="T704" s="360"/>
      <c r="U704" s="360"/>
      <c r="V704" s="360"/>
      <c r="W704" s="360"/>
      <c r="X704" s="360"/>
      <c r="Y704" s="360"/>
      <c r="Z704" s="360"/>
      <c r="AA704" s="360"/>
    </row>
    <row r="705" spans="1:27">
      <c r="A705" s="357"/>
      <c r="B705" s="358"/>
      <c r="J705" s="360"/>
      <c r="K705" s="360"/>
      <c r="L705" s="360"/>
      <c r="M705" s="360"/>
      <c r="N705" s="362"/>
      <c r="O705" s="360"/>
      <c r="P705" s="360"/>
      <c r="Q705" s="360"/>
      <c r="R705" s="360"/>
      <c r="S705" s="360"/>
      <c r="T705" s="360"/>
      <c r="U705" s="360"/>
      <c r="V705" s="360"/>
      <c r="W705" s="360"/>
      <c r="X705" s="360"/>
      <c r="Y705" s="360"/>
      <c r="Z705" s="360"/>
      <c r="AA705" s="360"/>
    </row>
    <row r="706" spans="1:27">
      <c r="A706" s="357"/>
      <c r="B706" s="358"/>
      <c r="J706" s="360"/>
      <c r="K706" s="360"/>
      <c r="L706" s="360"/>
      <c r="M706" s="360"/>
      <c r="N706" s="362"/>
      <c r="O706" s="360"/>
      <c r="P706" s="360"/>
      <c r="Q706" s="360"/>
      <c r="R706" s="360"/>
      <c r="S706" s="360"/>
      <c r="T706" s="360"/>
      <c r="U706" s="360"/>
      <c r="V706" s="360"/>
      <c r="W706" s="360"/>
      <c r="X706" s="360"/>
      <c r="Y706" s="360"/>
      <c r="Z706" s="360"/>
      <c r="AA706" s="360"/>
    </row>
    <row r="707" spans="1:27">
      <c r="A707" s="357"/>
      <c r="B707" s="358"/>
      <c r="J707" s="360"/>
      <c r="K707" s="360"/>
      <c r="L707" s="360"/>
      <c r="M707" s="360"/>
      <c r="N707" s="362"/>
      <c r="O707" s="360"/>
      <c r="P707" s="360"/>
      <c r="Q707" s="360"/>
      <c r="R707" s="360"/>
      <c r="S707" s="360"/>
      <c r="T707" s="360"/>
      <c r="U707" s="360"/>
      <c r="V707" s="360"/>
      <c r="W707" s="360"/>
      <c r="X707" s="360"/>
      <c r="Y707" s="360"/>
      <c r="Z707" s="360"/>
      <c r="AA707" s="360"/>
    </row>
    <row r="708" spans="1:27">
      <c r="A708" s="357"/>
      <c r="B708" s="358"/>
      <c r="J708" s="360"/>
      <c r="K708" s="360"/>
      <c r="L708" s="360"/>
      <c r="M708" s="360"/>
      <c r="N708" s="362"/>
      <c r="O708" s="360"/>
      <c r="P708" s="360"/>
      <c r="Q708" s="360"/>
      <c r="R708" s="360"/>
      <c r="S708" s="360"/>
      <c r="T708" s="360"/>
      <c r="U708" s="360"/>
      <c r="V708" s="360"/>
      <c r="W708" s="360"/>
      <c r="X708" s="360"/>
      <c r="Y708" s="360"/>
      <c r="Z708" s="360"/>
      <c r="AA708" s="360"/>
    </row>
    <row r="709" spans="1:27">
      <c r="A709" s="357"/>
      <c r="B709" s="358"/>
      <c r="J709" s="360"/>
      <c r="K709" s="360"/>
      <c r="L709" s="360"/>
      <c r="M709" s="360"/>
      <c r="N709" s="362"/>
      <c r="O709" s="360"/>
      <c r="P709" s="360"/>
      <c r="Q709" s="360"/>
      <c r="R709" s="360"/>
      <c r="S709" s="360"/>
      <c r="T709" s="360"/>
      <c r="U709" s="360"/>
      <c r="V709" s="360"/>
      <c r="W709" s="360"/>
      <c r="X709" s="360"/>
      <c r="Y709" s="360"/>
      <c r="Z709" s="360"/>
      <c r="AA709" s="360"/>
    </row>
    <row r="710" spans="1:27">
      <c r="A710" s="357"/>
      <c r="B710" s="358"/>
      <c r="J710" s="360"/>
      <c r="K710" s="360"/>
      <c r="L710" s="360"/>
      <c r="M710" s="360"/>
      <c r="N710" s="362"/>
      <c r="O710" s="360"/>
      <c r="P710" s="360"/>
      <c r="Q710" s="360"/>
      <c r="R710" s="360"/>
      <c r="S710" s="360"/>
      <c r="T710" s="360"/>
      <c r="U710" s="360"/>
      <c r="V710" s="360"/>
      <c r="W710" s="360"/>
      <c r="X710" s="360"/>
      <c r="Y710" s="360"/>
      <c r="Z710" s="360"/>
      <c r="AA710" s="360"/>
    </row>
    <row r="711" spans="1:27">
      <c r="A711" s="357"/>
      <c r="B711" s="358"/>
      <c r="J711" s="360"/>
      <c r="K711" s="360"/>
      <c r="L711" s="360"/>
      <c r="M711" s="360"/>
      <c r="N711" s="362"/>
      <c r="O711" s="360"/>
      <c r="P711" s="360"/>
      <c r="Q711" s="360"/>
      <c r="R711" s="360"/>
      <c r="S711" s="360"/>
      <c r="T711" s="360"/>
      <c r="U711" s="360"/>
      <c r="V711" s="360"/>
      <c r="W711" s="360"/>
      <c r="X711" s="360"/>
      <c r="Y711" s="360"/>
      <c r="Z711" s="360"/>
      <c r="AA711" s="360"/>
    </row>
    <row r="712" spans="1:27">
      <c r="A712" s="357"/>
      <c r="B712" s="358"/>
      <c r="J712" s="360"/>
      <c r="K712" s="360"/>
      <c r="L712" s="360"/>
      <c r="M712" s="360"/>
      <c r="N712" s="362"/>
      <c r="O712" s="360"/>
      <c r="P712" s="360"/>
      <c r="Q712" s="360"/>
      <c r="R712" s="360"/>
      <c r="S712" s="360"/>
      <c r="T712" s="360"/>
      <c r="U712" s="360"/>
      <c r="V712" s="360"/>
      <c r="W712" s="360"/>
      <c r="X712" s="360"/>
      <c r="Y712" s="360"/>
      <c r="Z712" s="360"/>
      <c r="AA712" s="360"/>
    </row>
    <row r="713" spans="1:27">
      <c r="A713" s="357"/>
      <c r="B713" s="358"/>
      <c r="J713" s="360"/>
      <c r="K713" s="360"/>
      <c r="L713" s="360"/>
      <c r="M713" s="360"/>
      <c r="N713" s="362"/>
      <c r="O713" s="360"/>
      <c r="P713" s="360"/>
      <c r="Q713" s="360"/>
      <c r="R713" s="360"/>
      <c r="S713" s="360"/>
      <c r="T713" s="360"/>
      <c r="U713" s="360"/>
      <c r="V713" s="360"/>
      <c r="W713" s="360"/>
      <c r="X713" s="360"/>
      <c r="Y713" s="360"/>
      <c r="Z713" s="360"/>
      <c r="AA713" s="360"/>
    </row>
    <row r="714" spans="1:27">
      <c r="A714" s="357"/>
      <c r="B714" s="358"/>
      <c r="J714" s="360"/>
      <c r="K714" s="360"/>
      <c r="L714" s="360"/>
      <c r="M714" s="360"/>
      <c r="N714" s="362"/>
      <c r="O714" s="360"/>
      <c r="P714" s="360"/>
      <c r="Q714" s="360"/>
      <c r="R714" s="360"/>
      <c r="S714" s="360"/>
      <c r="T714" s="360"/>
      <c r="U714" s="360"/>
      <c r="V714" s="360"/>
      <c r="W714" s="360"/>
      <c r="X714" s="360"/>
      <c r="Y714" s="360"/>
      <c r="Z714" s="360"/>
      <c r="AA714" s="360"/>
    </row>
    <row r="715" spans="1:27">
      <c r="A715" s="357"/>
      <c r="B715" s="358"/>
      <c r="J715" s="360"/>
      <c r="K715" s="360"/>
      <c r="L715" s="360"/>
      <c r="M715" s="360"/>
      <c r="N715" s="362"/>
      <c r="O715" s="360"/>
      <c r="P715" s="360"/>
      <c r="Q715" s="360"/>
      <c r="R715" s="360"/>
      <c r="S715" s="360"/>
      <c r="T715" s="360"/>
      <c r="U715" s="360"/>
      <c r="V715" s="360"/>
      <c r="W715" s="360"/>
      <c r="X715" s="360"/>
      <c r="Y715" s="360"/>
      <c r="Z715" s="360"/>
      <c r="AA715" s="360"/>
    </row>
    <row r="716" spans="1:27">
      <c r="A716" s="357"/>
      <c r="B716" s="358"/>
      <c r="J716" s="360"/>
      <c r="K716" s="360"/>
      <c r="L716" s="360"/>
      <c r="M716" s="360"/>
      <c r="N716" s="362"/>
      <c r="O716" s="360"/>
      <c r="P716" s="360"/>
      <c r="Q716" s="360"/>
      <c r="R716" s="360"/>
      <c r="S716" s="360"/>
      <c r="T716" s="360"/>
      <c r="U716" s="360"/>
      <c r="V716" s="360"/>
      <c r="W716" s="360"/>
      <c r="X716" s="360"/>
      <c r="Y716" s="360"/>
      <c r="Z716" s="360"/>
      <c r="AA716" s="360"/>
    </row>
    <row r="717" spans="1:27">
      <c r="A717" s="357"/>
      <c r="B717" s="358"/>
      <c r="J717" s="360"/>
      <c r="K717" s="360"/>
      <c r="L717" s="360"/>
      <c r="M717" s="360"/>
      <c r="N717" s="362"/>
      <c r="O717" s="360"/>
      <c r="P717" s="360"/>
      <c r="Q717" s="360"/>
      <c r="R717" s="360"/>
      <c r="S717" s="360"/>
      <c r="T717" s="360"/>
      <c r="U717" s="360"/>
      <c r="V717" s="360"/>
      <c r="W717" s="360"/>
      <c r="X717" s="360"/>
      <c r="Y717" s="360"/>
      <c r="Z717" s="360"/>
      <c r="AA717" s="360"/>
    </row>
    <row r="718" spans="1:27">
      <c r="A718" s="357"/>
      <c r="B718" s="358"/>
      <c r="J718" s="360"/>
      <c r="K718" s="360"/>
      <c r="L718" s="360"/>
      <c r="M718" s="360"/>
      <c r="N718" s="362"/>
      <c r="O718" s="360"/>
      <c r="P718" s="360"/>
      <c r="Q718" s="360"/>
      <c r="R718" s="360"/>
      <c r="S718" s="360"/>
      <c r="T718" s="360"/>
      <c r="U718" s="360"/>
      <c r="V718" s="360"/>
      <c r="W718" s="360"/>
      <c r="X718" s="360"/>
      <c r="Y718" s="360"/>
      <c r="Z718" s="360"/>
      <c r="AA718" s="360"/>
    </row>
    <row r="719" spans="1:27">
      <c r="A719" s="357"/>
      <c r="B719" s="358"/>
      <c r="J719" s="360"/>
      <c r="K719" s="360"/>
      <c r="L719" s="360"/>
      <c r="M719" s="360"/>
      <c r="N719" s="362"/>
      <c r="O719" s="360"/>
      <c r="P719" s="360"/>
      <c r="Q719" s="360"/>
      <c r="R719" s="360"/>
      <c r="S719" s="360"/>
      <c r="T719" s="360"/>
      <c r="U719" s="360"/>
      <c r="V719" s="360"/>
      <c r="W719" s="360"/>
      <c r="X719" s="360"/>
      <c r="Y719" s="360"/>
      <c r="Z719" s="360"/>
      <c r="AA719" s="360"/>
    </row>
    <row r="720" spans="1:27">
      <c r="A720" s="357"/>
      <c r="B720" s="358"/>
      <c r="J720" s="360"/>
      <c r="K720" s="360"/>
      <c r="L720" s="360"/>
      <c r="M720" s="360"/>
      <c r="N720" s="362"/>
      <c r="O720" s="360"/>
      <c r="P720" s="360"/>
      <c r="Q720" s="360"/>
      <c r="R720" s="360"/>
      <c r="S720" s="360"/>
      <c r="T720" s="360"/>
      <c r="U720" s="360"/>
      <c r="V720" s="360"/>
      <c r="W720" s="360"/>
      <c r="X720" s="360"/>
      <c r="Y720" s="360"/>
      <c r="Z720" s="360"/>
      <c r="AA720" s="360"/>
    </row>
    <row r="721" spans="1:27">
      <c r="A721" s="357"/>
      <c r="B721" s="358"/>
      <c r="J721" s="360"/>
      <c r="K721" s="360"/>
      <c r="L721" s="360"/>
      <c r="M721" s="360"/>
      <c r="N721" s="362"/>
      <c r="O721" s="360"/>
      <c r="P721" s="360"/>
      <c r="Q721" s="360"/>
      <c r="R721" s="360"/>
      <c r="S721" s="360"/>
      <c r="T721" s="360"/>
      <c r="U721" s="360"/>
      <c r="V721" s="360"/>
      <c r="W721" s="360"/>
      <c r="X721" s="360"/>
      <c r="Y721" s="360"/>
      <c r="Z721" s="360"/>
      <c r="AA721" s="360"/>
    </row>
    <row r="722" spans="1:27">
      <c r="A722" s="357"/>
      <c r="B722" s="358"/>
      <c r="J722" s="360"/>
      <c r="K722" s="360"/>
      <c r="L722" s="360"/>
      <c r="M722" s="360"/>
      <c r="N722" s="362"/>
      <c r="O722" s="360"/>
      <c r="P722" s="360"/>
      <c r="Q722" s="360"/>
      <c r="R722" s="360"/>
      <c r="S722" s="360"/>
      <c r="T722" s="360"/>
      <c r="U722" s="360"/>
      <c r="V722" s="360"/>
      <c r="W722" s="360"/>
      <c r="X722" s="360"/>
      <c r="Y722" s="360"/>
      <c r="Z722" s="360"/>
      <c r="AA722" s="360"/>
    </row>
    <row r="723" spans="1:27">
      <c r="A723" s="357"/>
      <c r="B723" s="358"/>
      <c r="J723" s="360"/>
      <c r="K723" s="360"/>
      <c r="L723" s="360"/>
      <c r="M723" s="360"/>
      <c r="N723" s="362"/>
      <c r="O723" s="360"/>
      <c r="P723" s="360"/>
      <c r="Q723" s="360"/>
      <c r="R723" s="360"/>
      <c r="S723" s="360"/>
      <c r="T723" s="360"/>
      <c r="U723" s="360"/>
      <c r="V723" s="360"/>
      <c r="W723" s="360"/>
      <c r="X723" s="360"/>
      <c r="Y723" s="360"/>
      <c r="Z723" s="360"/>
      <c r="AA723" s="360"/>
    </row>
    <row r="724" spans="1:27">
      <c r="A724" s="357"/>
      <c r="B724" s="358"/>
      <c r="J724" s="360"/>
      <c r="K724" s="360"/>
      <c r="L724" s="360"/>
      <c r="M724" s="360"/>
      <c r="N724" s="362"/>
      <c r="O724" s="360"/>
      <c r="P724" s="360"/>
      <c r="Q724" s="360"/>
      <c r="R724" s="360"/>
      <c r="S724" s="360"/>
      <c r="T724" s="360"/>
      <c r="U724" s="360"/>
      <c r="V724" s="360"/>
      <c r="W724" s="360"/>
      <c r="X724" s="360"/>
      <c r="Y724" s="360"/>
      <c r="Z724" s="360"/>
      <c r="AA724" s="360"/>
    </row>
    <row r="725" spans="1:27">
      <c r="A725" s="357"/>
      <c r="B725" s="358"/>
      <c r="J725" s="360"/>
      <c r="K725" s="360"/>
      <c r="L725" s="360"/>
      <c r="M725" s="360"/>
      <c r="N725" s="362"/>
      <c r="O725" s="360"/>
      <c r="P725" s="360"/>
      <c r="Q725" s="360"/>
      <c r="R725" s="360"/>
      <c r="S725" s="360"/>
      <c r="T725" s="360"/>
      <c r="U725" s="360"/>
      <c r="V725" s="360"/>
      <c r="W725" s="360"/>
      <c r="X725" s="360"/>
      <c r="Y725" s="360"/>
      <c r="Z725" s="360"/>
      <c r="AA725" s="360"/>
    </row>
    <row r="726" spans="1:27">
      <c r="A726" s="357"/>
      <c r="B726" s="358"/>
      <c r="J726" s="360"/>
      <c r="K726" s="360"/>
      <c r="L726" s="360"/>
      <c r="M726" s="360"/>
      <c r="N726" s="362"/>
      <c r="O726" s="360"/>
      <c r="P726" s="360"/>
      <c r="Q726" s="360"/>
      <c r="R726" s="360"/>
      <c r="S726" s="360"/>
      <c r="T726" s="360"/>
      <c r="U726" s="360"/>
      <c r="V726" s="360"/>
      <c r="W726" s="360"/>
      <c r="X726" s="360"/>
      <c r="Y726" s="360"/>
      <c r="Z726" s="360"/>
      <c r="AA726" s="360"/>
    </row>
    <row r="727" spans="1:27">
      <c r="A727" s="357"/>
      <c r="B727" s="358"/>
      <c r="J727" s="360"/>
      <c r="K727" s="360"/>
      <c r="L727" s="360"/>
      <c r="M727" s="360"/>
      <c r="N727" s="362"/>
      <c r="O727" s="360"/>
      <c r="P727" s="360"/>
      <c r="Q727" s="360"/>
      <c r="R727" s="360"/>
      <c r="S727" s="360"/>
      <c r="T727" s="360"/>
      <c r="U727" s="360"/>
      <c r="V727" s="360"/>
      <c r="W727" s="360"/>
      <c r="X727" s="360"/>
      <c r="Y727" s="360"/>
      <c r="Z727" s="360"/>
      <c r="AA727" s="360"/>
    </row>
    <row r="728" spans="1:27">
      <c r="A728" s="357"/>
      <c r="B728" s="358"/>
      <c r="J728" s="360"/>
      <c r="K728" s="360"/>
      <c r="L728" s="360"/>
      <c r="M728" s="360"/>
      <c r="N728" s="362"/>
      <c r="O728" s="360"/>
      <c r="P728" s="360"/>
      <c r="Q728" s="360"/>
      <c r="R728" s="360"/>
      <c r="S728" s="360"/>
      <c r="T728" s="360"/>
      <c r="U728" s="360"/>
      <c r="V728" s="360"/>
      <c r="W728" s="360"/>
      <c r="X728" s="360"/>
      <c r="Y728" s="360"/>
      <c r="Z728" s="360"/>
      <c r="AA728" s="360"/>
    </row>
    <row r="729" spans="1:27">
      <c r="A729" s="357"/>
      <c r="B729" s="358"/>
      <c r="J729" s="360"/>
      <c r="K729" s="360"/>
      <c r="L729" s="360"/>
      <c r="M729" s="360"/>
      <c r="N729" s="362"/>
      <c r="O729" s="360"/>
      <c r="P729" s="360"/>
      <c r="Q729" s="360"/>
      <c r="R729" s="360"/>
      <c r="S729" s="360"/>
      <c r="T729" s="360"/>
      <c r="U729" s="360"/>
      <c r="V729" s="360"/>
      <c r="W729" s="360"/>
      <c r="X729" s="360"/>
      <c r="Y729" s="360"/>
      <c r="Z729" s="360"/>
      <c r="AA729" s="360"/>
    </row>
    <row r="730" spans="1:27">
      <c r="A730" s="357"/>
      <c r="B730" s="358"/>
      <c r="J730" s="360"/>
      <c r="K730" s="360"/>
      <c r="L730" s="360"/>
      <c r="M730" s="360"/>
      <c r="N730" s="362"/>
      <c r="O730" s="360"/>
      <c r="P730" s="360"/>
      <c r="Q730" s="360"/>
      <c r="R730" s="360"/>
      <c r="S730" s="360"/>
      <c r="T730" s="360"/>
      <c r="U730" s="360"/>
      <c r="V730" s="360"/>
      <c r="W730" s="360"/>
      <c r="X730" s="360"/>
      <c r="Y730" s="360"/>
      <c r="Z730" s="360"/>
      <c r="AA730" s="360"/>
    </row>
    <row r="731" spans="1:27">
      <c r="A731" s="357"/>
      <c r="B731" s="358"/>
      <c r="J731" s="360"/>
      <c r="K731" s="360"/>
      <c r="L731" s="360"/>
      <c r="M731" s="360"/>
      <c r="N731" s="362"/>
      <c r="O731" s="360"/>
      <c r="P731" s="360"/>
      <c r="Q731" s="360"/>
      <c r="R731" s="360"/>
      <c r="S731" s="360"/>
      <c r="T731" s="360"/>
      <c r="U731" s="360"/>
      <c r="V731" s="360"/>
      <c r="W731" s="360"/>
      <c r="X731" s="360"/>
      <c r="Y731" s="360"/>
      <c r="Z731" s="360"/>
      <c r="AA731" s="360"/>
    </row>
    <row r="732" spans="1:27">
      <c r="A732" s="357"/>
      <c r="B732" s="358"/>
      <c r="J732" s="360"/>
      <c r="K732" s="360"/>
      <c r="L732" s="360"/>
      <c r="M732" s="360"/>
      <c r="N732" s="362"/>
      <c r="O732" s="360"/>
      <c r="P732" s="360"/>
      <c r="Q732" s="360"/>
      <c r="R732" s="360"/>
      <c r="S732" s="360"/>
      <c r="T732" s="360"/>
      <c r="U732" s="360"/>
      <c r="V732" s="360"/>
      <c r="W732" s="360"/>
      <c r="X732" s="360"/>
      <c r="Y732" s="360"/>
      <c r="Z732" s="360"/>
      <c r="AA732" s="360"/>
    </row>
    <row r="733" spans="1:27">
      <c r="A733" s="357"/>
      <c r="B733" s="358"/>
      <c r="J733" s="360"/>
      <c r="K733" s="360"/>
      <c r="L733" s="360"/>
      <c r="M733" s="360"/>
      <c r="N733" s="362"/>
      <c r="O733" s="360"/>
      <c r="P733" s="360"/>
      <c r="Q733" s="360"/>
      <c r="R733" s="360"/>
      <c r="S733" s="360"/>
      <c r="T733" s="360"/>
      <c r="U733" s="360"/>
      <c r="V733" s="360"/>
      <c r="W733" s="360"/>
      <c r="X733" s="360"/>
      <c r="Y733" s="360"/>
      <c r="Z733" s="360"/>
      <c r="AA733" s="360"/>
    </row>
    <row r="734" spans="1:27">
      <c r="A734" s="357"/>
      <c r="B734" s="358"/>
      <c r="J734" s="360"/>
      <c r="K734" s="360"/>
      <c r="L734" s="360"/>
      <c r="M734" s="360"/>
      <c r="N734" s="362"/>
      <c r="O734" s="360"/>
      <c r="P734" s="360"/>
      <c r="Q734" s="360"/>
      <c r="R734" s="360"/>
      <c r="S734" s="360"/>
      <c r="T734" s="360"/>
      <c r="U734" s="360"/>
      <c r="V734" s="360"/>
      <c r="W734" s="360"/>
      <c r="X734" s="360"/>
      <c r="Y734" s="360"/>
      <c r="Z734" s="360"/>
      <c r="AA734" s="360"/>
    </row>
    <row r="735" spans="1:27">
      <c r="A735" s="357"/>
      <c r="B735" s="358"/>
      <c r="J735" s="360"/>
      <c r="K735" s="360"/>
      <c r="L735" s="360"/>
      <c r="M735" s="360"/>
      <c r="N735" s="362"/>
      <c r="O735" s="360"/>
      <c r="P735" s="360"/>
      <c r="Q735" s="360"/>
      <c r="R735" s="360"/>
      <c r="S735" s="360"/>
      <c r="T735" s="360"/>
      <c r="U735" s="360"/>
      <c r="V735" s="360"/>
      <c r="W735" s="360"/>
      <c r="X735" s="360"/>
      <c r="Y735" s="360"/>
      <c r="Z735" s="360"/>
      <c r="AA735" s="360"/>
    </row>
    <row r="736" spans="1:27">
      <c r="A736" s="357"/>
      <c r="B736" s="358"/>
      <c r="J736" s="360"/>
      <c r="K736" s="360"/>
      <c r="L736" s="360"/>
      <c r="M736" s="360"/>
      <c r="N736" s="362"/>
      <c r="O736" s="360"/>
      <c r="P736" s="360"/>
      <c r="Q736" s="360"/>
      <c r="R736" s="360"/>
      <c r="S736" s="360"/>
      <c r="T736" s="360"/>
      <c r="U736" s="360"/>
      <c r="V736" s="360"/>
      <c r="W736" s="360"/>
      <c r="X736" s="360"/>
      <c r="Y736" s="360"/>
      <c r="Z736" s="360"/>
      <c r="AA736" s="360"/>
    </row>
    <row r="737" spans="1:27">
      <c r="A737" s="357"/>
      <c r="B737" s="358"/>
      <c r="J737" s="360"/>
      <c r="K737" s="360"/>
      <c r="L737" s="360"/>
      <c r="M737" s="360"/>
      <c r="N737" s="362"/>
      <c r="O737" s="360"/>
      <c r="P737" s="360"/>
      <c r="Q737" s="360"/>
      <c r="R737" s="360"/>
      <c r="S737" s="360"/>
      <c r="T737" s="360"/>
      <c r="U737" s="360"/>
      <c r="V737" s="360"/>
      <c r="W737" s="360"/>
      <c r="X737" s="360"/>
      <c r="Y737" s="360"/>
      <c r="Z737" s="360"/>
      <c r="AA737" s="360"/>
    </row>
    <row r="738" spans="1:27">
      <c r="A738" s="357"/>
      <c r="B738" s="358"/>
      <c r="J738" s="360"/>
      <c r="K738" s="360"/>
      <c r="L738" s="360"/>
      <c r="M738" s="360"/>
      <c r="N738" s="362"/>
      <c r="O738" s="360"/>
      <c r="P738" s="360"/>
      <c r="Q738" s="360"/>
      <c r="R738" s="360"/>
      <c r="S738" s="360"/>
      <c r="T738" s="360"/>
      <c r="U738" s="360"/>
      <c r="V738" s="360"/>
      <c r="W738" s="360"/>
      <c r="X738" s="360"/>
      <c r="Y738" s="360"/>
      <c r="Z738" s="360"/>
      <c r="AA738" s="360"/>
    </row>
    <row r="739" spans="1:27">
      <c r="A739" s="357"/>
      <c r="B739" s="358"/>
      <c r="J739" s="360"/>
      <c r="K739" s="360"/>
      <c r="L739" s="360"/>
      <c r="M739" s="360"/>
      <c r="N739" s="362"/>
      <c r="O739" s="360"/>
      <c r="P739" s="360"/>
      <c r="Q739" s="360"/>
      <c r="R739" s="360"/>
      <c r="S739" s="360"/>
      <c r="T739" s="360"/>
      <c r="U739" s="360"/>
      <c r="V739" s="360"/>
      <c r="W739" s="360"/>
      <c r="X739" s="360"/>
      <c r="Y739" s="360"/>
      <c r="Z739" s="360"/>
      <c r="AA739" s="360"/>
    </row>
    <row r="740" spans="1:27">
      <c r="A740" s="357"/>
      <c r="B740" s="358"/>
      <c r="J740" s="360"/>
      <c r="K740" s="360"/>
      <c r="L740" s="360"/>
      <c r="M740" s="360"/>
      <c r="N740" s="362"/>
      <c r="O740" s="360"/>
      <c r="P740" s="360"/>
      <c r="Q740" s="360"/>
      <c r="R740" s="360"/>
      <c r="S740" s="360"/>
      <c r="T740" s="360"/>
      <c r="U740" s="360"/>
      <c r="V740" s="360"/>
      <c r="W740" s="360"/>
      <c r="X740" s="360"/>
      <c r="Y740" s="360"/>
      <c r="Z740" s="360"/>
      <c r="AA740" s="360"/>
    </row>
    <row r="741" spans="1:27">
      <c r="A741" s="357"/>
      <c r="B741" s="358"/>
      <c r="J741" s="360"/>
      <c r="K741" s="360"/>
      <c r="L741" s="360"/>
      <c r="M741" s="360"/>
      <c r="N741" s="362"/>
      <c r="O741" s="360"/>
      <c r="P741" s="360"/>
      <c r="Q741" s="360"/>
      <c r="R741" s="360"/>
      <c r="S741" s="360"/>
      <c r="T741" s="360"/>
      <c r="U741" s="360"/>
      <c r="V741" s="360"/>
      <c r="W741" s="360"/>
      <c r="X741" s="360"/>
      <c r="Y741" s="360"/>
      <c r="Z741" s="360"/>
      <c r="AA741" s="360"/>
    </row>
    <row r="742" spans="1:27">
      <c r="A742" s="357"/>
      <c r="B742" s="358"/>
      <c r="J742" s="360"/>
      <c r="K742" s="360"/>
      <c r="L742" s="360"/>
      <c r="M742" s="360"/>
      <c r="N742" s="362"/>
      <c r="O742" s="360"/>
      <c r="P742" s="360"/>
      <c r="Q742" s="360"/>
      <c r="R742" s="360"/>
      <c r="S742" s="360"/>
      <c r="T742" s="360"/>
      <c r="U742" s="360"/>
      <c r="V742" s="360"/>
      <c r="W742" s="360"/>
      <c r="X742" s="360"/>
      <c r="Y742" s="360"/>
      <c r="Z742" s="360"/>
      <c r="AA742" s="360"/>
    </row>
    <row r="743" spans="1:27">
      <c r="A743" s="357"/>
      <c r="B743" s="358"/>
      <c r="J743" s="360"/>
      <c r="K743" s="360"/>
      <c r="L743" s="360"/>
      <c r="M743" s="360"/>
      <c r="N743" s="362"/>
      <c r="O743" s="360"/>
      <c r="P743" s="360"/>
      <c r="Q743" s="360"/>
      <c r="R743" s="360"/>
      <c r="S743" s="360"/>
      <c r="T743" s="360"/>
      <c r="U743" s="360"/>
      <c r="V743" s="360"/>
      <c r="W743" s="360"/>
      <c r="X743" s="360"/>
      <c r="Y743" s="360"/>
      <c r="Z743" s="360"/>
      <c r="AA743" s="360"/>
    </row>
    <row r="744" spans="1:27">
      <c r="A744" s="357"/>
      <c r="B744" s="358"/>
      <c r="J744" s="360"/>
      <c r="K744" s="360"/>
      <c r="L744" s="360"/>
      <c r="M744" s="360"/>
      <c r="N744" s="362"/>
      <c r="O744" s="360"/>
      <c r="P744" s="360"/>
      <c r="Q744" s="360"/>
      <c r="R744" s="360"/>
      <c r="S744" s="360"/>
      <c r="T744" s="360"/>
      <c r="U744" s="360"/>
      <c r="V744" s="360"/>
      <c r="W744" s="360"/>
      <c r="X744" s="360"/>
      <c r="Y744" s="360"/>
      <c r="Z744" s="360"/>
      <c r="AA744" s="360"/>
    </row>
    <row r="745" spans="1:27">
      <c r="A745" s="357"/>
      <c r="B745" s="358"/>
      <c r="J745" s="360"/>
      <c r="K745" s="360"/>
      <c r="L745" s="360"/>
      <c r="M745" s="360"/>
      <c r="N745" s="362"/>
      <c r="O745" s="360"/>
      <c r="P745" s="360"/>
      <c r="Q745" s="360"/>
      <c r="R745" s="360"/>
      <c r="S745" s="360"/>
      <c r="T745" s="360"/>
      <c r="U745" s="360"/>
      <c r="V745" s="360"/>
      <c r="W745" s="360"/>
      <c r="X745" s="360"/>
      <c r="Y745" s="360"/>
      <c r="Z745" s="360"/>
      <c r="AA745" s="360"/>
    </row>
    <row r="746" spans="1:27">
      <c r="A746" s="357"/>
      <c r="B746" s="358"/>
      <c r="J746" s="360"/>
      <c r="K746" s="360"/>
      <c r="L746" s="360"/>
      <c r="M746" s="360"/>
      <c r="N746" s="362"/>
      <c r="O746" s="360"/>
      <c r="P746" s="360"/>
      <c r="Q746" s="360"/>
      <c r="R746" s="360"/>
      <c r="S746" s="360"/>
      <c r="T746" s="360"/>
      <c r="U746" s="360"/>
      <c r="V746" s="360"/>
      <c r="W746" s="360"/>
      <c r="X746" s="360"/>
      <c r="Y746" s="360"/>
      <c r="Z746" s="360"/>
      <c r="AA746" s="360"/>
    </row>
    <row r="747" spans="1:27">
      <c r="A747" s="357"/>
      <c r="B747" s="358"/>
      <c r="J747" s="360"/>
      <c r="K747" s="360"/>
      <c r="L747" s="360"/>
      <c r="M747" s="360"/>
      <c r="N747" s="362"/>
      <c r="O747" s="360"/>
      <c r="P747" s="360"/>
      <c r="Q747" s="360"/>
      <c r="R747" s="360"/>
      <c r="S747" s="360"/>
      <c r="T747" s="360"/>
      <c r="U747" s="360"/>
      <c r="V747" s="360"/>
      <c r="W747" s="360"/>
      <c r="X747" s="360"/>
      <c r="Y747" s="360"/>
      <c r="Z747" s="360"/>
      <c r="AA747" s="360"/>
    </row>
    <row r="748" spans="1:27">
      <c r="A748" s="357"/>
      <c r="B748" s="358"/>
      <c r="J748" s="360"/>
      <c r="K748" s="360"/>
      <c r="L748" s="360"/>
      <c r="M748" s="360"/>
      <c r="N748" s="362"/>
      <c r="O748" s="360"/>
      <c r="P748" s="360"/>
      <c r="Q748" s="360"/>
      <c r="R748" s="360"/>
      <c r="S748" s="360"/>
      <c r="T748" s="360"/>
      <c r="U748" s="360"/>
      <c r="V748" s="360"/>
      <c r="W748" s="360"/>
      <c r="X748" s="360"/>
      <c r="Y748" s="360"/>
      <c r="Z748" s="360"/>
      <c r="AA748" s="360"/>
    </row>
    <row r="749" spans="1:27">
      <c r="A749" s="357"/>
      <c r="B749" s="358"/>
      <c r="J749" s="360"/>
      <c r="K749" s="360"/>
      <c r="L749" s="360"/>
      <c r="M749" s="360"/>
      <c r="N749" s="362"/>
      <c r="O749" s="360"/>
      <c r="P749" s="360"/>
      <c r="Q749" s="360"/>
      <c r="R749" s="360"/>
      <c r="S749" s="360"/>
      <c r="T749" s="360"/>
      <c r="U749" s="360"/>
      <c r="V749" s="360"/>
      <c r="W749" s="360"/>
      <c r="X749" s="360"/>
      <c r="Y749" s="360"/>
      <c r="Z749" s="360"/>
      <c r="AA749" s="360"/>
    </row>
    <row r="750" spans="1:27">
      <c r="A750" s="357"/>
      <c r="B750" s="358"/>
      <c r="J750" s="360"/>
      <c r="K750" s="360"/>
      <c r="L750" s="360"/>
      <c r="M750" s="360"/>
      <c r="N750" s="362"/>
      <c r="O750" s="360"/>
      <c r="P750" s="360"/>
      <c r="Q750" s="360"/>
      <c r="R750" s="360"/>
      <c r="S750" s="360"/>
      <c r="T750" s="360"/>
      <c r="U750" s="360"/>
      <c r="V750" s="360"/>
      <c r="W750" s="360"/>
      <c r="X750" s="360"/>
      <c r="Y750" s="360"/>
      <c r="Z750" s="360"/>
      <c r="AA750" s="360"/>
    </row>
    <row r="751" spans="1:27">
      <c r="A751" s="357"/>
      <c r="B751" s="358"/>
      <c r="J751" s="360"/>
      <c r="K751" s="360"/>
      <c r="L751" s="360"/>
      <c r="M751" s="360"/>
      <c r="N751" s="362"/>
      <c r="O751" s="360"/>
      <c r="P751" s="360"/>
      <c r="Q751" s="360"/>
      <c r="R751" s="360"/>
      <c r="S751" s="360"/>
      <c r="T751" s="360"/>
      <c r="U751" s="360"/>
      <c r="V751" s="360"/>
      <c r="W751" s="360"/>
      <c r="X751" s="360"/>
      <c r="Y751" s="360"/>
      <c r="Z751" s="360"/>
      <c r="AA751" s="360"/>
    </row>
    <row r="752" spans="1:27">
      <c r="A752" s="357"/>
      <c r="B752" s="358"/>
      <c r="J752" s="360"/>
      <c r="K752" s="360"/>
      <c r="L752" s="360"/>
      <c r="M752" s="360"/>
      <c r="N752" s="362"/>
      <c r="O752" s="360"/>
      <c r="P752" s="360"/>
      <c r="Q752" s="360"/>
      <c r="R752" s="360"/>
      <c r="S752" s="360"/>
      <c r="T752" s="360"/>
      <c r="U752" s="360"/>
      <c r="V752" s="360"/>
      <c r="W752" s="360"/>
      <c r="X752" s="360"/>
      <c r="Y752" s="360"/>
      <c r="Z752" s="360"/>
      <c r="AA752" s="360"/>
    </row>
    <row r="753" spans="1:27">
      <c r="A753" s="357"/>
      <c r="B753" s="358"/>
      <c r="J753" s="360"/>
      <c r="K753" s="360"/>
      <c r="L753" s="360"/>
      <c r="M753" s="360"/>
      <c r="N753" s="362"/>
      <c r="O753" s="360"/>
      <c r="P753" s="360"/>
      <c r="Q753" s="360"/>
      <c r="R753" s="360"/>
      <c r="S753" s="360"/>
      <c r="T753" s="360"/>
      <c r="U753" s="360"/>
      <c r="V753" s="360"/>
      <c r="W753" s="360"/>
      <c r="X753" s="360"/>
      <c r="Y753" s="360"/>
      <c r="Z753" s="360"/>
      <c r="AA753" s="360"/>
    </row>
    <row r="754" spans="1:27">
      <c r="A754" s="357"/>
      <c r="B754" s="358"/>
      <c r="J754" s="360"/>
      <c r="K754" s="360"/>
      <c r="L754" s="360"/>
      <c r="M754" s="360"/>
      <c r="N754" s="362"/>
      <c r="O754" s="360"/>
      <c r="P754" s="360"/>
      <c r="Q754" s="360"/>
      <c r="R754" s="360"/>
      <c r="S754" s="360"/>
      <c r="T754" s="360"/>
      <c r="U754" s="360"/>
      <c r="V754" s="360"/>
      <c r="W754" s="360"/>
      <c r="X754" s="360"/>
      <c r="Y754" s="360"/>
      <c r="Z754" s="360"/>
      <c r="AA754" s="360"/>
    </row>
    <row r="755" spans="1:27">
      <c r="A755" s="357"/>
      <c r="B755" s="358"/>
      <c r="J755" s="360"/>
      <c r="K755" s="360"/>
      <c r="L755" s="360"/>
      <c r="M755" s="360"/>
      <c r="N755" s="362"/>
      <c r="O755" s="360"/>
      <c r="P755" s="360"/>
      <c r="Q755" s="360"/>
      <c r="R755" s="360"/>
      <c r="S755" s="360"/>
      <c r="T755" s="360"/>
      <c r="U755" s="360"/>
      <c r="V755" s="360"/>
      <c r="W755" s="360"/>
      <c r="X755" s="360"/>
      <c r="Y755" s="360"/>
      <c r="Z755" s="360"/>
      <c r="AA755" s="360"/>
    </row>
    <row r="756" spans="1:27">
      <c r="A756" s="357"/>
      <c r="B756" s="358"/>
      <c r="J756" s="360"/>
      <c r="K756" s="360"/>
      <c r="L756" s="360"/>
      <c r="M756" s="360"/>
      <c r="N756" s="362"/>
      <c r="O756" s="360"/>
      <c r="P756" s="360"/>
      <c r="Q756" s="360"/>
      <c r="R756" s="360"/>
      <c r="S756" s="360"/>
      <c r="T756" s="360"/>
      <c r="U756" s="360"/>
      <c r="V756" s="360"/>
      <c r="W756" s="360"/>
      <c r="X756" s="360"/>
      <c r="Y756" s="360"/>
      <c r="Z756" s="360"/>
      <c r="AA756" s="360"/>
    </row>
    <row r="757" spans="1:27">
      <c r="A757" s="357"/>
      <c r="B757" s="358"/>
      <c r="J757" s="360"/>
      <c r="K757" s="360"/>
      <c r="L757" s="360"/>
      <c r="M757" s="360"/>
      <c r="N757" s="362"/>
      <c r="O757" s="360"/>
      <c r="P757" s="360"/>
      <c r="Q757" s="360"/>
      <c r="R757" s="360"/>
      <c r="S757" s="360"/>
      <c r="T757" s="360"/>
      <c r="U757" s="360"/>
      <c r="V757" s="360"/>
      <c r="W757" s="360"/>
      <c r="X757" s="360"/>
      <c r="Y757" s="360"/>
      <c r="Z757" s="360"/>
      <c r="AA757" s="360"/>
    </row>
    <row r="758" spans="1:27">
      <c r="A758" s="357"/>
      <c r="B758" s="358"/>
      <c r="J758" s="360"/>
      <c r="K758" s="360"/>
      <c r="L758" s="360"/>
      <c r="M758" s="360"/>
      <c r="N758" s="362"/>
      <c r="O758" s="360"/>
      <c r="P758" s="360"/>
      <c r="Q758" s="360"/>
      <c r="R758" s="360"/>
      <c r="S758" s="360"/>
      <c r="T758" s="360"/>
      <c r="U758" s="360"/>
      <c r="V758" s="360"/>
      <c r="W758" s="360"/>
      <c r="X758" s="360"/>
      <c r="Y758" s="360"/>
      <c r="Z758" s="360"/>
      <c r="AA758" s="360"/>
    </row>
    <row r="759" spans="1:27">
      <c r="A759" s="357"/>
      <c r="B759" s="358"/>
      <c r="J759" s="360"/>
      <c r="K759" s="360"/>
      <c r="L759" s="360"/>
      <c r="M759" s="360"/>
      <c r="N759" s="362"/>
      <c r="O759" s="360"/>
      <c r="P759" s="360"/>
      <c r="Q759" s="360"/>
      <c r="R759" s="360"/>
      <c r="S759" s="360"/>
      <c r="T759" s="360"/>
      <c r="U759" s="360"/>
      <c r="V759" s="360"/>
      <c r="W759" s="360"/>
      <c r="X759" s="360"/>
      <c r="Y759" s="360"/>
      <c r="Z759" s="360"/>
      <c r="AA759" s="360"/>
    </row>
    <row r="760" spans="1:27">
      <c r="A760" s="357"/>
      <c r="B760" s="358"/>
      <c r="J760" s="360"/>
      <c r="K760" s="360"/>
      <c r="L760" s="360"/>
      <c r="M760" s="360"/>
      <c r="N760" s="362"/>
      <c r="O760" s="360"/>
      <c r="P760" s="360"/>
      <c r="Q760" s="360"/>
      <c r="R760" s="360"/>
      <c r="S760" s="360"/>
      <c r="T760" s="360"/>
      <c r="U760" s="360"/>
      <c r="V760" s="360"/>
      <c r="W760" s="360"/>
      <c r="X760" s="360"/>
      <c r="Y760" s="360"/>
      <c r="Z760" s="360"/>
      <c r="AA760" s="360"/>
    </row>
    <row r="761" spans="1:27">
      <c r="A761" s="357"/>
      <c r="B761" s="358"/>
      <c r="J761" s="360"/>
      <c r="K761" s="360"/>
      <c r="L761" s="360"/>
      <c r="M761" s="360"/>
      <c r="N761" s="362"/>
      <c r="O761" s="360"/>
      <c r="P761" s="360"/>
      <c r="Q761" s="360"/>
      <c r="R761" s="360"/>
      <c r="S761" s="360"/>
      <c r="T761" s="360"/>
      <c r="U761" s="360"/>
      <c r="V761" s="360"/>
      <c r="W761" s="360"/>
      <c r="X761" s="360"/>
      <c r="Y761" s="360"/>
      <c r="Z761" s="360"/>
      <c r="AA761" s="360"/>
    </row>
    <row r="762" spans="1:27">
      <c r="A762" s="357"/>
      <c r="B762" s="358"/>
      <c r="J762" s="360"/>
      <c r="K762" s="360"/>
      <c r="L762" s="360"/>
      <c r="M762" s="360"/>
      <c r="N762" s="362"/>
      <c r="O762" s="360"/>
      <c r="P762" s="360"/>
      <c r="Q762" s="360"/>
      <c r="R762" s="360"/>
      <c r="S762" s="360"/>
      <c r="T762" s="360"/>
      <c r="U762" s="360"/>
      <c r="V762" s="360"/>
      <c r="W762" s="360"/>
      <c r="X762" s="360"/>
      <c r="Y762" s="360"/>
      <c r="Z762" s="360"/>
      <c r="AA762" s="360"/>
    </row>
    <row r="763" spans="1:27">
      <c r="A763" s="357"/>
      <c r="B763" s="358"/>
      <c r="J763" s="360"/>
      <c r="K763" s="360"/>
      <c r="L763" s="360"/>
      <c r="M763" s="360"/>
      <c r="N763" s="362"/>
      <c r="O763" s="360"/>
      <c r="P763" s="360"/>
      <c r="Q763" s="360"/>
      <c r="R763" s="360"/>
      <c r="S763" s="360"/>
      <c r="T763" s="360"/>
      <c r="U763" s="360"/>
      <c r="V763" s="360"/>
      <c r="W763" s="360"/>
      <c r="X763" s="360"/>
      <c r="Y763" s="360"/>
      <c r="Z763" s="360"/>
      <c r="AA763" s="360"/>
    </row>
    <row r="764" spans="1:27">
      <c r="A764" s="357"/>
      <c r="B764" s="358"/>
      <c r="J764" s="360"/>
      <c r="K764" s="360"/>
      <c r="L764" s="360"/>
      <c r="M764" s="360"/>
      <c r="N764" s="362"/>
      <c r="O764" s="360"/>
      <c r="P764" s="360"/>
      <c r="Q764" s="360"/>
      <c r="R764" s="360"/>
      <c r="S764" s="360"/>
      <c r="T764" s="360"/>
      <c r="U764" s="360"/>
      <c r="V764" s="360"/>
      <c r="W764" s="360"/>
      <c r="X764" s="360"/>
      <c r="Y764" s="360"/>
      <c r="Z764" s="360"/>
      <c r="AA764" s="360"/>
    </row>
    <row r="765" spans="1:27">
      <c r="A765" s="357"/>
      <c r="B765" s="358"/>
      <c r="J765" s="360"/>
      <c r="K765" s="360"/>
      <c r="L765" s="360"/>
      <c r="M765" s="360"/>
      <c r="N765" s="362"/>
      <c r="O765" s="360"/>
      <c r="P765" s="360"/>
      <c r="Q765" s="360"/>
      <c r="R765" s="360"/>
      <c r="S765" s="360"/>
      <c r="T765" s="360"/>
      <c r="U765" s="360"/>
      <c r="V765" s="360"/>
      <c r="W765" s="360"/>
      <c r="X765" s="360"/>
      <c r="Y765" s="360"/>
      <c r="Z765" s="360"/>
      <c r="AA765" s="360"/>
    </row>
    <row r="766" spans="1:27">
      <c r="A766" s="357"/>
      <c r="B766" s="358"/>
      <c r="J766" s="360"/>
      <c r="K766" s="360"/>
      <c r="L766" s="360"/>
      <c r="M766" s="360"/>
      <c r="N766" s="362"/>
      <c r="O766" s="360"/>
      <c r="P766" s="360"/>
      <c r="Q766" s="360"/>
      <c r="R766" s="360"/>
      <c r="S766" s="360"/>
      <c r="T766" s="360"/>
      <c r="U766" s="360"/>
      <c r="V766" s="360"/>
      <c r="W766" s="360"/>
      <c r="X766" s="360"/>
      <c r="Y766" s="360"/>
      <c r="Z766" s="360"/>
      <c r="AA766" s="360"/>
    </row>
    <row r="767" spans="1:27">
      <c r="A767" s="357"/>
      <c r="B767" s="358"/>
      <c r="J767" s="360"/>
      <c r="K767" s="360"/>
      <c r="L767" s="360"/>
      <c r="M767" s="360"/>
      <c r="N767" s="362"/>
      <c r="O767" s="360"/>
      <c r="P767" s="360"/>
      <c r="Q767" s="360"/>
      <c r="R767" s="360"/>
      <c r="S767" s="360"/>
      <c r="T767" s="360"/>
      <c r="U767" s="360"/>
      <c r="V767" s="360"/>
      <c r="W767" s="360"/>
      <c r="X767" s="360"/>
      <c r="Y767" s="360"/>
      <c r="Z767" s="360"/>
      <c r="AA767" s="360"/>
    </row>
    <row r="768" spans="1:27">
      <c r="A768" s="357"/>
      <c r="B768" s="358"/>
      <c r="J768" s="360"/>
      <c r="K768" s="360"/>
      <c r="L768" s="360"/>
      <c r="M768" s="360"/>
      <c r="N768" s="362"/>
      <c r="O768" s="360"/>
      <c r="P768" s="360"/>
      <c r="Q768" s="360"/>
      <c r="R768" s="360"/>
      <c r="S768" s="360"/>
      <c r="T768" s="360"/>
      <c r="U768" s="360"/>
      <c r="V768" s="360"/>
      <c r="W768" s="360"/>
      <c r="X768" s="360"/>
      <c r="Y768" s="360"/>
      <c r="Z768" s="360"/>
      <c r="AA768" s="360"/>
    </row>
    <row r="769" spans="1:27">
      <c r="A769" s="357"/>
      <c r="B769" s="358"/>
      <c r="J769" s="360"/>
      <c r="K769" s="360"/>
      <c r="L769" s="360"/>
      <c r="M769" s="360"/>
      <c r="N769" s="362"/>
      <c r="O769" s="360"/>
      <c r="P769" s="360"/>
      <c r="Q769" s="360"/>
      <c r="R769" s="360"/>
      <c r="S769" s="360"/>
      <c r="T769" s="360"/>
      <c r="U769" s="360"/>
      <c r="V769" s="360"/>
      <c r="W769" s="360"/>
      <c r="X769" s="360"/>
      <c r="Y769" s="360"/>
      <c r="Z769" s="360"/>
      <c r="AA769" s="360"/>
    </row>
    <row r="770" spans="1:27">
      <c r="A770" s="357"/>
      <c r="B770" s="358"/>
      <c r="J770" s="360"/>
      <c r="K770" s="360"/>
      <c r="L770" s="360"/>
      <c r="M770" s="360"/>
      <c r="N770" s="362"/>
      <c r="O770" s="360"/>
      <c r="P770" s="360"/>
      <c r="Q770" s="360"/>
      <c r="R770" s="360"/>
      <c r="S770" s="360"/>
      <c r="T770" s="360"/>
      <c r="U770" s="360"/>
      <c r="V770" s="360"/>
      <c r="W770" s="360"/>
      <c r="X770" s="360"/>
      <c r="Y770" s="360"/>
      <c r="Z770" s="360"/>
      <c r="AA770" s="360"/>
    </row>
    <row r="771" spans="1:27">
      <c r="A771" s="357"/>
      <c r="B771" s="358"/>
      <c r="J771" s="360"/>
      <c r="K771" s="360"/>
      <c r="L771" s="360"/>
      <c r="M771" s="360"/>
      <c r="N771" s="362"/>
      <c r="O771" s="360"/>
      <c r="P771" s="360"/>
      <c r="Q771" s="360"/>
      <c r="R771" s="360"/>
      <c r="S771" s="360"/>
      <c r="T771" s="360"/>
      <c r="U771" s="360"/>
      <c r="V771" s="360"/>
      <c r="W771" s="360"/>
      <c r="X771" s="360"/>
      <c r="Y771" s="360"/>
      <c r="Z771" s="360"/>
      <c r="AA771" s="360"/>
    </row>
    <row r="772" spans="1:27">
      <c r="A772" s="357"/>
      <c r="B772" s="358"/>
      <c r="J772" s="360"/>
      <c r="K772" s="360"/>
      <c r="L772" s="360"/>
      <c r="M772" s="360"/>
      <c r="N772" s="362"/>
      <c r="O772" s="360"/>
      <c r="P772" s="360"/>
      <c r="Q772" s="360"/>
      <c r="R772" s="360"/>
      <c r="S772" s="360"/>
      <c r="T772" s="360"/>
      <c r="U772" s="360"/>
      <c r="V772" s="360"/>
      <c r="W772" s="360"/>
      <c r="X772" s="360"/>
      <c r="Y772" s="360"/>
      <c r="Z772" s="360"/>
      <c r="AA772" s="360"/>
    </row>
    <row r="773" spans="1:27">
      <c r="A773" s="357"/>
      <c r="B773" s="358"/>
      <c r="J773" s="360"/>
      <c r="K773" s="360"/>
      <c r="L773" s="360"/>
      <c r="M773" s="360"/>
      <c r="N773" s="362"/>
      <c r="O773" s="360"/>
      <c r="P773" s="360"/>
      <c r="Q773" s="360"/>
      <c r="R773" s="360"/>
      <c r="S773" s="360"/>
      <c r="T773" s="360"/>
      <c r="U773" s="360"/>
      <c r="V773" s="360"/>
      <c r="W773" s="360"/>
      <c r="X773" s="360"/>
      <c r="Y773" s="360"/>
      <c r="Z773" s="360"/>
      <c r="AA773" s="360"/>
    </row>
    <row r="774" spans="1:27">
      <c r="A774" s="357"/>
      <c r="B774" s="358"/>
      <c r="J774" s="360"/>
      <c r="K774" s="360"/>
      <c r="L774" s="360"/>
      <c r="M774" s="360"/>
      <c r="N774" s="362"/>
      <c r="O774" s="360"/>
      <c r="P774" s="360"/>
      <c r="Q774" s="360"/>
      <c r="R774" s="360"/>
      <c r="S774" s="360"/>
      <c r="T774" s="360"/>
      <c r="U774" s="360"/>
      <c r="V774" s="360"/>
      <c r="W774" s="360"/>
      <c r="X774" s="360"/>
      <c r="Y774" s="360"/>
      <c r="Z774" s="360"/>
      <c r="AA774" s="360"/>
    </row>
    <row r="775" spans="1:27">
      <c r="A775" s="357"/>
      <c r="B775" s="358"/>
      <c r="J775" s="360"/>
      <c r="K775" s="360"/>
      <c r="L775" s="360"/>
      <c r="M775" s="360"/>
      <c r="N775" s="362"/>
      <c r="O775" s="360"/>
      <c r="P775" s="360"/>
      <c r="Q775" s="360"/>
      <c r="R775" s="360"/>
      <c r="S775" s="360"/>
      <c r="T775" s="360"/>
      <c r="U775" s="360"/>
      <c r="V775" s="360"/>
      <c r="W775" s="360"/>
      <c r="X775" s="360"/>
      <c r="Y775" s="360"/>
      <c r="Z775" s="360"/>
      <c r="AA775" s="360"/>
    </row>
    <row r="776" spans="1:27">
      <c r="A776" s="357"/>
      <c r="B776" s="358"/>
      <c r="J776" s="360"/>
      <c r="K776" s="360"/>
      <c r="L776" s="360"/>
      <c r="M776" s="360"/>
      <c r="N776" s="362"/>
      <c r="O776" s="360"/>
      <c r="P776" s="360"/>
      <c r="Q776" s="360"/>
      <c r="R776" s="360"/>
      <c r="S776" s="360"/>
      <c r="T776" s="360"/>
      <c r="U776" s="360"/>
      <c r="V776" s="360"/>
      <c r="W776" s="360"/>
      <c r="X776" s="360"/>
      <c r="Y776" s="360"/>
      <c r="Z776" s="360"/>
      <c r="AA776" s="360"/>
    </row>
    <row r="777" spans="1:27">
      <c r="A777" s="357"/>
      <c r="B777" s="358"/>
      <c r="J777" s="360"/>
      <c r="K777" s="360"/>
      <c r="L777" s="360"/>
      <c r="M777" s="360"/>
      <c r="N777" s="362"/>
      <c r="O777" s="360"/>
      <c r="P777" s="360"/>
      <c r="Q777" s="360"/>
      <c r="R777" s="360"/>
      <c r="S777" s="360"/>
      <c r="T777" s="360"/>
      <c r="U777" s="360"/>
      <c r="V777" s="360"/>
      <c r="W777" s="360"/>
      <c r="X777" s="360"/>
      <c r="Y777" s="360"/>
      <c r="Z777" s="360"/>
      <c r="AA777" s="360"/>
    </row>
    <row r="778" spans="1:27">
      <c r="A778" s="357"/>
      <c r="B778" s="358"/>
      <c r="J778" s="360"/>
      <c r="K778" s="360"/>
      <c r="L778" s="360"/>
      <c r="M778" s="360"/>
      <c r="N778" s="362"/>
      <c r="O778" s="360"/>
      <c r="P778" s="360"/>
      <c r="Q778" s="360"/>
      <c r="R778" s="360"/>
      <c r="S778" s="360"/>
      <c r="T778" s="360"/>
      <c r="U778" s="360"/>
      <c r="V778" s="360"/>
      <c r="W778" s="360"/>
      <c r="X778" s="360"/>
      <c r="Y778" s="360"/>
      <c r="Z778" s="360"/>
      <c r="AA778" s="360"/>
    </row>
    <row r="779" spans="1:27">
      <c r="A779" s="357"/>
      <c r="B779" s="358"/>
      <c r="J779" s="360"/>
      <c r="K779" s="360"/>
      <c r="L779" s="360"/>
      <c r="M779" s="360"/>
      <c r="N779" s="362"/>
      <c r="O779" s="360"/>
      <c r="P779" s="360"/>
      <c r="Q779" s="360"/>
      <c r="R779" s="360"/>
      <c r="S779" s="360"/>
      <c r="T779" s="360"/>
      <c r="U779" s="360"/>
      <c r="V779" s="360"/>
      <c r="W779" s="360"/>
      <c r="X779" s="360"/>
      <c r="Y779" s="360"/>
      <c r="Z779" s="360"/>
      <c r="AA779" s="360"/>
    </row>
    <row r="780" spans="1:27">
      <c r="A780" s="357"/>
      <c r="B780" s="358"/>
      <c r="J780" s="360"/>
      <c r="K780" s="360"/>
      <c r="L780" s="360"/>
      <c r="M780" s="360"/>
      <c r="N780" s="362"/>
      <c r="O780" s="360"/>
      <c r="P780" s="360"/>
      <c r="Q780" s="360"/>
      <c r="R780" s="360"/>
      <c r="S780" s="360"/>
      <c r="T780" s="360"/>
      <c r="U780" s="360"/>
      <c r="V780" s="360"/>
      <c r="W780" s="360"/>
      <c r="X780" s="360"/>
      <c r="Y780" s="360"/>
      <c r="Z780" s="360"/>
      <c r="AA780" s="360"/>
    </row>
    <row r="781" spans="1:27">
      <c r="A781" s="357"/>
      <c r="B781" s="358"/>
      <c r="J781" s="360"/>
      <c r="K781" s="360"/>
      <c r="L781" s="360"/>
      <c r="M781" s="360"/>
      <c r="N781" s="362"/>
      <c r="O781" s="360"/>
      <c r="P781" s="360"/>
      <c r="Q781" s="360"/>
      <c r="R781" s="360"/>
      <c r="S781" s="360"/>
      <c r="T781" s="360"/>
      <c r="U781" s="360"/>
      <c r="V781" s="360"/>
      <c r="W781" s="360"/>
      <c r="X781" s="360"/>
      <c r="Y781" s="360"/>
      <c r="Z781" s="360"/>
      <c r="AA781" s="360"/>
    </row>
    <row r="782" spans="1:27">
      <c r="A782" s="357"/>
      <c r="B782" s="358"/>
      <c r="J782" s="360"/>
      <c r="K782" s="360"/>
      <c r="L782" s="360"/>
      <c r="M782" s="360"/>
      <c r="N782" s="362"/>
      <c r="O782" s="360"/>
      <c r="P782" s="360"/>
      <c r="Q782" s="360"/>
      <c r="R782" s="360"/>
      <c r="S782" s="360"/>
      <c r="T782" s="360"/>
      <c r="U782" s="360"/>
      <c r="V782" s="360"/>
      <c r="W782" s="360"/>
      <c r="X782" s="360"/>
      <c r="Y782" s="360"/>
      <c r="Z782" s="360"/>
      <c r="AA782" s="360"/>
    </row>
    <row r="783" spans="1:27">
      <c r="A783" s="357"/>
      <c r="B783" s="358"/>
      <c r="J783" s="360"/>
      <c r="K783" s="360"/>
      <c r="L783" s="360"/>
      <c r="M783" s="360"/>
      <c r="N783" s="362"/>
      <c r="O783" s="360"/>
      <c r="P783" s="360"/>
      <c r="Q783" s="360"/>
      <c r="R783" s="360"/>
      <c r="S783" s="360"/>
      <c r="T783" s="360"/>
      <c r="U783" s="360"/>
      <c r="V783" s="360"/>
      <c r="W783" s="360"/>
      <c r="X783" s="360"/>
      <c r="Y783" s="360"/>
      <c r="Z783" s="360"/>
      <c r="AA783" s="360"/>
    </row>
    <row r="784" spans="1:27">
      <c r="A784" s="357"/>
      <c r="B784" s="358"/>
      <c r="J784" s="360"/>
      <c r="K784" s="360"/>
      <c r="L784" s="360"/>
      <c r="M784" s="360"/>
      <c r="N784" s="362"/>
      <c r="O784" s="360"/>
      <c r="P784" s="360"/>
      <c r="Q784" s="360"/>
      <c r="R784" s="360"/>
      <c r="S784" s="360"/>
      <c r="T784" s="360"/>
      <c r="U784" s="360"/>
      <c r="V784" s="360"/>
      <c r="W784" s="360"/>
      <c r="X784" s="360"/>
      <c r="Y784" s="360"/>
      <c r="Z784" s="360"/>
      <c r="AA784" s="360"/>
    </row>
    <row r="785" spans="1:27">
      <c r="A785" s="357"/>
      <c r="B785" s="358"/>
      <c r="J785" s="360"/>
      <c r="K785" s="360"/>
      <c r="L785" s="360"/>
      <c r="M785" s="360"/>
      <c r="N785" s="362"/>
      <c r="O785" s="360"/>
      <c r="P785" s="360"/>
      <c r="Q785" s="360"/>
      <c r="R785" s="360"/>
      <c r="S785" s="360"/>
      <c r="T785" s="360"/>
      <c r="U785" s="360"/>
      <c r="V785" s="360"/>
      <c r="W785" s="360"/>
      <c r="X785" s="360"/>
      <c r="Y785" s="360"/>
      <c r="Z785" s="360"/>
      <c r="AA785" s="360"/>
    </row>
    <row r="786" spans="1:27">
      <c r="A786" s="357"/>
      <c r="B786" s="358"/>
      <c r="J786" s="360"/>
      <c r="K786" s="360"/>
      <c r="L786" s="360"/>
      <c r="M786" s="360"/>
      <c r="N786" s="362"/>
      <c r="O786" s="360"/>
      <c r="P786" s="360"/>
      <c r="Q786" s="360"/>
      <c r="R786" s="360"/>
      <c r="S786" s="360"/>
      <c r="T786" s="360"/>
      <c r="U786" s="360"/>
      <c r="V786" s="360"/>
      <c r="W786" s="360"/>
      <c r="X786" s="360"/>
      <c r="Y786" s="360"/>
      <c r="Z786" s="360"/>
      <c r="AA786" s="360"/>
    </row>
    <row r="787" spans="1:27">
      <c r="A787" s="357"/>
      <c r="B787" s="358"/>
      <c r="J787" s="360"/>
      <c r="K787" s="360"/>
      <c r="L787" s="360"/>
      <c r="M787" s="360"/>
      <c r="N787" s="362"/>
      <c r="O787" s="360"/>
      <c r="P787" s="360"/>
      <c r="Q787" s="360"/>
      <c r="R787" s="360"/>
      <c r="S787" s="360"/>
      <c r="T787" s="360"/>
      <c r="U787" s="360"/>
      <c r="V787" s="360"/>
      <c r="W787" s="360"/>
      <c r="X787" s="360"/>
      <c r="Y787" s="360"/>
      <c r="Z787" s="360"/>
      <c r="AA787" s="360"/>
    </row>
    <row r="788" spans="1:27">
      <c r="A788" s="357"/>
      <c r="B788" s="358"/>
      <c r="J788" s="360"/>
      <c r="K788" s="360"/>
      <c r="L788" s="360"/>
      <c r="M788" s="360"/>
      <c r="N788" s="362"/>
      <c r="O788" s="360"/>
      <c r="P788" s="360"/>
      <c r="Q788" s="360"/>
      <c r="R788" s="360"/>
      <c r="S788" s="360"/>
      <c r="T788" s="360"/>
      <c r="U788" s="360"/>
      <c r="V788" s="360"/>
      <c r="W788" s="360"/>
      <c r="X788" s="360"/>
      <c r="Y788" s="360"/>
      <c r="Z788" s="360"/>
      <c r="AA788" s="360"/>
    </row>
    <row r="789" spans="1:27">
      <c r="A789" s="357"/>
      <c r="B789" s="358"/>
      <c r="J789" s="360"/>
      <c r="K789" s="360"/>
      <c r="L789" s="360"/>
      <c r="M789" s="360"/>
      <c r="N789" s="362"/>
      <c r="O789" s="360"/>
      <c r="P789" s="360"/>
      <c r="Q789" s="360"/>
      <c r="R789" s="360"/>
      <c r="S789" s="360"/>
      <c r="T789" s="360"/>
      <c r="U789" s="360"/>
      <c r="V789" s="360"/>
      <c r="W789" s="360"/>
      <c r="X789" s="360"/>
      <c r="Y789" s="360"/>
      <c r="Z789" s="360"/>
      <c r="AA789" s="360"/>
    </row>
    <row r="790" spans="1:27">
      <c r="A790" s="357"/>
      <c r="B790" s="358"/>
      <c r="J790" s="360"/>
      <c r="K790" s="360"/>
      <c r="L790" s="360"/>
      <c r="M790" s="360"/>
      <c r="N790" s="362"/>
      <c r="O790" s="360"/>
      <c r="P790" s="360"/>
      <c r="Q790" s="360"/>
      <c r="R790" s="360"/>
      <c r="S790" s="360"/>
      <c r="T790" s="360"/>
      <c r="U790" s="360"/>
      <c r="V790" s="360"/>
      <c r="W790" s="360"/>
      <c r="X790" s="360"/>
      <c r="Y790" s="360"/>
      <c r="Z790" s="360"/>
      <c r="AA790" s="360"/>
    </row>
    <row r="791" spans="1:27">
      <c r="A791" s="357"/>
      <c r="B791" s="358"/>
      <c r="J791" s="360"/>
      <c r="K791" s="360"/>
      <c r="L791" s="360"/>
      <c r="M791" s="360"/>
      <c r="N791" s="362"/>
      <c r="O791" s="360"/>
      <c r="P791" s="360"/>
      <c r="Q791" s="360"/>
      <c r="R791" s="360"/>
      <c r="S791" s="360"/>
      <c r="T791" s="360"/>
      <c r="U791" s="360"/>
      <c r="V791" s="360"/>
      <c r="W791" s="360"/>
      <c r="X791" s="360"/>
      <c r="Y791" s="360"/>
      <c r="Z791" s="360"/>
      <c r="AA791" s="360"/>
    </row>
    <row r="792" spans="1:27">
      <c r="A792" s="357"/>
      <c r="B792" s="358"/>
      <c r="J792" s="360"/>
      <c r="K792" s="360"/>
      <c r="L792" s="360"/>
      <c r="M792" s="360"/>
      <c r="N792" s="362"/>
      <c r="O792" s="360"/>
      <c r="P792" s="360"/>
      <c r="Q792" s="360"/>
      <c r="R792" s="360"/>
      <c r="S792" s="360"/>
      <c r="T792" s="360"/>
      <c r="U792" s="360"/>
      <c r="V792" s="360"/>
      <c r="W792" s="360"/>
      <c r="X792" s="360"/>
      <c r="Y792" s="360"/>
      <c r="Z792" s="360"/>
      <c r="AA792" s="360"/>
    </row>
    <row r="793" spans="1:27">
      <c r="A793" s="357"/>
      <c r="B793" s="358"/>
      <c r="J793" s="360"/>
      <c r="K793" s="360"/>
      <c r="L793" s="360"/>
      <c r="M793" s="360"/>
      <c r="N793" s="362"/>
      <c r="O793" s="360"/>
      <c r="P793" s="360"/>
      <c r="Q793" s="360"/>
      <c r="R793" s="360"/>
      <c r="S793" s="360"/>
      <c r="T793" s="360"/>
      <c r="U793" s="360"/>
      <c r="V793" s="360"/>
      <c r="W793" s="360"/>
      <c r="X793" s="360"/>
      <c r="Y793" s="360"/>
      <c r="Z793" s="360"/>
      <c r="AA793" s="360"/>
    </row>
    <row r="794" spans="1:27">
      <c r="A794" s="357"/>
      <c r="B794" s="358"/>
      <c r="J794" s="360"/>
      <c r="K794" s="360"/>
      <c r="L794" s="360"/>
      <c r="M794" s="360"/>
      <c r="N794" s="362"/>
      <c r="O794" s="360"/>
      <c r="P794" s="360"/>
      <c r="Q794" s="360"/>
      <c r="R794" s="360"/>
      <c r="S794" s="360"/>
      <c r="T794" s="360"/>
      <c r="U794" s="360"/>
      <c r="V794" s="360"/>
      <c r="W794" s="360"/>
      <c r="X794" s="360"/>
      <c r="Y794" s="360"/>
      <c r="Z794" s="360"/>
      <c r="AA794" s="360"/>
    </row>
    <row r="795" spans="1:27">
      <c r="A795" s="357"/>
      <c r="B795" s="358"/>
      <c r="J795" s="360"/>
      <c r="K795" s="360"/>
      <c r="L795" s="360"/>
      <c r="M795" s="360"/>
      <c r="N795" s="362"/>
      <c r="O795" s="360"/>
      <c r="P795" s="360"/>
      <c r="Q795" s="360"/>
      <c r="R795" s="360"/>
      <c r="S795" s="360"/>
      <c r="T795" s="360"/>
      <c r="U795" s="360"/>
      <c r="V795" s="360"/>
      <c r="W795" s="360"/>
      <c r="X795" s="360"/>
      <c r="Y795" s="360"/>
      <c r="Z795" s="360"/>
      <c r="AA795" s="360"/>
    </row>
    <row r="796" spans="1:27">
      <c r="A796" s="357"/>
      <c r="B796" s="358"/>
      <c r="J796" s="360"/>
      <c r="K796" s="360"/>
      <c r="L796" s="360"/>
      <c r="M796" s="360"/>
      <c r="N796" s="362"/>
      <c r="O796" s="360"/>
      <c r="P796" s="360"/>
      <c r="Q796" s="360"/>
      <c r="R796" s="360"/>
      <c r="S796" s="360"/>
      <c r="T796" s="360"/>
      <c r="U796" s="360"/>
      <c r="V796" s="360"/>
      <c r="W796" s="360"/>
      <c r="X796" s="360"/>
      <c r="Y796" s="360"/>
      <c r="Z796" s="360"/>
      <c r="AA796" s="360"/>
    </row>
    <row r="797" spans="1:27">
      <c r="A797" s="357"/>
      <c r="B797" s="358"/>
      <c r="J797" s="360"/>
      <c r="K797" s="360"/>
      <c r="L797" s="360"/>
      <c r="M797" s="360"/>
      <c r="N797" s="362"/>
      <c r="O797" s="360"/>
      <c r="P797" s="360"/>
      <c r="Q797" s="360"/>
      <c r="R797" s="360"/>
      <c r="S797" s="360"/>
      <c r="T797" s="360"/>
      <c r="U797" s="360"/>
      <c r="V797" s="360"/>
      <c r="W797" s="360"/>
      <c r="X797" s="360"/>
      <c r="Y797" s="360"/>
      <c r="Z797" s="360"/>
      <c r="AA797" s="360"/>
    </row>
    <row r="798" spans="1:27">
      <c r="A798" s="357"/>
      <c r="B798" s="358"/>
      <c r="J798" s="360"/>
      <c r="K798" s="360"/>
      <c r="L798" s="360"/>
      <c r="M798" s="360"/>
      <c r="N798" s="362"/>
      <c r="O798" s="360"/>
      <c r="P798" s="360"/>
      <c r="Q798" s="360"/>
      <c r="R798" s="360"/>
      <c r="S798" s="360"/>
      <c r="T798" s="360"/>
      <c r="U798" s="360"/>
      <c r="V798" s="360"/>
      <c r="W798" s="360"/>
      <c r="X798" s="360"/>
      <c r="Y798" s="360"/>
      <c r="Z798" s="360"/>
      <c r="AA798" s="360"/>
    </row>
    <row r="799" spans="1:27">
      <c r="A799" s="357"/>
      <c r="B799" s="358"/>
      <c r="J799" s="360"/>
      <c r="K799" s="360"/>
      <c r="L799" s="360"/>
      <c r="M799" s="360"/>
      <c r="N799" s="362"/>
      <c r="O799" s="360"/>
      <c r="P799" s="360"/>
      <c r="Q799" s="360"/>
      <c r="R799" s="360"/>
      <c r="S799" s="360"/>
      <c r="T799" s="360"/>
      <c r="U799" s="360"/>
      <c r="V799" s="360"/>
      <c r="W799" s="360"/>
      <c r="X799" s="360"/>
      <c r="Y799" s="360"/>
      <c r="Z799" s="360"/>
      <c r="AA799" s="360"/>
    </row>
    <row r="800" spans="1:27">
      <c r="A800" s="357"/>
      <c r="B800" s="358"/>
      <c r="J800" s="360"/>
      <c r="K800" s="360"/>
      <c r="L800" s="360"/>
      <c r="M800" s="360"/>
      <c r="N800" s="362"/>
      <c r="O800" s="360"/>
      <c r="P800" s="360"/>
      <c r="Q800" s="360"/>
      <c r="R800" s="360"/>
      <c r="S800" s="360"/>
      <c r="T800" s="360"/>
      <c r="U800" s="360"/>
      <c r="V800" s="360"/>
      <c r="W800" s="360"/>
      <c r="X800" s="360"/>
      <c r="Y800" s="360"/>
      <c r="Z800" s="360"/>
      <c r="AA800" s="360"/>
    </row>
    <row r="801" spans="1:27">
      <c r="A801" s="357"/>
      <c r="B801" s="358"/>
      <c r="J801" s="360"/>
      <c r="K801" s="360"/>
      <c r="L801" s="360"/>
      <c r="M801" s="360"/>
      <c r="N801" s="362"/>
      <c r="O801" s="360"/>
      <c r="P801" s="360"/>
      <c r="Q801" s="360"/>
      <c r="R801" s="360"/>
      <c r="S801" s="360"/>
      <c r="T801" s="360"/>
      <c r="U801" s="360"/>
      <c r="V801" s="360"/>
      <c r="W801" s="360"/>
      <c r="X801" s="360"/>
      <c r="Y801" s="360"/>
      <c r="Z801" s="360"/>
      <c r="AA801" s="360"/>
    </row>
    <row r="802" spans="1:27">
      <c r="A802" s="357"/>
      <c r="B802" s="358"/>
      <c r="J802" s="360"/>
      <c r="K802" s="360"/>
      <c r="L802" s="360"/>
      <c r="M802" s="360"/>
      <c r="N802" s="362"/>
      <c r="O802" s="360"/>
      <c r="P802" s="360"/>
      <c r="Q802" s="360"/>
      <c r="R802" s="360"/>
      <c r="S802" s="360"/>
      <c r="T802" s="360"/>
      <c r="U802" s="360"/>
      <c r="V802" s="360"/>
      <c r="W802" s="360"/>
      <c r="X802" s="360"/>
      <c r="Y802" s="360"/>
      <c r="Z802" s="360"/>
      <c r="AA802" s="360"/>
    </row>
    <row r="803" spans="1:27">
      <c r="A803" s="357"/>
      <c r="B803" s="358"/>
      <c r="J803" s="360"/>
      <c r="K803" s="360"/>
      <c r="L803" s="360"/>
      <c r="M803" s="360"/>
      <c r="N803" s="362"/>
      <c r="O803" s="360"/>
      <c r="P803" s="360"/>
      <c r="Q803" s="360"/>
      <c r="R803" s="360"/>
      <c r="S803" s="360"/>
      <c r="T803" s="360"/>
      <c r="U803" s="360"/>
      <c r="V803" s="360"/>
      <c r="W803" s="360"/>
      <c r="X803" s="360"/>
      <c r="Y803" s="360"/>
      <c r="Z803" s="360"/>
      <c r="AA803" s="360"/>
    </row>
    <row r="804" spans="1:27">
      <c r="A804" s="357"/>
      <c r="B804" s="358"/>
      <c r="J804" s="360"/>
      <c r="K804" s="360"/>
      <c r="L804" s="360"/>
      <c r="M804" s="360"/>
      <c r="N804" s="362"/>
      <c r="O804" s="360"/>
      <c r="P804" s="360"/>
      <c r="Q804" s="360"/>
      <c r="R804" s="360"/>
      <c r="S804" s="360"/>
      <c r="T804" s="360"/>
      <c r="U804" s="360"/>
      <c r="V804" s="360"/>
      <c r="W804" s="360"/>
      <c r="X804" s="360"/>
      <c r="Y804" s="360"/>
      <c r="Z804" s="360"/>
      <c r="AA804" s="360"/>
    </row>
    <row r="805" spans="1:27">
      <c r="A805" s="357"/>
      <c r="B805" s="358"/>
      <c r="J805" s="360"/>
      <c r="K805" s="360"/>
      <c r="L805" s="360"/>
      <c r="M805" s="360"/>
      <c r="N805" s="362"/>
      <c r="O805" s="360"/>
      <c r="P805" s="360"/>
      <c r="Q805" s="360"/>
      <c r="R805" s="360"/>
      <c r="S805" s="360"/>
      <c r="T805" s="360"/>
      <c r="U805" s="360"/>
      <c r="V805" s="360"/>
      <c r="W805" s="360"/>
      <c r="X805" s="360"/>
      <c r="Y805" s="360"/>
      <c r="Z805" s="360"/>
      <c r="AA805" s="360"/>
    </row>
    <row r="806" spans="1:27">
      <c r="A806" s="357"/>
      <c r="B806" s="358"/>
      <c r="J806" s="360"/>
      <c r="K806" s="360"/>
      <c r="L806" s="360"/>
      <c r="M806" s="360"/>
      <c r="N806" s="362"/>
      <c r="O806" s="360"/>
      <c r="P806" s="360"/>
      <c r="Q806" s="360"/>
      <c r="R806" s="360"/>
      <c r="S806" s="360"/>
      <c r="T806" s="360"/>
      <c r="U806" s="360"/>
      <c r="V806" s="360"/>
      <c r="W806" s="360"/>
      <c r="X806" s="360"/>
      <c r="Y806" s="360"/>
      <c r="Z806" s="360"/>
      <c r="AA806" s="360"/>
    </row>
    <row r="807" spans="1:27">
      <c r="A807" s="357"/>
      <c r="B807" s="358"/>
      <c r="J807" s="360"/>
      <c r="K807" s="360"/>
      <c r="L807" s="360"/>
      <c r="M807" s="360"/>
      <c r="N807" s="362"/>
      <c r="O807" s="360"/>
      <c r="P807" s="360"/>
      <c r="Q807" s="360"/>
      <c r="R807" s="360"/>
      <c r="S807" s="360"/>
      <c r="T807" s="360"/>
      <c r="U807" s="360"/>
      <c r="V807" s="360"/>
      <c r="W807" s="360"/>
      <c r="X807" s="360"/>
      <c r="Y807" s="360"/>
      <c r="Z807" s="360"/>
      <c r="AA807" s="360"/>
    </row>
    <row r="808" spans="1:27">
      <c r="A808" s="357"/>
      <c r="B808" s="358"/>
      <c r="J808" s="360"/>
      <c r="K808" s="360"/>
      <c r="L808" s="360"/>
      <c r="M808" s="360"/>
      <c r="N808" s="362"/>
      <c r="O808" s="360"/>
      <c r="P808" s="360"/>
      <c r="Q808" s="360"/>
      <c r="R808" s="360"/>
      <c r="S808" s="360"/>
      <c r="T808" s="360"/>
      <c r="U808" s="360"/>
      <c r="V808" s="360"/>
      <c r="W808" s="360"/>
      <c r="X808" s="360"/>
      <c r="Y808" s="360"/>
      <c r="Z808" s="360"/>
      <c r="AA808" s="360"/>
    </row>
    <row r="809" spans="1:27">
      <c r="A809" s="357"/>
      <c r="B809" s="358"/>
      <c r="J809" s="360"/>
      <c r="K809" s="360"/>
      <c r="L809" s="360"/>
      <c r="M809" s="360"/>
      <c r="N809" s="362"/>
      <c r="O809" s="360"/>
      <c r="P809" s="360"/>
      <c r="Q809" s="360"/>
      <c r="R809" s="360"/>
      <c r="S809" s="360"/>
      <c r="T809" s="360"/>
      <c r="U809" s="360"/>
      <c r="V809" s="360"/>
      <c r="W809" s="360"/>
      <c r="X809" s="360"/>
      <c r="Y809" s="360"/>
      <c r="Z809" s="360"/>
      <c r="AA809" s="360"/>
    </row>
    <row r="810" spans="1:27">
      <c r="A810" s="357"/>
      <c r="B810" s="358"/>
      <c r="J810" s="360"/>
      <c r="K810" s="360"/>
      <c r="L810" s="360"/>
      <c r="M810" s="360"/>
      <c r="N810" s="362"/>
      <c r="O810" s="360"/>
      <c r="P810" s="360"/>
      <c r="Q810" s="360"/>
      <c r="R810" s="360"/>
      <c r="S810" s="360"/>
      <c r="T810" s="360"/>
      <c r="U810" s="360"/>
      <c r="V810" s="360"/>
      <c r="W810" s="360"/>
      <c r="X810" s="360"/>
      <c r="Y810" s="360"/>
      <c r="Z810" s="360"/>
      <c r="AA810" s="360"/>
    </row>
    <row r="811" spans="1:27">
      <c r="A811" s="357"/>
      <c r="B811" s="358"/>
      <c r="J811" s="360"/>
      <c r="K811" s="360"/>
      <c r="L811" s="360"/>
      <c r="M811" s="360"/>
      <c r="N811" s="362"/>
      <c r="O811" s="360"/>
      <c r="P811" s="360"/>
      <c r="Q811" s="360"/>
      <c r="R811" s="360"/>
      <c r="S811" s="360"/>
      <c r="T811" s="360"/>
      <c r="U811" s="360"/>
      <c r="V811" s="360"/>
      <c r="W811" s="360"/>
      <c r="X811" s="360"/>
      <c r="Y811" s="360"/>
      <c r="Z811" s="360"/>
      <c r="AA811" s="360"/>
    </row>
    <row r="812" spans="1:27">
      <c r="A812" s="357"/>
      <c r="B812" s="358"/>
      <c r="J812" s="360"/>
      <c r="K812" s="360"/>
      <c r="L812" s="360"/>
      <c r="M812" s="360"/>
      <c r="N812" s="362"/>
      <c r="O812" s="360"/>
      <c r="P812" s="360"/>
      <c r="Q812" s="360"/>
      <c r="R812" s="360"/>
      <c r="S812" s="360"/>
      <c r="T812" s="360"/>
      <c r="U812" s="360"/>
      <c r="V812" s="360"/>
      <c r="W812" s="360"/>
      <c r="X812" s="360"/>
      <c r="Y812" s="360"/>
      <c r="Z812" s="360"/>
      <c r="AA812" s="360"/>
    </row>
    <row r="813" spans="1:27">
      <c r="A813" s="357"/>
      <c r="B813" s="358"/>
      <c r="J813" s="360"/>
      <c r="K813" s="360"/>
      <c r="L813" s="360"/>
      <c r="M813" s="360"/>
      <c r="N813" s="362"/>
      <c r="O813" s="360"/>
      <c r="P813" s="360"/>
      <c r="Q813" s="360"/>
      <c r="R813" s="360"/>
      <c r="S813" s="360"/>
      <c r="T813" s="360"/>
      <c r="U813" s="360"/>
      <c r="V813" s="360"/>
      <c r="W813" s="360"/>
      <c r="X813" s="360"/>
      <c r="Y813" s="360"/>
      <c r="Z813" s="360"/>
      <c r="AA813" s="360"/>
    </row>
    <row r="814" spans="1:27">
      <c r="A814" s="357"/>
      <c r="B814" s="358"/>
      <c r="J814" s="360"/>
      <c r="K814" s="360"/>
      <c r="L814" s="360"/>
      <c r="M814" s="360"/>
      <c r="N814" s="362"/>
      <c r="O814" s="360"/>
      <c r="P814" s="360"/>
      <c r="Q814" s="360"/>
      <c r="R814" s="360"/>
      <c r="S814" s="360"/>
      <c r="T814" s="360"/>
      <c r="U814" s="360"/>
      <c r="V814" s="360"/>
      <c r="W814" s="360"/>
      <c r="X814" s="360"/>
      <c r="Y814" s="360"/>
      <c r="Z814" s="360"/>
      <c r="AA814" s="360"/>
    </row>
    <row r="815" spans="1:27">
      <c r="A815" s="357"/>
      <c r="B815" s="358"/>
      <c r="J815" s="360"/>
      <c r="K815" s="360"/>
      <c r="L815" s="360"/>
      <c r="M815" s="360"/>
      <c r="N815" s="362"/>
      <c r="O815" s="360"/>
      <c r="P815" s="360"/>
      <c r="Q815" s="360"/>
      <c r="R815" s="360"/>
      <c r="S815" s="360"/>
      <c r="T815" s="360"/>
      <c r="U815" s="360"/>
      <c r="V815" s="360"/>
      <c r="W815" s="360"/>
      <c r="X815" s="360"/>
      <c r="Y815" s="360"/>
      <c r="Z815" s="360"/>
      <c r="AA815" s="360"/>
    </row>
    <row r="816" spans="1:27">
      <c r="A816" s="357"/>
      <c r="B816" s="358"/>
      <c r="J816" s="360"/>
      <c r="K816" s="360"/>
      <c r="L816" s="360"/>
      <c r="M816" s="360"/>
      <c r="N816" s="362"/>
      <c r="O816" s="360"/>
      <c r="P816" s="360"/>
      <c r="Q816" s="360"/>
      <c r="R816" s="360"/>
      <c r="S816" s="360"/>
      <c r="T816" s="360"/>
      <c r="U816" s="360"/>
      <c r="V816" s="360"/>
      <c r="W816" s="360"/>
      <c r="X816" s="360"/>
      <c r="Y816" s="360"/>
      <c r="Z816" s="360"/>
      <c r="AA816" s="360"/>
    </row>
    <row r="817" spans="1:27">
      <c r="A817" s="357"/>
      <c r="B817" s="358"/>
      <c r="J817" s="360"/>
      <c r="K817" s="360"/>
      <c r="L817" s="360"/>
      <c r="M817" s="360"/>
      <c r="N817" s="362"/>
      <c r="O817" s="360"/>
      <c r="P817" s="360"/>
      <c r="Q817" s="360"/>
      <c r="R817" s="360"/>
      <c r="S817" s="360"/>
      <c r="T817" s="360"/>
      <c r="U817" s="360"/>
      <c r="V817" s="360"/>
      <c r="W817" s="360"/>
      <c r="X817" s="360"/>
      <c r="Y817" s="360"/>
      <c r="Z817" s="360"/>
      <c r="AA817" s="360"/>
    </row>
    <row r="818" spans="1:27">
      <c r="A818" s="357"/>
      <c r="B818" s="358"/>
      <c r="J818" s="360"/>
      <c r="K818" s="360"/>
      <c r="L818" s="360"/>
      <c r="M818" s="360"/>
      <c r="N818" s="362"/>
      <c r="O818" s="360"/>
      <c r="P818" s="360"/>
      <c r="Q818" s="360"/>
      <c r="R818" s="360"/>
      <c r="S818" s="360"/>
      <c r="T818" s="360"/>
      <c r="U818" s="360"/>
      <c r="V818" s="360"/>
      <c r="W818" s="360"/>
      <c r="X818" s="360"/>
      <c r="Y818" s="360"/>
      <c r="Z818" s="360"/>
      <c r="AA818" s="360"/>
    </row>
    <row r="819" spans="1:27">
      <c r="A819" s="357"/>
      <c r="B819" s="358"/>
      <c r="J819" s="360"/>
      <c r="K819" s="360"/>
      <c r="L819" s="360"/>
      <c r="M819" s="360"/>
      <c r="N819" s="362"/>
      <c r="O819" s="360"/>
      <c r="P819" s="360"/>
      <c r="Q819" s="360"/>
      <c r="R819" s="360"/>
      <c r="S819" s="360"/>
      <c r="T819" s="360"/>
      <c r="U819" s="360"/>
      <c r="V819" s="360"/>
      <c r="W819" s="360"/>
      <c r="X819" s="360"/>
      <c r="Y819" s="360"/>
      <c r="Z819" s="360"/>
      <c r="AA819" s="360"/>
    </row>
    <row r="820" spans="1:27">
      <c r="A820" s="357"/>
      <c r="B820" s="358"/>
      <c r="J820" s="360"/>
      <c r="K820" s="360"/>
      <c r="L820" s="360"/>
      <c r="M820" s="360"/>
      <c r="N820" s="362"/>
      <c r="O820" s="360"/>
      <c r="P820" s="360"/>
      <c r="Q820" s="360"/>
      <c r="R820" s="360"/>
      <c r="S820" s="360"/>
      <c r="T820" s="360"/>
      <c r="U820" s="360"/>
      <c r="V820" s="360"/>
      <c r="W820" s="360"/>
      <c r="X820" s="360"/>
      <c r="Y820" s="360"/>
      <c r="Z820" s="360"/>
      <c r="AA820" s="360"/>
    </row>
    <row r="821" spans="1:27">
      <c r="A821" s="357"/>
      <c r="B821" s="358"/>
      <c r="J821" s="360"/>
      <c r="K821" s="360"/>
      <c r="L821" s="360"/>
      <c r="M821" s="360"/>
      <c r="N821" s="362"/>
      <c r="O821" s="360"/>
      <c r="P821" s="360"/>
      <c r="Q821" s="360"/>
      <c r="R821" s="360"/>
      <c r="S821" s="360"/>
      <c r="T821" s="360"/>
      <c r="U821" s="360"/>
      <c r="V821" s="360"/>
      <c r="W821" s="360"/>
      <c r="X821" s="360"/>
      <c r="Y821" s="360"/>
      <c r="Z821" s="360"/>
      <c r="AA821" s="360"/>
    </row>
    <row r="822" spans="1:27">
      <c r="A822" s="357"/>
      <c r="B822" s="358"/>
      <c r="J822" s="360"/>
      <c r="K822" s="360"/>
      <c r="L822" s="360"/>
      <c r="M822" s="360"/>
      <c r="N822" s="362"/>
      <c r="O822" s="360"/>
      <c r="P822" s="360"/>
      <c r="Q822" s="360"/>
      <c r="R822" s="360"/>
      <c r="S822" s="360"/>
      <c r="T822" s="360"/>
      <c r="U822" s="360"/>
      <c r="V822" s="360"/>
      <c r="W822" s="360"/>
      <c r="X822" s="360"/>
      <c r="Y822" s="360"/>
      <c r="Z822" s="360"/>
      <c r="AA822" s="360"/>
    </row>
    <row r="823" spans="1:27">
      <c r="A823" s="357"/>
      <c r="B823" s="358"/>
      <c r="J823" s="360"/>
      <c r="K823" s="360"/>
      <c r="L823" s="360"/>
      <c r="M823" s="360"/>
      <c r="N823" s="362"/>
      <c r="O823" s="360"/>
      <c r="P823" s="360"/>
      <c r="Q823" s="360"/>
      <c r="R823" s="360"/>
      <c r="S823" s="360"/>
      <c r="T823" s="360"/>
      <c r="U823" s="360"/>
      <c r="V823" s="360"/>
      <c r="W823" s="360"/>
      <c r="X823" s="360"/>
      <c r="Y823" s="360"/>
      <c r="Z823" s="360"/>
      <c r="AA823" s="360"/>
    </row>
    <row r="824" spans="1:27">
      <c r="A824" s="357"/>
      <c r="B824" s="358"/>
      <c r="J824" s="360"/>
      <c r="K824" s="360"/>
      <c r="L824" s="360"/>
      <c r="M824" s="360"/>
      <c r="N824" s="362"/>
      <c r="O824" s="360"/>
      <c r="P824" s="360"/>
      <c r="Q824" s="360"/>
      <c r="R824" s="360"/>
      <c r="S824" s="360"/>
      <c r="T824" s="360"/>
      <c r="U824" s="360"/>
      <c r="V824" s="360"/>
      <c r="W824" s="360"/>
      <c r="X824" s="360"/>
      <c r="Y824" s="360"/>
      <c r="Z824" s="360"/>
      <c r="AA824" s="360"/>
    </row>
    <row r="825" spans="1:27">
      <c r="A825" s="357"/>
      <c r="B825" s="358"/>
      <c r="J825" s="360"/>
      <c r="K825" s="360"/>
      <c r="L825" s="360"/>
      <c r="M825" s="360"/>
      <c r="N825" s="362"/>
      <c r="O825" s="360"/>
      <c r="P825" s="360"/>
      <c r="Q825" s="360"/>
      <c r="R825" s="360"/>
      <c r="S825" s="360"/>
      <c r="T825" s="360"/>
      <c r="U825" s="360"/>
      <c r="V825" s="360"/>
      <c r="W825" s="360"/>
      <c r="X825" s="360"/>
      <c r="Y825" s="360"/>
      <c r="Z825" s="360"/>
      <c r="AA825" s="360"/>
    </row>
    <row r="826" spans="1:27">
      <c r="A826" s="357"/>
      <c r="B826" s="358"/>
      <c r="J826" s="360"/>
      <c r="K826" s="360"/>
      <c r="L826" s="360"/>
      <c r="M826" s="360"/>
      <c r="N826" s="362"/>
      <c r="O826" s="360"/>
      <c r="P826" s="360"/>
      <c r="Q826" s="360"/>
      <c r="R826" s="360"/>
      <c r="S826" s="360"/>
      <c r="T826" s="360"/>
      <c r="U826" s="360"/>
      <c r="V826" s="360"/>
      <c r="W826" s="360"/>
      <c r="X826" s="360"/>
      <c r="Y826" s="360"/>
      <c r="Z826" s="360"/>
      <c r="AA826" s="360"/>
    </row>
    <row r="827" spans="1:27">
      <c r="A827" s="357"/>
      <c r="B827" s="358"/>
      <c r="J827" s="360"/>
      <c r="K827" s="360"/>
      <c r="L827" s="360"/>
      <c r="M827" s="360"/>
      <c r="N827" s="362"/>
      <c r="O827" s="360"/>
      <c r="P827" s="360"/>
      <c r="Q827" s="360"/>
      <c r="R827" s="360"/>
      <c r="S827" s="360"/>
      <c r="T827" s="360"/>
      <c r="U827" s="360"/>
      <c r="V827" s="360"/>
      <c r="W827" s="360"/>
      <c r="X827" s="360"/>
      <c r="Y827" s="360"/>
      <c r="Z827" s="360"/>
      <c r="AA827" s="360"/>
    </row>
    <row r="828" spans="1:27">
      <c r="A828" s="357"/>
      <c r="B828" s="358"/>
      <c r="J828" s="360"/>
      <c r="K828" s="360"/>
      <c r="L828" s="360"/>
      <c r="M828" s="360"/>
      <c r="N828" s="362"/>
      <c r="O828" s="360"/>
      <c r="P828" s="360"/>
      <c r="Q828" s="360"/>
      <c r="R828" s="360"/>
      <c r="S828" s="360"/>
      <c r="T828" s="360"/>
      <c r="U828" s="360"/>
      <c r="V828" s="360"/>
      <c r="W828" s="360"/>
      <c r="X828" s="360"/>
      <c r="Y828" s="360"/>
      <c r="Z828" s="360"/>
      <c r="AA828" s="360"/>
    </row>
    <row r="829" spans="1:27">
      <c r="A829" s="357"/>
      <c r="B829" s="358"/>
      <c r="J829" s="360"/>
      <c r="K829" s="360"/>
      <c r="L829" s="360"/>
      <c r="M829" s="360"/>
      <c r="N829" s="362"/>
      <c r="O829" s="360"/>
      <c r="P829" s="360"/>
      <c r="Q829" s="360"/>
      <c r="R829" s="360"/>
      <c r="S829" s="360"/>
      <c r="T829" s="360"/>
      <c r="U829" s="360"/>
      <c r="V829" s="360"/>
      <c r="W829" s="360"/>
      <c r="X829" s="360"/>
      <c r="Y829" s="360"/>
      <c r="Z829" s="360"/>
      <c r="AA829" s="360"/>
    </row>
    <row r="830" spans="1:27">
      <c r="A830" s="357"/>
      <c r="B830" s="358"/>
      <c r="J830" s="360"/>
      <c r="K830" s="360"/>
      <c r="L830" s="360"/>
      <c r="M830" s="360"/>
      <c r="N830" s="362"/>
      <c r="O830" s="360"/>
      <c r="P830" s="360"/>
      <c r="Q830" s="360"/>
      <c r="R830" s="360"/>
      <c r="S830" s="360"/>
      <c r="T830" s="360"/>
      <c r="U830" s="360"/>
      <c r="V830" s="360"/>
      <c r="W830" s="360"/>
      <c r="X830" s="360"/>
      <c r="Y830" s="360"/>
      <c r="Z830" s="360"/>
      <c r="AA830" s="360"/>
    </row>
    <row r="831" spans="1:27">
      <c r="A831" s="357"/>
      <c r="B831" s="358"/>
      <c r="J831" s="360"/>
      <c r="K831" s="360"/>
      <c r="L831" s="360"/>
      <c r="M831" s="360"/>
      <c r="N831" s="362"/>
      <c r="O831" s="360"/>
      <c r="P831" s="360"/>
      <c r="Q831" s="360"/>
      <c r="R831" s="360"/>
      <c r="S831" s="360"/>
      <c r="T831" s="360"/>
      <c r="U831" s="360"/>
      <c r="V831" s="360"/>
      <c r="W831" s="360"/>
      <c r="X831" s="360"/>
      <c r="Y831" s="360"/>
      <c r="Z831" s="360"/>
      <c r="AA831" s="360"/>
    </row>
    <row r="832" spans="1:27">
      <c r="A832" s="357"/>
      <c r="B832" s="358"/>
      <c r="J832" s="360"/>
      <c r="K832" s="360"/>
      <c r="L832" s="360"/>
      <c r="M832" s="360"/>
      <c r="N832" s="362"/>
      <c r="O832" s="360"/>
      <c r="P832" s="360"/>
      <c r="Q832" s="360"/>
      <c r="R832" s="360"/>
      <c r="S832" s="360"/>
      <c r="T832" s="360"/>
      <c r="U832" s="360"/>
      <c r="V832" s="360"/>
      <c r="W832" s="360"/>
      <c r="X832" s="360"/>
      <c r="Y832" s="360"/>
      <c r="Z832" s="360"/>
      <c r="AA832" s="360"/>
    </row>
    <row r="833" spans="1:27">
      <c r="A833" s="357"/>
      <c r="B833" s="358"/>
      <c r="J833" s="360"/>
      <c r="K833" s="360"/>
      <c r="L833" s="360"/>
      <c r="M833" s="360"/>
      <c r="N833" s="362"/>
      <c r="O833" s="360"/>
      <c r="P833" s="360"/>
      <c r="Q833" s="360"/>
      <c r="R833" s="360"/>
      <c r="S833" s="360"/>
      <c r="T833" s="360"/>
      <c r="U833" s="360"/>
      <c r="V833" s="360"/>
      <c r="W833" s="360"/>
      <c r="X833" s="360"/>
      <c r="Y833" s="360"/>
      <c r="Z833" s="360"/>
      <c r="AA833" s="360"/>
    </row>
    <row r="834" spans="1:27">
      <c r="A834" s="357"/>
      <c r="B834" s="358"/>
      <c r="J834" s="360"/>
      <c r="K834" s="360"/>
      <c r="L834" s="360"/>
      <c r="M834" s="360"/>
      <c r="N834" s="362"/>
      <c r="O834" s="360"/>
      <c r="P834" s="360"/>
      <c r="Q834" s="360"/>
      <c r="R834" s="360"/>
      <c r="S834" s="360"/>
      <c r="T834" s="360"/>
      <c r="U834" s="360"/>
      <c r="V834" s="360"/>
      <c r="W834" s="360"/>
      <c r="X834" s="360"/>
      <c r="Y834" s="360"/>
      <c r="Z834" s="360"/>
      <c r="AA834" s="360"/>
    </row>
    <row r="835" spans="1:27">
      <c r="A835" s="357"/>
      <c r="B835" s="358"/>
      <c r="J835" s="360"/>
      <c r="K835" s="360"/>
      <c r="L835" s="360"/>
      <c r="M835" s="360"/>
      <c r="N835" s="362"/>
      <c r="O835" s="360"/>
      <c r="P835" s="360"/>
      <c r="Q835" s="360"/>
      <c r="R835" s="360"/>
      <c r="S835" s="360"/>
      <c r="T835" s="360"/>
      <c r="U835" s="360"/>
      <c r="V835" s="360"/>
      <c r="W835" s="360"/>
      <c r="X835" s="360"/>
      <c r="Y835" s="360"/>
      <c r="Z835" s="360"/>
      <c r="AA835" s="360"/>
    </row>
    <row r="836" spans="1:27">
      <c r="A836" s="357"/>
      <c r="B836" s="358"/>
      <c r="J836" s="360"/>
      <c r="K836" s="360"/>
      <c r="L836" s="360"/>
      <c r="M836" s="360"/>
      <c r="N836" s="362"/>
      <c r="O836" s="360"/>
      <c r="P836" s="360"/>
      <c r="Q836" s="360"/>
      <c r="R836" s="360"/>
      <c r="S836" s="360"/>
      <c r="T836" s="360"/>
      <c r="U836" s="360"/>
      <c r="V836" s="360"/>
      <c r="W836" s="360"/>
      <c r="X836" s="360"/>
      <c r="Y836" s="360"/>
      <c r="Z836" s="360"/>
      <c r="AA836" s="360"/>
    </row>
    <row r="837" spans="1:27">
      <c r="A837" s="357"/>
      <c r="B837" s="358"/>
      <c r="J837" s="360"/>
      <c r="K837" s="360"/>
      <c r="L837" s="360"/>
      <c r="M837" s="360"/>
      <c r="N837" s="362"/>
      <c r="O837" s="360"/>
      <c r="P837" s="360"/>
      <c r="Q837" s="360"/>
      <c r="R837" s="360"/>
      <c r="S837" s="360"/>
      <c r="T837" s="360"/>
      <c r="U837" s="360"/>
      <c r="V837" s="360"/>
      <c r="W837" s="360"/>
      <c r="X837" s="360"/>
      <c r="Y837" s="360"/>
      <c r="Z837" s="360"/>
      <c r="AA837" s="360"/>
    </row>
    <row r="838" spans="1:27">
      <c r="A838" s="357"/>
      <c r="B838" s="358"/>
      <c r="J838" s="360"/>
      <c r="K838" s="360"/>
      <c r="L838" s="360"/>
      <c r="M838" s="360"/>
      <c r="N838" s="362"/>
      <c r="O838" s="360"/>
      <c r="P838" s="360"/>
      <c r="Q838" s="360"/>
      <c r="R838" s="360"/>
      <c r="S838" s="360"/>
      <c r="T838" s="360"/>
      <c r="U838" s="360"/>
      <c r="V838" s="360"/>
      <c r="W838" s="360"/>
      <c r="X838" s="360"/>
      <c r="Y838" s="360"/>
      <c r="Z838" s="360"/>
      <c r="AA838" s="360"/>
    </row>
    <row r="839" spans="1:27">
      <c r="A839" s="357"/>
      <c r="B839" s="358"/>
      <c r="J839" s="360"/>
      <c r="K839" s="360"/>
      <c r="L839" s="360"/>
      <c r="M839" s="360"/>
      <c r="N839" s="362"/>
      <c r="O839" s="360"/>
      <c r="P839" s="360"/>
      <c r="Q839" s="360"/>
      <c r="R839" s="360"/>
      <c r="S839" s="360"/>
      <c r="T839" s="360"/>
      <c r="U839" s="360"/>
      <c r="V839" s="360"/>
      <c r="W839" s="360"/>
      <c r="X839" s="360"/>
      <c r="Y839" s="360"/>
      <c r="Z839" s="360"/>
      <c r="AA839" s="360"/>
    </row>
    <row r="840" spans="1:27">
      <c r="A840" s="357"/>
      <c r="B840" s="358"/>
      <c r="J840" s="360"/>
      <c r="K840" s="360"/>
      <c r="L840" s="360"/>
      <c r="M840" s="360"/>
      <c r="N840" s="362"/>
      <c r="O840" s="360"/>
      <c r="P840" s="360"/>
      <c r="Q840" s="360"/>
      <c r="R840" s="360"/>
      <c r="S840" s="360"/>
      <c r="T840" s="360"/>
      <c r="U840" s="360"/>
      <c r="V840" s="360"/>
      <c r="W840" s="360"/>
      <c r="X840" s="360"/>
      <c r="Y840" s="360"/>
      <c r="Z840" s="360"/>
      <c r="AA840" s="360"/>
    </row>
    <row r="841" spans="1:27">
      <c r="A841" s="357"/>
      <c r="B841" s="358"/>
      <c r="J841" s="360"/>
      <c r="K841" s="360"/>
      <c r="L841" s="360"/>
      <c r="M841" s="360"/>
      <c r="N841" s="362"/>
      <c r="O841" s="360"/>
      <c r="P841" s="360"/>
      <c r="Q841" s="360"/>
      <c r="R841" s="360"/>
      <c r="S841" s="360"/>
      <c r="T841" s="360"/>
      <c r="U841" s="360"/>
      <c r="V841" s="360"/>
      <c r="W841" s="360"/>
      <c r="X841" s="360"/>
      <c r="Y841" s="360"/>
      <c r="Z841" s="360"/>
      <c r="AA841" s="360"/>
    </row>
    <row r="842" spans="1:27">
      <c r="A842" s="357"/>
      <c r="B842" s="358"/>
      <c r="J842" s="360"/>
      <c r="K842" s="360"/>
      <c r="L842" s="360"/>
      <c r="M842" s="360"/>
      <c r="N842" s="362"/>
      <c r="O842" s="360"/>
      <c r="P842" s="360"/>
      <c r="Q842" s="360"/>
      <c r="R842" s="360"/>
      <c r="S842" s="360"/>
      <c r="T842" s="360"/>
      <c r="U842" s="360"/>
      <c r="V842" s="360"/>
      <c r="W842" s="360"/>
      <c r="X842" s="360"/>
      <c r="Y842" s="360"/>
      <c r="Z842" s="360"/>
      <c r="AA842" s="360"/>
    </row>
    <row r="843" spans="1:27">
      <c r="A843" s="357"/>
      <c r="B843" s="358"/>
      <c r="J843" s="360"/>
      <c r="K843" s="360"/>
      <c r="L843" s="360"/>
      <c r="M843" s="360"/>
      <c r="N843" s="362"/>
      <c r="O843" s="360"/>
      <c r="P843" s="360"/>
      <c r="Q843" s="360"/>
      <c r="R843" s="360"/>
      <c r="S843" s="360"/>
      <c r="T843" s="360"/>
      <c r="U843" s="360"/>
      <c r="V843" s="360"/>
      <c r="W843" s="360"/>
      <c r="X843" s="360"/>
      <c r="Y843" s="360"/>
      <c r="Z843" s="360"/>
      <c r="AA843" s="360"/>
    </row>
    <row r="844" spans="1:27">
      <c r="A844" s="357"/>
      <c r="B844" s="358"/>
      <c r="J844" s="360"/>
      <c r="K844" s="360"/>
      <c r="L844" s="360"/>
      <c r="M844" s="360"/>
      <c r="N844" s="362"/>
      <c r="O844" s="360"/>
      <c r="P844" s="360"/>
      <c r="Q844" s="360"/>
      <c r="R844" s="360"/>
      <c r="S844" s="360"/>
      <c r="T844" s="360"/>
      <c r="U844" s="360"/>
      <c r="V844" s="360"/>
      <c r="W844" s="360"/>
      <c r="X844" s="360"/>
      <c r="Y844" s="360"/>
      <c r="Z844" s="360"/>
      <c r="AA844" s="360"/>
    </row>
    <row r="845" spans="1:27">
      <c r="A845" s="357"/>
      <c r="B845" s="358"/>
      <c r="J845" s="360"/>
      <c r="K845" s="360"/>
      <c r="L845" s="360"/>
      <c r="M845" s="360"/>
      <c r="N845" s="362"/>
      <c r="O845" s="360"/>
      <c r="P845" s="360"/>
      <c r="Q845" s="360"/>
      <c r="R845" s="360"/>
      <c r="S845" s="360"/>
      <c r="T845" s="360"/>
      <c r="U845" s="360"/>
      <c r="V845" s="360"/>
      <c r="W845" s="360"/>
      <c r="X845" s="360"/>
      <c r="Y845" s="360"/>
      <c r="Z845" s="360"/>
      <c r="AA845" s="360"/>
    </row>
    <row r="846" spans="1:27">
      <c r="A846" s="357"/>
      <c r="B846" s="358"/>
      <c r="J846" s="360"/>
      <c r="K846" s="360"/>
      <c r="L846" s="360"/>
      <c r="M846" s="360"/>
      <c r="N846" s="362"/>
      <c r="O846" s="360"/>
      <c r="P846" s="360"/>
      <c r="Q846" s="360"/>
      <c r="R846" s="360"/>
      <c r="S846" s="360"/>
      <c r="T846" s="360"/>
      <c r="U846" s="360"/>
      <c r="V846" s="360"/>
      <c r="W846" s="360"/>
      <c r="X846" s="360"/>
      <c r="Y846" s="360"/>
      <c r="Z846" s="360"/>
      <c r="AA846" s="360"/>
    </row>
    <row r="847" spans="1:27">
      <c r="A847" s="357"/>
      <c r="B847" s="358"/>
      <c r="J847" s="360"/>
      <c r="K847" s="360"/>
      <c r="L847" s="360"/>
      <c r="M847" s="360"/>
      <c r="N847" s="362"/>
      <c r="O847" s="360"/>
      <c r="P847" s="360"/>
      <c r="Q847" s="360"/>
      <c r="R847" s="360"/>
      <c r="S847" s="360"/>
      <c r="T847" s="360"/>
      <c r="U847" s="360"/>
      <c r="V847" s="360"/>
      <c r="W847" s="360"/>
      <c r="X847" s="360"/>
      <c r="Y847" s="360"/>
      <c r="Z847" s="360"/>
      <c r="AA847" s="360"/>
    </row>
    <row r="848" spans="1:27">
      <c r="A848" s="357"/>
      <c r="B848" s="358"/>
      <c r="J848" s="360"/>
      <c r="K848" s="360"/>
      <c r="L848" s="360"/>
      <c r="M848" s="360"/>
      <c r="N848" s="362"/>
      <c r="O848" s="360"/>
      <c r="P848" s="360"/>
      <c r="Q848" s="360"/>
      <c r="R848" s="360"/>
      <c r="S848" s="360"/>
      <c r="T848" s="360"/>
      <c r="U848" s="360"/>
      <c r="V848" s="360"/>
      <c r="W848" s="360"/>
      <c r="X848" s="360"/>
      <c r="Y848" s="360"/>
      <c r="Z848" s="360"/>
      <c r="AA848" s="360"/>
    </row>
    <row r="849" spans="1:27">
      <c r="A849" s="357"/>
      <c r="B849" s="358"/>
      <c r="J849" s="360"/>
      <c r="K849" s="360"/>
      <c r="L849" s="360"/>
      <c r="M849" s="360"/>
      <c r="N849" s="362"/>
      <c r="O849" s="360"/>
      <c r="P849" s="360"/>
      <c r="Q849" s="360"/>
      <c r="R849" s="360"/>
      <c r="S849" s="360"/>
      <c r="T849" s="360"/>
      <c r="U849" s="360"/>
      <c r="V849" s="360"/>
      <c r="W849" s="360"/>
      <c r="X849" s="360"/>
      <c r="Y849" s="360"/>
      <c r="Z849" s="360"/>
      <c r="AA849" s="360"/>
    </row>
    <row r="850" spans="1:27">
      <c r="A850" s="357"/>
      <c r="B850" s="358"/>
      <c r="J850" s="360"/>
      <c r="K850" s="360"/>
      <c r="L850" s="360"/>
      <c r="M850" s="360"/>
      <c r="N850" s="362"/>
      <c r="O850" s="360"/>
      <c r="P850" s="360"/>
      <c r="Q850" s="360"/>
      <c r="R850" s="360"/>
      <c r="S850" s="360"/>
      <c r="T850" s="360"/>
      <c r="U850" s="360"/>
      <c r="V850" s="360"/>
      <c r="W850" s="360"/>
      <c r="X850" s="360"/>
      <c r="Y850" s="360"/>
      <c r="Z850" s="360"/>
      <c r="AA850" s="360"/>
    </row>
    <row r="851" spans="1:27">
      <c r="A851" s="357"/>
      <c r="B851" s="358"/>
      <c r="J851" s="360"/>
      <c r="K851" s="360"/>
      <c r="L851" s="360"/>
      <c r="M851" s="360"/>
      <c r="N851" s="362"/>
      <c r="O851" s="360"/>
      <c r="P851" s="360"/>
      <c r="Q851" s="360"/>
      <c r="R851" s="360"/>
      <c r="S851" s="360"/>
      <c r="T851" s="360"/>
      <c r="U851" s="360"/>
      <c r="V851" s="360"/>
      <c r="W851" s="360"/>
      <c r="X851" s="360"/>
      <c r="Y851" s="360"/>
      <c r="Z851" s="360"/>
      <c r="AA851" s="360"/>
    </row>
    <row r="852" spans="1:27">
      <c r="A852" s="357"/>
      <c r="B852" s="358"/>
      <c r="J852" s="360"/>
      <c r="K852" s="360"/>
      <c r="L852" s="360"/>
      <c r="M852" s="360"/>
      <c r="N852" s="362"/>
      <c r="O852" s="360"/>
      <c r="P852" s="360"/>
      <c r="Q852" s="360"/>
      <c r="R852" s="360"/>
      <c r="S852" s="360"/>
      <c r="T852" s="360"/>
      <c r="U852" s="360"/>
      <c r="V852" s="360"/>
      <c r="W852" s="360"/>
      <c r="X852" s="360"/>
      <c r="Y852" s="360"/>
      <c r="Z852" s="360"/>
      <c r="AA852" s="360"/>
    </row>
    <row r="853" spans="1:27">
      <c r="A853" s="357"/>
      <c r="B853" s="358"/>
      <c r="J853" s="360"/>
      <c r="K853" s="360"/>
      <c r="L853" s="360"/>
      <c r="M853" s="360"/>
      <c r="N853" s="362"/>
      <c r="O853" s="360"/>
      <c r="P853" s="360"/>
      <c r="Q853" s="360"/>
      <c r="R853" s="360"/>
      <c r="S853" s="360"/>
      <c r="T853" s="360"/>
      <c r="U853" s="360"/>
      <c r="V853" s="360"/>
      <c r="W853" s="360"/>
      <c r="X853" s="360"/>
      <c r="Y853" s="360"/>
      <c r="Z853" s="360"/>
      <c r="AA853" s="360"/>
    </row>
    <row r="854" spans="1:27">
      <c r="A854" s="357"/>
      <c r="B854" s="358"/>
      <c r="J854" s="360"/>
      <c r="K854" s="360"/>
      <c r="L854" s="360"/>
      <c r="M854" s="360"/>
      <c r="N854" s="362"/>
      <c r="O854" s="360"/>
      <c r="P854" s="360"/>
      <c r="Q854" s="360"/>
      <c r="R854" s="360"/>
      <c r="S854" s="360"/>
      <c r="T854" s="360"/>
      <c r="U854" s="360"/>
      <c r="V854" s="360"/>
      <c r="W854" s="360"/>
      <c r="X854" s="360"/>
      <c r="Y854" s="360"/>
      <c r="Z854" s="360"/>
      <c r="AA854" s="360"/>
    </row>
    <row r="855" spans="1:27">
      <c r="A855" s="357"/>
      <c r="B855" s="358"/>
      <c r="J855" s="360"/>
      <c r="K855" s="360"/>
      <c r="L855" s="360"/>
      <c r="M855" s="360"/>
      <c r="N855" s="362"/>
      <c r="O855" s="360"/>
      <c r="P855" s="360"/>
      <c r="Q855" s="360"/>
      <c r="R855" s="360"/>
      <c r="S855" s="360"/>
      <c r="T855" s="360"/>
      <c r="U855" s="360"/>
      <c r="V855" s="360"/>
      <c r="W855" s="360"/>
      <c r="X855" s="360"/>
      <c r="Y855" s="360"/>
      <c r="Z855" s="360"/>
      <c r="AA855" s="360"/>
    </row>
    <row r="856" spans="1:27">
      <c r="A856" s="357"/>
      <c r="B856" s="358"/>
      <c r="J856" s="360"/>
      <c r="K856" s="360"/>
      <c r="L856" s="360"/>
      <c r="M856" s="360"/>
      <c r="N856" s="362"/>
      <c r="O856" s="360"/>
      <c r="P856" s="360"/>
      <c r="Q856" s="360"/>
      <c r="R856" s="360"/>
      <c r="S856" s="360"/>
      <c r="T856" s="360"/>
      <c r="U856" s="360"/>
      <c r="V856" s="360"/>
      <c r="W856" s="360"/>
      <c r="X856" s="360"/>
      <c r="Y856" s="360"/>
      <c r="Z856" s="360"/>
      <c r="AA856" s="360"/>
    </row>
    <row r="857" spans="1:27">
      <c r="A857" s="357"/>
      <c r="B857" s="358"/>
      <c r="J857" s="360"/>
      <c r="K857" s="360"/>
      <c r="L857" s="360"/>
      <c r="M857" s="360"/>
      <c r="N857" s="362"/>
      <c r="O857" s="360"/>
      <c r="P857" s="360"/>
      <c r="Q857" s="360"/>
      <c r="R857" s="360"/>
      <c r="S857" s="360"/>
      <c r="T857" s="360"/>
      <c r="U857" s="360"/>
      <c r="V857" s="360"/>
      <c r="W857" s="360"/>
      <c r="X857" s="360"/>
      <c r="Y857" s="360"/>
      <c r="Z857" s="360"/>
      <c r="AA857" s="360"/>
    </row>
    <row r="858" spans="1:27">
      <c r="A858" s="357"/>
      <c r="B858" s="358"/>
      <c r="J858" s="360"/>
      <c r="K858" s="360"/>
      <c r="L858" s="360"/>
      <c r="M858" s="360"/>
      <c r="N858" s="362"/>
      <c r="O858" s="360"/>
      <c r="P858" s="360"/>
      <c r="Q858" s="360"/>
      <c r="R858" s="360"/>
      <c r="S858" s="360"/>
      <c r="T858" s="360"/>
      <c r="U858" s="360"/>
      <c r="V858" s="360"/>
      <c r="W858" s="360"/>
      <c r="X858" s="360"/>
      <c r="Y858" s="360"/>
      <c r="Z858" s="360"/>
      <c r="AA858" s="360"/>
    </row>
    <row r="859" spans="1:27">
      <c r="A859" s="357"/>
      <c r="B859" s="358"/>
      <c r="J859" s="360"/>
      <c r="K859" s="360"/>
      <c r="L859" s="360"/>
      <c r="M859" s="360"/>
      <c r="N859" s="362"/>
      <c r="O859" s="360"/>
      <c r="P859" s="360"/>
      <c r="Q859" s="360"/>
      <c r="R859" s="360"/>
      <c r="S859" s="360"/>
      <c r="T859" s="360"/>
      <c r="U859" s="360"/>
      <c r="V859" s="360"/>
      <c r="W859" s="360"/>
      <c r="X859" s="360"/>
      <c r="Y859" s="360"/>
      <c r="Z859" s="360"/>
      <c r="AA859" s="360"/>
    </row>
    <row r="860" spans="1:27">
      <c r="A860" s="357"/>
      <c r="B860" s="358"/>
      <c r="J860" s="360"/>
      <c r="K860" s="360"/>
      <c r="L860" s="360"/>
      <c r="M860" s="360"/>
      <c r="N860" s="362"/>
      <c r="O860" s="360"/>
      <c r="P860" s="360"/>
      <c r="Q860" s="360"/>
      <c r="R860" s="360"/>
      <c r="S860" s="360"/>
      <c r="T860" s="360"/>
      <c r="U860" s="360"/>
      <c r="V860" s="360"/>
      <c r="W860" s="360"/>
      <c r="X860" s="360"/>
      <c r="Y860" s="360"/>
      <c r="Z860" s="360"/>
      <c r="AA860" s="360"/>
    </row>
    <row r="861" spans="1:27">
      <c r="A861" s="357"/>
      <c r="B861" s="358"/>
      <c r="J861" s="360"/>
      <c r="K861" s="360"/>
      <c r="L861" s="360"/>
      <c r="M861" s="360"/>
      <c r="N861" s="362"/>
      <c r="O861" s="360"/>
      <c r="P861" s="360"/>
      <c r="Q861" s="360"/>
      <c r="R861" s="360"/>
      <c r="S861" s="360"/>
      <c r="T861" s="360"/>
      <c r="U861" s="360"/>
      <c r="V861" s="360"/>
      <c r="W861" s="360"/>
      <c r="X861" s="360"/>
      <c r="Y861" s="360"/>
      <c r="Z861" s="360"/>
      <c r="AA861" s="360"/>
    </row>
    <row r="862" spans="1:27">
      <c r="A862" s="357"/>
      <c r="B862" s="358"/>
      <c r="J862" s="360"/>
      <c r="K862" s="360"/>
      <c r="L862" s="360"/>
      <c r="M862" s="360"/>
      <c r="N862" s="362"/>
      <c r="O862" s="360"/>
      <c r="P862" s="360"/>
      <c r="Q862" s="360"/>
      <c r="R862" s="360"/>
      <c r="S862" s="360"/>
      <c r="T862" s="360"/>
      <c r="U862" s="360"/>
      <c r="V862" s="360"/>
      <c r="W862" s="360"/>
      <c r="X862" s="360"/>
      <c r="Y862" s="360"/>
      <c r="Z862" s="360"/>
      <c r="AA862" s="360"/>
    </row>
    <row r="863" spans="1:27">
      <c r="A863" s="357"/>
      <c r="B863" s="358"/>
      <c r="J863" s="360"/>
      <c r="K863" s="360"/>
      <c r="L863" s="360"/>
      <c r="M863" s="360"/>
      <c r="N863" s="362"/>
      <c r="O863" s="360"/>
      <c r="P863" s="360"/>
      <c r="Q863" s="360"/>
      <c r="R863" s="360"/>
      <c r="S863" s="360"/>
      <c r="T863" s="360"/>
      <c r="U863" s="360"/>
      <c r="V863" s="360"/>
      <c r="W863" s="360"/>
      <c r="X863" s="360"/>
      <c r="Y863" s="360"/>
      <c r="Z863" s="360"/>
      <c r="AA863" s="360"/>
    </row>
    <row r="864" spans="1:27">
      <c r="A864" s="357"/>
      <c r="B864" s="358"/>
      <c r="J864" s="360"/>
      <c r="K864" s="360"/>
      <c r="L864" s="360"/>
      <c r="M864" s="360"/>
      <c r="N864" s="362"/>
      <c r="O864" s="360"/>
      <c r="P864" s="360"/>
      <c r="Q864" s="360"/>
      <c r="R864" s="360"/>
      <c r="S864" s="360"/>
      <c r="T864" s="360"/>
      <c r="U864" s="360"/>
      <c r="V864" s="360"/>
      <c r="W864" s="360"/>
      <c r="X864" s="360"/>
      <c r="Y864" s="360"/>
      <c r="Z864" s="360"/>
      <c r="AA864" s="360"/>
    </row>
    <row r="865" spans="1:27">
      <c r="A865" s="357"/>
      <c r="B865" s="358"/>
      <c r="J865" s="360"/>
      <c r="K865" s="360"/>
      <c r="L865" s="360"/>
      <c r="M865" s="360"/>
      <c r="N865" s="362"/>
      <c r="O865" s="360"/>
      <c r="P865" s="360"/>
      <c r="Q865" s="360"/>
      <c r="R865" s="360"/>
      <c r="S865" s="360"/>
      <c r="T865" s="360"/>
      <c r="U865" s="360"/>
      <c r="V865" s="360"/>
      <c r="W865" s="360"/>
      <c r="X865" s="360"/>
      <c r="Y865" s="360"/>
      <c r="Z865" s="360"/>
      <c r="AA865" s="360"/>
    </row>
    <row r="866" spans="1:27">
      <c r="A866" s="357"/>
      <c r="B866" s="358"/>
      <c r="J866" s="360"/>
      <c r="K866" s="360"/>
      <c r="L866" s="360"/>
      <c r="M866" s="360"/>
      <c r="N866" s="362"/>
      <c r="O866" s="360"/>
      <c r="P866" s="360"/>
      <c r="Q866" s="360"/>
      <c r="R866" s="360"/>
      <c r="S866" s="360"/>
      <c r="T866" s="360"/>
      <c r="U866" s="360"/>
      <c r="V866" s="360"/>
      <c r="W866" s="360"/>
      <c r="X866" s="360"/>
      <c r="Y866" s="360"/>
      <c r="Z866" s="360"/>
      <c r="AA866" s="360"/>
    </row>
    <row r="867" spans="1:27">
      <c r="A867" s="357"/>
      <c r="B867" s="358"/>
      <c r="J867" s="360"/>
      <c r="K867" s="360"/>
      <c r="L867" s="360"/>
      <c r="M867" s="360"/>
      <c r="N867" s="362"/>
      <c r="O867" s="360"/>
      <c r="P867" s="360"/>
      <c r="Q867" s="360"/>
      <c r="R867" s="360"/>
      <c r="S867" s="360"/>
      <c r="T867" s="360"/>
      <c r="U867" s="360"/>
      <c r="V867" s="360"/>
      <c r="W867" s="360"/>
      <c r="X867" s="360"/>
      <c r="Y867" s="360"/>
      <c r="Z867" s="360"/>
      <c r="AA867" s="360"/>
    </row>
    <row r="868" spans="1:27">
      <c r="A868" s="357"/>
      <c r="B868" s="358"/>
      <c r="J868" s="360"/>
      <c r="K868" s="360"/>
      <c r="L868" s="360"/>
      <c r="M868" s="360"/>
      <c r="N868" s="362"/>
      <c r="O868" s="360"/>
      <c r="P868" s="360"/>
      <c r="Q868" s="360"/>
      <c r="R868" s="360"/>
      <c r="S868" s="360"/>
      <c r="T868" s="360"/>
      <c r="U868" s="360"/>
      <c r="V868" s="360"/>
      <c r="W868" s="360"/>
      <c r="X868" s="360"/>
      <c r="Y868" s="360"/>
      <c r="Z868" s="360"/>
      <c r="AA868" s="360"/>
    </row>
    <row r="869" spans="1:27">
      <c r="A869" s="357"/>
      <c r="B869" s="358"/>
      <c r="J869" s="360"/>
      <c r="K869" s="360"/>
      <c r="L869" s="360"/>
      <c r="M869" s="360"/>
      <c r="N869" s="362"/>
      <c r="O869" s="360"/>
      <c r="P869" s="360"/>
      <c r="Q869" s="360"/>
      <c r="R869" s="360"/>
      <c r="S869" s="360"/>
      <c r="T869" s="360"/>
      <c r="U869" s="360"/>
      <c r="V869" s="360"/>
      <c r="W869" s="360"/>
      <c r="X869" s="360"/>
      <c r="Y869" s="360"/>
      <c r="Z869" s="360"/>
      <c r="AA869" s="360"/>
    </row>
    <row r="870" spans="1:27">
      <c r="A870" s="357"/>
      <c r="B870" s="358"/>
      <c r="J870" s="360"/>
      <c r="K870" s="360"/>
      <c r="L870" s="360"/>
      <c r="M870" s="360"/>
      <c r="N870" s="362"/>
      <c r="O870" s="360"/>
      <c r="P870" s="360"/>
      <c r="Q870" s="360"/>
      <c r="R870" s="360"/>
      <c r="S870" s="360"/>
      <c r="T870" s="360"/>
      <c r="U870" s="360"/>
      <c r="V870" s="360"/>
      <c r="W870" s="360"/>
      <c r="X870" s="360"/>
      <c r="Y870" s="360"/>
      <c r="Z870" s="360"/>
      <c r="AA870" s="360"/>
    </row>
    <row r="871" spans="1:27">
      <c r="A871" s="357"/>
      <c r="B871" s="358"/>
      <c r="J871" s="360"/>
      <c r="K871" s="360"/>
      <c r="L871" s="360"/>
      <c r="M871" s="360"/>
      <c r="N871" s="362"/>
      <c r="O871" s="360"/>
      <c r="P871" s="360"/>
      <c r="Q871" s="360"/>
      <c r="R871" s="360"/>
      <c r="S871" s="360"/>
      <c r="T871" s="360"/>
      <c r="U871" s="360"/>
      <c r="V871" s="360"/>
      <c r="W871" s="360"/>
      <c r="X871" s="360"/>
      <c r="Y871" s="360"/>
      <c r="Z871" s="360"/>
      <c r="AA871" s="360"/>
    </row>
    <row r="872" spans="1:27">
      <c r="A872" s="357"/>
      <c r="B872" s="358"/>
      <c r="J872" s="360"/>
      <c r="K872" s="360"/>
      <c r="L872" s="360"/>
      <c r="M872" s="360"/>
      <c r="N872" s="362"/>
      <c r="O872" s="360"/>
      <c r="P872" s="360"/>
      <c r="Q872" s="360"/>
      <c r="R872" s="360"/>
      <c r="S872" s="360"/>
      <c r="T872" s="360"/>
      <c r="U872" s="360"/>
      <c r="V872" s="360"/>
      <c r="W872" s="360"/>
      <c r="X872" s="360"/>
      <c r="Y872" s="360"/>
      <c r="Z872" s="360"/>
      <c r="AA872" s="360"/>
    </row>
  </sheetData>
  <autoFilter ref="A7:AC45"/>
  <mergeCells count="30">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dimension ref="A1:AK329"/>
  <sheetViews>
    <sheetView view="pageBreakPreview" zoomScale="85" zoomScaleSheetLayoutView="85" workbookViewId="0">
      <pane xSplit="2" ySplit="7" topLeftCell="O59" activePane="bottomRight" state="frozen"/>
      <selection activeCell="A2" sqref="A2:Y2"/>
      <selection pane="topRight" activeCell="A2" sqref="A2:Y2"/>
      <selection pane="bottomLeft" activeCell="A2" sqref="A2:Y2"/>
      <selection pane="bottomRight" activeCell="A2" sqref="A2:Y2"/>
    </sheetView>
  </sheetViews>
  <sheetFormatPr defaultRowHeight="15.75"/>
  <cols>
    <col min="1" max="1" width="9" style="4652"/>
    <col min="2" max="2" width="19.75" style="4652" customWidth="1"/>
    <col min="3" max="3" width="9.125" style="4696" customWidth="1"/>
    <col min="4" max="4" width="9.125" style="4652" customWidth="1"/>
    <col min="5" max="5" width="9.125" style="4696" customWidth="1"/>
    <col min="6" max="6" width="9.125" style="3968" customWidth="1"/>
    <col min="7" max="7" width="9.125" style="4001" customWidth="1"/>
    <col min="8" max="8" width="9.125" style="3968" customWidth="1"/>
    <col min="9" max="9" width="9.125" style="4001" customWidth="1"/>
    <col min="10" max="10" width="9.125" style="4002" customWidth="1"/>
    <col min="11" max="11" width="9.125" style="4001" customWidth="1"/>
    <col min="12" max="12" width="9.125" style="4002" customWidth="1"/>
    <col min="13" max="13" width="9.125" style="4697" customWidth="1"/>
    <col min="14" max="14" width="9.125" style="4658" customWidth="1"/>
    <col min="15" max="15" width="9.125" style="4697" customWidth="1"/>
    <col min="16" max="16" width="9.125" style="4658" customWidth="1"/>
    <col min="17" max="17" width="9.125" style="4004" customWidth="1"/>
    <col min="18" max="18" width="9.125" style="4658" customWidth="1"/>
    <col min="19" max="19" width="9" style="4696" customWidth="1"/>
    <col min="20" max="20" width="9" style="4658" customWidth="1"/>
    <col min="21" max="21" width="9" style="4696" customWidth="1"/>
    <col min="22" max="22" width="9" style="4658" customWidth="1"/>
    <col min="23" max="23" width="9.5" style="4697" customWidth="1"/>
    <col min="24" max="24" width="9.5" style="4658" customWidth="1"/>
    <col min="25" max="25" width="9.25" style="4696" customWidth="1"/>
    <col min="26" max="26" width="9.25" style="4658" customWidth="1"/>
    <col min="27" max="27" width="8.75" style="4696" customWidth="1"/>
    <col min="28" max="28" width="9.875" style="4658" customWidth="1"/>
    <col min="29" max="29" width="9" style="4696" customWidth="1"/>
    <col min="30" max="30" width="9" style="4658" customWidth="1"/>
    <col min="31" max="31" width="7.625" style="4652" hidden="1" customWidth="1"/>
    <col min="32" max="32" width="0.625" style="4658" hidden="1" customWidth="1"/>
    <col min="33" max="33" width="10.25" style="4696" customWidth="1"/>
    <col min="34" max="34" width="10.25" style="4658" customWidth="1"/>
    <col min="35" max="35" width="12.125" style="4659" customWidth="1"/>
    <col min="36" max="16384" width="9" style="4652"/>
  </cols>
  <sheetData>
    <row r="1" spans="1:37" ht="12" hidden="1" customHeight="1">
      <c r="A1" s="4695" t="s">
        <v>7339</v>
      </c>
      <c r="B1" s="4695"/>
      <c r="C1" s="4695"/>
      <c r="D1" s="4695"/>
      <c r="E1" s="4695"/>
      <c r="F1" s="4695"/>
      <c r="G1" s="4695"/>
      <c r="H1" s="4695"/>
      <c r="I1" s="4695"/>
      <c r="J1" s="4695"/>
      <c r="K1" s="4695"/>
      <c r="L1" s="4695"/>
      <c r="M1" s="4695"/>
      <c r="N1" s="4695"/>
      <c r="O1" s="4695"/>
      <c r="P1" s="4695"/>
      <c r="Q1" s="4695"/>
      <c r="R1" s="4695"/>
      <c r="S1" s="4694"/>
      <c r="T1" s="4695"/>
      <c r="U1" s="4694"/>
      <c r="V1" s="4695"/>
      <c r="W1" s="4694"/>
      <c r="X1" s="4695"/>
      <c r="Y1" s="4695"/>
      <c r="Z1" s="4695"/>
      <c r="AA1" s="4695"/>
      <c r="AB1" s="4695"/>
      <c r="AC1" s="4695"/>
      <c r="AD1" s="4695"/>
      <c r="AE1" s="4695"/>
      <c r="AF1" s="4695"/>
      <c r="AG1" s="4695"/>
      <c r="AH1" s="4695"/>
      <c r="AI1" s="4695"/>
    </row>
    <row r="2" spans="1:37" s="3968" customFormat="1" ht="20.25" customHeight="1">
      <c r="B2" s="4714"/>
      <c r="C2" s="4989" t="s">
        <v>9497</v>
      </c>
      <c r="D2" s="4989"/>
      <c r="E2" s="4989"/>
      <c r="F2" s="4989"/>
      <c r="G2" s="4989"/>
      <c r="H2" s="4989"/>
      <c r="I2" s="4989"/>
      <c r="J2" s="4989"/>
      <c r="K2" s="4989"/>
      <c r="L2" s="4989"/>
      <c r="M2" s="4989"/>
      <c r="N2" s="4989"/>
      <c r="O2" s="4989"/>
      <c r="P2" s="4989"/>
      <c r="Q2" s="4989"/>
      <c r="R2" s="4989"/>
      <c r="S2" s="4989" t="s">
        <v>9497</v>
      </c>
      <c r="T2" s="4989"/>
      <c r="U2" s="4989"/>
      <c r="V2" s="4989"/>
      <c r="W2" s="4989"/>
      <c r="X2" s="4989"/>
      <c r="Y2" s="4989"/>
      <c r="Z2" s="4989"/>
      <c r="AA2" s="4989"/>
      <c r="AB2" s="4989"/>
      <c r="AC2" s="4989"/>
      <c r="AD2" s="4989"/>
      <c r="AE2" s="4989"/>
      <c r="AF2" s="4989"/>
      <c r="AG2" s="4989"/>
      <c r="AH2" s="4989"/>
      <c r="AI2" s="4989"/>
    </row>
    <row r="3" spans="1:37" s="3969" customFormat="1" ht="25.5" customHeight="1">
      <c r="A3" s="4990" t="s">
        <v>7297</v>
      </c>
      <c r="B3" s="4990"/>
      <c r="C3" s="4991" t="s">
        <v>7298</v>
      </c>
      <c r="D3" s="4991"/>
      <c r="E3" s="4991"/>
      <c r="F3" s="4991"/>
      <c r="G3" s="4991"/>
      <c r="H3" s="4991"/>
      <c r="I3" s="4992" t="s">
        <v>2349</v>
      </c>
      <c r="J3" s="4992"/>
      <c r="K3" s="4992"/>
      <c r="L3" s="4992"/>
      <c r="M3" s="4992"/>
      <c r="N3" s="4992"/>
      <c r="O3" s="4992"/>
      <c r="P3" s="4992"/>
      <c r="Q3" s="4992"/>
      <c r="R3" s="4992"/>
      <c r="S3" s="4993" t="s">
        <v>206</v>
      </c>
      <c r="T3" s="4993"/>
      <c r="U3" s="4993"/>
      <c r="V3" s="4993"/>
      <c r="W3" s="4993"/>
      <c r="X3" s="4993"/>
      <c r="Y3" s="4994" t="s">
        <v>207</v>
      </c>
      <c r="Z3" s="4994"/>
      <c r="AA3" s="4994"/>
      <c r="AB3" s="4994"/>
      <c r="AC3" s="4994"/>
      <c r="AD3" s="4994"/>
      <c r="AE3" s="4995" t="s">
        <v>208</v>
      </c>
      <c r="AF3" s="4995"/>
      <c r="AG3" s="4996" t="s">
        <v>7299</v>
      </c>
      <c r="AH3" s="4996"/>
      <c r="AI3" s="4997" t="s">
        <v>7300</v>
      </c>
    </row>
    <row r="4" spans="1:37" s="3974" customFormat="1" ht="15.75" hidden="1" customHeight="1">
      <c r="A4" s="5000" t="s">
        <v>7301</v>
      </c>
      <c r="B4" s="5000"/>
      <c r="C4" s="3970"/>
      <c r="D4" s="3971"/>
      <c r="E4" s="3970"/>
      <c r="F4" s="3971"/>
      <c r="G4" s="3970"/>
      <c r="H4" s="3971"/>
      <c r="I4" s="4998"/>
      <c r="J4" s="4998"/>
      <c r="K4" s="4998"/>
      <c r="L4" s="4998"/>
      <c r="M4" s="3972"/>
      <c r="N4" s="3973"/>
      <c r="O4" s="3972"/>
      <c r="P4" s="3973"/>
      <c r="Q4" s="3973"/>
      <c r="R4" s="3973"/>
      <c r="S4" s="4998"/>
      <c r="T4" s="4998"/>
      <c r="U4" s="4998"/>
      <c r="V4" s="4998"/>
      <c r="W4" s="3972"/>
      <c r="X4" s="3973"/>
      <c r="Y4" s="4998"/>
      <c r="Z4" s="4998"/>
      <c r="AA4" s="4998"/>
      <c r="AB4" s="4998"/>
      <c r="AC4" s="4998"/>
      <c r="AD4" s="4998"/>
      <c r="AE4" s="4998"/>
      <c r="AF4" s="4998"/>
      <c r="AG4" s="4996"/>
      <c r="AH4" s="4996"/>
      <c r="AI4" s="4997"/>
    </row>
    <row r="5" spans="1:37" s="3969" customFormat="1" ht="30" customHeight="1">
      <c r="A5" s="4999" t="s">
        <v>7302</v>
      </c>
      <c r="B5" s="4999" t="s">
        <v>7303</v>
      </c>
      <c r="C5" s="4996" t="s">
        <v>7304</v>
      </c>
      <c r="D5" s="4996"/>
      <c r="E5" s="4996"/>
      <c r="F5" s="4996"/>
      <c r="G5" s="4996"/>
      <c r="H5" s="4996"/>
      <c r="I5" s="4996" t="s">
        <v>7304</v>
      </c>
      <c r="J5" s="4996"/>
      <c r="K5" s="4996"/>
      <c r="L5" s="4996"/>
      <c r="M5" s="4996"/>
      <c r="N5" s="4996"/>
      <c r="O5" s="4996"/>
      <c r="P5" s="4996"/>
      <c r="Q5" s="4996"/>
      <c r="R5" s="4996"/>
      <c r="S5" s="4996" t="s">
        <v>2293</v>
      </c>
      <c r="T5" s="4996"/>
      <c r="U5" s="4996" t="s">
        <v>7304</v>
      </c>
      <c r="V5" s="4996"/>
      <c r="W5" s="4996"/>
      <c r="X5" s="4996"/>
      <c r="Y5" s="4996" t="s">
        <v>2294</v>
      </c>
      <c r="Z5" s="4996"/>
      <c r="AA5" s="4996" t="s">
        <v>7305</v>
      </c>
      <c r="AB5" s="4996"/>
      <c r="AC5" s="4996"/>
      <c r="AD5" s="4996"/>
      <c r="AE5" s="4996" t="s">
        <v>2293</v>
      </c>
      <c r="AF5" s="4996"/>
      <c r="AG5" s="4996"/>
      <c r="AH5" s="4996"/>
      <c r="AI5" s="4997"/>
    </row>
    <row r="6" spans="1:37" s="3969" customFormat="1" ht="30.75" customHeight="1">
      <c r="A6" s="4999"/>
      <c r="B6" s="4999"/>
      <c r="C6" s="4999" t="s">
        <v>7306</v>
      </c>
      <c r="D6" s="4999"/>
      <c r="E6" s="4999" t="s">
        <v>7307</v>
      </c>
      <c r="F6" s="4999"/>
      <c r="G6" s="4999" t="s">
        <v>7308</v>
      </c>
      <c r="H6" s="4999"/>
      <c r="I6" s="4999" t="s">
        <v>7309</v>
      </c>
      <c r="J6" s="4999"/>
      <c r="K6" s="4999" t="s">
        <v>7310</v>
      </c>
      <c r="L6" s="4999"/>
      <c r="M6" s="4999" t="s">
        <v>7311</v>
      </c>
      <c r="N6" s="4999"/>
      <c r="O6" s="4999" t="s">
        <v>7312</v>
      </c>
      <c r="P6" s="4999"/>
      <c r="Q6" s="4999" t="s">
        <v>7313</v>
      </c>
      <c r="R6" s="4999"/>
      <c r="S6" s="4996"/>
      <c r="T6" s="4996"/>
      <c r="U6" s="4999" t="s">
        <v>7314</v>
      </c>
      <c r="V6" s="4999"/>
      <c r="W6" s="4999" t="s">
        <v>7315</v>
      </c>
      <c r="X6" s="4999"/>
      <c r="Y6" s="4999" t="s">
        <v>7316</v>
      </c>
      <c r="Z6" s="4999"/>
      <c r="AA6" s="4996" t="s">
        <v>7317</v>
      </c>
      <c r="AB6" s="4996"/>
      <c r="AC6" s="4996" t="s">
        <v>7318</v>
      </c>
      <c r="AD6" s="4996"/>
      <c r="AE6" s="4996"/>
      <c r="AF6" s="4996"/>
      <c r="AG6" s="4996"/>
      <c r="AH6" s="4996"/>
      <c r="AI6" s="4997"/>
    </row>
    <row r="7" spans="1:37" s="3977" customFormat="1" ht="36.75" customHeight="1">
      <c r="A7" s="3975"/>
      <c r="B7" s="3975"/>
      <c r="C7" s="3975" t="s">
        <v>7319</v>
      </c>
      <c r="D7" s="3976" t="s">
        <v>7320</v>
      </c>
      <c r="E7" s="3975" t="s">
        <v>7319</v>
      </c>
      <c r="F7" s="3976" t="s">
        <v>7320</v>
      </c>
      <c r="G7" s="3975" t="s">
        <v>7319</v>
      </c>
      <c r="H7" s="3976" t="s">
        <v>7320</v>
      </c>
      <c r="I7" s="3975" t="s">
        <v>7319</v>
      </c>
      <c r="J7" s="3976" t="s">
        <v>7320</v>
      </c>
      <c r="K7" s="3975" t="s">
        <v>7319</v>
      </c>
      <c r="L7" s="3976" t="s">
        <v>7321</v>
      </c>
      <c r="M7" s="3975" t="s">
        <v>7319</v>
      </c>
      <c r="N7" s="3976" t="s">
        <v>7321</v>
      </c>
      <c r="O7" s="3975" t="s">
        <v>7319</v>
      </c>
      <c r="P7" s="3976" t="s">
        <v>7321</v>
      </c>
      <c r="Q7" s="3975" t="s">
        <v>7319</v>
      </c>
      <c r="R7" s="3976" t="s">
        <v>7321</v>
      </c>
      <c r="S7" s="3975" t="s">
        <v>7319</v>
      </c>
      <c r="T7" s="3976" t="s">
        <v>7321</v>
      </c>
      <c r="U7" s="3975" t="s">
        <v>7319</v>
      </c>
      <c r="V7" s="3976" t="s">
        <v>7321</v>
      </c>
      <c r="W7" s="3975" t="s">
        <v>7319</v>
      </c>
      <c r="X7" s="3976" t="s">
        <v>7321</v>
      </c>
      <c r="Y7" s="3975" t="s">
        <v>7319</v>
      </c>
      <c r="Z7" s="3976" t="s">
        <v>7321</v>
      </c>
      <c r="AA7" s="3975" t="s">
        <v>7319</v>
      </c>
      <c r="AB7" s="3976" t="s">
        <v>7321</v>
      </c>
      <c r="AC7" s="3975" t="s">
        <v>7319</v>
      </c>
      <c r="AD7" s="3976" t="s">
        <v>7321</v>
      </c>
      <c r="AE7" s="3975" t="s">
        <v>7319</v>
      </c>
      <c r="AF7" s="3976" t="s">
        <v>7321</v>
      </c>
      <c r="AG7" s="3975" t="s">
        <v>7319</v>
      </c>
      <c r="AH7" s="3976" t="s">
        <v>7321</v>
      </c>
      <c r="AI7" s="4997"/>
    </row>
    <row r="8" spans="1:37" s="3987" customFormat="1" ht="19.5" customHeight="1">
      <c r="A8" s="3978">
        <v>1</v>
      </c>
      <c r="B8" s="3979" t="s">
        <v>7322</v>
      </c>
      <c r="C8" s="3978">
        <f>COUNTIFS('Other Upgradation Works'!$C$6:$C$9,B8,'Other Upgradation Works'!$K$6:$K$9,"&gt;0")</f>
        <v>0</v>
      </c>
      <c r="D8" s="3980">
        <f>SUMIFS('Other Upgradation Works'!$K$6:$K$9,'Other Upgradation Works'!$C$6:$C$9,'New Const. Dist. Abstract 26-27'!$B$8:$B$65)</f>
        <v>0</v>
      </c>
      <c r="E8" s="3978">
        <f>COUNTIFS('Other Upgradation Works'!$C$24:$C$29,B8,'Other Upgradation Works'!$K$24:$K$29,"&gt;0")</f>
        <v>0</v>
      </c>
      <c r="F8" s="3980">
        <f>SUMIFS('Other Upgradation Works'!$K$24:$K$29,'Other Upgradation Works'!$C$24:$C$29,'New Const. Dist. Abstract 26-27'!$B$8:$B$65)</f>
        <v>0</v>
      </c>
      <c r="G8" s="3978">
        <f>COUNTIFS('Other Upgradation Works'!$C$31:$C$32,B8,'Other Upgradation Works'!$K$31:$K$32,"&gt;0")</f>
        <v>0</v>
      </c>
      <c r="H8" s="3981">
        <f>SUMIFS('Other Upgradation Works'!$K$31:$K$32,'Other Upgradation Works'!$C$31:$C$32,'New Const. Dist. Abstract 26-27'!$B$8:$B$65)</f>
        <v>0</v>
      </c>
      <c r="I8" s="3978">
        <f>COUNTIFS('Other Upgradation Works'!$B$11:$B$17,B8,'Other Upgradation Works'!$K$11:$K$17,"&gt;0")</f>
        <v>0</v>
      </c>
      <c r="J8" s="3982">
        <f>SUMIFS('Other Upgradation Works'!$K$11:$K$17,'Other Upgradation Works'!$B$11:$B$17,'New Const. Dist. Abstract 26-27'!$B$8:$B$65)</f>
        <v>0</v>
      </c>
      <c r="K8" s="3978">
        <f>COUNTIFS('Other Upgradation Works'!$B$33:$B$39,B8,'Other Upgradation Works'!$K$33:$K$39,"&gt;0")</f>
        <v>1</v>
      </c>
      <c r="L8" s="3982">
        <f>SUMIFS('Other Upgradation Works'!$K$33:$K$39,'Other Upgradation Works'!$B$33:$B$39,'New Const. Dist. Abstract 26-27'!$B$8:$B$65)</f>
        <v>30</v>
      </c>
      <c r="M8" s="3983">
        <f>COUNTIFS('Other Upgradation Works'!$B$41:$B$50,B8,'Other Upgradation Works'!$K$41:$K$50,"&gt;0")</f>
        <v>0</v>
      </c>
      <c r="N8" s="3982">
        <f>SUMIFS('Other Upgradation Works'!$K$41:$K$50,'Other Upgradation Works'!$B$41:$B$50,'New Const. Dist. Abstract 26-27'!$B$8:$B$65)</f>
        <v>0</v>
      </c>
      <c r="O8" s="3983">
        <f>COUNTIFS('Other Upgradation Works'!$B$83:$B$87,B8,'Other Upgradation Works'!$K$83:$K$87,"&gt;0")</f>
        <v>0</v>
      </c>
      <c r="P8" s="3982">
        <f>SUMIFS('Other Upgradation Works'!$K$83:$K$87,'Other Upgradation Works'!$B$83:$B$87,'New Const. Dist. Abstract 26-27'!$B$8:$B$65)</f>
        <v>0</v>
      </c>
      <c r="Q8" s="3984"/>
      <c r="R8" s="3985"/>
      <c r="S8" s="3978">
        <f>COUNTIFS('New Const CHC'!$B$8:$B$18,B8,'New Const CHC'!$X$8:$X$18,"&gt;0")</f>
        <v>0</v>
      </c>
      <c r="T8" s="3985">
        <f>SUMIF('New Const CHC'!$B$8:$B$18,B8,'New Const CHC'!$X$8:$X$18)</f>
        <v>0</v>
      </c>
      <c r="U8" s="3978">
        <f>COUNTIFS('Other Upgradation Works'!$B$19:$B$22,B8,'Other Upgradation Works'!$K$19:$K$22,"&gt;0")</f>
        <v>0</v>
      </c>
      <c r="V8" s="3985">
        <f>SUMIFS('Other Upgradation Works'!$K$19:$K$22,'Other Upgradation Works'!$B$19:$B$22,'New Const. Dist. Abstract 26-27'!$B$8:$B$65)</f>
        <v>0</v>
      </c>
      <c r="W8" s="3983">
        <f>COUNTIFS('Other Upgradation Works'!$B$52:$B$81,B8,'Other Upgradation Works'!$K$52:$K$81,"&gt;0")</f>
        <v>1</v>
      </c>
      <c r="X8" s="3985">
        <f>SUMIFS('Other Upgradation Works'!$K$52:$K$81,'Other Upgradation Works'!$B$52:$B$81,'New Const. Dist. Abstract 26-27'!$B$8:$B$65)</f>
        <v>10</v>
      </c>
      <c r="Y8" s="3978">
        <f>COUNTIFS('Other Upgradation Works'!$B$91:$B$137,B8,'Other Upgradation Works'!$K$91:$K$137,"&gt;0")</f>
        <v>1</v>
      </c>
      <c r="Z8" s="3985">
        <f>SUMIFS('Other Upgradation Works'!$K$91:$K$137,'Other Upgradation Works'!$B$91:$B$137,'New Const. Dist. Abstract 26-27'!$B$8:$B$65)</f>
        <v>0.1</v>
      </c>
      <c r="AA8" s="3978">
        <f>COUNTIFS('New Const PHC'!$B$8:$B$32,B8,'New Const PHC'!$W$8:$W$32,"&gt;0")</f>
        <v>0</v>
      </c>
      <c r="AB8" s="3985">
        <f>SUMIFS('New Const PHC'!$W$8:$W$32,'New Const PHC'!$B$8:$B$32,'New Const. Dist. Abstract 26-27'!$B$8:$B$65)</f>
        <v>0</v>
      </c>
      <c r="AC8" s="3978">
        <f>COUNTIFS('New Const PHC'!$B$35:$B$40,B8,'New Const PHC'!$W$35:$W$40,"&gt;0")</f>
        <v>0</v>
      </c>
      <c r="AD8" s="3985">
        <f>SUMIFS('New Const PHC'!$W$35:$W$40,'New Const PHC'!$B$35:$B$40,'New Const. Dist. Abstract 26-27'!$B$8:$B$65)</f>
        <v>0</v>
      </c>
      <c r="AE8" s="3986"/>
      <c r="AF8" s="3985"/>
      <c r="AG8" s="3978"/>
      <c r="AH8" s="3985"/>
      <c r="AI8" s="3985">
        <f>AH8+AF8+AD8+AB8+Z8+X8+V8+T8+R8+P8+N8+L8+J8+H8+F8+D8</f>
        <v>40.1</v>
      </c>
      <c r="AK8" s="3988"/>
    </row>
    <row r="9" spans="1:37" s="3993" customFormat="1" ht="19.5" customHeight="1">
      <c r="A9" s="3989">
        <v>2</v>
      </c>
      <c r="B9" s="3979" t="s">
        <v>7323</v>
      </c>
      <c r="C9" s="3978">
        <f>COUNTIFS('Other Upgradation Works'!$C$6:$C$9,B9,'Other Upgradation Works'!$K$6:$K$9,"&gt;0")</f>
        <v>0</v>
      </c>
      <c r="D9" s="3980">
        <f>SUMIFS('Other Upgradation Works'!$K$6:$K$9,'Other Upgradation Works'!$C$6:$C$9,'New Const. Dist. Abstract 26-27'!$B$8:$B$65)</f>
        <v>0</v>
      </c>
      <c r="E9" s="3978">
        <f>COUNTIFS('Other Upgradation Works'!$C$24:$C$29,B9,'Other Upgradation Works'!$K$24:$K$29,"&gt;0")</f>
        <v>0</v>
      </c>
      <c r="F9" s="3980">
        <f>SUMIFS('Other Upgradation Works'!$K$24:$K$29,'Other Upgradation Works'!$C$24:$C$29,'New Const. Dist. Abstract 26-27'!$B$8:$B$65)</f>
        <v>0</v>
      </c>
      <c r="G9" s="3978">
        <f>COUNTIFS('Other Upgradation Works'!$C$31:$C$32,B9,'Other Upgradation Works'!$K$31:$K$32,"&gt;0")</f>
        <v>0</v>
      </c>
      <c r="H9" s="3981">
        <f>SUMIFS('Other Upgradation Works'!$K$31:$K$32,'Other Upgradation Works'!$C$31:$C$32,'New Const. Dist. Abstract 26-27'!$B$8:$B$65)</f>
        <v>0</v>
      </c>
      <c r="I9" s="3978">
        <f>COUNTIFS('Other Upgradation Works'!$B$11:$B$17,B9,'Other Upgradation Works'!$K$11:$K$17,"&gt;0")</f>
        <v>0</v>
      </c>
      <c r="J9" s="3982">
        <f>SUMIFS('Other Upgradation Works'!$K$11:$K$17,'Other Upgradation Works'!$B$11:$B$17,'New Const. Dist. Abstract 26-27'!$B$8:$B$65)</f>
        <v>0</v>
      </c>
      <c r="K9" s="3978">
        <f>COUNTIFS('Other Upgradation Works'!$B$33:$B$39,B9,'Other Upgradation Works'!$K$33:$K$39,"&gt;0")</f>
        <v>0</v>
      </c>
      <c r="L9" s="3982">
        <f>SUMIFS('Other Upgradation Works'!$K$33:$K$39,'Other Upgradation Works'!$B$33:$B$39,'New Const. Dist. Abstract 26-27'!$B$8:$B$65)</f>
        <v>0</v>
      </c>
      <c r="M9" s="3983">
        <f>COUNTIFS('Other Upgradation Works'!$B$41:$B$50,B9,'Other Upgradation Works'!$K$41:$K$50,"&gt;0")</f>
        <v>0</v>
      </c>
      <c r="N9" s="3982">
        <f>SUMIFS('Other Upgradation Works'!$K$41:$K$50,'Other Upgradation Works'!$B$41:$B$50,'New Const. Dist. Abstract 26-27'!$B$8:$B$65)</f>
        <v>0</v>
      </c>
      <c r="O9" s="3983">
        <f>COUNTIFS('Other Upgradation Works'!$B$83:$B$87,B9,'Other Upgradation Works'!$K$83:$K$87,"&gt;0")</f>
        <v>1</v>
      </c>
      <c r="P9" s="3982">
        <f>SUMIFS('Other Upgradation Works'!$K$83:$K$87,'Other Upgradation Works'!$B$83:$B$87,'New Const. Dist. Abstract 26-27'!$B$8:$B$65)</f>
        <v>7.13</v>
      </c>
      <c r="Q9" s="3990"/>
      <c r="R9" s="3985"/>
      <c r="S9" s="3978">
        <f>COUNTIFS('New Const CHC'!$B$8:$B$18,B9,'New Const CHC'!$X$8:$X$18,"&gt;0")</f>
        <v>1</v>
      </c>
      <c r="T9" s="3985">
        <f>SUMIF('New Const CHC'!$B$8:$B$18,B9,'New Const CHC'!$X$8:$X$18)</f>
        <v>411</v>
      </c>
      <c r="U9" s="3978">
        <f>COUNTIFS('Other Upgradation Works'!$B$19:$B$22,B9,'Other Upgradation Works'!$K$19:$K$22,"&gt;0")</f>
        <v>0</v>
      </c>
      <c r="V9" s="3985">
        <f>SUMIFS('Other Upgradation Works'!$K$19:$K$22,'Other Upgradation Works'!$B$19:$B$22,'New Const. Dist. Abstract 26-27'!$B$8:$B$65)</f>
        <v>0</v>
      </c>
      <c r="W9" s="3983">
        <f>COUNTIFS('Other Upgradation Works'!$B$52:$B$81,B9,'Other Upgradation Works'!$K$52:$K$81,"&gt;0")</f>
        <v>1</v>
      </c>
      <c r="X9" s="3985">
        <f>SUMIFS('Other Upgradation Works'!$K$52:$K$81,'Other Upgradation Works'!$B$52:$B$81,'New Const. Dist. Abstract 26-27'!$B$8:$B$65)</f>
        <v>10</v>
      </c>
      <c r="Y9" s="3978">
        <f>COUNTIFS('Other Upgradation Works'!$B$91:$B$137,B9,'Other Upgradation Works'!$K$91:$K$137,"&gt;0")</f>
        <v>1</v>
      </c>
      <c r="Z9" s="3985">
        <f>SUMIFS('Other Upgradation Works'!$K$91:$K$137,'Other Upgradation Works'!$B$91:$B$137,'New Const. Dist. Abstract 26-27'!$B$8:$B$65)</f>
        <v>0.1</v>
      </c>
      <c r="AA9" s="3978">
        <f>COUNTIFS('New Const PHC'!$B$8:$B$32,B9,'New Const PHC'!$W$8:$W$32,"&gt;0")</f>
        <v>0</v>
      </c>
      <c r="AB9" s="3985">
        <f>SUMIFS('New Const PHC'!$W$8:$W$32,'New Const PHC'!$B$8:$B$32,'New Const. Dist. Abstract 26-27'!$B$8:$B$65)</f>
        <v>0</v>
      </c>
      <c r="AC9" s="3978">
        <f>COUNTIFS('New Const PHC'!$B$35:$B$40,B9,'New Const PHC'!$W$35:$W$40,"&gt;0")</f>
        <v>0</v>
      </c>
      <c r="AD9" s="3985">
        <f>SUMIFS('New Const PHC'!$W$35:$W$40,'New Const PHC'!$B$35:$B$40,'New Const. Dist. Abstract 26-27'!$B$8:$B$65)</f>
        <v>0</v>
      </c>
      <c r="AE9" s="3986"/>
      <c r="AF9" s="3985"/>
      <c r="AG9" s="3991"/>
      <c r="AH9" s="3992"/>
      <c r="AI9" s="3985">
        <f t="shared" ref="AI9:AI65" si="0">AH9+AF9+AD9+AB9+Z9+X9+V9+T9+R9+P9+N9+L9+J9+H9+F9+D9</f>
        <v>428.23</v>
      </c>
      <c r="AK9" s="3988"/>
    </row>
    <row r="10" spans="1:37" s="3993" customFormat="1" ht="19.5" customHeight="1">
      <c r="A10" s="3978">
        <v>3</v>
      </c>
      <c r="B10" s="3979" t="s">
        <v>7324</v>
      </c>
      <c r="C10" s="3978">
        <f>COUNTIFS('Other Upgradation Works'!$C$6:$C$9,B10,'Other Upgradation Works'!$K$6:$K$9,"&gt;0")</f>
        <v>0</v>
      </c>
      <c r="D10" s="3980">
        <f>SUMIFS('Other Upgradation Works'!$K$6:$K$9,'Other Upgradation Works'!$C$6:$C$9,'New Const. Dist. Abstract 26-27'!$B$8:$B$65)</f>
        <v>0</v>
      </c>
      <c r="E10" s="3978">
        <f>COUNTIFS('Other Upgradation Works'!$C$24:$C$29,B10,'Other Upgradation Works'!$K$24:$K$29,"&gt;0")</f>
        <v>0</v>
      </c>
      <c r="F10" s="3980">
        <f>SUMIFS('Other Upgradation Works'!$K$24:$K$29,'Other Upgradation Works'!$C$24:$C$29,'New Const. Dist. Abstract 26-27'!$B$8:$B$65)</f>
        <v>0</v>
      </c>
      <c r="G10" s="3978">
        <f>COUNTIFS('Other Upgradation Works'!$C$31:$C$32,B10,'Other Upgradation Works'!$K$31:$K$32,"&gt;0")</f>
        <v>0</v>
      </c>
      <c r="H10" s="3981">
        <f>SUMIFS('Other Upgradation Works'!$K$31:$K$32,'Other Upgradation Works'!$C$31:$C$32,'New Const. Dist. Abstract 26-27'!$B$8:$B$65)</f>
        <v>0</v>
      </c>
      <c r="I10" s="3978">
        <f>COUNTIFS('Other Upgradation Works'!$B$11:$B$17,B10,'Other Upgradation Works'!$K$11:$K$17,"&gt;0")</f>
        <v>0</v>
      </c>
      <c r="J10" s="3982">
        <f>SUMIFS('Other Upgradation Works'!$K$11:$K$17,'Other Upgradation Works'!$B$11:$B$17,'New Const. Dist. Abstract 26-27'!$B$8:$B$65)</f>
        <v>0</v>
      </c>
      <c r="K10" s="3978">
        <f>COUNTIFS('Other Upgradation Works'!$B$33:$B$39,B10,'Other Upgradation Works'!$K$33:$K$39,"&gt;0")</f>
        <v>0</v>
      </c>
      <c r="L10" s="3982">
        <f>SUMIFS('Other Upgradation Works'!$K$33:$K$39,'Other Upgradation Works'!$B$33:$B$39,'New Const. Dist. Abstract 26-27'!$B$8:$B$65)</f>
        <v>0</v>
      </c>
      <c r="M10" s="3983">
        <f>COUNTIFS('Other Upgradation Works'!$B$41:$B$50,B10,'Other Upgradation Works'!$K$41:$K$50,"&gt;0")</f>
        <v>1</v>
      </c>
      <c r="N10" s="3982">
        <f>SUMIFS('Other Upgradation Works'!$K$41:$K$50,'Other Upgradation Works'!$B$41:$B$50,'New Const. Dist. Abstract 26-27'!$B$8:$B$65)</f>
        <v>10</v>
      </c>
      <c r="O10" s="3983">
        <f>COUNTIFS('Other Upgradation Works'!$B$83:$B$87,B10,'Other Upgradation Works'!$K$83:$K$87,"&gt;0")</f>
        <v>0</v>
      </c>
      <c r="P10" s="3982">
        <f>SUMIFS('Other Upgradation Works'!$K$83:$K$87,'Other Upgradation Works'!$B$83:$B$87,'New Const. Dist. Abstract 26-27'!$B$8:$B$65)</f>
        <v>0</v>
      </c>
      <c r="Q10" s="3990"/>
      <c r="R10" s="3985"/>
      <c r="S10" s="3978">
        <f>COUNTIFS('New Const CHC'!$B$8:$B$18,B10,'New Const CHC'!$X$8:$X$18,"&gt;0")</f>
        <v>0</v>
      </c>
      <c r="T10" s="3985">
        <f>SUMIF('New Const CHC'!$B$8:$B$18,B10,'New Const CHC'!$X$8:$X$18)</f>
        <v>0</v>
      </c>
      <c r="U10" s="3978">
        <f>COUNTIFS('Other Upgradation Works'!$B$19:$B$22,B10,'Other Upgradation Works'!$K$19:$K$22,"&gt;0")</f>
        <v>0</v>
      </c>
      <c r="V10" s="3985">
        <f>SUMIFS('Other Upgradation Works'!$K$19:$K$22,'Other Upgradation Works'!$B$19:$B$22,'New Const. Dist. Abstract 26-27'!$B$8:$B$65)</f>
        <v>0</v>
      </c>
      <c r="W10" s="3983">
        <f>COUNTIFS('Other Upgradation Works'!$B$52:$B$81,B10,'Other Upgradation Works'!$K$52:$K$81,"&gt;0")</f>
        <v>1</v>
      </c>
      <c r="X10" s="3985">
        <f>SUMIFS('Other Upgradation Works'!$K$52:$K$81,'Other Upgradation Works'!$B$52:$B$81,'New Const. Dist. Abstract 26-27'!$B$8:$B$65)</f>
        <v>10</v>
      </c>
      <c r="Y10" s="3978">
        <f>COUNTIFS('Other Upgradation Works'!$B$91:$B$137,B10,'Other Upgradation Works'!$K$91:$K$137,"&gt;0")</f>
        <v>0</v>
      </c>
      <c r="Z10" s="3985">
        <f>SUMIFS('Other Upgradation Works'!$K$91:$K$137,'Other Upgradation Works'!$B$91:$B$137,'New Const. Dist. Abstract 26-27'!$B$8:$B$65)</f>
        <v>0</v>
      </c>
      <c r="AA10" s="3978">
        <f>COUNTIFS('New Const PHC'!$B$8:$B$32,B10,'New Const PHC'!$W$8:$W$32,"&gt;0")</f>
        <v>0</v>
      </c>
      <c r="AB10" s="3985">
        <f>SUMIFS('New Const PHC'!$W$8:$W$32,'New Const PHC'!$B$8:$B$32,'New Const. Dist. Abstract 26-27'!$B$8:$B$65)</f>
        <v>0</v>
      </c>
      <c r="AC10" s="3978">
        <f>COUNTIFS('New Const PHC'!$B$35:$B$40,B10,'New Const PHC'!$W$35:$W$40,"&gt;0")</f>
        <v>0</v>
      </c>
      <c r="AD10" s="3985">
        <f>SUMIFS('New Const PHC'!$W$35:$W$40,'New Const PHC'!$B$35:$B$40,'New Const. Dist. Abstract 26-27'!$B$8:$B$65)</f>
        <v>0</v>
      </c>
      <c r="AE10" s="3986"/>
      <c r="AF10" s="3985"/>
      <c r="AG10" s="3991"/>
      <c r="AH10" s="3992"/>
      <c r="AI10" s="3985">
        <f t="shared" si="0"/>
        <v>20</v>
      </c>
      <c r="AK10" s="3988"/>
    </row>
    <row r="11" spans="1:37" s="3993" customFormat="1" ht="19.5" customHeight="1">
      <c r="A11" s="3989">
        <v>4</v>
      </c>
      <c r="B11" s="3979" t="s">
        <v>7325</v>
      </c>
      <c r="C11" s="3978">
        <f>COUNTIFS('Other Upgradation Works'!$C$6:$C$9,B11,'Other Upgradation Works'!$K$6:$K$9,"&gt;0")</f>
        <v>0</v>
      </c>
      <c r="D11" s="3980">
        <f>SUMIFS('Other Upgradation Works'!$K$6:$K$9,'Other Upgradation Works'!$C$6:$C$9,'New Const. Dist. Abstract 26-27'!$B$8:$B$65)</f>
        <v>0</v>
      </c>
      <c r="E11" s="3978">
        <f>COUNTIFS('Other Upgradation Works'!$C$24:$C$29,B11,'Other Upgradation Works'!$K$24:$K$29,"&gt;0")</f>
        <v>0</v>
      </c>
      <c r="F11" s="3980">
        <f>SUMIFS('Other Upgradation Works'!$K$24:$K$29,'Other Upgradation Works'!$C$24:$C$29,'New Const. Dist. Abstract 26-27'!$B$8:$B$65)</f>
        <v>0</v>
      </c>
      <c r="G11" s="3978">
        <f>COUNTIFS('Other Upgradation Works'!$C$31:$C$32,B11,'Other Upgradation Works'!$K$31:$K$32,"&gt;0")</f>
        <v>0</v>
      </c>
      <c r="H11" s="3981">
        <f>SUMIFS('Other Upgradation Works'!$K$31:$K$32,'Other Upgradation Works'!$C$31:$C$32,'New Const. Dist. Abstract 26-27'!$B$8:$B$65)</f>
        <v>0</v>
      </c>
      <c r="I11" s="3978">
        <f>COUNTIFS('Other Upgradation Works'!$B$11:$B$17,B11,'Other Upgradation Works'!$K$11:$K$17,"&gt;0")</f>
        <v>0</v>
      </c>
      <c r="J11" s="3982">
        <f>SUMIFS('Other Upgradation Works'!$K$11:$K$17,'Other Upgradation Works'!$B$11:$B$17,'New Const. Dist. Abstract 26-27'!$B$8:$B$65)</f>
        <v>0</v>
      </c>
      <c r="K11" s="3978">
        <f>COUNTIFS('Other Upgradation Works'!$B$33:$B$39,B11,'Other Upgradation Works'!$K$33:$K$39,"&gt;0")</f>
        <v>0</v>
      </c>
      <c r="L11" s="3982">
        <f>SUMIFS('Other Upgradation Works'!$K$33:$K$39,'Other Upgradation Works'!$B$33:$B$39,'New Const. Dist. Abstract 26-27'!$B$8:$B$65)</f>
        <v>0</v>
      </c>
      <c r="M11" s="3983">
        <f>COUNTIFS('Other Upgradation Works'!$B$41:$B$50,B11,'Other Upgradation Works'!$K$41:$K$50,"&gt;0")</f>
        <v>0</v>
      </c>
      <c r="N11" s="3982">
        <f>SUMIFS('Other Upgradation Works'!$K$41:$K$50,'Other Upgradation Works'!$B$41:$B$50,'New Const. Dist. Abstract 26-27'!$B$8:$B$65)</f>
        <v>0</v>
      </c>
      <c r="O11" s="3983">
        <f>COUNTIFS('Other Upgradation Works'!$B$83:$B$87,B11,'Other Upgradation Works'!$K$83:$K$87,"&gt;0")</f>
        <v>0</v>
      </c>
      <c r="P11" s="3982">
        <f>SUMIFS('Other Upgradation Works'!$K$83:$K$87,'Other Upgradation Works'!$B$83:$B$87,'New Const. Dist. Abstract 26-27'!$B$8:$B$65)</f>
        <v>0</v>
      </c>
      <c r="Q11" s="3990"/>
      <c r="R11" s="3985"/>
      <c r="S11" s="3978">
        <f>COUNTIFS('New Const CHC'!$B$8:$B$18,B11,'New Const CHC'!$X$8:$X$18,"&gt;0")</f>
        <v>0</v>
      </c>
      <c r="T11" s="3985">
        <f>SUMIF('New Const CHC'!$B$8:$B$18,B11,'New Const CHC'!$X$8:$X$18)</f>
        <v>0</v>
      </c>
      <c r="U11" s="3978">
        <f>COUNTIFS('Other Upgradation Works'!$B$19:$B$22,B11,'Other Upgradation Works'!$K$19:$K$22,"&gt;0")</f>
        <v>0</v>
      </c>
      <c r="V11" s="3985">
        <f>SUMIFS('Other Upgradation Works'!$K$19:$K$22,'Other Upgradation Works'!$B$19:$B$22,'New Const. Dist. Abstract 26-27'!$B$8:$B$65)</f>
        <v>0</v>
      </c>
      <c r="W11" s="3983">
        <f>COUNTIFS('Other Upgradation Works'!$B$52:$B$81,B11,'Other Upgradation Works'!$K$52:$K$81,"&gt;0")</f>
        <v>1</v>
      </c>
      <c r="X11" s="3985">
        <f>SUMIFS('Other Upgradation Works'!$K$52:$K$81,'Other Upgradation Works'!$B$52:$B$81,'New Const. Dist. Abstract 26-27'!$B$8:$B$65)</f>
        <v>10</v>
      </c>
      <c r="Y11" s="3978">
        <f>COUNTIFS('Other Upgradation Works'!$B$91:$B$137,B11,'Other Upgradation Works'!$K$91:$K$137,"&gt;0")</f>
        <v>1</v>
      </c>
      <c r="Z11" s="3985">
        <f>SUMIFS('Other Upgradation Works'!$K$91:$K$137,'Other Upgradation Works'!$B$91:$B$137,'New Const. Dist. Abstract 26-27'!$B$8:$B$65)</f>
        <v>0.1</v>
      </c>
      <c r="AA11" s="3978">
        <f>COUNTIFS('New Const PHC'!$B$8:$B$32,B11,'New Const PHC'!$W$8:$W$32,"&gt;0")</f>
        <v>0</v>
      </c>
      <c r="AB11" s="3985">
        <f>SUMIFS('New Const PHC'!$W$8:$W$32,'New Const PHC'!$B$8:$B$32,'New Const. Dist. Abstract 26-27'!$B$8:$B$65)</f>
        <v>0</v>
      </c>
      <c r="AC11" s="3978">
        <f>COUNTIFS('New Const PHC'!$B$35:$B$40,B11,'New Const PHC'!$W$35:$W$40,"&gt;0")</f>
        <v>2</v>
      </c>
      <c r="AD11" s="3985">
        <f>SUMIFS('New Const PHC'!$W$35:$W$40,'New Const PHC'!$B$35:$B$40,'New Const. Dist. Abstract 26-27'!$B$8:$B$65)</f>
        <v>72</v>
      </c>
      <c r="AE11" s="3986"/>
      <c r="AF11" s="3985"/>
      <c r="AG11" s="3991"/>
      <c r="AH11" s="3992"/>
      <c r="AI11" s="3985">
        <f t="shared" si="0"/>
        <v>82.1</v>
      </c>
      <c r="AK11" s="3988"/>
    </row>
    <row r="12" spans="1:37" s="3993" customFormat="1" ht="19.5" customHeight="1">
      <c r="A12" s="3978">
        <v>5</v>
      </c>
      <c r="B12" s="3979" t="s">
        <v>7326</v>
      </c>
      <c r="C12" s="3978">
        <f>COUNTIFS('Other Upgradation Works'!$C$6:$C$9,B12,'Other Upgradation Works'!$K$6:$K$9,"&gt;0")</f>
        <v>0</v>
      </c>
      <c r="D12" s="3980">
        <f>SUMIFS('Other Upgradation Works'!$K$6:$K$9,'Other Upgradation Works'!$C$6:$C$9,'New Const. Dist. Abstract 26-27'!$B$8:$B$65)</f>
        <v>0</v>
      </c>
      <c r="E12" s="3978">
        <f>COUNTIFS('Other Upgradation Works'!$C$24:$C$29,B12,'Other Upgradation Works'!$K$24:$K$29,"&gt;0")</f>
        <v>0</v>
      </c>
      <c r="F12" s="3980">
        <f>SUMIFS('Other Upgradation Works'!$K$24:$K$29,'Other Upgradation Works'!$C$24:$C$29,'New Const. Dist. Abstract 26-27'!$B$8:$B$65)</f>
        <v>0</v>
      </c>
      <c r="G12" s="3978">
        <f>COUNTIFS('Other Upgradation Works'!$C$31:$C$32,B12,'Other Upgradation Works'!$K$31:$K$32,"&gt;0")</f>
        <v>0</v>
      </c>
      <c r="H12" s="3981">
        <f>SUMIFS('Other Upgradation Works'!$K$31:$K$32,'Other Upgradation Works'!$C$31:$C$32,'New Const. Dist. Abstract 26-27'!$B$8:$B$65)</f>
        <v>0</v>
      </c>
      <c r="I12" s="3978">
        <f>COUNTIFS('Other Upgradation Works'!$B$11:$B$17,B12,'Other Upgradation Works'!$K$11:$K$17,"&gt;0")</f>
        <v>1</v>
      </c>
      <c r="J12" s="3982">
        <f>SUMIFS('Other Upgradation Works'!$K$11:$K$17,'Other Upgradation Works'!$B$11:$B$17,'New Const. Dist. Abstract 26-27'!$B$8:$B$65)</f>
        <v>65</v>
      </c>
      <c r="K12" s="3978">
        <f>COUNTIFS('Other Upgradation Works'!$B$33:$B$39,B12,'Other Upgradation Works'!$K$33:$K$39,"&gt;0")</f>
        <v>0</v>
      </c>
      <c r="L12" s="3982">
        <f>SUMIFS('Other Upgradation Works'!$K$33:$K$39,'Other Upgradation Works'!$B$33:$B$39,'New Const. Dist. Abstract 26-27'!$B$8:$B$65)</f>
        <v>0</v>
      </c>
      <c r="M12" s="3983">
        <f>COUNTIFS('Other Upgradation Works'!$B$41:$B$50,B12,'Other Upgradation Works'!$K$41:$K$50,"&gt;0")</f>
        <v>1</v>
      </c>
      <c r="N12" s="3982">
        <f>SUMIFS('Other Upgradation Works'!$K$41:$K$50,'Other Upgradation Works'!$B$41:$B$50,'New Const. Dist. Abstract 26-27'!$B$8:$B$65)</f>
        <v>10</v>
      </c>
      <c r="O12" s="3983">
        <f>COUNTIFS('Other Upgradation Works'!$B$83:$B$87,B12,'Other Upgradation Works'!$K$83:$K$87,"&gt;0")</f>
        <v>0</v>
      </c>
      <c r="P12" s="3982">
        <f>SUMIFS('Other Upgradation Works'!$K$83:$K$87,'Other Upgradation Works'!$B$83:$B$87,'New Const. Dist. Abstract 26-27'!$B$8:$B$65)</f>
        <v>0</v>
      </c>
      <c r="Q12" s="3990"/>
      <c r="R12" s="3985"/>
      <c r="S12" s="3978">
        <f>COUNTIFS('New Const CHC'!$B$8:$B$18,B12,'New Const CHC'!$X$8:$X$18,"&gt;0")</f>
        <v>1</v>
      </c>
      <c r="T12" s="3985">
        <f>SUMIF('New Const CHC'!$B$8:$B$18,B12,'New Const CHC'!$X$8:$X$18)</f>
        <v>411</v>
      </c>
      <c r="U12" s="3978">
        <f>COUNTIFS('Other Upgradation Works'!$B$19:$B$22,B12,'Other Upgradation Works'!$K$19:$K$22,"&gt;0")</f>
        <v>0</v>
      </c>
      <c r="V12" s="3985">
        <f>SUMIFS('Other Upgradation Works'!$K$19:$K$22,'Other Upgradation Works'!$B$19:$B$22,'New Const. Dist. Abstract 26-27'!$B$8:$B$65)</f>
        <v>0</v>
      </c>
      <c r="W12" s="3983">
        <f>COUNTIFS('Other Upgradation Works'!$B$52:$B$81,B12,'Other Upgradation Works'!$K$52:$K$81,"&gt;0")</f>
        <v>1</v>
      </c>
      <c r="X12" s="3985">
        <f>SUMIFS('Other Upgradation Works'!$K$52:$K$81,'Other Upgradation Works'!$B$52:$B$81,'New Const. Dist. Abstract 26-27'!$B$8:$B$65)</f>
        <v>10</v>
      </c>
      <c r="Y12" s="3978">
        <f>COUNTIFS('Other Upgradation Works'!$B$91:$B$137,B12,'Other Upgradation Works'!$K$91:$K$137,"&gt;0")</f>
        <v>1</v>
      </c>
      <c r="Z12" s="3985">
        <f>SUMIFS('Other Upgradation Works'!$K$91:$K$137,'Other Upgradation Works'!$B$91:$B$137,'New Const. Dist. Abstract 26-27'!$B$8:$B$65)</f>
        <v>0.1</v>
      </c>
      <c r="AA12" s="3978">
        <f>COUNTIFS('New Const PHC'!$B$8:$B$32,B12,'New Const PHC'!$W$8:$W$32,"&gt;0")</f>
        <v>0</v>
      </c>
      <c r="AB12" s="3985">
        <f>SUMIFS('New Const PHC'!$W$8:$W$32,'New Const PHC'!$B$8:$B$32,'New Const. Dist. Abstract 26-27'!$B$8:$B$65)</f>
        <v>0</v>
      </c>
      <c r="AC12" s="3978">
        <f>COUNTIFS('New Const PHC'!$B$35:$B$40,B12,'New Const PHC'!$W$35:$W$40,"&gt;0")</f>
        <v>2</v>
      </c>
      <c r="AD12" s="3985">
        <f>SUMIFS('New Const PHC'!$W$35:$W$40,'New Const PHC'!$B$35:$B$40,'New Const. Dist. Abstract 26-27'!$B$8:$B$65)</f>
        <v>72</v>
      </c>
      <c r="AE12" s="3986"/>
      <c r="AF12" s="3985"/>
      <c r="AG12" s="3991"/>
      <c r="AH12" s="3992"/>
      <c r="AI12" s="3985">
        <f t="shared" si="0"/>
        <v>568.1</v>
      </c>
      <c r="AK12" s="3988"/>
    </row>
    <row r="13" spans="1:37" s="3993" customFormat="1" ht="19.5" customHeight="1">
      <c r="A13" s="3989">
        <v>6</v>
      </c>
      <c r="B13" s="3979" t="s">
        <v>7327</v>
      </c>
      <c r="C13" s="3978">
        <f>COUNTIFS('Other Upgradation Works'!$C$6:$C$9,B13,'Other Upgradation Works'!$K$6:$K$9,"&gt;0")</f>
        <v>0</v>
      </c>
      <c r="D13" s="3980">
        <f>SUMIFS('Other Upgradation Works'!$K$6:$K$9,'Other Upgradation Works'!$C$6:$C$9,'New Const. Dist. Abstract 26-27'!$B$8:$B$65)</f>
        <v>0</v>
      </c>
      <c r="E13" s="3978">
        <f>COUNTIFS('Other Upgradation Works'!$C$24:$C$29,B13,'Other Upgradation Works'!$K$24:$K$29,"&gt;0")</f>
        <v>0</v>
      </c>
      <c r="F13" s="3980">
        <f>SUMIFS('Other Upgradation Works'!$K$24:$K$29,'Other Upgradation Works'!$C$24:$C$29,'New Const. Dist. Abstract 26-27'!$B$8:$B$65)</f>
        <v>0</v>
      </c>
      <c r="G13" s="3978">
        <f>COUNTIFS('Other Upgradation Works'!$C$31:$C$32,B13,'Other Upgradation Works'!$K$31:$K$32,"&gt;0")</f>
        <v>0</v>
      </c>
      <c r="H13" s="3981">
        <f>SUMIFS('Other Upgradation Works'!$K$31:$K$32,'Other Upgradation Works'!$C$31:$C$32,'New Const. Dist. Abstract 26-27'!$B$8:$B$65)</f>
        <v>0</v>
      </c>
      <c r="I13" s="3978">
        <f>COUNTIFS('Other Upgradation Works'!$B$11:$B$17,B13,'Other Upgradation Works'!$K$11:$K$17,"&gt;0")</f>
        <v>0</v>
      </c>
      <c r="J13" s="3982">
        <f>SUMIFS('Other Upgradation Works'!$K$11:$K$17,'Other Upgradation Works'!$B$11:$B$17,'New Const. Dist. Abstract 26-27'!$B$8:$B$65)</f>
        <v>0</v>
      </c>
      <c r="K13" s="3978">
        <f>COUNTIFS('Other Upgradation Works'!$B$33:$B$39,B13,'Other Upgradation Works'!$K$33:$K$39,"&gt;0")</f>
        <v>0</v>
      </c>
      <c r="L13" s="3982">
        <f>SUMIFS('Other Upgradation Works'!$K$33:$K$39,'Other Upgradation Works'!$B$33:$B$39,'New Const. Dist. Abstract 26-27'!$B$8:$B$65)</f>
        <v>0</v>
      </c>
      <c r="M13" s="3983">
        <f>COUNTIFS('Other Upgradation Works'!$B$41:$B$50,B13,'Other Upgradation Works'!$K$41:$K$50,"&gt;0")</f>
        <v>0</v>
      </c>
      <c r="N13" s="3982">
        <f>SUMIFS('Other Upgradation Works'!$K$41:$K$50,'Other Upgradation Works'!$B$41:$B$50,'New Const. Dist. Abstract 26-27'!$B$8:$B$65)</f>
        <v>0</v>
      </c>
      <c r="O13" s="3983">
        <f>COUNTIFS('Other Upgradation Works'!$B$83:$B$87,B13,'Other Upgradation Works'!$K$83:$K$87,"&gt;0")</f>
        <v>0</v>
      </c>
      <c r="P13" s="3982">
        <f>SUMIFS('Other Upgradation Works'!$K$83:$K$87,'Other Upgradation Works'!$B$83:$B$87,'New Const. Dist. Abstract 26-27'!$B$8:$B$65)</f>
        <v>0</v>
      </c>
      <c r="Q13" s="3990"/>
      <c r="R13" s="3985"/>
      <c r="S13" s="3978">
        <f>COUNTIFS('New Const CHC'!$B$8:$B$18,B13,'New Const CHC'!$X$8:$X$18,"&gt;0")</f>
        <v>0</v>
      </c>
      <c r="T13" s="3985">
        <f>SUMIF('New Const CHC'!$B$8:$B$18,B13,'New Const CHC'!$X$8:$X$18)</f>
        <v>0</v>
      </c>
      <c r="U13" s="3978">
        <f>COUNTIFS('Other Upgradation Works'!$B$19:$B$22,B13,'Other Upgradation Works'!$K$19:$K$22,"&gt;0")</f>
        <v>0</v>
      </c>
      <c r="V13" s="3985">
        <f>SUMIFS('Other Upgradation Works'!$K$19:$K$22,'Other Upgradation Works'!$B$19:$B$22,'New Const. Dist. Abstract 26-27'!$B$8:$B$65)</f>
        <v>0</v>
      </c>
      <c r="W13" s="3983">
        <f>COUNTIFS('Other Upgradation Works'!$B$52:$B$81,B13,'Other Upgradation Works'!$K$52:$K$81,"&gt;0")</f>
        <v>1</v>
      </c>
      <c r="X13" s="3985">
        <f>SUMIFS('Other Upgradation Works'!$K$52:$K$81,'Other Upgradation Works'!$B$52:$B$81,'New Const. Dist. Abstract 26-27'!$B$8:$B$65)</f>
        <v>10</v>
      </c>
      <c r="Y13" s="3978">
        <f>COUNTIFS('Other Upgradation Works'!$B$91:$B$137,B13,'Other Upgradation Works'!$K$91:$K$137,"&gt;0")</f>
        <v>2</v>
      </c>
      <c r="Z13" s="3985">
        <f>SUMIFS('Other Upgradation Works'!$K$91:$K$137,'Other Upgradation Works'!$B$91:$B$137,'New Const. Dist. Abstract 26-27'!$B$8:$B$65)</f>
        <v>0.2</v>
      </c>
      <c r="AA13" s="3978">
        <f>COUNTIFS('New Const PHC'!$B$8:$B$32,B13,'New Const PHC'!$W$8:$W$32,"&gt;0")</f>
        <v>0</v>
      </c>
      <c r="AB13" s="3985">
        <f>SUMIFS('New Const PHC'!$W$8:$W$32,'New Const PHC'!$B$8:$B$32,'New Const. Dist. Abstract 26-27'!$B$8:$B$65)</f>
        <v>0</v>
      </c>
      <c r="AC13" s="3978">
        <f>COUNTIFS('New Const PHC'!$B$35:$B$40,B13,'New Const PHC'!$W$35:$W$40,"&gt;0")</f>
        <v>0</v>
      </c>
      <c r="AD13" s="3985">
        <f>SUMIFS('New Const PHC'!$W$35:$W$40,'New Const PHC'!$B$35:$B$40,'New Const. Dist. Abstract 26-27'!$B$8:$B$65)</f>
        <v>0</v>
      </c>
      <c r="AE13" s="3986"/>
      <c r="AF13" s="3985"/>
      <c r="AG13" s="3991"/>
      <c r="AH13" s="3992"/>
      <c r="AI13" s="3985">
        <f t="shared" si="0"/>
        <v>10.199999999999999</v>
      </c>
      <c r="AK13" s="3988"/>
    </row>
    <row r="14" spans="1:37" s="3993" customFormat="1" ht="19.5" customHeight="1">
      <c r="A14" s="3978">
        <v>7</v>
      </c>
      <c r="B14" s="3979" t="s">
        <v>7328</v>
      </c>
      <c r="C14" s="3978">
        <f>COUNTIFS('Other Upgradation Works'!$C$6:$C$9,B14,'Other Upgradation Works'!$K$6:$K$9,"&gt;0")</f>
        <v>0</v>
      </c>
      <c r="D14" s="3980">
        <f>SUMIFS('Other Upgradation Works'!$K$6:$K$9,'Other Upgradation Works'!$C$6:$C$9,'New Const. Dist. Abstract 26-27'!$B$8:$B$65)</f>
        <v>0</v>
      </c>
      <c r="E14" s="3978">
        <f>COUNTIFS('Other Upgradation Works'!$C$24:$C$29,B14,'Other Upgradation Works'!$K$24:$K$29,"&gt;0")</f>
        <v>0</v>
      </c>
      <c r="F14" s="3980">
        <f>SUMIFS('Other Upgradation Works'!$K$24:$K$29,'Other Upgradation Works'!$C$24:$C$29,'New Const. Dist. Abstract 26-27'!$B$8:$B$65)</f>
        <v>0</v>
      </c>
      <c r="G14" s="3978">
        <f>COUNTIFS('Other Upgradation Works'!$C$31:$C$32,B14,'Other Upgradation Works'!$K$31:$K$32,"&gt;0")</f>
        <v>0</v>
      </c>
      <c r="H14" s="3981">
        <f>SUMIFS('Other Upgradation Works'!$K$31:$K$32,'Other Upgradation Works'!$C$31:$C$32,'New Const. Dist. Abstract 26-27'!$B$8:$B$65)</f>
        <v>0</v>
      </c>
      <c r="I14" s="3978">
        <f>COUNTIFS('Other Upgradation Works'!$B$11:$B$17,B14,'Other Upgradation Works'!$K$11:$K$17,"&gt;0")</f>
        <v>0</v>
      </c>
      <c r="J14" s="3982">
        <f>SUMIFS('Other Upgradation Works'!$K$11:$K$17,'Other Upgradation Works'!$B$11:$B$17,'New Const. Dist. Abstract 26-27'!$B$8:$B$65)</f>
        <v>0</v>
      </c>
      <c r="K14" s="3978">
        <f>COUNTIFS('Other Upgradation Works'!$B$33:$B$39,B14,'Other Upgradation Works'!$K$33:$K$39,"&gt;0")</f>
        <v>0</v>
      </c>
      <c r="L14" s="3982">
        <f>SUMIFS('Other Upgradation Works'!$K$33:$K$39,'Other Upgradation Works'!$B$33:$B$39,'New Const. Dist. Abstract 26-27'!$B$8:$B$65)</f>
        <v>0</v>
      </c>
      <c r="M14" s="3983">
        <f>COUNTIFS('Other Upgradation Works'!$B$41:$B$50,B14,'Other Upgradation Works'!$K$41:$K$50,"&gt;0")</f>
        <v>0</v>
      </c>
      <c r="N14" s="3982">
        <f>SUMIFS('Other Upgradation Works'!$K$41:$K$50,'Other Upgradation Works'!$B$41:$B$50,'New Const. Dist. Abstract 26-27'!$B$8:$B$65)</f>
        <v>0</v>
      </c>
      <c r="O14" s="3983">
        <f>COUNTIFS('Other Upgradation Works'!$B$83:$B$87,B14,'Other Upgradation Works'!$K$83:$K$87,"&gt;0")</f>
        <v>0</v>
      </c>
      <c r="P14" s="3982">
        <f>SUMIFS('Other Upgradation Works'!$K$83:$K$87,'Other Upgradation Works'!$B$83:$B$87,'New Const. Dist. Abstract 26-27'!$B$8:$B$65)</f>
        <v>0</v>
      </c>
      <c r="Q14" s="3990"/>
      <c r="R14" s="3985"/>
      <c r="S14" s="3978">
        <f>COUNTIFS('New Const CHC'!$B$8:$B$18,B14,'New Const CHC'!$X$8:$X$18,"&gt;0")</f>
        <v>1</v>
      </c>
      <c r="T14" s="3985">
        <f>SUMIF('New Const CHC'!$B$8:$B$18,B14,'New Const CHC'!$X$8:$X$18)</f>
        <v>411</v>
      </c>
      <c r="U14" s="3978">
        <f>COUNTIFS('Other Upgradation Works'!$B$19:$B$22,B14,'Other Upgradation Works'!$K$19:$K$22,"&gt;0")</f>
        <v>0</v>
      </c>
      <c r="V14" s="3985">
        <f>SUMIFS('Other Upgradation Works'!$K$19:$K$22,'Other Upgradation Works'!$B$19:$B$22,'New Const. Dist. Abstract 26-27'!$B$8:$B$65)</f>
        <v>0</v>
      </c>
      <c r="W14" s="3983">
        <f>COUNTIFS('Other Upgradation Works'!$B$52:$B$81,B14,'Other Upgradation Works'!$K$52:$K$81,"&gt;0")</f>
        <v>1</v>
      </c>
      <c r="X14" s="3985">
        <f>SUMIFS('Other Upgradation Works'!$K$52:$K$81,'Other Upgradation Works'!$B$52:$B$81,'New Const. Dist. Abstract 26-27'!$B$8:$B$65)</f>
        <v>10</v>
      </c>
      <c r="Y14" s="3978">
        <f>COUNTIFS('Other Upgradation Works'!$B$91:$B$137,B14,'Other Upgradation Works'!$K$91:$K$137,"&gt;0")</f>
        <v>1</v>
      </c>
      <c r="Z14" s="3985">
        <f>SUMIFS('Other Upgradation Works'!$K$91:$K$137,'Other Upgradation Works'!$B$91:$B$137,'New Const. Dist. Abstract 26-27'!$B$8:$B$65)</f>
        <v>0.1</v>
      </c>
      <c r="AA14" s="3978">
        <f>COUNTIFS('New Const PHC'!$B$8:$B$32,B14,'New Const PHC'!$W$8:$W$32,"&gt;0")</f>
        <v>2</v>
      </c>
      <c r="AB14" s="3985">
        <f>SUMIFS('New Const PHC'!$W$8:$W$32,'New Const PHC'!$B$8:$B$32,'New Const. Dist. Abstract 26-27'!$B$8:$B$65)</f>
        <v>100</v>
      </c>
      <c r="AC14" s="3978">
        <f>COUNTIFS('New Const PHC'!$B$35:$B$40,B14,'New Const PHC'!$W$35:$W$40,"&gt;0")</f>
        <v>0</v>
      </c>
      <c r="AD14" s="3985">
        <f>SUMIFS('New Const PHC'!$W$35:$W$40,'New Const PHC'!$B$35:$B$40,'New Const. Dist. Abstract 26-27'!$B$8:$B$65)</f>
        <v>0</v>
      </c>
      <c r="AE14" s="3986"/>
      <c r="AF14" s="3985"/>
      <c r="AG14" s="3991"/>
      <c r="AH14" s="3992"/>
      <c r="AI14" s="3985">
        <f t="shared" si="0"/>
        <v>521.1</v>
      </c>
      <c r="AK14" s="3988"/>
    </row>
    <row r="15" spans="1:37" s="3993" customFormat="1" ht="19.5" customHeight="1">
      <c r="A15" s="3989">
        <v>8</v>
      </c>
      <c r="B15" s="3979" t="s">
        <v>7329</v>
      </c>
      <c r="C15" s="3978">
        <f>COUNTIFS('Other Upgradation Works'!$C$6:$C$9,B15,'Other Upgradation Works'!$K$6:$K$9,"&gt;0")</f>
        <v>0</v>
      </c>
      <c r="D15" s="3980">
        <f>SUMIFS('Other Upgradation Works'!$K$6:$K$9,'Other Upgradation Works'!$C$6:$C$9,'New Const. Dist. Abstract 26-27'!$B$8:$B$65)</f>
        <v>0</v>
      </c>
      <c r="E15" s="3978">
        <f>COUNTIFS('Other Upgradation Works'!$C$24:$C$29,B15,'Other Upgradation Works'!$K$24:$K$29,"&gt;0")</f>
        <v>0</v>
      </c>
      <c r="F15" s="3980">
        <f>SUMIFS('Other Upgradation Works'!$K$24:$K$29,'Other Upgradation Works'!$C$24:$C$29,'New Const. Dist. Abstract 26-27'!$B$8:$B$65)</f>
        <v>0</v>
      </c>
      <c r="G15" s="3978">
        <f>COUNTIFS('Other Upgradation Works'!$C$31:$C$32,B15,'Other Upgradation Works'!$K$31:$K$32,"&gt;0")</f>
        <v>0</v>
      </c>
      <c r="H15" s="3981">
        <f>SUMIFS('Other Upgradation Works'!$K$31:$K$32,'Other Upgradation Works'!$C$31:$C$32,'New Const. Dist. Abstract 26-27'!$B$8:$B$65)</f>
        <v>0</v>
      </c>
      <c r="I15" s="3978">
        <f>COUNTIFS('Other Upgradation Works'!$B$11:$B$17,B15,'Other Upgradation Works'!$K$11:$K$17,"&gt;0")</f>
        <v>0</v>
      </c>
      <c r="J15" s="3982">
        <f>SUMIFS('Other Upgradation Works'!$K$11:$K$17,'Other Upgradation Works'!$B$11:$B$17,'New Const. Dist. Abstract 26-27'!$B$8:$B$65)</f>
        <v>0</v>
      </c>
      <c r="K15" s="3978">
        <f>COUNTIFS('Other Upgradation Works'!$B$33:$B$39,B15,'Other Upgradation Works'!$K$33:$K$39,"&gt;0")</f>
        <v>0</v>
      </c>
      <c r="L15" s="3982">
        <f>SUMIFS('Other Upgradation Works'!$K$33:$K$39,'Other Upgradation Works'!$B$33:$B$39,'New Const. Dist. Abstract 26-27'!$B$8:$B$65)</f>
        <v>0</v>
      </c>
      <c r="M15" s="3983">
        <f>COUNTIFS('Other Upgradation Works'!$B$41:$B$50,B15,'Other Upgradation Works'!$K$41:$K$50,"&gt;0")</f>
        <v>0</v>
      </c>
      <c r="N15" s="3982">
        <f>SUMIFS('Other Upgradation Works'!$K$41:$K$50,'Other Upgradation Works'!$B$41:$B$50,'New Const. Dist. Abstract 26-27'!$B$8:$B$65)</f>
        <v>0</v>
      </c>
      <c r="O15" s="3983">
        <f>COUNTIFS('Other Upgradation Works'!$B$83:$B$87,B15,'Other Upgradation Works'!$K$83:$K$87,"&gt;0")</f>
        <v>0</v>
      </c>
      <c r="P15" s="3982">
        <f>SUMIFS('Other Upgradation Works'!$K$83:$K$87,'Other Upgradation Works'!$B$83:$B$87,'New Const. Dist. Abstract 26-27'!$B$8:$B$65)</f>
        <v>0</v>
      </c>
      <c r="Q15" s="3990"/>
      <c r="R15" s="3985"/>
      <c r="S15" s="3978">
        <f>COUNTIFS('New Const CHC'!$B$8:$B$18,B15,'New Const CHC'!$X$8:$X$18,"&gt;0")</f>
        <v>0</v>
      </c>
      <c r="T15" s="3985">
        <f>SUMIF('New Const CHC'!$B$8:$B$18,B15,'New Const CHC'!$X$8:$X$18)</f>
        <v>0</v>
      </c>
      <c r="U15" s="3978">
        <f>COUNTIFS('Other Upgradation Works'!$B$19:$B$22,B15,'Other Upgradation Works'!$K$19:$K$22,"&gt;0")</f>
        <v>0</v>
      </c>
      <c r="V15" s="3985">
        <f>SUMIFS('Other Upgradation Works'!$K$19:$K$22,'Other Upgradation Works'!$B$19:$B$22,'New Const. Dist. Abstract 26-27'!$B$8:$B$65)</f>
        <v>0</v>
      </c>
      <c r="W15" s="3983">
        <f>COUNTIFS('Other Upgradation Works'!$B$52:$B$81,B15,'Other Upgradation Works'!$K$52:$K$81,"&gt;0")</f>
        <v>1</v>
      </c>
      <c r="X15" s="3985">
        <f>SUMIFS('Other Upgradation Works'!$K$52:$K$81,'Other Upgradation Works'!$B$52:$B$81,'New Const. Dist. Abstract 26-27'!$B$8:$B$65)</f>
        <v>10</v>
      </c>
      <c r="Y15" s="3978">
        <f>COUNTIFS('Other Upgradation Works'!$B$91:$B$137,B15,'Other Upgradation Works'!$K$91:$K$137,"&gt;0")</f>
        <v>1</v>
      </c>
      <c r="Z15" s="3985">
        <f>SUMIFS('Other Upgradation Works'!$K$91:$K$137,'Other Upgradation Works'!$B$91:$B$137,'New Const. Dist. Abstract 26-27'!$B$8:$B$65)</f>
        <v>0.1</v>
      </c>
      <c r="AA15" s="3978">
        <f>COUNTIFS('New Const PHC'!$B$8:$B$32,B15,'New Const PHC'!$W$8:$W$32,"&gt;0")</f>
        <v>0</v>
      </c>
      <c r="AB15" s="3985">
        <f>SUMIFS('New Const PHC'!$W$8:$W$32,'New Const PHC'!$B$8:$B$32,'New Const. Dist. Abstract 26-27'!$B$8:$B$65)</f>
        <v>0</v>
      </c>
      <c r="AC15" s="3978">
        <f>COUNTIFS('New Const PHC'!$B$35:$B$40,B15,'New Const PHC'!$W$35:$W$40,"&gt;0")</f>
        <v>0</v>
      </c>
      <c r="AD15" s="3985">
        <f>SUMIFS('New Const PHC'!$W$35:$W$40,'New Const PHC'!$B$35:$B$40,'New Const. Dist. Abstract 26-27'!$B$8:$B$65)</f>
        <v>0</v>
      </c>
      <c r="AE15" s="3986"/>
      <c r="AF15" s="3985"/>
      <c r="AG15" s="3991"/>
      <c r="AH15" s="3992"/>
      <c r="AI15" s="3985">
        <f t="shared" si="0"/>
        <v>10.1</v>
      </c>
      <c r="AK15" s="3988"/>
    </row>
    <row r="16" spans="1:37" s="3993" customFormat="1" ht="19.5" customHeight="1">
      <c r="A16" s="3978">
        <v>9</v>
      </c>
      <c r="B16" s="3979" t="s">
        <v>7330</v>
      </c>
      <c r="C16" s="3978">
        <f>COUNTIFS('Other Upgradation Works'!$C$6:$C$9,B16,'Other Upgradation Works'!$K$6:$K$9,"&gt;0")</f>
        <v>0</v>
      </c>
      <c r="D16" s="3980">
        <f>SUMIFS('Other Upgradation Works'!$K$6:$K$9,'Other Upgradation Works'!$C$6:$C$9,'New Const. Dist. Abstract 26-27'!$B$8:$B$65)</f>
        <v>0</v>
      </c>
      <c r="E16" s="3978">
        <f>COUNTIFS('Other Upgradation Works'!$C$24:$C$29,B16,'Other Upgradation Works'!$K$24:$K$29,"&gt;0")</f>
        <v>0</v>
      </c>
      <c r="F16" s="3980">
        <f>SUMIFS('Other Upgradation Works'!$K$24:$K$29,'Other Upgradation Works'!$C$24:$C$29,'New Const. Dist. Abstract 26-27'!$B$8:$B$65)</f>
        <v>0</v>
      </c>
      <c r="G16" s="3978">
        <f>COUNTIFS('Other Upgradation Works'!$C$31:$C$32,B16,'Other Upgradation Works'!$K$31:$K$32,"&gt;0")</f>
        <v>0</v>
      </c>
      <c r="H16" s="3981">
        <f>SUMIFS('Other Upgradation Works'!$K$31:$K$32,'Other Upgradation Works'!$C$31:$C$32,'New Const. Dist. Abstract 26-27'!$B$8:$B$65)</f>
        <v>0</v>
      </c>
      <c r="I16" s="3978">
        <f>COUNTIFS('Other Upgradation Works'!$B$11:$B$17,B16,'Other Upgradation Works'!$K$11:$K$17,"&gt;0")</f>
        <v>0</v>
      </c>
      <c r="J16" s="3982">
        <f>SUMIFS('Other Upgradation Works'!$K$11:$K$17,'Other Upgradation Works'!$B$11:$B$17,'New Const. Dist. Abstract 26-27'!$B$8:$B$65)</f>
        <v>0</v>
      </c>
      <c r="K16" s="3978">
        <f>COUNTIFS('Other Upgradation Works'!$B$33:$B$39,B16,'Other Upgradation Works'!$K$33:$K$39,"&gt;0")</f>
        <v>0</v>
      </c>
      <c r="L16" s="3982">
        <f>SUMIFS('Other Upgradation Works'!$K$33:$K$39,'Other Upgradation Works'!$B$33:$B$39,'New Const. Dist. Abstract 26-27'!$B$8:$B$65)</f>
        <v>0</v>
      </c>
      <c r="M16" s="3983">
        <f>COUNTIFS('Other Upgradation Works'!$B$41:$B$50,B16,'Other Upgradation Works'!$K$41:$K$50,"&gt;0")</f>
        <v>0</v>
      </c>
      <c r="N16" s="3982">
        <f>SUMIFS('Other Upgradation Works'!$K$41:$K$50,'Other Upgradation Works'!$B$41:$B$50,'New Const. Dist. Abstract 26-27'!$B$8:$B$65)</f>
        <v>0</v>
      </c>
      <c r="O16" s="3983">
        <f>COUNTIFS('Other Upgradation Works'!$B$83:$B$87,B16,'Other Upgradation Works'!$K$83:$K$87,"&gt;0")</f>
        <v>0</v>
      </c>
      <c r="P16" s="3982">
        <f>SUMIFS('Other Upgradation Works'!$K$83:$K$87,'Other Upgradation Works'!$B$83:$B$87,'New Const. Dist. Abstract 26-27'!$B$8:$B$65)</f>
        <v>0</v>
      </c>
      <c r="Q16" s="3990"/>
      <c r="R16" s="3985"/>
      <c r="S16" s="3978">
        <f>COUNTIFS('New Const CHC'!$B$8:$B$18,B16,'New Const CHC'!$X$8:$X$18,"&gt;0")</f>
        <v>0</v>
      </c>
      <c r="T16" s="3985">
        <f>SUMIF('New Const CHC'!$B$8:$B$18,B16,'New Const CHC'!$X$8:$X$18)</f>
        <v>0</v>
      </c>
      <c r="U16" s="3978">
        <f>COUNTIFS('Other Upgradation Works'!$B$19:$B$22,B16,'Other Upgradation Works'!$K$19:$K$22,"&gt;0")</f>
        <v>0</v>
      </c>
      <c r="V16" s="3985">
        <f>SUMIFS('Other Upgradation Works'!$K$19:$K$22,'Other Upgradation Works'!$B$19:$B$22,'New Const. Dist. Abstract 26-27'!$B$8:$B$65)</f>
        <v>0</v>
      </c>
      <c r="W16" s="3983">
        <f>COUNTIFS('Other Upgradation Works'!$B$52:$B$81,B16,'Other Upgradation Works'!$K$52:$K$81,"&gt;0")</f>
        <v>1</v>
      </c>
      <c r="X16" s="3985">
        <f>SUMIFS('Other Upgradation Works'!$K$52:$K$81,'Other Upgradation Works'!$B$52:$B$81,'New Const. Dist. Abstract 26-27'!$B$8:$B$65)</f>
        <v>10</v>
      </c>
      <c r="Y16" s="3978">
        <f>COUNTIFS('Other Upgradation Works'!$B$91:$B$137,B16,'Other Upgradation Works'!$K$91:$K$137,"&gt;0")</f>
        <v>2</v>
      </c>
      <c r="Z16" s="3985">
        <f>SUMIFS('Other Upgradation Works'!$K$91:$K$137,'Other Upgradation Works'!$B$91:$B$137,'New Const. Dist. Abstract 26-27'!$B$8:$B$65)</f>
        <v>0.2</v>
      </c>
      <c r="AA16" s="3978">
        <f>COUNTIFS('New Const PHC'!$B$8:$B$32,B16,'New Const PHC'!$W$8:$W$32,"&gt;0")</f>
        <v>0</v>
      </c>
      <c r="AB16" s="3985">
        <f>SUMIFS('New Const PHC'!$W$8:$W$32,'New Const PHC'!$B$8:$B$32,'New Const. Dist. Abstract 26-27'!$B$8:$B$65)</f>
        <v>0</v>
      </c>
      <c r="AC16" s="3978">
        <f>COUNTIFS('New Const PHC'!$B$35:$B$40,B16,'New Const PHC'!$W$35:$W$40,"&gt;0")</f>
        <v>0</v>
      </c>
      <c r="AD16" s="3985">
        <f>SUMIFS('New Const PHC'!$W$35:$W$40,'New Const PHC'!$B$35:$B$40,'New Const. Dist. Abstract 26-27'!$B$8:$B$65)</f>
        <v>0</v>
      </c>
      <c r="AE16" s="3986"/>
      <c r="AF16" s="3985"/>
      <c r="AG16" s="3991"/>
      <c r="AH16" s="3992"/>
      <c r="AI16" s="3985">
        <f t="shared" si="0"/>
        <v>10.199999999999999</v>
      </c>
      <c r="AK16" s="3988"/>
    </row>
    <row r="17" spans="1:37" s="3993" customFormat="1" ht="19.5" customHeight="1">
      <c r="A17" s="3989">
        <v>10</v>
      </c>
      <c r="B17" s="3979" t="s">
        <v>7331</v>
      </c>
      <c r="C17" s="3978">
        <f>COUNTIFS('Other Upgradation Works'!$C$6:$C$9,B17,'Other Upgradation Works'!$K$6:$K$9,"&gt;0")</f>
        <v>0</v>
      </c>
      <c r="D17" s="3980">
        <f>SUMIFS('Other Upgradation Works'!$K$6:$K$9,'Other Upgradation Works'!$C$6:$C$9,'New Const. Dist. Abstract 26-27'!$B$8:$B$65)</f>
        <v>0</v>
      </c>
      <c r="E17" s="3978">
        <f>COUNTIFS('Other Upgradation Works'!$C$24:$C$29,B17,'Other Upgradation Works'!$K$24:$K$29,"&gt;0")</f>
        <v>0</v>
      </c>
      <c r="F17" s="3980">
        <f>SUMIFS('Other Upgradation Works'!$K$24:$K$29,'Other Upgradation Works'!$C$24:$C$29,'New Const. Dist. Abstract 26-27'!$B$8:$B$65)</f>
        <v>0</v>
      </c>
      <c r="G17" s="3978">
        <f>COUNTIFS('Other Upgradation Works'!$C$31:$C$32,B17,'Other Upgradation Works'!$K$31:$K$32,"&gt;0")</f>
        <v>0</v>
      </c>
      <c r="H17" s="3981">
        <f>SUMIFS('Other Upgradation Works'!$K$31:$K$32,'Other Upgradation Works'!$C$31:$C$32,'New Const. Dist. Abstract 26-27'!$B$8:$B$65)</f>
        <v>0</v>
      </c>
      <c r="I17" s="3978">
        <f>COUNTIFS('Other Upgradation Works'!$B$11:$B$17,B17,'Other Upgradation Works'!$K$11:$K$17,"&gt;0")</f>
        <v>0</v>
      </c>
      <c r="J17" s="3982">
        <f>SUMIFS('Other Upgradation Works'!$K$11:$K$17,'Other Upgradation Works'!$B$11:$B$17,'New Const. Dist. Abstract 26-27'!$B$8:$B$65)</f>
        <v>0</v>
      </c>
      <c r="K17" s="3978">
        <f>COUNTIFS('Other Upgradation Works'!$B$33:$B$39,B17,'Other Upgradation Works'!$K$33:$K$39,"&gt;0")</f>
        <v>0</v>
      </c>
      <c r="L17" s="3982">
        <f>SUMIFS('Other Upgradation Works'!$K$33:$K$39,'Other Upgradation Works'!$B$33:$B$39,'New Const. Dist. Abstract 26-27'!$B$8:$B$65)</f>
        <v>0</v>
      </c>
      <c r="M17" s="3983">
        <f>COUNTIFS('Other Upgradation Works'!$B$41:$B$50,B17,'Other Upgradation Works'!$K$41:$K$50,"&gt;0")</f>
        <v>0</v>
      </c>
      <c r="N17" s="3982">
        <f>SUMIFS('Other Upgradation Works'!$K$41:$K$50,'Other Upgradation Works'!$B$41:$B$50,'New Const. Dist. Abstract 26-27'!$B$8:$B$65)</f>
        <v>0</v>
      </c>
      <c r="O17" s="3983">
        <f>COUNTIFS('Other Upgradation Works'!$B$83:$B$87,B17,'Other Upgradation Works'!$K$83:$K$87,"&gt;0")</f>
        <v>0</v>
      </c>
      <c r="P17" s="3982">
        <f>SUMIFS('Other Upgradation Works'!$K$83:$K$87,'Other Upgradation Works'!$B$83:$B$87,'New Const. Dist. Abstract 26-27'!$B$8:$B$65)</f>
        <v>0</v>
      </c>
      <c r="Q17" s="3990"/>
      <c r="R17" s="3985"/>
      <c r="S17" s="3978">
        <f>COUNTIFS('New Const CHC'!$B$8:$B$18,B17,'New Const CHC'!$X$8:$X$18,"&gt;0")</f>
        <v>0</v>
      </c>
      <c r="T17" s="3985">
        <f>SUMIF('New Const CHC'!$B$8:$B$18,B17,'New Const CHC'!$X$8:$X$18)</f>
        <v>0</v>
      </c>
      <c r="U17" s="3978">
        <f>COUNTIFS('Other Upgradation Works'!$B$19:$B$22,B17,'Other Upgradation Works'!$K$19:$K$22,"&gt;0")</f>
        <v>1</v>
      </c>
      <c r="V17" s="3985">
        <f>SUMIFS('Other Upgradation Works'!$K$19:$K$22,'Other Upgradation Works'!$B$19:$B$22,'New Const. Dist. Abstract 26-27'!$B$8:$B$65)</f>
        <v>8</v>
      </c>
      <c r="W17" s="3983">
        <f>COUNTIFS('Other Upgradation Works'!$B$52:$B$81,B17,'Other Upgradation Works'!$K$52:$K$81,"&gt;0")</f>
        <v>1</v>
      </c>
      <c r="X17" s="3985">
        <f>SUMIFS('Other Upgradation Works'!$K$52:$K$81,'Other Upgradation Works'!$B$52:$B$81,'New Const. Dist. Abstract 26-27'!$B$8:$B$65)</f>
        <v>10</v>
      </c>
      <c r="Y17" s="3978">
        <f>COUNTIFS('Other Upgradation Works'!$B$91:$B$137,B17,'Other Upgradation Works'!$K$91:$K$137,"&gt;0")</f>
        <v>0</v>
      </c>
      <c r="Z17" s="3985">
        <f>SUMIFS('Other Upgradation Works'!$K$91:$K$137,'Other Upgradation Works'!$B$91:$B$137,'New Const. Dist. Abstract 26-27'!$B$8:$B$65)</f>
        <v>0</v>
      </c>
      <c r="AA17" s="3978">
        <f>COUNTIFS('New Const PHC'!$B$8:$B$32,B17,'New Const PHC'!$W$8:$W$32,"&gt;0")</f>
        <v>0</v>
      </c>
      <c r="AB17" s="3985">
        <f>SUMIFS('New Const PHC'!$W$8:$W$32,'New Const PHC'!$B$8:$B$32,'New Const. Dist. Abstract 26-27'!$B$8:$B$65)</f>
        <v>0</v>
      </c>
      <c r="AC17" s="3978">
        <f>COUNTIFS('New Const PHC'!$B$35:$B$40,B17,'New Const PHC'!$W$35:$W$40,"&gt;0")</f>
        <v>0</v>
      </c>
      <c r="AD17" s="3985">
        <f>SUMIFS('New Const PHC'!$W$35:$W$40,'New Const PHC'!$B$35:$B$40,'New Const. Dist. Abstract 26-27'!$B$8:$B$65)</f>
        <v>0</v>
      </c>
      <c r="AE17" s="3986"/>
      <c r="AF17" s="3985"/>
      <c r="AG17" s="3991"/>
      <c r="AH17" s="3992"/>
      <c r="AI17" s="3985">
        <f t="shared" si="0"/>
        <v>18</v>
      </c>
      <c r="AK17" s="3988"/>
    </row>
    <row r="18" spans="1:37" s="3993" customFormat="1" ht="19.5" customHeight="1">
      <c r="A18" s="3978">
        <v>11</v>
      </c>
      <c r="B18" s="3979" t="s">
        <v>7332</v>
      </c>
      <c r="C18" s="3978">
        <f>COUNTIFS('Other Upgradation Works'!$C$6:$C$9,B18,'Other Upgradation Works'!$K$6:$K$9,"&gt;0")</f>
        <v>0</v>
      </c>
      <c r="D18" s="3980">
        <f>SUMIFS('Other Upgradation Works'!$K$6:$K$9,'Other Upgradation Works'!$C$6:$C$9,'New Const. Dist. Abstract 26-27'!$B$8:$B$65)</f>
        <v>0</v>
      </c>
      <c r="E18" s="3978">
        <f>COUNTIFS('Other Upgradation Works'!$C$24:$C$29,B18,'Other Upgradation Works'!$K$24:$K$29,"&gt;0")</f>
        <v>0</v>
      </c>
      <c r="F18" s="3980">
        <f>SUMIFS('Other Upgradation Works'!$K$24:$K$29,'Other Upgradation Works'!$C$24:$C$29,'New Const. Dist. Abstract 26-27'!$B$8:$B$65)</f>
        <v>0</v>
      </c>
      <c r="G18" s="3978">
        <f>COUNTIFS('Other Upgradation Works'!$C$31:$C$32,B18,'Other Upgradation Works'!$K$31:$K$32,"&gt;0")</f>
        <v>0</v>
      </c>
      <c r="H18" s="3981">
        <f>SUMIFS('Other Upgradation Works'!$K$31:$K$32,'Other Upgradation Works'!$C$31:$C$32,'New Const. Dist. Abstract 26-27'!$B$8:$B$65)</f>
        <v>0</v>
      </c>
      <c r="I18" s="3978">
        <f>COUNTIFS('Other Upgradation Works'!$B$11:$B$17,B18,'Other Upgradation Works'!$K$11:$K$17,"&gt;0")</f>
        <v>0</v>
      </c>
      <c r="J18" s="3982">
        <f>SUMIFS('Other Upgradation Works'!$K$11:$K$17,'Other Upgradation Works'!$B$11:$B$17,'New Const. Dist. Abstract 26-27'!$B$8:$B$65)</f>
        <v>0</v>
      </c>
      <c r="K18" s="3978">
        <f>COUNTIFS('Other Upgradation Works'!$B$33:$B$39,B18,'Other Upgradation Works'!$K$33:$K$39,"&gt;0")</f>
        <v>0</v>
      </c>
      <c r="L18" s="3982">
        <f>SUMIFS('Other Upgradation Works'!$K$33:$K$39,'Other Upgradation Works'!$B$33:$B$39,'New Const. Dist. Abstract 26-27'!$B$8:$B$65)</f>
        <v>0</v>
      </c>
      <c r="M18" s="3983">
        <f>COUNTIFS('Other Upgradation Works'!$B$41:$B$50,B18,'Other Upgradation Works'!$K$41:$K$50,"&gt;0")</f>
        <v>0</v>
      </c>
      <c r="N18" s="3982">
        <f>SUMIFS('Other Upgradation Works'!$K$41:$K$50,'Other Upgradation Works'!$B$41:$B$50,'New Const. Dist. Abstract 26-27'!$B$8:$B$65)</f>
        <v>0</v>
      </c>
      <c r="O18" s="3983">
        <f>COUNTIFS('Other Upgradation Works'!$B$83:$B$87,B18,'Other Upgradation Works'!$K$83:$K$87,"&gt;0")</f>
        <v>0</v>
      </c>
      <c r="P18" s="3982">
        <f>SUMIFS('Other Upgradation Works'!$K$83:$K$87,'Other Upgradation Works'!$B$83:$B$87,'New Const. Dist. Abstract 26-27'!$B$8:$B$65)</f>
        <v>0</v>
      </c>
      <c r="Q18" s="3990"/>
      <c r="R18" s="3985"/>
      <c r="S18" s="3978">
        <f>COUNTIFS('New Const CHC'!$B$8:$B$18,B18,'New Const CHC'!$X$8:$X$18,"&gt;0")</f>
        <v>0</v>
      </c>
      <c r="T18" s="3985">
        <f>SUMIF('New Const CHC'!$B$8:$B$18,B18,'New Const CHC'!$X$8:$X$18)</f>
        <v>0</v>
      </c>
      <c r="U18" s="3978">
        <f>COUNTIFS('Other Upgradation Works'!$B$19:$B$22,B18,'Other Upgradation Works'!$K$19:$K$22,"&gt;0")</f>
        <v>0</v>
      </c>
      <c r="V18" s="3985">
        <f>SUMIFS('Other Upgradation Works'!$K$19:$K$22,'Other Upgradation Works'!$B$19:$B$22,'New Const. Dist. Abstract 26-27'!$B$8:$B$65)</f>
        <v>0</v>
      </c>
      <c r="W18" s="3983">
        <f>COUNTIFS('Other Upgradation Works'!$B$52:$B$81,B18,'Other Upgradation Works'!$K$52:$K$81,"&gt;0")</f>
        <v>0</v>
      </c>
      <c r="X18" s="3985">
        <f>SUMIFS('Other Upgradation Works'!$K$52:$K$81,'Other Upgradation Works'!$B$52:$B$81,'New Const. Dist. Abstract 26-27'!$B$8:$B$65)</f>
        <v>0</v>
      </c>
      <c r="Y18" s="3978">
        <f>COUNTIFS('Other Upgradation Works'!$B$91:$B$137,B18,'Other Upgradation Works'!$K$91:$K$137,"&gt;0")</f>
        <v>2</v>
      </c>
      <c r="Z18" s="3985">
        <f>SUMIFS('Other Upgradation Works'!$K$91:$K$137,'Other Upgradation Works'!$B$91:$B$137,'New Const. Dist. Abstract 26-27'!$B$8:$B$65)</f>
        <v>0.2</v>
      </c>
      <c r="AA18" s="3978">
        <f>COUNTIFS('New Const PHC'!$B$8:$B$32,B18,'New Const PHC'!$W$8:$W$32,"&gt;0")</f>
        <v>1</v>
      </c>
      <c r="AB18" s="3985">
        <f>SUMIFS('New Const PHC'!$W$8:$W$32,'New Const PHC'!$B$8:$B$32,'New Const. Dist. Abstract 26-27'!$B$8:$B$65)</f>
        <v>50</v>
      </c>
      <c r="AC18" s="3978">
        <f>COUNTIFS('New Const PHC'!$B$35:$B$40,B18,'New Const PHC'!$W$35:$W$40,"&gt;0")</f>
        <v>1</v>
      </c>
      <c r="AD18" s="3985">
        <f>SUMIFS('New Const PHC'!$W$35:$W$40,'New Const PHC'!$B$35:$B$40,'New Const. Dist. Abstract 26-27'!$B$8:$B$65)</f>
        <v>36</v>
      </c>
      <c r="AE18" s="3986"/>
      <c r="AF18" s="3985"/>
      <c r="AG18" s="3991"/>
      <c r="AH18" s="3992"/>
      <c r="AI18" s="3985">
        <f t="shared" si="0"/>
        <v>86.2</v>
      </c>
      <c r="AK18" s="3988"/>
    </row>
    <row r="19" spans="1:37" s="3993" customFormat="1" ht="19.5" customHeight="1">
      <c r="A19" s="3989">
        <v>12</v>
      </c>
      <c r="B19" s="3979" t="s">
        <v>7333</v>
      </c>
      <c r="C19" s="3978">
        <f>COUNTIFS('Other Upgradation Works'!$C$6:$C$9,B19,'Other Upgradation Works'!$K$6:$K$9,"&gt;0")</f>
        <v>0</v>
      </c>
      <c r="D19" s="3980">
        <f>SUMIFS('Other Upgradation Works'!$K$6:$K$9,'Other Upgradation Works'!$C$6:$C$9,'New Const. Dist. Abstract 26-27'!$B$8:$B$65)</f>
        <v>0</v>
      </c>
      <c r="E19" s="3978">
        <f>COUNTIFS('Other Upgradation Works'!$C$24:$C$29,B19,'Other Upgradation Works'!$K$24:$K$29,"&gt;0")</f>
        <v>0</v>
      </c>
      <c r="F19" s="3980">
        <f>SUMIFS('Other Upgradation Works'!$K$24:$K$29,'Other Upgradation Works'!$C$24:$C$29,'New Const. Dist. Abstract 26-27'!$B$8:$B$65)</f>
        <v>0</v>
      </c>
      <c r="G19" s="3978">
        <f>COUNTIFS('Other Upgradation Works'!$C$31:$C$32,B19,'Other Upgradation Works'!$K$31:$K$32,"&gt;0")</f>
        <v>0</v>
      </c>
      <c r="H19" s="3981">
        <f>SUMIFS('Other Upgradation Works'!$K$31:$K$32,'Other Upgradation Works'!$C$31:$C$32,'New Const. Dist. Abstract 26-27'!$B$8:$B$65)</f>
        <v>0</v>
      </c>
      <c r="I19" s="3978">
        <f>COUNTIFS('Other Upgradation Works'!$B$11:$B$17,B19,'Other Upgradation Works'!$K$11:$K$17,"&gt;0")</f>
        <v>0</v>
      </c>
      <c r="J19" s="3982">
        <f>SUMIFS('Other Upgradation Works'!$K$11:$K$17,'Other Upgradation Works'!$B$11:$B$17,'New Const. Dist. Abstract 26-27'!$B$8:$B$65)</f>
        <v>0</v>
      </c>
      <c r="K19" s="3978">
        <f>COUNTIFS('Other Upgradation Works'!$B$33:$B$39,B19,'Other Upgradation Works'!$K$33:$K$39,"&gt;0")</f>
        <v>0</v>
      </c>
      <c r="L19" s="3982">
        <f>SUMIFS('Other Upgradation Works'!$K$33:$K$39,'Other Upgradation Works'!$B$33:$B$39,'New Const. Dist. Abstract 26-27'!$B$8:$B$65)</f>
        <v>0</v>
      </c>
      <c r="M19" s="3983">
        <f>COUNTIFS('Other Upgradation Works'!$B$41:$B$50,B19,'Other Upgradation Works'!$K$41:$K$50,"&gt;0")</f>
        <v>0</v>
      </c>
      <c r="N19" s="3982">
        <f>SUMIFS('Other Upgradation Works'!$K$41:$K$50,'Other Upgradation Works'!$B$41:$B$50,'New Const. Dist. Abstract 26-27'!$B$8:$B$65)</f>
        <v>0</v>
      </c>
      <c r="O19" s="3983">
        <f>COUNTIFS('Other Upgradation Works'!$B$83:$B$87,B19,'Other Upgradation Works'!$K$83:$K$87,"&gt;0")</f>
        <v>0</v>
      </c>
      <c r="P19" s="3982">
        <f>SUMIFS('Other Upgradation Works'!$K$83:$K$87,'Other Upgradation Works'!$B$83:$B$87,'New Const. Dist. Abstract 26-27'!$B$8:$B$65)</f>
        <v>0</v>
      </c>
      <c r="Q19" s="3990"/>
      <c r="R19" s="3985"/>
      <c r="S19" s="3978">
        <f>COUNTIFS('New Const CHC'!$B$8:$B$18,B19,'New Const CHC'!$X$8:$X$18,"&gt;0")</f>
        <v>0</v>
      </c>
      <c r="T19" s="3985">
        <f>SUMIF('New Const CHC'!$B$8:$B$18,B19,'New Const CHC'!$X$8:$X$18)</f>
        <v>0</v>
      </c>
      <c r="U19" s="3978">
        <f>COUNTIFS('Other Upgradation Works'!$B$19:$B$22,B19,'Other Upgradation Works'!$K$19:$K$22,"&gt;0")</f>
        <v>0</v>
      </c>
      <c r="V19" s="3985">
        <f>SUMIFS('Other Upgradation Works'!$K$19:$K$22,'Other Upgradation Works'!$B$19:$B$22,'New Const. Dist. Abstract 26-27'!$B$8:$B$65)</f>
        <v>0</v>
      </c>
      <c r="W19" s="3983">
        <f>COUNTIFS('Other Upgradation Works'!$B$52:$B$81,B19,'Other Upgradation Works'!$K$52:$K$81,"&gt;0")</f>
        <v>2</v>
      </c>
      <c r="X19" s="3985">
        <f>SUMIFS('Other Upgradation Works'!$K$52:$K$81,'Other Upgradation Works'!$B$52:$B$81,'New Const. Dist. Abstract 26-27'!$B$8:$B$65)</f>
        <v>20</v>
      </c>
      <c r="Y19" s="3978">
        <f>COUNTIFS('Other Upgradation Works'!$B$91:$B$137,B19,'Other Upgradation Works'!$K$91:$K$137,"&gt;0")</f>
        <v>2</v>
      </c>
      <c r="Z19" s="3985">
        <f>SUMIFS('Other Upgradation Works'!$K$91:$K$137,'Other Upgradation Works'!$B$91:$B$137,'New Const. Dist. Abstract 26-27'!$B$8:$B$65)</f>
        <v>0.2</v>
      </c>
      <c r="AA19" s="3978">
        <f>COUNTIFS('New Const PHC'!$B$8:$B$32,B19,'New Const PHC'!$W$8:$W$32,"&gt;0")</f>
        <v>1</v>
      </c>
      <c r="AB19" s="3985">
        <f>SUMIFS('New Const PHC'!$W$8:$W$32,'New Const PHC'!$B$8:$B$32,'New Const. Dist. Abstract 26-27'!$B$8:$B$65)</f>
        <v>50</v>
      </c>
      <c r="AC19" s="3978">
        <f>COUNTIFS('New Const PHC'!$B$35:$B$40,B19,'New Const PHC'!$W$35:$W$40,"&gt;0")</f>
        <v>1</v>
      </c>
      <c r="AD19" s="3985">
        <f>SUMIFS('New Const PHC'!$W$35:$W$40,'New Const PHC'!$B$35:$B$40,'New Const. Dist. Abstract 26-27'!$B$8:$B$65)</f>
        <v>36</v>
      </c>
      <c r="AE19" s="3986"/>
      <c r="AF19" s="3985"/>
      <c r="AG19" s="3991"/>
      <c r="AH19" s="3992"/>
      <c r="AI19" s="3985">
        <f t="shared" si="0"/>
        <v>106.2</v>
      </c>
      <c r="AK19" s="3988"/>
    </row>
    <row r="20" spans="1:37" s="3993" customFormat="1" ht="19.5" customHeight="1">
      <c r="A20" s="3978">
        <v>13</v>
      </c>
      <c r="B20" s="3979" t="s">
        <v>7334</v>
      </c>
      <c r="C20" s="3978">
        <f>COUNTIFS('Other Upgradation Works'!$C$6:$C$9,B20,'Other Upgradation Works'!$K$6:$K$9,"&gt;0")</f>
        <v>0</v>
      </c>
      <c r="D20" s="3980">
        <f>SUMIFS('Other Upgradation Works'!$K$6:$K$9,'Other Upgradation Works'!$C$6:$C$9,'New Const. Dist. Abstract 26-27'!$B$8:$B$65)</f>
        <v>0</v>
      </c>
      <c r="E20" s="3978">
        <f>COUNTIFS('Other Upgradation Works'!$C$24:$C$29,B20,'Other Upgradation Works'!$K$24:$K$29,"&gt;0")</f>
        <v>0</v>
      </c>
      <c r="F20" s="3980">
        <f>SUMIFS('Other Upgradation Works'!$K$24:$K$29,'Other Upgradation Works'!$C$24:$C$29,'New Const. Dist. Abstract 26-27'!$B$8:$B$65)</f>
        <v>0</v>
      </c>
      <c r="G20" s="3978">
        <f>COUNTIFS('Other Upgradation Works'!$C$31:$C$32,B20,'Other Upgradation Works'!$K$31:$K$32,"&gt;0")</f>
        <v>0</v>
      </c>
      <c r="H20" s="3981">
        <f>SUMIFS('Other Upgradation Works'!$K$31:$K$32,'Other Upgradation Works'!$C$31:$C$32,'New Const. Dist. Abstract 26-27'!$B$8:$B$65)</f>
        <v>0</v>
      </c>
      <c r="I20" s="3978">
        <f>COUNTIFS('Other Upgradation Works'!$B$11:$B$17,B20,'Other Upgradation Works'!$K$11:$K$17,"&gt;0")</f>
        <v>0</v>
      </c>
      <c r="J20" s="3982">
        <f>SUMIFS('Other Upgradation Works'!$K$11:$K$17,'Other Upgradation Works'!$B$11:$B$17,'New Const. Dist. Abstract 26-27'!$B$8:$B$65)</f>
        <v>0</v>
      </c>
      <c r="K20" s="3978">
        <f>COUNTIFS('Other Upgradation Works'!$B$33:$B$39,B20,'Other Upgradation Works'!$K$33:$K$39,"&gt;0")</f>
        <v>0</v>
      </c>
      <c r="L20" s="3982">
        <f>SUMIFS('Other Upgradation Works'!$K$33:$K$39,'Other Upgradation Works'!$B$33:$B$39,'New Const. Dist. Abstract 26-27'!$B$8:$B$65)</f>
        <v>0</v>
      </c>
      <c r="M20" s="3983">
        <f>COUNTIFS('Other Upgradation Works'!$B$41:$B$50,B20,'Other Upgradation Works'!$K$41:$K$50,"&gt;0")</f>
        <v>0</v>
      </c>
      <c r="N20" s="3982">
        <f>SUMIFS('Other Upgradation Works'!$K$41:$K$50,'Other Upgradation Works'!$B$41:$B$50,'New Const. Dist. Abstract 26-27'!$B$8:$B$65)</f>
        <v>0</v>
      </c>
      <c r="O20" s="3983">
        <f>COUNTIFS('Other Upgradation Works'!$B$83:$B$87,B20,'Other Upgradation Works'!$K$83:$K$87,"&gt;0")</f>
        <v>0</v>
      </c>
      <c r="P20" s="3982">
        <f>SUMIFS('Other Upgradation Works'!$K$83:$K$87,'Other Upgradation Works'!$B$83:$B$87,'New Const. Dist. Abstract 26-27'!$B$8:$B$65)</f>
        <v>0</v>
      </c>
      <c r="Q20" s="3990"/>
      <c r="R20" s="3985"/>
      <c r="S20" s="3978">
        <f>COUNTIFS('New Const CHC'!$B$8:$B$18,B20,'New Const CHC'!$X$8:$X$18,"&gt;0")</f>
        <v>0</v>
      </c>
      <c r="T20" s="3985">
        <f>SUMIF('New Const CHC'!$B$8:$B$18,B20,'New Const CHC'!$X$8:$X$18)</f>
        <v>0</v>
      </c>
      <c r="U20" s="3978">
        <f>COUNTIFS('Other Upgradation Works'!$B$19:$B$22,B20,'Other Upgradation Works'!$K$19:$K$22,"&gt;0")</f>
        <v>0</v>
      </c>
      <c r="V20" s="3985">
        <f>SUMIFS('Other Upgradation Works'!$K$19:$K$22,'Other Upgradation Works'!$B$19:$B$22,'New Const. Dist. Abstract 26-27'!$B$8:$B$65)</f>
        <v>0</v>
      </c>
      <c r="W20" s="3983">
        <f>COUNTIFS('Other Upgradation Works'!$B$52:$B$81,B20,'Other Upgradation Works'!$K$52:$K$81,"&gt;0")</f>
        <v>1</v>
      </c>
      <c r="X20" s="3985">
        <f>SUMIFS('Other Upgradation Works'!$K$52:$K$81,'Other Upgradation Works'!$B$52:$B$81,'New Const. Dist. Abstract 26-27'!$B$8:$B$65)</f>
        <v>10</v>
      </c>
      <c r="Y20" s="3978">
        <f>COUNTIFS('Other Upgradation Works'!$B$91:$B$137,B20,'Other Upgradation Works'!$K$91:$K$137,"&gt;0")</f>
        <v>2</v>
      </c>
      <c r="Z20" s="3985">
        <f>SUMIFS('Other Upgradation Works'!$K$91:$K$137,'Other Upgradation Works'!$B$91:$B$137,'New Const. Dist. Abstract 26-27'!$B$8:$B$65)</f>
        <v>0.2</v>
      </c>
      <c r="AA20" s="3978">
        <f>COUNTIFS('New Const PHC'!$B$8:$B$32,B20,'New Const PHC'!$W$8:$W$32,"&gt;0")</f>
        <v>0</v>
      </c>
      <c r="AB20" s="3985">
        <f>SUMIFS('New Const PHC'!$W$8:$W$32,'New Const PHC'!$B$8:$B$32,'New Const. Dist. Abstract 26-27'!$B$8:$B$65)</f>
        <v>0</v>
      </c>
      <c r="AC20" s="3978">
        <f>COUNTIFS('New Const PHC'!$B$35:$B$40,B20,'New Const PHC'!$W$35:$W$40,"&gt;0")</f>
        <v>0</v>
      </c>
      <c r="AD20" s="3985">
        <f>SUMIFS('New Const PHC'!$W$35:$W$40,'New Const PHC'!$B$35:$B$40,'New Const. Dist. Abstract 26-27'!$B$8:$B$65)</f>
        <v>0</v>
      </c>
      <c r="AE20" s="3986"/>
      <c r="AF20" s="3985"/>
      <c r="AG20" s="3991"/>
      <c r="AH20" s="3992"/>
      <c r="AI20" s="3985">
        <f t="shared" si="0"/>
        <v>10.199999999999999</v>
      </c>
      <c r="AK20" s="3988"/>
    </row>
    <row r="21" spans="1:37" s="3993" customFormat="1" ht="19.5" customHeight="1">
      <c r="A21" s="3989">
        <v>14</v>
      </c>
      <c r="B21" s="3979" t="s">
        <v>7335</v>
      </c>
      <c r="C21" s="3978">
        <f>COUNTIFS('Other Upgradation Works'!$C$6:$C$9,B21,'Other Upgradation Works'!$K$6:$K$9,"&gt;0")</f>
        <v>0</v>
      </c>
      <c r="D21" s="3980">
        <f>SUMIFS('Other Upgradation Works'!$K$6:$K$9,'Other Upgradation Works'!$C$6:$C$9,'New Const. Dist. Abstract 26-27'!$B$8:$B$65)</f>
        <v>0</v>
      </c>
      <c r="E21" s="3978">
        <f>COUNTIFS('Other Upgradation Works'!$C$24:$C$29,B21,'Other Upgradation Works'!$K$24:$K$29,"&gt;0")</f>
        <v>0</v>
      </c>
      <c r="F21" s="3980">
        <f>SUMIFS('Other Upgradation Works'!$K$24:$K$29,'Other Upgradation Works'!$C$24:$C$29,'New Const. Dist. Abstract 26-27'!$B$8:$B$65)</f>
        <v>0</v>
      </c>
      <c r="G21" s="3978">
        <f>COUNTIFS('Other Upgradation Works'!$C$31:$C$32,B21,'Other Upgradation Works'!$K$31:$K$32,"&gt;0")</f>
        <v>0</v>
      </c>
      <c r="H21" s="3981">
        <f>SUMIFS('Other Upgradation Works'!$K$31:$K$32,'Other Upgradation Works'!$C$31:$C$32,'New Const. Dist. Abstract 26-27'!$B$8:$B$65)</f>
        <v>0</v>
      </c>
      <c r="I21" s="3978">
        <f>COUNTIFS('Other Upgradation Works'!$B$11:$B$17,B21,'Other Upgradation Works'!$K$11:$K$17,"&gt;0")</f>
        <v>0</v>
      </c>
      <c r="J21" s="3982">
        <f>SUMIFS('Other Upgradation Works'!$K$11:$K$17,'Other Upgradation Works'!$B$11:$B$17,'New Const. Dist. Abstract 26-27'!$B$8:$B$65)</f>
        <v>0</v>
      </c>
      <c r="K21" s="3978">
        <f>COUNTIFS('Other Upgradation Works'!$B$33:$B$39,B21,'Other Upgradation Works'!$K$33:$K$39,"&gt;0")</f>
        <v>1</v>
      </c>
      <c r="L21" s="3982">
        <f>SUMIFS('Other Upgradation Works'!$K$33:$K$39,'Other Upgradation Works'!$B$33:$B$39,'New Const. Dist. Abstract 26-27'!$B$8:$B$65)</f>
        <v>30</v>
      </c>
      <c r="M21" s="3983">
        <f>COUNTIFS('Other Upgradation Works'!$B$41:$B$50,B21,'Other Upgradation Works'!$K$41:$K$50,"&gt;0")</f>
        <v>0</v>
      </c>
      <c r="N21" s="3982">
        <f>SUMIFS('Other Upgradation Works'!$K$41:$K$50,'Other Upgradation Works'!$B$41:$B$50,'New Const. Dist. Abstract 26-27'!$B$8:$B$65)</f>
        <v>0</v>
      </c>
      <c r="O21" s="3983">
        <f>COUNTIFS('Other Upgradation Works'!$B$83:$B$87,B21,'Other Upgradation Works'!$K$83:$K$87,"&gt;0")</f>
        <v>0</v>
      </c>
      <c r="P21" s="3982">
        <f>SUMIFS('Other Upgradation Works'!$K$83:$K$87,'Other Upgradation Works'!$B$83:$B$87,'New Const. Dist. Abstract 26-27'!$B$8:$B$65)</f>
        <v>0</v>
      </c>
      <c r="Q21" s="3990"/>
      <c r="R21" s="3985"/>
      <c r="S21" s="3978">
        <f>COUNTIFS('New Const CHC'!$B$8:$B$18,B21,'New Const CHC'!$X$8:$X$18,"&gt;0")</f>
        <v>0</v>
      </c>
      <c r="T21" s="3985">
        <f>SUMIF('New Const CHC'!$B$8:$B$18,B21,'New Const CHC'!$X$8:$X$18)</f>
        <v>0</v>
      </c>
      <c r="U21" s="3978">
        <f>COUNTIFS('Other Upgradation Works'!$B$19:$B$22,B21,'Other Upgradation Works'!$K$19:$K$22,"&gt;0")</f>
        <v>0</v>
      </c>
      <c r="V21" s="3985">
        <f>SUMIFS('Other Upgradation Works'!$K$19:$K$22,'Other Upgradation Works'!$B$19:$B$22,'New Const. Dist. Abstract 26-27'!$B$8:$B$65)</f>
        <v>0</v>
      </c>
      <c r="W21" s="3983">
        <f>COUNTIFS('Other Upgradation Works'!$B$52:$B$81,B21,'Other Upgradation Works'!$K$52:$K$81,"&gt;0")</f>
        <v>1</v>
      </c>
      <c r="X21" s="3985">
        <f>SUMIFS('Other Upgradation Works'!$K$52:$K$81,'Other Upgradation Works'!$B$52:$B$81,'New Const. Dist. Abstract 26-27'!$B$8:$B$65)</f>
        <v>10</v>
      </c>
      <c r="Y21" s="3978">
        <f>COUNTIFS('Other Upgradation Works'!$B$91:$B$137,B21,'Other Upgradation Works'!$K$91:$K$137,"&gt;0")</f>
        <v>1</v>
      </c>
      <c r="Z21" s="3985">
        <f>SUMIFS('Other Upgradation Works'!$K$91:$K$137,'Other Upgradation Works'!$B$91:$B$137,'New Const. Dist. Abstract 26-27'!$B$8:$B$65)</f>
        <v>0.1</v>
      </c>
      <c r="AA21" s="3978">
        <f>COUNTIFS('New Const PHC'!$B$8:$B$32,B21,'New Const PHC'!$W$8:$W$32,"&gt;0")</f>
        <v>2</v>
      </c>
      <c r="AB21" s="3985">
        <f>SUMIFS('New Const PHC'!$W$8:$W$32,'New Const PHC'!$B$8:$B$32,'New Const. Dist. Abstract 26-27'!$B$8:$B$65)</f>
        <v>100</v>
      </c>
      <c r="AC21" s="3978">
        <f>COUNTIFS('New Const PHC'!$B$35:$B$40,B21,'New Const PHC'!$W$35:$W$40,"&gt;0")</f>
        <v>0</v>
      </c>
      <c r="AD21" s="3985">
        <f>SUMIFS('New Const PHC'!$W$35:$W$40,'New Const PHC'!$B$35:$B$40,'New Const. Dist. Abstract 26-27'!$B$8:$B$65)</f>
        <v>0</v>
      </c>
      <c r="AE21" s="3986"/>
      <c r="AF21" s="3985"/>
      <c r="AG21" s="3991"/>
      <c r="AH21" s="3992"/>
      <c r="AI21" s="3985">
        <f t="shared" si="0"/>
        <v>140.1</v>
      </c>
      <c r="AK21" s="3988"/>
    </row>
    <row r="22" spans="1:37" s="3993" customFormat="1" ht="19.5" customHeight="1">
      <c r="A22" s="3978">
        <v>15</v>
      </c>
      <c r="B22" s="3979" t="s">
        <v>7336</v>
      </c>
      <c r="C22" s="3978">
        <f>COUNTIFS('Other Upgradation Works'!$C$6:$C$9,B22,'Other Upgradation Works'!$K$6:$K$9,"&gt;0")</f>
        <v>0</v>
      </c>
      <c r="D22" s="3980">
        <f>SUMIFS('Other Upgradation Works'!$K$6:$K$9,'Other Upgradation Works'!$C$6:$C$9,'New Const. Dist. Abstract 26-27'!$B$8:$B$65)</f>
        <v>0</v>
      </c>
      <c r="E22" s="3978">
        <f>COUNTIFS('Other Upgradation Works'!$C$24:$C$29,B22,'Other Upgradation Works'!$K$24:$K$29,"&gt;0")</f>
        <v>0</v>
      </c>
      <c r="F22" s="3980">
        <f>SUMIFS('Other Upgradation Works'!$K$24:$K$29,'Other Upgradation Works'!$C$24:$C$29,'New Const. Dist. Abstract 26-27'!$B$8:$B$65)</f>
        <v>0</v>
      </c>
      <c r="G22" s="3978">
        <f>COUNTIFS('Other Upgradation Works'!$C$31:$C$32,B22,'Other Upgradation Works'!$K$31:$K$32,"&gt;0")</f>
        <v>0</v>
      </c>
      <c r="H22" s="3981">
        <f>SUMIFS('Other Upgradation Works'!$K$31:$K$32,'Other Upgradation Works'!$C$31:$C$32,'New Const. Dist. Abstract 26-27'!$B$8:$B$65)</f>
        <v>0</v>
      </c>
      <c r="I22" s="3978">
        <f>COUNTIFS('Other Upgradation Works'!$B$11:$B$17,B22,'Other Upgradation Works'!$K$11:$K$17,"&gt;0")</f>
        <v>1</v>
      </c>
      <c r="J22" s="3982">
        <f>SUMIFS('Other Upgradation Works'!$K$11:$K$17,'Other Upgradation Works'!$B$11:$B$17,'New Const. Dist. Abstract 26-27'!$B$8:$B$65)</f>
        <v>65</v>
      </c>
      <c r="K22" s="3978">
        <f>COUNTIFS('Other Upgradation Works'!$B$33:$B$39,B22,'Other Upgradation Works'!$K$33:$K$39,"&gt;0")</f>
        <v>0</v>
      </c>
      <c r="L22" s="3982">
        <f>SUMIFS('Other Upgradation Works'!$K$33:$K$39,'Other Upgradation Works'!$B$33:$B$39,'New Const. Dist. Abstract 26-27'!$B$8:$B$65)</f>
        <v>0</v>
      </c>
      <c r="M22" s="3983">
        <f>COUNTIFS('Other Upgradation Works'!$B$41:$B$50,B22,'Other Upgradation Works'!$K$41:$K$50,"&gt;0")</f>
        <v>1</v>
      </c>
      <c r="N22" s="3982">
        <f>SUMIFS('Other Upgradation Works'!$K$41:$K$50,'Other Upgradation Works'!$B$41:$B$50,'New Const. Dist. Abstract 26-27'!$B$8:$B$65)</f>
        <v>10</v>
      </c>
      <c r="O22" s="3983">
        <f>COUNTIFS('Other Upgradation Works'!$B$83:$B$87,B22,'Other Upgradation Works'!$K$83:$K$87,"&gt;0")</f>
        <v>0</v>
      </c>
      <c r="P22" s="3982">
        <f>SUMIFS('Other Upgradation Works'!$K$83:$K$87,'Other Upgradation Works'!$B$83:$B$87,'New Const. Dist. Abstract 26-27'!$B$8:$B$65)</f>
        <v>0</v>
      </c>
      <c r="Q22" s="3990"/>
      <c r="R22" s="3985"/>
      <c r="S22" s="3978">
        <f>COUNTIFS('New Const CHC'!$B$8:$B$18,B22,'New Const CHC'!$X$8:$X$18,"&gt;0")</f>
        <v>0</v>
      </c>
      <c r="T22" s="3985">
        <f>SUMIF('New Const CHC'!$B$8:$B$18,B22,'New Const CHC'!$X$8:$X$18)</f>
        <v>0</v>
      </c>
      <c r="U22" s="3978">
        <f>COUNTIFS('Other Upgradation Works'!$B$19:$B$22,B22,'Other Upgradation Works'!$K$19:$K$22,"&gt;0")</f>
        <v>0</v>
      </c>
      <c r="V22" s="3985">
        <f>SUMIFS('Other Upgradation Works'!$K$19:$K$22,'Other Upgradation Works'!$B$19:$B$22,'New Const. Dist. Abstract 26-27'!$B$8:$B$65)</f>
        <v>0</v>
      </c>
      <c r="W22" s="3983">
        <f>COUNTIFS('Other Upgradation Works'!$B$52:$B$81,B22,'Other Upgradation Works'!$K$52:$K$81,"&gt;0")</f>
        <v>1</v>
      </c>
      <c r="X22" s="3985">
        <f>SUMIFS('Other Upgradation Works'!$K$52:$K$81,'Other Upgradation Works'!$B$52:$B$81,'New Const. Dist. Abstract 26-27'!$B$8:$B$65)</f>
        <v>10</v>
      </c>
      <c r="Y22" s="3978">
        <f>COUNTIFS('Other Upgradation Works'!$B$91:$B$137,B22,'Other Upgradation Works'!$K$91:$K$137,"&gt;0")</f>
        <v>3</v>
      </c>
      <c r="Z22" s="3985">
        <f>SUMIFS('Other Upgradation Works'!$K$91:$K$137,'Other Upgradation Works'!$B$91:$B$137,'New Const. Dist. Abstract 26-27'!$B$8:$B$65)</f>
        <v>0.30000000000000004</v>
      </c>
      <c r="AA22" s="3978">
        <f>COUNTIFS('New Const PHC'!$B$8:$B$32,B22,'New Const PHC'!$W$8:$W$32,"&gt;0")</f>
        <v>2</v>
      </c>
      <c r="AB22" s="3985">
        <f>SUMIFS('New Const PHC'!$W$8:$W$32,'New Const PHC'!$B$8:$B$32,'New Const. Dist. Abstract 26-27'!$B$8:$B$65)</f>
        <v>100</v>
      </c>
      <c r="AC22" s="3978">
        <f>COUNTIFS('New Const PHC'!$B$35:$B$40,B22,'New Const PHC'!$W$35:$W$40,"&gt;0")</f>
        <v>0</v>
      </c>
      <c r="AD22" s="3985">
        <f>SUMIFS('New Const PHC'!$W$35:$W$40,'New Const PHC'!$B$35:$B$40,'New Const. Dist. Abstract 26-27'!$B$8:$B$65)</f>
        <v>0</v>
      </c>
      <c r="AE22" s="3986"/>
      <c r="AF22" s="3985"/>
      <c r="AG22" s="3991"/>
      <c r="AH22" s="3992"/>
      <c r="AI22" s="3985">
        <f t="shared" si="0"/>
        <v>185.3</v>
      </c>
      <c r="AK22" s="3988"/>
    </row>
    <row r="23" spans="1:37" s="3993" customFormat="1" ht="19.5" customHeight="1">
      <c r="A23" s="3989">
        <v>16</v>
      </c>
      <c r="B23" s="3979" t="s">
        <v>7337</v>
      </c>
      <c r="C23" s="3978">
        <f>COUNTIFS('Other Upgradation Works'!$C$6:$C$9,B23,'Other Upgradation Works'!$K$6:$K$9,"&gt;0")</f>
        <v>0</v>
      </c>
      <c r="D23" s="3980">
        <f>SUMIFS('Other Upgradation Works'!$K$6:$K$9,'Other Upgradation Works'!$C$6:$C$9,'New Const. Dist. Abstract 26-27'!$B$8:$B$65)</f>
        <v>0</v>
      </c>
      <c r="E23" s="3978">
        <f>COUNTIFS('Other Upgradation Works'!$C$24:$C$29,B23,'Other Upgradation Works'!$K$24:$K$29,"&gt;0")</f>
        <v>0</v>
      </c>
      <c r="F23" s="3980">
        <f>SUMIFS('Other Upgradation Works'!$K$24:$K$29,'Other Upgradation Works'!$C$24:$C$29,'New Const. Dist. Abstract 26-27'!$B$8:$B$65)</f>
        <v>0</v>
      </c>
      <c r="G23" s="3978">
        <f>COUNTIFS('Other Upgradation Works'!$C$31:$C$32,B23,'Other Upgradation Works'!$K$31:$K$32,"&gt;0")</f>
        <v>0</v>
      </c>
      <c r="H23" s="3981">
        <f>SUMIFS('Other Upgradation Works'!$K$31:$K$32,'Other Upgradation Works'!$C$31:$C$32,'New Const. Dist. Abstract 26-27'!$B$8:$B$65)</f>
        <v>0</v>
      </c>
      <c r="I23" s="3978">
        <f>COUNTIFS('Other Upgradation Works'!$B$11:$B$17,B23,'Other Upgradation Works'!$K$11:$K$17,"&gt;0")</f>
        <v>1</v>
      </c>
      <c r="J23" s="3982">
        <f>SUMIFS('Other Upgradation Works'!$K$11:$K$17,'Other Upgradation Works'!$B$11:$B$17,'New Const. Dist. Abstract 26-27'!$B$8:$B$65)</f>
        <v>65</v>
      </c>
      <c r="K23" s="3978">
        <f>COUNTIFS('Other Upgradation Works'!$B$33:$B$39,B23,'Other Upgradation Works'!$K$33:$K$39,"&gt;0")</f>
        <v>0</v>
      </c>
      <c r="L23" s="3982">
        <f>SUMIFS('Other Upgradation Works'!$K$33:$K$39,'Other Upgradation Works'!$B$33:$B$39,'New Const. Dist. Abstract 26-27'!$B$8:$B$65)</f>
        <v>0</v>
      </c>
      <c r="M23" s="3983">
        <f>COUNTIFS('Other Upgradation Works'!$B$41:$B$50,B23,'Other Upgradation Works'!$K$41:$K$50,"&gt;0")</f>
        <v>1</v>
      </c>
      <c r="N23" s="3982">
        <f>SUMIFS('Other Upgradation Works'!$K$41:$K$50,'Other Upgradation Works'!$B$41:$B$50,'New Const. Dist. Abstract 26-27'!$B$8:$B$65)</f>
        <v>10</v>
      </c>
      <c r="O23" s="3983">
        <f>COUNTIFS('Other Upgradation Works'!$B$83:$B$87,B23,'Other Upgradation Works'!$K$83:$K$87,"&gt;0")</f>
        <v>0</v>
      </c>
      <c r="P23" s="3982">
        <f>SUMIFS('Other Upgradation Works'!$K$83:$K$87,'Other Upgradation Works'!$B$83:$B$87,'New Const. Dist. Abstract 26-27'!$B$8:$B$65)</f>
        <v>0</v>
      </c>
      <c r="Q23" s="3990"/>
      <c r="R23" s="3985"/>
      <c r="S23" s="3978">
        <f>COUNTIFS('New Const CHC'!$B$8:$B$18,B23,'New Const CHC'!$X$8:$X$18,"&gt;0")</f>
        <v>1</v>
      </c>
      <c r="T23" s="3985">
        <f>SUMIF('New Const CHC'!$B$8:$B$18,B23,'New Const CHC'!$X$8:$X$18)</f>
        <v>411</v>
      </c>
      <c r="U23" s="3978">
        <f>COUNTIFS('Other Upgradation Works'!$B$19:$B$22,B23,'Other Upgradation Works'!$K$19:$K$22,"&gt;0")</f>
        <v>0</v>
      </c>
      <c r="V23" s="3985">
        <f>SUMIFS('Other Upgradation Works'!$K$19:$K$22,'Other Upgradation Works'!$B$19:$B$22,'New Const. Dist. Abstract 26-27'!$B$8:$B$65)</f>
        <v>0</v>
      </c>
      <c r="W23" s="3983">
        <f>COUNTIFS('Other Upgradation Works'!$B$52:$B$81,B23,'Other Upgradation Works'!$K$52:$K$81,"&gt;0")</f>
        <v>1</v>
      </c>
      <c r="X23" s="3985">
        <f>SUMIFS('Other Upgradation Works'!$K$52:$K$81,'Other Upgradation Works'!$B$52:$B$81,'New Const. Dist. Abstract 26-27'!$B$8:$B$65)</f>
        <v>10</v>
      </c>
      <c r="Y23" s="3978">
        <f>COUNTIFS('Other Upgradation Works'!$B$91:$B$137,B23,'Other Upgradation Works'!$K$91:$K$137,"&gt;0")</f>
        <v>3</v>
      </c>
      <c r="Z23" s="3985">
        <f>SUMIFS('Other Upgradation Works'!$K$91:$K$137,'Other Upgradation Works'!$B$91:$B$137,'New Const. Dist. Abstract 26-27'!$B$8:$B$65)</f>
        <v>0.30000000000000004</v>
      </c>
      <c r="AA23" s="3978">
        <f>COUNTIFS('New Const PHC'!$B$8:$B$32,B23,'New Const PHC'!$W$8:$W$32,"&gt;0")</f>
        <v>2</v>
      </c>
      <c r="AB23" s="3985">
        <f>SUMIFS('New Const PHC'!$W$8:$W$32,'New Const PHC'!$B$8:$B$32,'New Const. Dist. Abstract 26-27'!$B$8:$B$65)</f>
        <v>100</v>
      </c>
      <c r="AC23" s="3978">
        <f>COUNTIFS('New Const PHC'!$B$35:$B$40,B23,'New Const PHC'!$W$35:$W$40,"&gt;0")</f>
        <v>0</v>
      </c>
      <c r="AD23" s="3985">
        <f>SUMIFS('New Const PHC'!$W$35:$W$40,'New Const PHC'!$B$35:$B$40,'New Const. Dist. Abstract 26-27'!$B$8:$B$65)</f>
        <v>0</v>
      </c>
      <c r="AE23" s="3986"/>
      <c r="AF23" s="3985"/>
      <c r="AG23" s="3991"/>
      <c r="AH23" s="3992"/>
      <c r="AI23" s="3985">
        <f t="shared" si="0"/>
        <v>596.29999999999995</v>
      </c>
      <c r="AK23" s="3988"/>
    </row>
    <row r="24" spans="1:37" s="3993" customFormat="1" ht="19.5" customHeight="1">
      <c r="A24" s="3978">
        <v>17</v>
      </c>
      <c r="B24" s="3979" t="s">
        <v>7338</v>
      </c>
      <c r="C24" s="3978">
        <f>COUNTIFS('Other Upgradation Works'!$C$6:$C$9,B24,'Other Upgradation Works'!$K$6:$K$9,"&gt;0")</f>
        <v>0</v>
      </c>
      <c r="D24" s="3980">
        <f>SUMIFS('Other Upgradation Works'!$K$6:$K$9,'Other Upgradation Works'!$C$6:$C$9,'New Const. Dist. Abstract 26-27'!$B$8:$B$65)</f>
        <v>0</v>
      </c>
      <c r="E24" s="3978">
        <f>COUNTIFS('Other Upgradation Works'!$C$24:$C$29,B24,'Other Upgradation Works'!$K$24:$K$29,"&gt;0")</f>
        <v>0</v>
      </c>
      <c r="F24" s="3980">
        <f>SUMIFS('Other Upgradation Works'!$K$24:$K$29,'Other Upgradation Works'!$C$24:$C$29,'New Const. Dist. Abstract 26-27'!$B$8:$B$65)</f>
        <v>0</v>
      </c>
      <c r="G24" s="3978">
        <f>COUNTIFS('Other Upgradation Works'!$C$31:$C$32,B24,'Other Upgradation Works'!$K$31:$K$32,"&gt;0")</f>
        <v>0</v>
      </c>
      <c r="H24" s="3981">
        <f>SUMIFS('Other Upgradation Works'!$K$31:$K$32,'Other Upgradation Works'!$C$31:$C$32,'New Const. Dist. Abstract 26-27'!$B$8:$B$65)</f>
        <v>0</v>
      </c>
      <c r="I24" s="3978">
        <f>COUNTIFS('Other Upgradation Works'!$B$11:$B$17,B24,'Other Upgradation Works'!$K$11:$K$17,"&gt;0")</f>
        <v>0</v>
      </c>
      <c r="J24" s="3982">
        <f>SUMIFS('Other Upgradation Works'!$K$11:$K$17,'Other Upgradation Works'!$B$11:$B$17,'New Const. Dist. Abstract 26-27'!$B$8:$B$65)</f>
        <v>0</v>
      </c>
      <c r="K24" s="3978">
        <f>COUNTIFS('Other Upgradation Works'!$B$33:$B$39,B24,'Other Upgradation Works'!$K$33:$K$39,"&gt;0")</f>
        <v>1</v>
      </c>
      <c r="L24" s="3982">
        <f>SUMIFS('Other Upgradation Works'!$K$33:$K$39,'Other Upgradation Works'!$B$33:$B$39,'New Const. Dist. Abstract 26-27'!$B$8:$B$65)</f>
        <v>30</v>
      </c>
      <c r="M24" s="3983">
        <f>COUNTIFS('Other Upgradation Works'!$B$41:$B$50,B24,'Other Upgradation Works'!$K$41:$K$50,"&gt;0")</f>
        <v>0</v>
      </c>
      <c r="N24" s="3982">
        <f>SUMIFS('Other Upgradation Works'!$K$41:$K$50,'Other Upgradation Works'!$B$41:$B$50,'New Const. Dist. Abstract 26-27'!$B$8:$B$65)</f>
        <v>0</v>
      </c>
      <c r="O24" s="3983">
        <f>COUNTIFS('Other Upgradation Works'!$B$83:$B$87,B24,'Other Upgradation Works'!$K$83:$K$87,"&gt;0")</f>
        <v>0</v>
      </c>
      <c r="P24" s="3982">
        <f>SUMIFS('Other Upgradation Works'!$K$83:$K$87,'Other Upgradation Works'!$B$83:$B$87,'New Const. Dist. Abstract 26-27'!$B$8:$B$65)</f>
        <v>0</v>
      </c>
      <c r="Q24" s="3990"/>
      <c r="R24" s="3985"/>
      <c r="S24" s="3978">
        <f>COUNTIFS('New Const CHC'!$B$8:$B$18,B24,'New Const CHC'!$X$8:$X$18,"&gt;0")</f>
        <v>1</v>
      </c>
      <c r="T24" s="3985">
        <f>SUMIF('New Const CHC'!$B$8:$B$18,B24,'New Const CHC'!$X$8:$X$18)</f>
        <v>411</v>
      </c>
      <c r="U24" s="3978">
        <f>COUNTIFS('Other Upgradation Works'!$B$19:$B$22,B24,'Other Upgradation Works'!$K$19:$K$22,"&gt;0")</f>
        <v>0</v>
      </c>
      <c r="V24" s="3985">
        <f>SUMIFS('Other Upgradation Works'!$K$19:$K$22,'Other Upgradation Works'!$B$19:$B$22,'New Const. Dist. Abstract 26-27'!$B$8:$B$65)</f>
        <v>0</v>
      </c>
      <c r="W24" s="3983">
        <f>COUNTIFS('Other Upgradation Works'!$B$52:$B$81,B24,'Other Upgradation Works'!$K$52:$K$81,"&gt;0")</f>
        <v>1</v>
      </c>
      <c r="X24" s="3985">
        <f>SUMIFS('Other Upgradation Works'!$K$52:$K$81,'Other Upgradation Works'!$B$52:$B$81,'New Const. Dist. Abstract 26-27'!$B$8:$B$65)</f>
        <v>10</v>
      </c>
      <c r="Y24" s="3978">
        <f>COUNTIFS('Other Upgradation Works'!$B$91:$B$137,B24,'Other Upgradation Works'!$K$91:$K$137,"&gt;0")</f>
        <v>2</v>
      </c>
      <c r="Z24" s="3985">
        <f>SUMIFS('Other Upgradation Works'!$K$91:$K$137,'Other Upgradation Works'!$B$91:$B$137,'New Const. Dist. Abstract 26-27'!$B$8:$B$65)</f>
        <v>0.2</v>
      </c>
      <c r="AA24" s="3978">
        <f>COUNTIFS('New Const PHC'!$B$8:$B$32,B24,'New Const PHC'!$W$8:$W$32,"&gt;0")</f>
        <v>0</v>
      </c>
      <c r="AB24" s="3985">
        <f>SUMIFS('New Const PHC'!$W$8:$W$32,'New Const PHC'!$B$8:$B$32,'New Const. Dist. Abstract 26-27'!$B$8:$B$65)</f>
        <v>0</v>
      </c>
      <c r="AC24" s="3978">
        <f>COUNTIFS('New Const PHC'!$B$35:$B$40,B24,'New Const PHC'!$W$35:$W$40,"&gt;0")</f>
        <v>0</v>
      </c>
      <c r="AD24" s="3985">
        <f>SUMIFS('New Const PHC'!$W$35:$W$40,'New Const PHC'!$B$35:$B$40,'New Const. Dist. Abstract 26-27'!$B$8:$B$65)</f>
        <v>0</v>
      </c>
      <c r="AE24" s="3986"/>
      <c r="AF24" s="3985"/>
      <c r="AG24" s="3991"/>
      <c r="AH24" s="3992"/>
      <c r="AI24" s="3985">
        <f t="shared" si="0"/>
        <v>451.2</v>
      </c>
      <c r="AK24" s="3988"/>
    </row>
    <row r="25" spans="1:37" s="3993" customFormat="1" ht="19.5" customHeight="1">
      <c r="A25" s="3989">
        <v>18</v>
      </c>
      <c r="B25" s="3979" t="s">
        <v>7339</v>
      </c>
      <c r="C25" s="3978">
        <f>COUNTIFS('Other Upgradation Works'!$C$6:$C$9,B25,'Other Upgradation Works'!$K$6:$K$9,"&gt;0")</f>
        <v>0</v>
      </c>
      <c r="D25" s="3980">
        <f>SUMIFS('Other Upgradation Works'!$K$6:$K$9,'Other Upgradation Works'!$C$6:$C$9,'New Const. Dist. Abstract 26-27'!$B$8:$B$65)</f>
        <v>0</v>
      </c>
      <c r="E25" s="3978">
        <f>COUNTIFS('Other Upgradation Works'!$C$24:$C$29,B25,'Other Upgradation Works'!$K$24:$K$29,"&gt;0")</f>
        <v>0</v>
      </c>
      <c r="F25" s="3980">
        <f>SUMIFS('Other Upgradation Works'!$K$24:$K$29,'Other Upgradation Works'!$C$24:$C$29,'New Const. Dist. Abstract 26-27'!$B$8:$B$65)</f>
        <v>0</v>
      </c>
      <c r="G25" s="3978">
        <f>COUNTIFS('Other Upgradation Works'!$C$31:$C$32,B25,'Other Upgradation Works'!$K$31:$K$32,"&gt;0")</f>
        <v>0</v>
      </c>
      <c r="H25" s="3981">
        <f>SUMIFS('Other Upgradation Works'!$K$31:$K$32,'Other Upgradation Works'!$C$31:$C$32,'New Const. Dist. Abstract 26-27'!$B$8:$B$65)</f>
        <v>0</v>
      </c>
      <c r="I25" s="3978">
        <f>COUNTIFS('Other Upgradation Works'!$B$11:$B$17,B25,'Other Upgradation Works'!$K$11:$K$17,"&gt;0")</f>
        <v>0</v>
      </c>
      <c r="J25" s="3982">
        <f>SUMIFS('Other Upgradation Works'!$K$11:$K$17,'Other Upgradation Works'!$B$11:$B$17,'New Const. Dist. Abstract 26-27'!$B$8:$B$65)</f>
        <v>0</v>
      </c>
      <c r="K25" s="3978">
        <f>COUNTIFS('Other Upgradation Works'!$B$33:$B$39,B25,'Other Upgradation Works'!$K$33:$K$39,"&gt;0")</f>
        <v>0</v>
      </c>
      <c r="L25" s="3982">
        <f>SUMIFS('Other Upgradation Works'!$K$33:$K$39,'Other Upgradation Works'!$B$33:$B$39,'New Const. Dist. Abstract 26-27'!$B$8:$B$65)</f>
        <v>0</v>
      </c>
      <c r="M25" s="3983">
        <f>COUNTIFS('Other Upgradation Works'!$B$41:$B$50,B25,'Other Upgradation Works'!$K$41:$K$50,"&gt;0")</f>
        <v>0</v>
      </c>
      <c r="N25" s="3982">
        <f>SUMIFS('Other Upgradation Works'!$K$41:$K$50,'Other Upgradation Works'!$B$41:$B$50,'New Const. Dist. Abstract 26-27'!$B$8:$B$65)</f>
        <v>0</v>
      </c>
      <c r="O25" s="3983">
        <f>COUNTIFS('Other Upgradation Works'!$B$83:$B$87,B25,'Other Upgradation Works'!$K$83:$K$87,"&gt;0")</f>
        <v>0</v>
      </c>
      <c r="P25" s="3982">
        <f>SUMIFS('Other Upgradation Works'!$K$83:$K$87,'Other Upgradation Works'!$B$83:$B$87,'New Const. Dist. Abstract 26-27'!$B$8:$B$65)</f>
        <v>0</v>
      </c>
      <c r="Q25" s="3990"/>
      <c r="R25" s="3985"/>
      <c r="S25" s="3978">
        <f>COUNTIFS('New Const CHC'!$B$8:$B$18,B25,'New Const CHC'!$X$8:$X$18,"&gt;0")</f>
        <v>1</v>
      </c>
      <c r="T25" s="3985">
        <f>SUMIF('New Const CHC'!$B$8:$B$18,B25,'New Const CHC'!$X$8:$X$18)</f>
        <v>411</v>
      </c>
      <c r="U25" s="3978">
        <f>COUNTIFS('Other Upgradation Works'!$B$19:$B$22,B25,'Other Upgradation Works'!$K$19:$K$22,"&gt;0")</f>
        <v>1</v>
      </c>
      <c r="V25" s="3985">
        <f>SUMIFS('Other Upgradation Works'!$K$19:$K$22,'Other Upgradation Works'!$B$19:$B$22,'New Const. Dist. Abstract 26-27'!$B$8:$B$65)</f>
        <v>8</v>
      </c>
      <c r="W25" s="3983">
        <f>COUNTIFS('Other Upgradation Works'!$B$52:$B$81,B25,'Other Upgradation Works'!$K$52:$K$81,"&gt;0")</f>
        <v>1</v>
      </c>
      <c r="X25" s="3985">
        <f>SUMIFS('Other Upgradation Works'!$K$52:$K$81,'Other Upgradation Works'!$B$52:$B$81,'New Const. Dist. Abstract 26-27'!$B$8:$B$65)</f>
        <v>10</v>
      </c>
      <c r="Y25" s="3978">
        <f>COUNTIFS('Other Upgradation Works'!$B$91:$B$137,B25,'Other Upgradation Works'!$K$91:$K$137,"&gt;0")</f>
        <v>2</v>
      </c>
      <c r="Z25" s="3985">
        <f>SUMIFS('Other Upgradation Works'!$K$91:$K$137,'Other Upgradation Works'!$B$91:$B$137,'New Const. Dist. Abstract 26-27'!$B$8:$B$65)</f>
        <v>0.2</v>
      </c>
      <c r="AA25" s="3978">
        <f>COUNTIFS('New Const PHC'!$B$8:$B$32,B25,'New Const PHC'!$W$8:$W$32,"&gt;0")</f>
        <v>2</v>
      </c>
      <c r="AB25" s="3985">
        <f>SUMIFS('New Const PHC'!$W$8:$W$32,'New Const PHC'!$B$8:$B$32,'New Const. Dist. Abstract 26-27'!$B$8:$B$65)</f>
        <v>100</v>
      </c>
      <c r="AC25" s="3978">
        <f>COUNTIFS('New Const PHC'!$B$35:$B$40,B25,'New Const PHC'!$W$35:$W$40,"&gt;0")</f>
        <v>0</v>
      </c>
      <c r="AD25" s="3985">
        <f>SUMIFS('New Const PHC'!$W$35:$W$40,'New Const PHC'!$B$35:$B$40,'New Const. Dist. Abstract 26-27'!$B$8:$B$65)</f>
        <v>0</v>
      </c>
      <c r="AE25" s="3986"/>
      <c r="AF25" s="3985"/>
      <c r="AG25" s="3991"/>
      <c r="AH25" s="3992"/>
      <c r="AI25" s="3985">
        <f t="shared" si="0"/>
        <v>529.20000000000005</v>
      </c>
      <c r="AK25" s="3988"/>
    </row>
    <row r="26" spans="1:37" s="3993" customFormat="1" ht="19.5" customHeight="1">
      <c r="A26" s="3978">
        <v>19</v>
      </c>
      <c r="B26" s="3979" t="s">
        <v>7340</v>
      </c>
      <c r="C26" s="3978">
        <f>COUNTIFS('Other Upgradation Works'!$C$6:$C$9,B26,'Other Upgradation Works'!$K$6:$K$9,"&gt;0")</f>
        <v>0</v>
      </c>
      <c r="D26" s="3980">
        <f>SUMIFS('Other Upgradation Works'!$K$6:$K$9,'Other Upgradation Works'!$C$6:$C$9,'New Const. Dist. Abstract 26-27'!$B$8:$B$65)</f>
        <v>0</v>
      </c>
      <c r="E26" s="3978">
        <f>COUNTIFS('Other Upgradation Works'!$C$24:$C$29,B26,'Other Upgradation Works'!$K$24:$K$29,"&gt;0")</f>
        <v>0</v>
      </c>
      <c r="F26" s="3980">
        <f>SUMIFS('Other Upgradation Works'!$K$24:$K$29,'Other Upgradation Works'!$C$24:$C$29,'New Const. Dist. Abstract 26-27'!$B$8:$B$65)</f>
        <v>0</v>
      </c>
      <c r="G26" s="3978">
        <f>COUNTIFS('Other Upgradation Works'!$C$31:$C$32,B26,'Other Upgradation Works'!$K$31:$K$32,"&gt;0")</f>
        <v>0</v>
      </c>
      <c r="H26" s="3981">
        <f>SUMIFS('Other Upgradation Works'!$K$31:$K$32,'Other Upgradation Works'!$C$31:$C$32,'New Const. Dist. Abstract 26-27'!$B$8:$B$65)</f>
        <v>0</v>
      </c>
      <c r="I26" s="3978">
        <f>COUNTIFS('Other Upgradation Works'!$B$11:$B$17,B26,'Other Upgradation Works'!$K$11:$K$17,"&gt;0")</f>
        <v>0</v>
      </c>
      <c r="J26" s="3982">
        <f>SUMIFS('Other Upgradation Works'!$K$11:$K$17,'Other Upgradation Works'!$B$11:$B$17,'New Const. Dist. Abstract 26-27'!$B$8:$B$65)</f>
        <v>0</v>
      </c>
      <c r="K26" s="3978">
        <f>COUNTIFS('Other Upgradation Works'!$B$33:$B$39,B26,'Other Upgradation Works'!$K$33:$K$39,"&gt;0")</f>
        <v>1</v>
      </c>
      <c r="L26" s="3982">
        <f>SUMIFS('Other Upgradation Works'!$K$33:$K$39,'Other Upgradation Works'!$B$33:$B$39,'New Const. Dist. Abstract 26-27'!$B$8:$B$65)</f>
        <v>30</v>
      </c>
      <c r="M26" s="3983">
        <f>COUNTIFS('Other Upgradation Works'!$B$41:$B$50,B26,'Other Upgradation Works'!$K$41:$K$50,"&gt;0")</f>
        <v>0</v>
      </c>
      <c r="N26" s="3982">
        <f>SUMIFS('Other Upgradation Works'!$K$41:$K$50,'Other Upgradation Works'!$B$41:$B$50,'New Const. Dist. Abstract 26-27'!$B$8:$B$65)</f>
        <v>0</v>
      </c>
      <c r="O26" s="3983">
        <f>COUNTIFS('Other Upgradation Works'!$B$83:$B$87,B26,'Other Upgradation Works'!$K$83:$K$87,"&gt;0")</f>
        <v>0</v>
      </c>
      <c r="P26" s="3982">
        <f>SUMIFS('Other Upgradation Works'!$K$83:$K$87,'Other Upgradation Works'!$B$83:$B$87,'New Const. Dist. Abstract 26-27'!$B$8:$B$65)</f>
        <v>0</v>
      </c>
      <c r="Q26" s="3990"/>
      <c r="R26" s="3985"/>
      <c r="S26" s="3978">
        <f>COUNTIFS('New Const CHC'!$B$8:$B$18,B26,'New Const CHC'!$X$8:$X$18,"&gt;0")</f>
        <v>1</v>
      </c>
      <c r="T26" s="3985">
        <f>SUMIF('New Const CHC'!$B$8:$B$18,B26,'New Const CHC'!$X$8:$X$18)</f>
        <v>411</v>
      </c>
      <c r="U26" s="3978">
        <f>COUNTIFS('Other Upgradation Works'!$B$19:$B$22,B26,'Other Upgradation Works'!$K$19:$K$22,"&gt;0")</f>
        <v>0</v>
      </c>
      <c r="V26" s="3985">
        <f>SUMIFS('Other Upgradation Works'!$K$19:$K$22,'Other Upgradation Works'!$B$19:$B$22,'New Const. Dist. Abstract 26-27'!$B$8:$B$65)</f>
        <v>0</v>
      </c>
      <c r="W26" s="3983">
        <f>COUNTIFS('Other Upgradation Works'!$B$52:$B$81,B26,'Other Upgradation Works'!$K$52:$K$81,"&gt;0")</f>
        <v>1</v>
      </c>
      <c r="X26" s="3985">
        <f>SUMIFS('Other Upgradation Works'!$K$52:$K$81,'Other Upgradation Works'!$B$52:$B$81,'New Const. Dist. Abstract 26-27'!$B$8:$B$65)</f>
        <v>10</v>
      </c>
      <c r="Y26" s="3978">
        <f>COUNTIFS('Other Upgradation Works'!$B$91:$B$137,B26,'Other Upgradation Works'!$K$91:$K$137,"&gt;0")</f>
        <v>1</v>
      </c>
      <c r="Z26" s="3985">
        <f>SUMIFS('Other Upgradation Works'!$K$91:$K$137,'Other Upgradation Works'!$B$91:$B$137,'New Const. Dist. Abstract 26-27'!$B$8:$B$65)</f>
        <v>0.1</v>
      </c>
      <c r="AA26" s="3978">
        <f>COUNTIFS('New Const PHC'!$B$8:$B$32,B26,'New Const PHC'!$W$8:$W$32,"&gt;0")</f>
        <v>1</v>
      </c>
      <c r="AB26" s="3985">
        <f>SUMIFS('New Const PHC'!$W$8:$W$32,'New Const PHC'!$B$8:$B$32,'New Const. Dist. Abstract 26-27'!$B$8:$B$65)</f>
        <v>50</v>
      </c>
      <c r="AC26" s="3978">
        <f>COUNTIFS('New Const PHC'!$B$35:$B$40,B26,'New Const PHC'!$W$35:$W$40,"&gt;0")</f>
        <v>0</v>
      </c>
      <c r="AD26" s="3985">
        <f>SUMIFS('New Const PHC'!$W$35:$W$40,'New Const PHC'!$B$35:$B$40,'New Const. Dist. Abstract 26-27'!$B$8:$B$65)</f>
        <v>0</v>
      </c>
      <c r="AE26" s="3986"/>
      <c r="AF26" s="3985"/>
      <c r="AG26" s="3991"/>
      <c r="AH26" s="3992"/>
      <c r="AI26" s="3985">
        <f t="shared" si="0"/>
        <v>501.1</v>
      </c>
      <c r="AK26" s="3988"/>
    </row>
    <row r="27" spans="1:37" s="3993" customFormat="1" ht="19.5" customHeight="1">
      <c r="A27" s="3989">
        <v>20</v>
      </c>
      <c r="B27" s="3979" t="s">
        <v>7341</v>
      </c>
      <c r="C27" s="3978">
        <f>COUNTIFS('Other Upgradation Works'!$C$6:$C$9,B27,'Other Upgradation Works'!$K$6:$K$9,"&gt;0")</f>
        <v>0</v>
      </c>
      <c r="D27" s="3980">
        <f>SUMIFS('Other Upgradation Works'!$K$6:$K$9,'Other Upgradation Works'!$C$6:$C$9,'New Const. Dist. Abstract 26-27'!$B$8:$B$65)</f>
        <v>0</v>
      </c>
      <c r="E27" s="3978">
        <f>COUNTIFS('Other Upgradation Works'!$C$24:$C$29,B27,'Other Upgradation Works'!$K$24:$K$29,"&gt;0")</f>
        <v>0</v>
      </c>
      <c r="F27" s="3980">
        <f>SUMIFS('Other Upgradation Works'!$K$24:$K$29,'Other Upgradation Works'!$C$24:$C$29,'New Const. Dist. Abstract 26-27'!$B$8:$B$65)</f>
        <v>0</v>
      </c>
      <c r="G27" s="3978">
        <f>COUNTIFS('Other Upgradation Works'!$C$31:$C$32,B27,'Other Upgradation Works'!$K$31:$K$32,"&gt;0")</f>
        <v>0</v>
      </c>
      <c r="H27" s="3981">
        <f>SUMIFS('Other Upgradation Works'!$K$31:$K$32,'Other Upgradation Works'!$C$31:$C$32,'New Const. Dist. Abstract 26-27'!$B$8:$B$65)</f>
        <v>0</v>
      </c>
      <c r="I27" s="3978">
        <f>COUNTIFS('Other Upgradation Works'!$B$11:$B$17,B27,'Other Upgradation Works'!$K$11:$K$17,"&gt;0")</f>
        <v>1</v>
      </c>
      <c r="J27" s="3982">
        <f>SUMIFS('Other Upgradation Works'!$K$11:$K$17,'Other Upgradation Works'!$B$11:$B$17,'New Const. Dist. Abstract 26-27'!$B$8:$B$65)</f>
        <v>65</v>
      </c>
      <c r="K27" s="3978">
        <f>COUNTIFS('Other Upgradation Works'!$B$33:$B$39,B27,'Other Upgradation Works'!$K$33:$K$39,"&gt;0")</f>
        <v>0</v>
      </c>
      <c r="L27" s="3982">
        <f>SUMIFS('Other Upgradation Works'!$K$33:$K$39,'Other Upgradation Works'!$B$33:$B$39,'New Const. Dist. Abstract 26-27'!$B$8:$B$65)</f>
        <v>0</v>
      </c>
      <c r="M27" s="3983">
        <f>COUNTIFS('Other Upgradation Works'!$B$41:$B$50,B27,'Other Upgradation Works'!$K$41:$K$50,"&gt;0")</f>
        <v>1</v>
      </c>
      <c r="N27" s="3982">
        <f>SUMIFS('Other Upgradation Works'!$K$41:$K$50,'Other Upgradation Works'!$B$41:$B$50,'New Const. Dist. Abstract 26-27'!$B$8:$B$65)</f>
        <v>10</v>
      </c>
      <c r="O27" s="3983">
        <f>COUNTIFS('Other Upgradation Works'!$B$83:$B$87,B27,'Other Upgradation Works'!$K$83:$K$87,"&gt;0")</f>
        <v>1</v>
      </c>
      <c r="P27" s="3982">
        <f>SUMIFS('Other Upgradation Works'!$K$83:$K$87,'Other Upgradation Works'!$B$83:$B$87,'New Const. Dist. Abstract 26-27'!$B$8:$B$65)</f>
        <v>20</v>
      </c>
      <c r="Q27" s="3990"/>
      <c r="R27" s="3985"/>
      <c r="S27" s="3978">
        <f>COUNTIFS('New Const CHC'!$B$8:$B$18,B27,'New Const CHC'!$X$8:$X$18,"&gt;0")</f>
        <v>0</v>
      </c>
      <c r="T27" s="3985">
        <f>SUMIF('New Const CHC'!$B$8:$B$18,B27,'New Const CHC'!$X$8:$X$18)</f>
        <v>0</v>
      </c>
      <c r="U27" s="3978">
        <f>COUNTIFS('Other Upgradation Works'!$B$19:$B$22,B27,'Other Upgradation Works'!$K$19:$K$22,"&gt;0")</f>
        <v>0</v>
      </c>
      <c r="V27" s="3985">
        <f>SUMIFS('Other Upgradation Works'!$K$19:$K$22,'Other Upgradation Works'!$B$19:$B$22,'New Const. Dist. Abstract 26-27'!$B$8:$B$65)</f>
        <v>0</v>
      </c>
      <c r="W27" s="3983">
        <f>COUNTIFS('Other Upgradation Works'!$B$52:$B$81,B27,'Other Upgradation Works'!$K$52:$K$81,"&gt;0")</f>
        <v>1</v>
      </c>
      <c r="X27" s="3985">
        <f>SUMIFS('Other Upgradation Works'!$K$52:$K$81,'Other Upgradation Works'!$B$52:$B$81,'New Const. Dist. Abstract 26-27'!$B$8:$B$65)</f>
        <v>10</v>
      </c>
      <c r="Y27" s="3978">
        <f>COUNTIFS('Other Upgradation Works'!$B$91:$B$137,B27,'Other Upgradation Works'!$K$91:$K$137,"&gt;0")</f>
        <v>2</v>
      </c>
      <c r="Z27" s="3985">
        <f>SUMIFS('Other Upgradation Works'!$K$91:$K$137,'Other Upgradation Works'!$B$91:$B$137,'New Const. Dist. Abstract 26-27'!$B$8:$B$65)</f>
        <v>0.2</v>
      </c>
      <c r="AA27" s="3978">
        <f>COUNTIFS('New Const PHC'!$B$8:$B$32,B27,'New Const PHC'!$W$8:$W$32,"&gt;0")</f>
        <v>0</v>
      </c>
      <c r="AB27" s="3985">
        <f>SUMIFS('New Const PHC'!$W$8:$W$32,'New Const PHC'!$B$8:$B$32,'New Const. Dist. Abstract 26-27'!$B$8:$B$65)</f>
        <v>0</v>
      </c>
      <c r="AC27" s="3978">
        <f>COUNTIFS('New Const PHC'!$B$35:$B$40,B27,'New Const PHC'!$W$35:$W$40,"&gt;0")</f>
        <v>0</v>
      </c>
      <c r="AD27" s="3985">
        <f>SUMIFS('New Const PHC'!$W$35:$W$40,'New Const PHC'!$B$35:$B$40,'New Const. Dist. Abstract 26-27'!$B$8:$B$65)</f>
        <v>0</v>
      </c>
      <c r="AE27" s="3986"/>
      <c r="AF27" s="3985"/>
      <c r="AG27" s="3991"/>
      <c r="AH27" s="3992"/>
      <c r="AI27" s="3985">
        <f t="shared" si="0"/>
        <v>105.2</v>
      </c>
      <c r="AK27" s="3988"/>
    </row>
    <row r="28" spans="1:37" s="3993" customFormat="1" ht="19.5" customHeight="1">
      <c r="A28" s="3978">
        <v>21</v>
      </c>
      <c r="B28" s="3979" t="s">
        <v>7342</v>
      </c>
      <c r="C28" s="3978">
        <f>COUNTIFS('Other Upgradation Works'!$C$6:$C$9,B28,'Other Upgradation Works'!$K$6:$K$9,"&gt;0")</f>
        <v>0</v>
      </c>
      <c r="D28" s="3980">
        <f>SUMIFS('Other Upgradation Works'!$K$6:$K$9,'Other Upgradation Works'!$C$6:$C$9,'New Const. Dist. Abstract 26-27'!$B$8:$B$65)</f>
        <v>0</v>
      </c>
      <c r="E28" s="3978">
        <f>COUNTIFS('Other Upgradation Works'!$C$24:$C$29,B28,'Other Upgradation Works'!$K$24:$K$29,"&gt;0")</f>
        <v>0</v>
      </c>
      <c r="F28" s="3980">
        <f>SUMIFS('Other Upgradation Works'!$K$24:$K$29,'Other Upgradation Works'!$C$24:$C$29,'New Const. Dist. Abstract 26-27'!$B$8:$B$65)</f>
        <v>0</v>
      </c>
      <c r="G28" s="3978">
        <f>COUNTIFS('Other Upgradation Works'!$C$31:$C$32,B28,'Other Upgradation Works'!$K$31:$K$32,"&gt;0")</f>
        <v>0</v>
      </c>
      <c r="H28" s="3981">
        <f>SUMIFS('Other Upgradation Works'!$K$31:$K$32,'Other Upgradation Works'!$C$31:$C$32,'New Const. Dist. Abstract 26-27'!$B$8:$B$65)</f>
        <v>0</v>
      </c>
      <c r="I28" s="3978">
        <f>COUNTIFS('Other Upgradation Works'!$B$11:$B$17,B28,'Other Upgradation Works'!$K$11:$K$17,"&gt;0")</f>
        <v>1</v>
      </c>
      <c r="J28" s="3982">
        <f>SUMIFS('Other Upgradation Works'!$K$11:$K$17,'Other Upgradation Works'!$B$11:$B$17,'New Const. Dist. Abstract 26-27'!$B$8:$B$65)</f>
        <v>65</v>
      </c>
      <c r="K28" s="3978">
        <f>COUNTIFS('Other Upgradation Works'!$B$33:$B$39,B28,'Other Upgradation Works'!$K$33:$K$39,"&gt;0")</f>
        <v>0</v>
      </c>
      <c r="L28" s="3982">
        <f>SUMIFS('Other Upgradation Works'!$K$33:$K$39,'Other Upgradation Works'!$B$33:$B$39,'New Const. Dist. Abstract 26-27'!$B$8:$B$65)</f>
        <v>0</v>
      </c>
      <c r="M28" s="3983">
        <f>COUNTIFS('Other Upgradation Works'!$B$41:$B$50,B28,'Other Upgradation Works'!$K$41:$K$50,"&gt;0")</f>
        <v>0</v>
      </c>
      <c r="N28" s="3982">
        <f>SUMIFS('Other Upgradation Works'!$K$41:$K$50,'Other Upgradation Works'!$B$41:$B$50,'New Const. Dist. Abstract 26-27'!$B$8:$B$65)</f>
        <v>0</v>
      </c>
      <c r="O28" s="3983">
        <f>COUNTIFS('Other Upgradation Works'!$B$83:$B$87,B28,'Other Upgradation Works'!$K$83:$K$87,"&gt;0")</f>
        <v>0</v>
      </c>
      <c r="P28" s="3982">
        <f>SUMIFS('Other Upgradation Works'!$K$83:$K$87,'Other Upgradation Works'!$B$83:$B$87,'New Const. Dist. Abstract 26-27'!$B$8:$B$65)</f>
        <v>0</v>
      </c>
      <c r="Q28" s="3990"/>
      <c r="R28" s="3985"/>
      <c r="S28" s="3978">
        <f>COUNTIFS('New Const CHC'!$B$8:$B$18,B28,'New Const CHC'!$X$8:$X$18,"&gt;0")</f>
        <v>0</v>
      </c>
      <c r="T28" s="3985">
        <f>SUMIF('New Const CHC'!$B$8:$B$18,B28,'New Const CHC'!$X$8:$X$18)</f>
        <v>0</v>
      </c>
      <c r="U28" s="3978">
        <f>COUNTIFS('Other Upgradation Works'!$B$19:$B$22,B28,'Other Upgradation Works'!$K$19:$K$22,"&gt;0")</f>
        <v>0</v>
      </c>
      <c r="V28" s="3985">
        <f>SUMIFS('Other Upgradation Works'!$K$19:$K$22,'Other Upgradation Works'!$B$19:$B$22,'New Const. Dist. Abstract 26-27'!$B$8:$B$65)</f>
        <v>0</v>
      </c>
      <c r="W28" s="3983">
        <f>COUNTIFS('Other Upgradation Works'!$B$52:$B$81,B28,'Other Upgradation Works'!$K$52:$K$81,"&gt;0")</f>
        <v>1</v>
      </c>
      <c r="X28" s="3985">
        <f>SUMIFS('Other Upgradation Works'!$K$52:$K$81,'Other Upgradation Works'!$B$52:$B$81,'New Const. Dist. Abstract 26-27'!$B$8:$B$65)</f>
        <v>10</v>
      </c>
      <c r="Y28" s="3978">
        <f>COUNTIFS('Other Upgradation Works'!$B$91:$B$137,B28,'Other Upgradation Works'!$K$91:$K$137,"&gt;0")</f>
        <v>3</v>
      </c>
      <c r="Z28" s="3985">
        <f>SUMIFS('Other Upgradation Works'!$K$91:$K$137,'Other Upgradation Works'!$B$91:$B$137,'New Const. Dist. Abstract 26-27'!$B$8:$B$65)</f>
        <v>0.30000000000000004</v>
      </c>
      <c r="AA28" s="3978">
        <f>COUNTIFS('New Const PHC'!$B$8:$B$32,B28,'New Const PHC'!$W$8:$W$32,"&gt;0")</f>
        <v>2</v>
      </c>
      <c r="AB28" s="3985">
        <f>SUMIFS('New Const PHC'!$W$8:$W$32,'New Const PHC'!$B$8:$B$32,'New Const. Dist. Abstract 26-27'!$B$8:$B$65)</f>
        <v>100</v>
      </c>
      <c r="AC28" s="3978">
        <f>COUNTIFS('New Const PHC'!$B$35:$B$40,B28,'New Const PHC'!$W$35:$W$40,"&gt;0")</f>
        <v>0</v>
      </c>
      <c r="AD28" s="3985">
        <f>SUMIFS('New Const PHC'!$W$35:$W$40,'New Const PHC'!$B$35:$B$40,'New Const. Dist. Abstract 26-27'!$B$8:$B$65)</f>
        <v>0</v>
      </c>
      <c r="AE28" s="3986"/>
      <c r="AF28" s="3985"/>
      <c r="AG28" s="3991"/>
      <c r="AH28" s="3992"/>
      <c r="AI28" s="3985">
        <f t="shared" si="0"/>
        <v>175.3</v>
      </c>
      <c r="AK28" s="3988"/>
    </row>
    <row r="29" spans="1:37" s="3993" customFormat="1" ht="19.5" customHeight="1">
      <c r="A29" s="3989">
        <v>22</v>
      </c>
      <c r="B29" s="3979" t="s">
        <v>7343</v>
      </c>
      <c r="C29" s="3978">
        <f>COUNTIFS('Other Upgradation Works'!$C$6:$C$9,B29,'Other Upgradation Works'!$K$6:$K$9,"&gt;0")</f>
        <v>0</v>
      </c>
      <c r="D29" s="3980">
        <f>SUMIFS('Other Upgradation Works'!$K$6:$K$9,'Other Upgradation Works'!$C$6:$C$9,'New Const. Dist. Abstract 26-27'!$B$8:$B$65)</f>
        <v>0</v>
      </c>
      <c r="E29" s="3978">
        <f>COUNTIFS('Other Upgradation Works'!$C$24:$C$29,B29,'Other Upgradation Works'!$K$24:$K$29,"&gt;0")</f>
        <v>0</v>
      </c>
      <c r="F29" s="3980">
        <f>SUMIFS('Other Upgradation Works'!$K$24:$K$29,'Other Upgradation Works'!$C$24:$C$29,'New Const. Dist. Abstract 26-27'!$B$8:$B$65)</f>
        <v>0</v>
      </c>
      <c r="G29" s="3978">
        <f>COUNTIFS('Other Upgradation Works'!$C$31:$C$32,B29,'Other Upgradation Works'!$K$31:$K$32,"&gt;0")</f>
        <v>0</v>
      </c>
      <c r="H29" s="3981">
        <f>SUMIFS('Other Upgradation Works'!$K$31:$K$32,'Other Upgradation Works'!$C$31:$C$32,'New Const. Dist. Abstract 26-27'!$B$8:$B$65)</f>
        <v>0</v>
      </c>
      <c r="I29" s="3978">
        <f>COUNTIFS('Other Upgradation Works'!$B$11:$B$17,B29,'Other Upgradation Works'!$K$11:$K$17,"&gt;0")</f>
        <v>0</v>
      </c>
      <c r="J29" s="3982">
        <f>SUMIFS('Other Upgradation Works'!$K$11:$K$17,'Other Upgradation Works'!$B$11:$B$17,'New Const. Dist. Abstract 26-27'!$B$8:$B$65)</f>
        <v>0</v>
      </c>
      <c r="K29" s="3978">
        <f>COUNTIFS('Other Upgradation Works'!$B$33:$B$39,B29,'Other Upgradation Works'!$K$33:$K$39,"&gt;0")</f>
        <v>1</v>
      </c>
      <c r="L29" s="3982">
        <f>SUMIFS('Other Upgradation Works'!$K$33:$K$39,'Other Upgradation Works'!$B$33:$B$39,'New Const. Dist. Abstract 26-27'!$B$8:$B$65)</f>
        <v>30</v>
      </c>
      <c r="M29" s="3983">
        <f>COUNTIFS('Other Upgradation Works'!$B$41:$B$50,B29,'Other Upgradation Works'!$K$41:$K$50,"&gt;0")</f>
        <v>0</v>
      </c>
      <c r="N29" s="3982">
        <f>SUMIFS('Other Upgradation Works'!$K$41:$K$50,'Other Upgradation Works'!$B$41:$B$50,'New Const. Dist. Abstract 26-27'!$B$8:$B$65)</f>
        <v>0</v>
      </c>
      <c r="O29" s="3983">
        <f>COUNTIFS('Other Upgradation Works'!$B$83:$B$87,B29,'Other Upgradation Works'!$K$83:$K$87,"&gt;0")</f>
        <v>0</v>
      </c>
      <c r="P29" s="3982">
        <f>SUMIFS('Other Upgradation Works'!$K$83:$K$87,'Other Upgradation Works'!$B$83:$B$87,'New Const. Dist. Abstract 26-27'!$B$8:$B$65)</f>
        <v>0</v>
      </c>
      <c r="Q29" s="3990"/>
      <c r="R29" s="3985"/>
      <c r="S29" s="3978">
        <f>COUNTIFS('New Const CHC'!$B$8:$B$18,B29,'New Const CHC'!$X$8:$X$18,"&gt;0")</f>
        <v>1</v>
      </c>
      <c r="T29" s="3985">
        <f>SUMIF('New Const CHC'!$B$8:$B$18,B29,'New Const CHC'!$X$8:$X$18)</f>
        <v>411</v>
      </c>
      <c r="U29" s="3978">
        <f>COUNTIFS('Other Upgradation Works'!$B$19:$B$22,B29,'Other Upgradation Works'!$K$19:$K$22,"&gt;0")</f>
        <v>0</v>
      </c>
      <c r="V29" s="3985">
        <f>SUMIFS('Other Upgradation Works'!$K$19:$K$22,'Other Upgradation Works'!$B$19:$B$22,'New Const. Dist. Abstract 26-27'!$B$8:$B$65)</f>
        <v>0</v>
      </c>
      <c r="W29" s="3983">
        <f>COUNTIFS('Other Upgradation Works'!$B$52:$B$81,B29,'Other Upgradation Works'!$K$52:$K$81,"&gt;0")</f>
        <v>1</v>
      </c>
      <c r="X29" s="3985">
        <f>SUMIFS('Other Upgradation Works'!$K$52:$K$81,'Other Upgradation Works'!$B$52:$B$81,'New Const. Dist. Abstract 26-27'!$B$8:$B$65)</f>
        <v>10</v>
      </c>
      <c r="Y29" s="3978">
        <f>COUNTIFS('Other Upgradation Works'!$B$91:$B$137,B29,'Other Upgradation Works'!$K$91:$K$137,"&gt;0")</f>
        <v>2</v>
      </c>
      <c r="Z29" s="3985">
        <f>SUMIFS('Other Upgradation Works'!$K$91:$K$137,'Other Upgradation Works'!$B$91:$B$137,'New Const. Dist. Abstract 26-27'!$B$8:$B$65)</f>
        <v>0.2</v>
      </c>
      <c r="AA29" s="3978">
        <f>COUNTIFS('New Const PHC'!$B$8:$B$32,B29,'New Const PHC'!$W$8:$W$32,"&gt;0")</f>
        <v>0</v>
      </c>
      <c r="AB29" s="3985">
        <f>SUMIFS('New Const PHC'!$W$8:$W$32,'New Const PHC'!$B$8:$B$32,'New Const. Dist. Abstract 26-27'!$B$8:$B$65)</f>
        <v>0</v>
      </c>
      <c r="AC29" s="3978">
        <f>COUNTIFS('New Const PHC'!$B$35:$B$40,B29,'New Const PHC'!$W$35:$W$40,"&gt;0")</f>
        <v>0</v>
      </c>
      <c r="AD29" s="3985">
        <f>SUMIFS('New Const PHC'!$W$35:$W$40,'New Const PHC'!$B$35:$B$40,'New Const. Dist. Abstract 26-27'!$B$8:$B$65)</f>
        <v>0</v>
      </c>
      <c r="AE29" s="3986"/>
      <c r="AF29" s="3985"/>
      <c r="AG29" s="3991"/>
      <c r="AH29" s="3992"/>
      <c r="AI29" s="3985">
        <f t="shared" si="0"/>
        <v>451.2</v>
      </c>
      <c r="AK29" s="3988"/>
    </row>
    <row r="30" spans="1:37" s="3993" customFormat="1" ht="19.5" customHeight="1">
      <c r="A30" s="3978">
        <v>23</v>
      </c>
      <c r="B30" s="3979" t="s">
        <v>7344</v>
      </c>
      <c r="C30" s="3978">
        <f>COUNTIFS('Other Upgradation Works'!$C$6:$C$9,B30,'Other Upgradation Works'!$K$6:$K$9,"&gt;0")</f>
        <v>0</v>
      </c>
      <c r="D30" s="3980">
        <f>SUMIFS('Other Upgradation Works'!$K$6:$K$9,'Other Upgradation Works'!$C$6:$C$9,'New Const. Dist. Abstract 26-27'!$B$8:$B$65)</f>
        <v>0</v>
      </c>
      <c r="E30" s="3978">
        <f>COUNTIFS('Other Upgradation Works'!$C$24:$C$29,B30,'Other Upgradation Works'!$K$24:$K$29,"&gt;0")</f>
        <v>0</v>
      </c>
      <c r="F30" s="3980">
        <f>SUMIFS('Other Upgradation Works'!$K$24:$K$29,'Other Upgradation Works'!$C$24:$C$29,'New Const. Dist. Abstract 26-27'!$B$8:$B$65)</f>
        <v>0</v>
      </c>
      <c r="G30" s="3978">
        <f>COUNTIFS('Other Upgradation Works'!$C$31:$C$32,B30,'Other Upgradation Works'!$K$31:$K$32,"&gt;0")</f>
        <v>0</v>
      </c>
      <c r="H30" s="3981">
        <f>SUMIFS('Other Upgradation Works'!$K$31:$K$32,'Other Upgradation Works'!$C$31:$C$32,'New Const. Dist. Abstract 26-27'!$B$8:$B$65)</f>
        <v>0</v>
      </c>
      <c r="I30" s="3978">
        <f>COUNTIFS('Other Upgradation Works'!$B$11:$B$17,B30,'Other Upgradation Works'!$K$11:$K$17,"&gt;0")</f>
        <v>1</v>
      </c>
      <c r="J30" s="3982">
        <f>SUMIFS('Other Upgradation Works'!$K$11:$K$17,'Other Upgradation Works'!$B$11:$B$17,'New Const. Dist. Abstract 26-27'!$B$8:$B$65)</f>
        <v>65</v>
      </c>
      <c r="K30" s="3978">
        <f>COUNTIFS('Other Upgradation Works'!$B$33:$B$39,B30,'Other Upgradation Works'!$K$33:$K$39,"&gt;0")</f>
        <v>0</v>
      </c>
      <c r="L30" s="3982">
        <f>SUMIFS('Other Upgradation Works'!$K$33:$K$39,'Other Upgradation Works'!$B$33:$B$39,'New Const. Dist. Abstract 26-27'!$B$8:$B$65)</f>
        <v>0</v>
      </c>
      <c r="M30" s="3983">
        <f>COUNTIFS('Other Upgradation Works'!$B$41:$B$50,B30,'Other Upgradation Works'!$K$41:$K$50,"&gt;0")</f>
        <v>1</v>
      </c>
      <c r="N30" s="3982">
        <f>SUMIFS('Other Upgradation Works'!$K$41:$K$50,'Other Upgradation Works'!$B$41:$B$50,'New Const. Dist. Abstract 26-27'!$B$8:$B$65)</f>
        <v>10</v>
      </c>
      <c r="O30" s="3983">
        <f>COUNTIFS('Other Upgradation Works'!$B$83:$B$87,B30,'Other Upgradation Works'!$K$83:$K$87,"&gt;0")</f>
        <v>1</v>
      </c>
      <c r="P30" s="3982">
        <f>SUMIFS('Other Upgradation Works'!$K$83:$K$87,'Other Upgradation Works'!$B$83:$B$87,'New Const. Dist. Abstract 26-27'!$B$8:$B$65)</f>
        <v>134.21</v>
      </c>
      <c r="Q30" s="3990"/>
      <c r="R30" s="3985"/>
      <c r="S30" s="3978">
        <f>COUNTIFS('New Const CHC'!$B$8:$B$18,B30,'New Const CHC'!$X$8:$X$18,"&gt;0")</f>
        <v>1</v>
      </c>
      <c r="T30" s="3985">
        <f>SUMIF('New Const CHC'!$B$8:$B$18,B30,'New Const CHC'!$X$8:$X$18)</f>
        <v>411</v>
      </c>
      <c r="U30" s="3978">
        <f>COUNTIFS('Other Upgradation Works'!$B$19:$B$22,B30,'Other Upgradation Works'!$K$19:$K$22,"&gt;0")</f>
        <v>0</v>
      </c>
      <c r="V30" s="3985">
        <f>SUMIFS('Other Upgradation Works'!$K$19:$K$22,'Other Upgradation Works'!$B$19:$B$22,'New Const. Dist. Abstract 26-27'!$B$8:$B$65)</f>
        <v>0</v>
      </c>
      <c r="W30" s="3983">
        <f>COUNTIFS('Other Upgradation Works'!$B$52:$B$81,B30,'Other Upgradation Works'!$K$52:$K$81,"&gt;0")</f>
        <v>1</v>
      </c>
      <c r="X30" s="3985">
        <f>SUMIFS('Other Upgradation Works'!$K$52:$K$81,'Other Upgradation Works'!$B$52:$B$81,'New Const. Dist. Abstract 26-27'!$B$8:$B$65)</f>
        <v>10</v>
      </c>
      <c r="Y30" s="3978">
        <f>COUNTIFS('Other Upgradation Works'!$B$91:$B$137,B30,'Other Upgradation Works'!$K$91:$K$137,"&gt;0")</f>
        <v>2</v>
      </c>
      <c r="Z30" s="3985">
        <f>SUMIFS('Other Upgradation Works'!$K$91:$K$137,'Other Upgradation Works'!$B$91:$B$137,'New Const. Dist. Abstract 26-27'!$B$8:$B$65)</f>
        <v>0.2</v>
      </c>
      <c r="AA30" s="3978">
        <f>COUNTIFS('New Const PHC'!$B$8:$B$32,B30,'New Const PHC'!$W$8:$W$32,"&gt;0")</f>
        <v>2</v>
      </c>
      <c r="AB30" s="3985">
        <f>SUMIFS('New Const PHC'!$W$8:$W$32,'New Const PHC'!$B$8:$B$32,'New Const. Dist. Abstract 26-27'!$B$8:$B$65)</f>
        <v>100</v>
      </c>
      <c r="AC30" s="3978">
        <f>COUNTIFS('New Const PHC'!$B$35:$B$40,B30,'New Const PHC'!$W$35:$W$40,"&gt;0")</f>
        <v>0</v>
      </c>
      <c r="AD30" s="3985">
        <f>SUMIFS('New Const PHC'!$W$35:$W$40,'New Const PHC'!$B$35:$B$40,'New Const. Dist. Abstract 26-27'!$B$8:$B$65)</f>
        <v>0</v>
      </c>
      <c r="AE30" s="3986"/>
      <c r="AF30" s="3985"/>
      <c r="AG30" s="3991"/>
      <c r="AH30" s="3992"/>
      <c r="AI30" s="3985">
        <f t="shared" si="0"/>
        <v>730.41000000000008</v>
      </c>
      <c r="AK30" s="3988"/>
    </row>
    <row r="31" spans="1:37" s="3993" customFormat="1" ht="19.5" customHeight="1">
      <c r="A31" s="3989">
        <v>24</v>
      </c>
      <c r="B31" s="3979" t="s">
        <v>7345</v>
      </c>
      <c r="C31" s="3978">
        <f>COUNTIFS('Other Upgradation Works'!$C$6:$C$9,B31,'Other Upgradation Works'!$K$6:$K$9,"&gt;0")</f>
        <v>0</v>
      </c>
      <c r="D31" s="3980">
        <f>SUMIFS('Other Upgradation Works'!$K$6:$K$9,'Other Upgradation Works'!$C$6:$C$9,'New Const. Dist. Abstract 26-27'!$B$8:$B$65)</f>
        <v>0</v>
      </c>
      <c r="E31" s="3978">
        <f>COUNTIFS('Other Upgradation Works'!$C$24:$C$29,B31,'Other Upgradation Works'!$K$24:$K$29,"&gt;0")</f>
        <v>0</v>
      </c>
      <c r="F31" s="3980">
        <f>SUMIFS('Other Upgradation Works'!$K$24:$K$29,'Other Upgradation Works'!$C$24:$C$29,'New Const. Dist. Abstract 26-27'!$B$8:$B$65)</f>
        <v>0</v>
      </c>
      <c r="G31" s="3978">
        <f>COUNTIFS('Other Upgradation Works'!$C$31:$C$32,B31,'Other Upgradation Works'!$K$31:$K$32,"&gt;0")</f>
        <v>0</v>
      </c>
      <c r="H31" s="3981">
        <f>SUMIFS('Other Upgradation Works'!$K$31:$K$32,'Other Upgradation Works'!$C$31:$C$32,'New Const. Dist. Abstract 26-27'!$B$8:$B$65)</f>
        <v>0</v>
      </c>
      <c r="I31" s="3978">
        <f>COUNTIFS('Other Upgradation Works'!$B$11:$B$17,B31,'Other Upgradation Works'!$K$11:$K$17,"&gt;0")</f>
        <v>0</v>
      </c>
      <c r="J31" s="3982">
        <f>SUMIFS('Other Upgradation Works'!$K$11:$K$17,'Other Upgradation Works'!$B$11:$B$17,'New Const. Dist. Abstract 26-27'!$B$8:$B$65)</f>
        <v>0</v>
      </c>
      <c r="K31" s="3978">
        <f>COUNTIFS('Other Upgradation Works'!$B$33:$B$39,B31,'Other Upgradation Works'!$K$33:$K$39,"&gt;0")</f>
        <v>0</v>
      </c>
      <c r="L31" s="3982">
        <f>SUMIFS('Other Upgradation Works'!$K$33:$K$39,'Other Upgradation Works'!$B$33:$B$39,'New Const. Dist. Abstract 26-27'!$B$8:$B$65)</f>
        <v>0</v>
      </c>
      <c r="M31" s="3983">
        <f>COUNTIFS('Other Upgradation Works'!$B$41:$B$50,B31,'Other Upgradation Works'!$K$41:$K$50,"&gt;0")</f>
        <v>0</v>
      </c>
      <c r="N31" s="3982">
        <f>SUMIFS('Other Upgradation Works'!$K$41:$K$50,'Other Upgradation Works'!$B$41:$B$50,'New Const. Dist. Abstract 26-27'!$B$8:$B$65)</f>
        <v>0</v>
      </c>
      <c r="O31" s="3983">
        <f>COUNTIFS('Other Upgradation Works'!$B$83:$B$87,B31,'Other Upgradation Works'!$K$83:$K$87,"&gt;0")</f>
        <v>0</v>
      </c>
      <c r="P31" s="3982">
        <f>SUMIFS('Other Upgradation Works'!$K$83:$K$87,'Other Upgradation Works'!$B$83:$B$87,'New Const. Dist. Abstract 26-27'!$B$8:$B$65)</f>
        <v>0</v>
      </c>
      <c r="Q31" s="3990"/>
      <c r="R31" s="3985"/>
      <c r="S31" s="3978">
        <f>COUNTIFS('New Const CHC'!$B$8:$B$18,B31,'New Const CHC'!$X$8:$X$18,"&gt;0")</f>
        <v>0</v>
      </c>
      <c r="T31" s="3985">
        <f>SUMIF('New Const CHC'!$B$8:$B$18,B31,'New Const CHC'!$X$8:$X$18)</f>
        <v>0</v>
      </c>
      <c r="U31" s="3978">
        <f>COUNTIFS('Other Upgradation Works'!$B$19:$B$22,B31,'Other Upgradation Works'!$K$19:$K$22,"&gt;0")</f>
        <v>0</v>
      </c>
      <c r="V31" s="3985">
        <f>SUMIFS('Other Upgradation Works'!$K$19:$K$22,'Other Upgradation Works'!$B$19:$B$22,'New Const. Dist. Abstract 26-27'!$B$8:$B$65)</f>
        <v>0</v>
      </c>
      <c r="W31" s="3983">
        <f>COUNTIFS('Other Upgradation Works'!$B$52:$B$81,B31,'Other Upgradation Works'!$K$52:$K$81,"&gt;0")</f>
        <v>1</v>
      </c>
      <c r="X31" s="3985">
        <f>SUMIFS('Other Upgradation Works'!$K$52:$K$81,'Other Upgradation Works'!$B$52:$B$81,'New Const. Dist. Abstract 26-27'!$B$8:$B$65)</f>
        <v>10</v>
      </c>
      <c r="Y31" s="3978">
        <f>COUNTIFS('Other Upgradation Works'!$B$91:$B$137,B31,'Other Upgradation Works'!$K$91:$K$137,"&gt;0")</f>
        <v>1</v>
      </c>
      <c r="Z31" s="3985">
        <f>SUMIFS('Other Upgradation Works'!$K$91:$K$137,'Other Upgradation Works'!$B$91:$B$137,'New Const. Dist. Abstract 26-27'!$B$8:$B$65)</f>
        <v>0.1</v>
      </c>
      <c r="AA31" s="3978">
        <f>COUNTIFS('New Const PHC'!$B$8:$B$32,B31,'New Const PHC'!$W$8:$W$32,"&gt;0")</f>
        <v>0</v>
      </c>
      <c r="AB31" s="3985">
        <f>SUMIFS('New Const PHC'!$W$8:$W$32,'New Const PHC'!$B$8:$B$32,'New Const. Dist. Abstract 26-27'!$B$8:$B$65)</f>
        <v>0</v>
      </c>
      <c r="AC31" s="3978">
        <f>COUNTIFS('New Const PHC'!$B$35:$B$40,B31,'New Const PHC'!$W$35:$W$40,"&gt;0")</f>
        <v>0</v>
      </c>
      <c r="AD31" s="3985">
        <f>SUMIFS('New Const PHC'!$W$35:$W$40,'New Const PHC'!$B$35:$B$40,'New Const. Dist. Abstract 26-27'!$B$8:$B$65)</f>
        <v>0</v>
      </c>
      <c r="AE31" s="3986"/>
      <c r="AF31" s="3985"/>
      <c r="AG31" s="3991"/>
      <c r="AH31" s="3992"/>
      <c r="AI31" s="3985">
        <f t="shared" si="0"/>
        <v>10.1</v>
      </c>
      <c r="AK31" s="3988"/>
    </row>
    <row r="32" spans="1:37" s="3993" customFormat="1" ht="19.5" customHeight="1">
      <c r="A32" s="3978">
        <v>25</v>
      </c>
      <c r="B32" s="3979" t="s">
        <v>7346</v>
      </c>
      <c r="C32" s="3978">
        <f>COUNTIFS('Other Upgradation Works'!$C$6:$C$9,B32,'Other Upgradation Works'!$K$6:$K$9,"&gt;0")</f>
        <v>0</v>
      </c>
      <c r="D32" s="3980">
        <f>SUMIFS('Other Upgradation Works'!$K$6:$K$9,'Other Upgradation Works'!$C$6:$C$9,'New Const. Dist. Abstract 26-27'!$B$8:$B$65)</f>
        <v>0</v>
      </c>
      <c r="E32" s="3978">
        <f>COUNTIFS('Other Upgradation Works'!$C$24:$C$29,B32,'Other Upgradation Works'!$K$24:$K$29,"&gt;0")</f>
        <v>0</v>
      </c>
      <c r="F32" s="3980">
        <f>SUMIFS('Other Upgradation Works'!$K$24:$K$29,'Other Upgradation Works'!$C$24:$C$29,'New Const. Dist. Abstract 26-27'!$B$8:$B$65)</f>
        <v>0</v>
      </c>
      <c r="G32" s="3978">
        <f>COUNTIFS('Other Upgradation Works'!$C$31:$C$32,B32,'Other Upgradation Works'!$K$31:$K$32,"&gt;0")</f>
        <v>0</v>
      </c>
      <c r="H32" s="3981">
        <f>SUMIFS('Other Upgradation Works'!$K$31:$K$32,'Other Upgradation Works'!$C$31:$C$32,'New Const. Dist. Abstract 26-27'!$B$8:$B$65)</f>
        <v>0</v>
      </c>
      <c r="I32" s="3978">
        <f>COUNTIFS('Other Upgradation Works'!$B$11:$B$17,B32,'Other Upgradation Works'!$K$11:$K$17,"&gt;0")</f>
        <v>0</v>
      </c>
      <c r="J32" s="3982">
        <f>SUMIFS('Other Upgradation Works'!$K$11:$K$17,'Other Upgradation Works'!$B$11:$B$17,'New Const. Dist. Abstract 26-27'!$B$8:$B$65)</f>
        <v>0</v>
      </c>
      <c r="K32" s="3978">
        <f>COUNTIFS('Other Upgradation Works'!$B$33:$B$39,B32,'Other Upgradation Works'!$K$33:$K$39,"&gt;0")</f>
        <v>1</v>
      </c>
      <c r="L32" s="3982">
        <f>SUMIFS('Other Upgradation Works'!$K$33:$K$39,'Other Upgradation Works'!$B$33:$B$39,'New Const. Dist. Abstract 26-27'!$B$8:$B$65)</f>
        <v>30</v>
      </c>
      <c r="M32" s="3983">
        <f>COUNTIFS('Other Upgradation Works'!$B$41:$B$50,B32,'Other Upgradation Works'!$K$41:$K$50,"&gt;0")</f>
        <v>1</v>
      </c>
      <c r="N32" s="3982">
        <f>SUMIFS('Other Upgradation Works'!$K$41:$K$50,'Other Upgradation Works'!$B$41:$B$50,'New Const. Dist. Abstract 26-27'!$B$8:$B$65)</f>
        <v>10</v>
      </c>
      <c r="O32" s="3983">
        <f>COUNTIFS('Other Upgradation Works'!$B$83:$B$87,B32,'Other Upgradation Works'!$K$83:$K$87,"&gt;0")</f>
        <v>0</v>
      </c>
      <c r="P32" s="3982">
        <f>SUMIFS('Other Upgradation Works'!$K$83:$K$87,'Other Upgradation Works'!$B$83:$B$87,'New Const. Dist. Abstract 26-27'!$B$8:$B$65)</f>
        <v>0</v>
      </c>
      <c r="Q32" s="3990"/>
      <c r="R32" s="3985"/>
      <c r="S32" s="3978">
        <f>COUNTIFS('New Const CHC'!$B$8:$B$18,B32,'New Const CHC'!$X$8:$X$18,"&gt;0")</f>
        <v>1</v>
      </c>
      <c r="T32" s="3985">
        <f>SUMIF('New Const CHC'!$B$8:$B$18,B32,'New Const CHC'!$X$8:$X$18)</f>
        <v>411</v>
      </c>
      <c r="U32" s="3978">
        <f>COUNTIFS('Other Upgradation Works'!$B$19:$B$22,B32,'Other Upgradation Works'!$K$19:$K$22,"&gt;0")</f>
        <v>0</v>
      </c>
      <c r="V32" s="3985">
        <f>SUMIFS('Other Upgradation Works'!$K$19:$K$22,'Other Upgradation Works'!$B$19:$B$22,'New Const. Dist. Abstract 26-27'!$B$8:$B$65)</f>
        <v>0</v>
      </c>
      <c r="W32" s="3983">
        <f>COUNTIFS('Other Upgradation Works'!$B$52:$B$81,B32,'Other Upgradation Works'!$K$52:$K$81,"&gt;0")</f>
        <v>1</v>
      </c>
      <c r="X32" s="3985">
        <f>SUMIFS('Other Upgradation Works'!$K$52:$K$81,'Other Upgradation Works'!$B$52:$B$81,'New Const. Dist. Abstract 26-27'!$B$8:$B$65)</f>
        <v>10</v>
      </c>
      <c r="Y32" s="3978">
        <f>COUNTIFS('Other Upgradation Works'!$B$91:$B$137,B32,'Other Upgradation Works'!$K$91:$K$137,"&gt;0")</f>
        <v>0</v>
      </c>
      <c r="Z32" s="3985">
        <f>SUMIFS('Other Upgradation Works'!$K$91:$K$137,'Other Upgradation Works'!$B$91:$B$137,'New Const. Dist. Abstract 26-27'!$B$8:$B$65)</f>
        <v>0</v>
      </c>
      <c r="AA32" s="3978">
        <f>COUNTIFS('New Const PHC'!$B$8:$B$32,B32,'New Const PHC'!$W$8:$W$32,"&gt;0")</f>
        <v>0</v>
      </c>
      <c r="AB32" s="3985">
        <f>SUMIFS('New Const PHC'!$W$8:$W$32,'New Const PHC'!$B$8:$B$32,'New Const. Dist. Abstract 26-27'!$B$8:$B$65)</f>
        <v>0</v>
      </c>
      <c r="AC32" s="3978">
        <f>COUNTIFS('New Const PHC'!$B$35:$B$40,B32,'New Const PHC'!$W$35:$W$40,"&gt;0")</f>
        <v>0</v>
      </c>
      <c r="AD32" s="3985">
        <f>SUMIFS('New Const PHC'!$W$35:$W$40,'New Const PHC'!$B$35:$B$40,'New Const. Dist. Abstract 26-27'!$B$8:$B$65)</f>
        <v>0</v>
      </c>
      <c r="AE32" s="3986"/>
      <c r="AF32" s="3985"/>
      <c r="AG32" s="3991"/>
      <c r="AH32" s="3992"/>
      <c r="AI32" s="3985">
        <f t="shared" si="0"/>
        <v>461</v>
      </c>
      <c r="AK32" s="3988"/>
    </row>
    <row r="33" spans="1:37" s="3993" customFormat="1" ht="19.5" customHeight="1">
      <c r="A33" s="3989">
        <v>26</v>
      </c>
      <c r="B33" s="3979" t="s">
        <v>7347</v>
      </c>
      <c r="C33" s="3978">
        <f>COUNTIFS('Other Upgradation Works'!$C$6:$C$9,B33,'Other Upgradation Works'!$K$6:$K$9,"&gt;0")</f>
        <v>0</v>
      </c>
      <c r="D33" s="3980">
        <f>SUMIFS('Other Upgradation Works'!$K$6:$K$9,'Other Upgradation Works'!$C$6:$C$9,'New Const. Dist. Abstract 26-27'!$B$8:$B$65)</f>
        <v>0</v>
      </c>
      <c r="E33" s="3978">
        <f>COUNTIFS('Other Upgradation Works'!$C$24:$C$29,B33,'Other Upgradation Works'!$K$24:$K$29,"&gt;0")</f>
        <v>0</v>
      </c>
      <c r="F33" s="3980">
        <f>SUMIFS('Other Upgradation Works'!$K$24:$K$29,'Other Upgradation Works'!$C$24:$C$29,'New Const. Dist. Abstract 26-27'!$B$8:$B$65)</f>
        <v>0</v>
      </c>
      <c r="G33" s="3978">
        <f>COUNTIFS('Other Upgradation Works'!$C$31:$C$32,B33,'Other Upgradation Works'!$K$31:$K$32,"&gt;0")</f>
        <v>0</v>
      </c>
      <c r="H33" s="3981">
        <f>SUMIFS('Other Upgradation Works'!$K$31:$K$32,'Other Upgradation Works'!$C$31:$C$32,'New Const. Dist. Abstract 26-27'!$B$8:$B$65)</f>
        <v>0</v>
      </c>
      <c r="I33" s="3978">
        <f>COUNTIFS('Other Upgradation Works'!$B$11:$B$17,B33,'Other Upgradation Works'!$K$11:$K$17,"&gt;0")</f>
        <v>0</v>
      </c>
      <c r="J33" s="3982">
        <f>SUMIFS('Other Upgradation Works'!$K$11:$K$17,'Other Upgradation Works'!$B$11:$B$17,'New Const. Dist. Abstract 26-27'!$B$8:$B$65)</f>
        <v>0</v>
      </c>
      <c r="K33" s="3978">
        <f>COUNTIFS('Other Upgradation Works'!$B$33:$B$39,B33,'Other Upgradation Works'!$K$33:$K$39,"&gt;0")</f>
        <v>1</v>
      </c>
      <c r="L33" s="3982">
        <f>SUMIFS('Other Upgradation Works'!$K$33:$K$39,'Other Upgradation Works'!$B$33:$B$39,'New Const. Dist. Abstract 26-27'!$B$8:$B$65)</f>
        <v>30</v>
      </c>
      <c r="M33" s="3983">
        <f>COUNTIFS('Other Upgradation Works'!$B$41:$B$50,B33,'Other Upgradation Works'!$K$41:$K$50,"&gt;0")</f>
        <v>0</v>
      </c>
      <c r="N33" s="3982">
        <f>SUMIFS('Other Upgradation Works'!$K$41:$K$50,'Other Upgradation Works'!$B$41:$B$50,'New Const. Dist. Abstract 26-27'!$B$8:$B$65)</f>
        <v>0</v>
      </c>
      <c r="O33" s="3983">
        <f>COUNTIFS('Other Upgradation Works'!$B$83:$B$87,B33,'Other Upgradation Works'!$K$83:$K$87,"&gt;0")</f>
        <v>1</v>
      </c>
      <c r="P33" s="3982">
        <f>SUMIFS('Other Upgradation Works'!$K$83:$K$87,'Other Upgradation Works'!$B$83:$B$87,'New Const. Dist. Abstract 26-27'!$B$8:$B$65)</f>
        <v>15</v>
      </c>
      <c r="Q33" s="3990"/>
      <c r="R33" s="3985"/>
      <c r="S33" s="3978">
        <f>COUNTIFS('New Const CHC'!$B$8:$B$18,B33,'New Const CHC'!$X$8:$X$18,"&gt;0")</f>
        <v>1</v>
      </c>
      <c r="T33" s="3985">
        <f>SUMIF('New Const CHC'!$B$8:$B$18,B33,'New Const CHC'!$X$8:$X$18)</f>
        <v>411</v>
      </c>
      <c r="U33" s="3978">
        <f>COUNTIFS('Other Upgradation Works'!$B$19:$B$22,B33,'Other Upgradation Works'!$K$19:$K$22,"&gt;0")</f>
        <v>0</v>
      </c>
      <c r="V33" s="3985">
        <f>SUMIFS('Other Upgradation Works'!$K$19:$K$22,'Other Upgradation Works'!$B$19:$B$22,'New Const. Dist. Abstract 26-27'!$B$8:$B$65)</f>
        <v>0</v>
      </c>
      <c r="W33" s="3983">
        <f>COUNTIFS('Other Upgradation Works'!$B$52:$B$81,B33,'Other Upgradation Works'!$K$52:$K$81,"&gt;0")</f>
        <v>1</v>
      </c>
      <c r="X33" s="3985">
        <f>SUMIFS('Other Upgradation Works'!$K$52:$K$81,'Other Upgradation Works'!$B$52:$B$81,'New Const. Dist. Abstract 26-27'!$B$8:$B$65)</f>
        <v>10</v>
      </c>
      <c r="Y33" s="3978">
        <f>COUNTIFS('Other Upgradation Works'!$B$91:$B$137,B33,'Other Upgradation Works'!$K$91:$K$137,"&gt;0")</f>
        <v>1</v>
      </c>
      <c r="Z33" s="3985">
        <f>SUMIFS('Other Upgradation Works'!$K$91:$K$137,'Other Upgradation Works'!$B$91:$B$137,'New Const. Dist. Abstract 26-27'!$B$8:$B$65)</f>
        <v>0.1</v>
      </c>
      <c r="AA33" s="3978">
        <f>COUNTIFS('New Const PHC'!$B$8:$B$32,B33,'New Const PHC'!$W$8:$W$32,"&gt;0")</f>
        <v>2</v>
      </c>
      <c r="AB33" s="3985">
        <f>SUMIFS('New Const PHC'!$W$8:$W$32,'New Const PHC'!$B$8:$B$32,'New Const. Dist. Abstract 26-27'!$B$8:$B$65)</f>
        <v>100</v>
      </c>
      <c r="AC33" s="3978">
        <f>COUNTIFS('New Const PHC'!$B$35:$B$40,B33,'New Const PHC'!$W$35:$W$40,"&gt;0")</f>
        <v>0</v>
      </c>
      <c r="AD33" s="3985">
        <f>SUMIFS('New Const PHC'!$W$35:$W$40,'New Const PHC'!$B$35:$B$40,'New Const. Dist. Abstract 26-27'!$B$8:$B$65)</f>
        <v>0</v>
      </c>
      <c r="AE33" s="3986"/>
      <c r="AF33" s="3985"/>
      <c r="AG33" s="3991"/>
      <c r="AH33" s="3992"/>
      <c r="AI33" s="3985">
        <f t="shared" si="0"/>
        <v>566.1</v>
      </c>
      <c r="AK33" s="3988"/>
    </row>
    <row r="34" spans="1:37" s="3993" customFormat="1" ht="19.5" customHeight="1">
      <c r="A34" s="3978">
        <v>27</v>
      </c>
      <c r="B34" s="3979" t="s">
        <v>7348</v>
      </c>
      <c r="C34" s="3978">
        <f>COUNTIFS('Other Upgradation Works'!$C$6:$C$9,B34,'Other Upgradation Works'!$K$6:$K$9,"&gt;0")</f>
        <v>0</v>
      </c>
      <c r="D34" s="3980">
        <f>SUMIFS('Other Upgradation Works'!$K$6:$K$9,'Other Upgradation Works'!$C$6:$C$9,'New Const. Dist. Abstract 26-27'!$B$8:$B$65)</f>
        <v>0</v>
      </c>
      <c r="E34" s="3978">
        <f>COUNTIFS('Other Upgradation Works'!$C$24:$C$29,B34,'Other Upgradation Works'!$K$24:$K$29,"&gt;0")</f>
        <v>0</v>
      </c>
      <c r="F34" s="3980">
        <f>SUMIFS('Other Upgradation Works'!$K$24:$K$29,'Other Upgradation Works'!$C$24:$C$29,'New Const. Dist. Abstract 26-27'!$B$8:$B$65)</f>
        <v>0</v>
      </c>
      <c r="G34" s="3978">
        <f>COUNTIFS('Other Upgradation Works'!$C$31:$C$32,B34,'Other Upgradation Works'!$K$31:$K$32,"&gt;0")</f>
        <v>0</v>
      </c>
      <c r="H34" s="3981">
        <f>SUMIFS('Other Upgradation Works'!$K$31:$K$32,'Other Upgradation Works'!$C$31:$C$32,'New Const. Dist. Abstract 26-27'!$B$8:$B$65)</f>
        <v>0</v>
      </c>
      <c r="I34" s="3978">
        <f>COUNTIFS('Other Upgradation Works'!$B$11:$B$17,B34,'Other Upgradation Works'!$K$11:$K$17,"&gt;0")</f>
        <v>0</v>
      </c>
      <c r="J34" s="3982">
        <f>SUMIFS('Other Upgradation Works'!$K$11:$K$17,'Other Upgradation Works'!$B$11:$B$17,'New Const. Dist. Abstract 26-27'!$B$8:$B$65)</f>
        <v>0</v>
      </c>
      <c r="K34" s="3978">
        <f>COUNTIFS('Other Upgradation Works'!$B$33:$B$39,B34,'Other Upgradation Works'!$K$33:$K$39,"&gt;0")</f>
        <v>0</v>
      </c>
      <c r="L34" s="3982">
        <f>SUMIFS('Other Upgradation Works'!$K$33:$K$39,'Other Upgradation Works'!$B$33:$B$39,'New Const. Dist. Abstract 26-27'!$B$8:$B$65)</f>
        <v>0</v>
      </c>
      <c r="M34" s="3983">
        <f>COUNTIFS('Other Upgradation Works'!$B$41:$B$50,B34,'Other Upgradation Works'!$K$41:$K$50,"&gt;0")</f>
        <v>1</v>
      </c>
      <c r="N34" s="3982">
        <f>SUMIFS('Other Upgradation Works'!$K$41:$K$50,'Other Upgradation Works'!$B$41:$B$50,'New Const. Dist. Abstract 26-27'!$B$8:$B$65)</f>
        <v>10</v>
      </c>
      <c r="O34" s="3983">
        <f>COUNTIFS('Other Upgradation Works'!$B$83:$B$87,B34,'Other Upgradation Works'!$K$83:$K$87,"&gt;0")</f>
        <v>0</v>
      </c>
      <c r="P34" s="3982">
        <f>SUMIFS('Other Upgradation Works'!$K$83:$K$87,'Other Upgradation Works'!$B$83:$B$87,'New Const. Dist. Abstract 26-27'!$B$8:$B$65)</f>
        <v>0</v>
      </c>
      <c r="Q34" s="3990"/>
      <c r="R34" s="3985"/>
      <c r="S34" s="3978">
        <f>COUNTIFS('New Const CHC'!$B$8:$B$18,B34,'New Const CHC'!$X$8:$X$18,"&gt;0")</f>
        <v>0</v>
      </c>
      <c r="T34" s="3985">
        <f>SUMIF('New Const CHC'!$B$8:$B$18,B34,'New Const CHC'!$X$8:$X$18)</f>
        <v>0</v>
      </c>
      <c r="U34" s="3978">
        <f>COUNTIFS('Other Upgradation Works'!$B$19:$B$22,B34,'Other Upgradation Works'!$K$19:$K$22,"&gt;0")</f>
        <v>1</v>
      </c>
      <c r="V34" s="3985">
        <f>SUMIFS('Other Upgradation Works'!$K$19:$K$22,'Other Upgradation Works'!$B$19:$B$22,'New Const. Dist. Abstract 26-27'!$B$8:$B$65)</f>
        <v>8</v>
      </c>
      <c r="W34" s="3983">
        <f>COUNTIFS('Other Upgradation Works'!$B$52:$B$81,B34,'Other Upgradation Works'!$K$52:$K$81,"&gt;0")</f>
        <v>1</v>
      </c>
      <c r="X34" s="3985">
        <f>SUMIFS('Other Upgradation Works'!$K$52:$K$81,'Other Upgradation Works'!$B$52:$B$81,'New Const. Dist. Abstract 26-27'!$B$8:$B$65)</f>
        <v>10</v>
      </c>
      <c r="Y34" s="3978">
        <f>COUNTIFS('Other Upgradation Works'!$B$91:$B$137,B34,'Other Upgradation Works'!$K$91:$K$137,"&gt;0")</f>
        <v>2</v>
      </c>
      <c r="Z34" s="3985">
        <f>SUMIFS('Other Upgradation Works'!$K$91:$K$137,'Other Upgradation Works'!$B$91:$B$137,'New Const. Dist. Abstract 26-27'!$B$8:$B$65)</f>
        <v>0.2</v>
      </c>
      <c r="AA34" s="3978">
        <f>COUNTIFS('New Const PHC'!$B$8:$B$32,B34,'New Const PHC'!$W$8:$W$32,"&gt;0")</f>
        <v>0</v>
      </c>
      <c r="AB34" s="3985">
        <f>SUMIFS('New Const PHC'!$W$8:$W$32,'New Const PHC'!$B$8:$B$32,'New Const. Dist. Abstract 26-27'!$B$8:$B$65)</f>
        <v>0</v>
      </c>
      <c r="AC34" s="3978">
        <f>COUNTIFS('New Const PHC'!$B$35:$B$40,B34,'New Const PHC'!$W$35:$W$40,"&gt;0")</f>
        <v>0</v>
      </c>
      <c r="AD34" s="3985">
        <f>SUMIFS('New Const PHC'!$W$35:$W$40,'New Const PHC'!$B$35:$B$40,'New Const. Dist. Abstract 26-27'!$B$8:$B$65)</f>
        <v>0</v>
      </c>
      <c r="AE34" s="3986"/>
      <c r="AF34" s="3985"/>
      <c r="AG34" s="3991"/>
      <c r="AH34" s="3992"/>
      <c r="AI34" s="3985">
        <f t="shared" si="0"/>
        <v>28.2</v>
      </c>
      <c r="AK34" s="3988"/>
    </row>
    <row r="35" spans="1:37" s="3993" customFormat="1" ht="19.5" customHeight="1">
      <c r="A35" s="3989">
        <v>28</v>
      </c>
      <c r="B35" s="3979" t="s">
        <v>7349</v>
      </c>
      <c r="C35" s="3978">
        <f>COUNTIFS('Other Upgradation Works'!$C$6:$C$9,B35,'Other Upgradation Works'!$K$6:$K$9,"&gt;0")</f>
        <v>0</v>
      </c>
      <c r="D35" s="3980">
        <f>SUMIFS('Other Upgradation Works'!$K$6:$K$9,'Other Upgradation Works'!$C$6:$C$9,'New Const. Dist. Abstract 26-27'!$B$8:$B$65)</f>
        <v>0</v>
      </c>
      <c r="E35" s="3978">
        <f>COUNTIFS('Other Upgradation Works'!$C$24:$C$29,B35,'Other Upgradation Works'!$K$24:$K$29,"&gt;0")</f>
        <v>0</v>
      </c>
      <c r="F35" s="3980">
        <f>SUMIFS('Other Upgradation Works'!$K$24:$K$29,'Other Upgradation Works'!$C$24:$C$29,'New Const. Dist. Abstract 26-27'!$B$8:$B$65)</f>
        <v>0</v>
      </c>
      <c r="G35" s="3978">
        <f>COUNTIFS('Other Upgradation Works'!$C$31:$C$32,B35,'Other Upgradation Works'!$K$31:$K$32,"&gt;0")</f>
        <v>0</v>
      </c>
      <c r="H35" s="3981">
        <f>SUMIFS('Other Upgradation Works'!$K$31:$K$32,'Other Upgradation Works'!$C$31:$C$32,'New Const. Dist. Abstract 26-27'!$B$8:$B$65)</f>
        <v>0</v>
      </c>
      <c r="I35" s="3978">
        <f>COUNTIFS('Other Upgradation Works'!$B$11:$B$17,B35,'Other Upgradation Works'!$K$11:$K$17,"&gt;0")</f>
        <v>0</v>
      </c>
      <c r="J35" s="3982">
        <f>SUMIFS('Other Upgradation Works'!$K$11:$K$17,'Other Upgradation Works'!$B$11:$B$17,'New Const. Dist. Abstract 26-27'!$B$8:$B$65)</f>
        <v>0</v>
      </c>
      <c r="K35" s="3978">
        <f>COUNTIFS('Other Upgradation Works'!$B$33:$B$39,B35,'Other Upgradation Works'!$K$33:$K$39,"&gt;0")</f>
        <v>0</v>
      </c>
      <c r="L35" s="3982">
        <f>SUMIFS('Other Upgradation Works'!$K$33:$K$39,'Other Upgradation Works'!$B$33:$B$39,'New Const. Dist. Abstract 26-27'!$B$8:$B$65)</f>
        <v>0</v>
      </c>
      <c r="M35" s="3983">
        <f>COUNTIFS('Other Upgradation Works'!$B$41:$B$50,B35,'Other Upgradation Works'!$K$41:$K$50,"&gt;0")</f>
        <v>1</v>
      </c>
      <c r="N35" s="3982">
        <f>SUMIFS('Other Upgradation Works'!$K$41:$K$50,'Other Upgradation Works'!$B$41:$B$50,'New Const. Dist. Abstract 26-27'!$B$8:$B$65)</f>
        <v>10</v>
      </c>
      <c r="O35" s="3983">
        <f>COUNTIFS('Other Upgradation Works'!$B$83:$B$87,B35,'Other Upgradation Works'!$K$83:$K$87,"&gt;0")</f>
        <v>0</v>
      </c>
      <c r="P35" s="3982">
        <f>SUMIFS('Other Upgradation Works'!$K$83:$K$87,'Other Upgradation Works'!$B$83:$B$87,'New Const. Dist. Abstract 26-27'!$B$8:$B$65)</f>
        <v>0</v>
      </c>
      <c r="Q35" s="3990"/>
      <c r="R35" s="3985"/>
      <c r="S35" s="3978">
        <f>COUNTIFS('New Const CHC'!$B$8:$B$18,B35,'New Const CHC'!$X$8:$X$18,"&gt;0")</f>
        <v>0</v>
      </c>
      <c r="T35" s="3985">
        <f>SUMIF('New Const CHC'!$B$8:$B$18,B35,'New Const CHC'!$X$8:$X$18)</f>
        <v>0</v>
      </c>
      <c r="U35" s="3978">
        <f>COUNTIFS('Other Upgradation Works'!$B$19:$B$22,B35,'Other Upgradation Works'!$K$19:$K$22,"&gt;0")</f>
        <v>0</v>
      </c>
      <c r="V35" s="3985">
        <f>SUMIFS('Other Upgradation Works'!$K$19:$K$22,'Other Upgradation Works'!$B$19:$B$22,'New Const. Dist. Abstract 26-27'!$B$8:$B$65)</f>
        <v>0</v>
      </c>
      <c r="W35" s="3983">
        <f>COUNTIFS('Other Upgradation Works'!$B$52:$B$81,B35,'Other Upgradation Works'!$K$52:$K$81,"&gt;0")</f>
        <v>1</v>
      </c>
      <c r="X35" s="3985">
        <f>SUMIFS('Other Upgradation Works'!$K$52:$K$81,'Other Upgradation Works'!$B$52:$B$81,'New Const. Dist. Abstract 26-27'!$B$8:$B$65)</f>
        <v>10</v>
      </c>
      <c r="Y35" s="3978">
        <f>COUNTIFS('Other Upgradation Works'!$B$91:$B$137,B35,'Other Upgradation Works'!$K$91:$K$137,"&gt;0")</f>
        <v>3</v>
      </c>
      <c r="Z35" s="3985">
        <f>SUMIFS('Other Upgradation Works'!$K$91:$K$137,'Other Upgradation Works'!$B$91:$B$137,'New Const. Dist. Abstract 26-27'!$B$8:$B$65)</f>
        <v>0.30000000000000004</v>
      </c>
      <c r="AA35" s="3978">
        <f>COUNTIFS('New Const PHC'!$B$8:$B$32,B35,'New Const PHC'!$W$8:$W$32,"&gt;0")</f>
        <v>2</v>
      </c>
      <c r="AB35" s="3985">
        <f>SUMIFS('New Const PHC'!$W$8:$W$32,'New Const PHC'!$B$8:$B$32,'New Const. Dist. Abstract 26-27'!$B$8:$B$65)</f>
        <v>100</v>
      </c>
      <c r="AC35" s="3978">
        <f>COUNTIFS('New Const PHC'!$B$35:$B$40,B35,'New Const PHC'!$W$35:$W$40,"&gt;0")</f>
        <v>0</v>
      </c>
      <c r="AD35" s="3985">
        <f>SUMIFS('New Const PHC'!$W$35:$W$40,'New Const PHC'!$B$35:$B$40,'New Const. Dist. Abstract 26-27'!$B$8:$B$65)</f>
        <v>0</v>
      </c>
      <c r="AE35" s="3986"/>
      <c r="AF35" s="3985"/>
      <c r="AG35" s="3991"/>
      <c r="AH35" s="3992"/>
      <c r="AI35" s="3985">
        <f t="shared" si="0"/>
        <v>120.3</v>
      </c>
      <c r="AK35" s="3988"/>
    </row>
    <row r="36" spans="1:37" s="3993" customFormat="1" ht="19.5" customHeight="1">
      <c r="A36" s="3978">
        <v>29</v>
      </c>
      <c r="B36" s="3979" t="s">
        <v>7350</v>
      </c>
      <c r="C36" s="3978">
        <f>COUNTIFS('Other Upgradation Works'!$C$6:$C$9,B36,'Other Upgradation Works'!$K$6:$K$9,"&gt;0")</f>
        <v>0</v>
      </c>
      <c r="D36" s="3980">
        <f>SUMIFS('Other Upgradation Works'!$K$6:$K$9,'Other Upgradation Works'!$C$6:$C$9,'New Const. Dist. Abstract 26-27'!$B$8:$B$65)</f>
        <v>0</v>
      </c>
      <c r="E36" s="3978">
        <f>COUNTIFS('Other Upgradation Works'!$C$24:$C$29,B36,'Other Upgradation Works'!$K$24:$K$29,"&gt;0")</f>
        <v>0</v>
      </c>
      <c r="F36" s="3980">
        <f>SUMIFS('Other Upgradation Works'!$K$24:$K$29,'Other Upgradation Works'!$C$24:$C$29,'New Const. Dist. Abstract 26-27'!$B$8:$B$65)</f>
        <v>0</v>
      </c>
      <c r="G36" s="3978">
        <f>COUNTIFS('Other Upgradation Works'!$C$31:$C$32,B36,'Other Upgradation Works'!$K$31:$K$32,"&gt;0")</f>
        <v>0</v>
      </c>
      <c r="H36" s="3981">
        <f>SUMIFS('Other Upgradation Works'!$K$31:$K$32,'Other Upgradation Works'!$C$31:$C$32,'New Const. Dist. Abstract 26-27'!$B$8:$B$65)</f>
        <v>0</v>
      </c>
      <c r="I36" s="3978">
        <f>COUNTIFS('Other Upgradation Works'!$B$11:$B$17,B36,'Other Upgradation Works'!$K$11:$K$17,"&gt;0")</f>
        <v>0</v>
      </c>
      <c r="J36" s="3982">
        <f>SUMIFS('Other Upgradation Works'!$K$11:$K$17,'Other Upgradation Works'!$B$11:$B$17,'New Const. Dist. Abstract 26-27'!$B$8:$B$65)</f>
        <v>0</v>
      </c>
      <c r="K36" s="3978">
        <f>COUNTIFS('Other Upgradation Works'!$B$33:$B$39,B36,'Other Upgradation Works'!$K$33:$K$39,"&gt;0")</f>
        <v>0</v>
      </c>
      <c r="L36" s="3982">
        <f>SUMIFS('Other Upgradation Works'!$K$33:$K$39,'Other Upgradation Works'!$B$33:$B$39,'New Const. Dist. Abstract 26-27'!$B$8:$B$65)</f>
        <v>0</v>
      </c>
      <c r="M36" s="3983">
        <f>COUNTIFS('Other Upgradation Works'!$B$41:$B$50,B36,'Other Upgradation Works'!$K$41:$K$50,"&gt;0")</f>
        <v>0</v>
      </c>
      <c r="N36" s="3982">
        <f>SUMIFS('Other Upgradation Works'!$K$41:$K$50,'Other Upgradation Works'!$B$41:$B$50,'New Const. Dist. Abstract 26-27'!$B$8:$B$65)</f>
        <v>0</v>
      </c>
      <c r="O36" s="3983">
        <f>COUNTIFS('Other Upgradation Works'!$B$83:$B$87,B36,'Other Upgradation Works'!$K$83:$K$87,"&gt;0")</f>
        <v>0</v>
      </c>
      <c r="P36" s="3982">
        <f>SUMIFS('Other Upgradation Works'!$K$83:$K$87,'Other Upgradation Works'!$B$83:$B$87,'New Const. Dist. Abstract 26-27'!$B$8:$B$65)</f>
        <v>0</v>
      </c>
      <c r="Q36" s="3990"/>
      <c r="R36" s="3985"/>
      <c r="S36" s="3978">
        <f>COUNTIFS('New Const CHC'!$B$8:$B$18,B36,'New Const CHC'!$X$8:$X$18,"&gt;0")</f>
        <v>0</v>
      </c>
      <c r="T36" s="3985">
        <f>SUMIF('New Const CHC'!$B$8:$B$18,B36,'New Const CHC'!$X$8:$X$18)</f>
        <v>0</v>
      </c>
      <c r="U36" s="3978">
        <f>COUNTIFS('Other Upgradation Works'!$B$19:$B$22,B36,'Other Upgradation Works'!$K$19:$K$22,"&gt;0")</f>
        <v>0</v>
      </c>
      <c r="V36" s="3985">
        <f>SUMIFS('Other Upgradation Works'!$K$19:$K$22,'Other Upgradation Works'!$B$19:$B$22,'New Const. Dist. Abstract 26-27'!$B$8:$B$65)</f>
        <v>0</v>
      </c>
      <c r="W36" s="3983">
        <f>COUNTIFS('Other Upgradation Works'!$B$52:$B$81,B36,'Other Upgradation Works'!$K$52:$K$81,"&gt;0")</f>
        <v>1</v>
      </c>
      <c r="X36" s="3985">
        <f>SUMIFS('Other Upgradation Works'!$K$52:$K$81,'Other Upgradation Works'!$B$52:$B$81,'New Const. Dist. Abstract 26-27'!$B$8:$B$65)</f>
        <v>10</v>
      </c>
      <c r="Y36" s="3978">
        <f>COUNTIFS('Other Upgradation Works'!$B$91:$B$137,B36,'Other Upgradation Works'!$K$91:$K$137,"&gt;0")</f>
        <v>0</v>
      </c>
      <c r="Z36" s="3985">
        <f>SUMIFS('Other Upgradation Works'!$K$91:$K$137,'Other Upgradation Works'!$B$91:$B$137,'New Const. Dist. Abstract 26-27'!$B$8:$B$65)</f>
        <v>0</v>
      </c>
      <c r="AA36" s="3978">
        <f>COUNTIFS('New Const PHC'!$B$8:$B$32,B36,'New Const PHC'!$W$8:$W$32,"&gt;0")</f>
        <v>2</v>
      </c>
      <c r="AB36" s="3985">
        <f>SUMIFS('New Const PHC'!$W$8:$W$32,'New Const PHC'!$B$8:$B$32,'New Const. Dist. Abstract 26-27'!$B$8:$B$65)</f>
        <v>100</v>
      </c>
      <c r="AC36" s="3978">
        <f>COUNTIFS('New Const PHC'!$B$35:$B$40,B36,'New Const PHC'!$W$35:$W$40,"&gt;0")</f>
        <v>0</v>
      </c>
      <c r="AD36" s="3985">
        <f>SUMIFS('New Const PHC'!$W$35:$W$40,'New Const PHC'!$B$35:$B$40,'New Const. Dist. Abstract 26-27'!$B$8:$B$65)</f>
        <v>0</v>
      </c>
      <c r="AE36" s="3986"/>
      <c r="AF36" s="3985"/>
      <c r="AG36" s="3991"/>
      <c r="AH36" s="3992"/>
      <c r="AI36" s="3985">
        <f t="shared" si="0"/>
        <v>110</v>
      </c>
      <c r="AK36" s="3988"/>
    </row>
    <row r="37" spans="1:37" s="3993" customFormat="1" ht="19.5" customHeight="1">
      <c r="A37" s="3989">
        <v>30</v>
      </c>
      <c r="B37" s="3979" t="s">
        <v>7351</v>
      </c>
      <c r="C37" s="3978">
        <f>COUNTIFS('Other Upgradation Works'!$C$6:$C$9,B37,'Other Upgradation Works'!$K$6:$K$9,"&gt;0")</f>
        <v>0</v>
      </c>
      <c r="D37" s="3980">
        <f>SUMIFS('Other Upgradation Works'!$K$6:$K$9,'Other Upgradation Works'!$C$6:$C$9,'New Const. Dist. Abstract 26-27'!$B$8:$B$65)</f>
        <v>0</v>
      </c>
      <c r="E37" s="3978">
        <f>COUNTIFS('Other Upgradation Works'!$C$24:$C$29,B37,'Other Upgradation Works'!$K$24:$K$29,"&gt;0")</f>
        <v>0</v>
      </c>
      <c r="F37" s="3980">
        <f>SUMIFS('Other Upgradation Works'!$K$24:$K$29,'Other Upgradation Works'!$C$24:$C$29,'New Const. Dist. Abstract 26-27'!$B$8:$B$65)</f>
        <v>0</v>
      </c>
      <c r="G37" s="3978">
        <f>COUNTIFS('Other Upgradation Works'!$C$31:$C$32,B37,'Other Upgradation Works'!$K$31:$K$32,"&gt;0")</f>
        <v>0</v>
      </c>
      <c r="H37" s="3981">
        <f>SUMIFS('Other Upgradation Works'!$K$31:$K$32,'Other Upgradation Works'!$C$31:$C$32,'New Const. Dist. Abstract 26-27'!$B$8:$B$65)</f>
        <v>0</v>
      </c>
      <c r="I37" s="3978">
        <f>COUNTIFS('Other Upgradation Works'!$B$11:$B$17,B37,'Other Upgradation Works'!$K$11:$K$17,"&gt;0")</f>
        <v>0</v>
      </c>
      <c r="J37" s="3982">
        <f>SUMIFS('Other Upgradation Works'!$K$11:$K$17,'Other Upgradation Works'!$B$11:$B$17,'New Const. Dist. Abstract 26-27'!$B$8:$B$65)</f>
        <v>0</v>
      </c>
      <c r="K37" s="3978">
        <f>COUNTIFS('Other Upgradation Works'!$B$33:$B$39,B37,'Other Upgradation Works'!$K$33:$K$39,"&gt;0")</f>
        <v>0</v>
      </c>
      <c r="L37" s="3982">
        <f>SUMIFS('Other Upgradation Works'!$K$33:$K$39,'Other Upgradation Works'!$B$33:$B$39,'New Const. Dist. Abstract 26-27'!$B$8:$B$65)</f>
        <v>0</v>
      </c>
      <c r="M37" s="3983">
        <f>COUNTIFS('Other Upgradation Works'!$B$41:$B$50,B37,'Other Upgradation Works'!$K$41:$K$50,"&gt;0")</f>
        <v>1</v>
      </c>
      <c r="N37" s="3982">
        <f>SUMIFS('Other Upgradation Works'!$K$41:$K$50,'Other Upgradation Works'!$B$41:$B$50,'New Const. Dist. Abstract 26-27'!$B$8:$B$65)</f>
        <v>10</v>
      </c>
      <c r="O37" s="3983">
        <f>COUNTIFS('Other Upgradation Works'!$B$83:$B$87,B37,'Other Upgradation Works'!$K$83:$K$87,"&gt;0")</f>
        <v>0</v>
      </c>
      <c r="P37" s="3982">
        <f>SUMIFS('Other Upgradation Works'!$K$83:$K$87,'Other Upgradation Works'!$B$83:$B$87,'New Const. Dist. Abstract 26-27'!$B$8:$B$65)</f>
        <v>0</v>
      </c>
      <c r="Q37" s="3990"/>
      <c r="R37" s="3985"/>
      <c r="S37" s="3978">
        <f>COUNTIFS('New Const CHC'!$B$8:$B$18,B37,'New Const CHC'!$X$8:$X$18,"&gt;0")</f>
        <v>0</v>
      </c>
      <c r="T37" s="3985">
        <f>SUMIF('New Const CHC'!$B$8:$B$18,B37,'New Const CHC'!$X$8:$X$18)</f>
        <v>0</v>
      </c>
      <c r="U37" s="3978">
        <f>COUNTIFS('Other Upgradation Works'!$B$19:$B$22,B37,'Other Upgradation Works'!$K$19:$K$22,"&gt;0")</f>
        <v>1</v>
      </c>
      <c r="V37" s="3985">
        <f>SUMIFS('Other Upgradation Works'!$K$19:$K$22,'Other Upgradation Works'!$B$19:$B$22,'New Const. Dist. Abstract 26-27'!$B$8:$B$65)</f>
        <v>8</v>
      </c>
      <c r="W37" s="3983">
        <f>COUNTIFS('Other Upgradation Works'!$B$52:$B$81,B37,'Other Upgradation Works'!$K$52:$K$81,"&gt;0")</f>
        <v>1</v>
      </c>
      <c r="X37" s="3985">
        <f>SUMIFS('Other Upgradation Works'!$K$52:$K$81,'Other Upgradation Works'!$B$52:$B$81,'New Const. Dist. Abstract 26-27'!$B$8:$B$65)</f>
        <v>10</v>
      </c>
      <c r="Y37" s="3978">
        <f>COUNTIFS('Other Upgradation Works'!$B$91:$B$137,B37,'Other Upgradation Works'!$K$91:$K$137,"&gt;0")</f>
        <v>3</v>
      </c>
      <c r="Z37" s="3985">
        <f>SUMIFS('Other Upgradation Works'!$K$91:$K$137,'Other Upgradation Works'!$B$91:$B$137,'New Const. Dist. Abstract 26-27'!$B$8:$B$65)</f>
        <v>0.30000000000000004</v>
      </c>
      <c r="AA37" s="3978">
        <f>COUNTIFS('New Const PHC'!$B$8:$B$32,B37,'New Const PHC'!$W$8:$W$32,"&gt;0")</f>
        <v>2</v>
      </c>
      <c r="AB37" s="3985">
        <f>SUMIFS('New Const PHC'!$W$8:$W$32,'New Const PHC'!$B$8:$B$32,'New Const. Dist. Abstract 26-27'!$B$8:$B$65)</f>
        <v>100</v>
      </c>
      <c r="AC37" s="3978">
        <f>COUNTIFS('New Const PHC'!$B$35:$B$40,B37,'New Const PHC'!$W$35:$W$40,"&gt;0")</f>
        <v>0</v>
      </c>
      <c r="AD37" s="3985">
        <f>SUMIFS('New Const PHC'!$W$35:$W$40,'New Const PHC'!$B$35:$B$40,'New Const. Dist. Abstract 26-27'!$B$8:$B$65)</f>
        <v>0</v>
      </c>
      <c r="AE37" s="3986"/>
      <c r="AF37" s="3985"/>
      <c r="AG37" s="3991"/>
      <c r="AH37" s="3992"/>
      <c r="AI37" s="3985">
        <f t="shared" si="0"/>
        <v>128.30000000000001</v>
      </c>
      <c r="AK37" s="3988"/>
    </row>
    <row r="38" spans="1:37" s="3993" customFormat="1" ht="20.25" customHeight="1">
      <c r="A38" s="3978">
        <v>31</v>
      </c>
      <c r="B38" s="3979" t="s">
        <v>7352</v>
      </c>
      <c r="C38" s="3978">
        <f>COUNTIFS('Other Upgradation Works'!$C$6:$C$9,B38,'Other Upgradation Works'!$K$6:$K$9,"&gt;0")</f>
        <v>0</v>
      </c>
      <c r="D38" s="3980">
        <f>SUMIFS('Other Upgradation Works'!$K$6:$K$9,'Other Upgradation Works'!$C$6:$C$9,'New Const. Dist. Abstract 26-27'!$B$8:$B$65)</f>
        <v>0</v>
      </c>
      <c r="E38" s="3978">
        <f>COUNTIFS('Other Upgradation Works'!$C$24:$C$29,B38,'Other Upgradation Works'!$K$24:$K$29,"&gt;0")</f>
        <v>0</v>
      </c>
      <c r="F38" s="3980">
        <f>SUMIFS('Other Upgradation Works'!$K$24:$K$29,'Other Upgradation Works'!$C$24:$C$29,'New Const. Dist. Abstract 26-27'!$B$8:$B$65)</f>
        <v>0</v>
      </c>
      <c r="G38" s="3978">
        <f>COUNTIFS('Other Upgradation Works'!$C$31:$C$32,B38,'Other Upgradation Works'!$K$31:$K$32,"&gt;0")</f>
        <v>0</v>
      </c>
      <c r="H38" s="3981">
        <f>SUMIFS('Other Upgradation Works'!$K$31:$K$32,'Other Upgradation Works'!$C$31:$C$32,'New Const. Dist. Abstract 26-27'!$B$8:$B$65)</f>
        <v>0</v>
      </c>
      <c r="I38" s="3978">
        <f>COUNTIFS('Other Upgradation Works'!$B$11:$B$17,B38,'Other Upgradation Works'!$K$11:$K$17,"&gt;0")</f>
        <v>0</v>
      </c>
      <c r="J38" s="3982">
        <f>SUMIFS('Other Upgradation Works'!$K$11:$K$17,'Other Upgradation Works'!$B$11:$B$17,'New Const. Dist. Abstract 26-27'!$B$8:$B$65)</f>
        <v>0</v>
      </c>
      <c r="K38" s="3978">
        <f>COUNTIFS('Other Upgradation Works'!$B$33:$B$39,B38,'Other Upgradation Works'!$K$33:$K$39,"&gt;0")</f>
        <v>0</v>
      </c>
      <c r="L38" s="3982">
        <f>SUMIFS('Other Upgradation Works'!$K$33:$K$39,'Other Upgradation Works'!$B$33:$B$39,'New Const. Dist. Abstract 26-27'!$B$8:$B$65)</f>
        <v>0</v>
      </c>
      <c r="M38" s="3983">
        <f>COUNTIFS('Other Upgradation Works'!$B$41:$B$50,B38,'Other Upgradation Works'!$K$41:$K$50,"&gt;0")</f>
        <v>0</v>
      </c>
      <c r="N38" s="3982">
        <f>SUMIFS('Other Upgradation Works'!$K$41:$K$50,'Other Upgradation Works'!$B$41:$B$50,'New Const. Dist. Abstract 26-27'!$B$8:$B$65)</f>
        <v>0</v>
      </c>
      <c r="O38" s="3983">
        <f>COUNTIFS('Other Upgradation Works'!$B$83:$B$87,B38,'Other Upgradation Works'!$K$83:$K$87,"&gt;0")</f>
        <v>0</v>
      </c>
      <c r="P38" s="3982">
        <f>SUMIFS('Other Upgradation Works'!$K$83:$K$87,'Other Upgradation Works'!$B$83:$B$87,'New Const. Dist. Abstract 26-27'!$B$8:$B$65)</f>
        <v>0</v>
      </c>
      <c r="Q38" s="3990">
        <v>1</v>
      </c>
      <c r="R38" s="3985">
        <f>'Other Upgradation Works'!K89</f>
        <v>10</v>
      </c>
      <c r="S38" s="3978">
        <f>COUNTIFS('New Const CHC'!$B$8:$B$18,B38,'New Const CHC'!$X$8:$X$18,"&gt;0")</f>
        <v>0</v>
      </c>
      <c r="T38" s="3985">
        <f>SUMIF('New Const CHC'!$B$8:$B$18,B38,'New Const CHC'!$X$8:$X$18)</f>
        <v>0</v>
      </c>
      <c r="U38" s="3978">
        <f>COUNTIFS('Other Upgradation Works'!$B$19:$B$22,B38,'Other Upgradation Works'!$K$19:$K$22,"&gt;0")</f>
        <v>0</v>
      </c>
      <c r="V38" s="3985">
        <f>SUMIFS('Other Upgradation Works'!$K$19:$K$22,'Other Upgradation Works'!$B$19:$B$22,'New Const. Dist. Abstract 26-27'!$B$8:$B$65)</f>
        <v>0</v>
      </c>
      <c r="W38" s="3983">
        <f>COUNTIFS('Other Upgradation Works'!$B$52:$B$81,B38,'Other Upgradation Works'!$K$52:$K$81,"&gt;0")</f>
        <v>0</v>
      </c>
      <c r="X38" s="3985">
        <f>SUMIFS('Other Upgradation Works'!$K$52:$K$81,'Other Upgradation Works'!$B$52:$B$81,'New Const. Dist. Abstract 26-27'!$B$8:$B$65)</f>
        <v>0</v>
      </c>
      <c r="Y38" s="3978">
        <f>COUNTIFS('Other Upgradation Works'!$B$91:$B$137,B38,'Other Upgradation Works'!$K$91:$K$137,"&gt;0")</f>
        <v>0</v>
      </c>
      <c r="Z38" s="3985">
        <f>SUMIFS('Other Upgradation Works'!$K$91:$K$137,'Other Upgradation Works'!$B$91:$B$137,'New Const. Dist. Abstract 26-27'!$B$8:$B$65)</f>
        <v>0</v>
      </c>
      <c r="AA38" s="3978">
        <f>COUNTIFS('New Const PHC'!$B$8:$B$32,B38,'New Const PHC'!$W$8:$W$32,"&gt;0")</f>
        <v>0</v>
      </c>
      <c r="AB38" s="3985">
        <f>SUMIFS('New Const PHC'!$W$8:$W$32,'New Const PHC'!$B$8:$B$32,'New Const. Dist. Abstract 26-27'!$B$8:$B$65)</f>
        <v>0</v>
      </c>
      <c r="AC38" s="3978">
        <f>COUNTIFS('New Const PHC'!$B$35:$B$40,B38,'New Const PHC'!$W$35:$W$40,"&gt;0")</f>
        <v>0</v>
      </c>
      <c r="AD38" s="3985">
        <f>SUMIFS('New Const PHC'!$W$35:$W$40,'New Const PHC'!$B$35:$B$40,'New Const. Dist. Abstract 26-27'!$B$8:$B$65)</f>
        <v>0</v>
      </c>
      <c r="AE38" s="3986"/>
      <c r="AF38" s="3985"/>
      <c r="AG38" s="3991"/>
      <c r="AH38" s="3992"/>
      <c r="AI38" s="3985">
        <f t="shared" si="0"/>
        <v>10</v>
      </c>
      <c r="AK38" s="3988"/>
    </row>
    <row r="39" spans="1:37" s="3993" customFormat="1" ht="20.25" customHeight="1">
      <c r="A39" s="3989">
        <v>32</v>
      </c>
      <c r="B39" s="3979" t="s">
        <v>7353</v>
      </c>
      <c r="C39" s="3978">
        <f>COUNTIFS('Other Upgradation Works'!$C$6:$C$9,B39,'Other Upgradation Works'!$K$6:$K$9,"&gt;0")</f>
        <v>0</v>
      </c>
      <c r="D39" s="3980">
        <f>SUMIFS('Other Upgradation Works'!$K$6:$K$9,'Other Upgradation Works'!$C$6:$C$9,'New Const. Dist. Abstract 26-27'!$B$8:$B$65)</f>
        <v>0</v>
      </c>
      <c r="E39" s="3978">
        <f>COUNTIFS('Other Upgradation Works'!$C$24:$C$29,B39,'Other Upgradation Works'!$K$24:$K$29,"&gt;0")</f>
        <v>0</v>
      </c>
      <c r="F39" s="3980">
        <f>SUMIFS('Other Upgradation Works'!$K$24:$K$29,'Other Upgradation Works'!$C$24:$C$29,'New Const. Dist. Abstract 26-27'!$B$8:$B$65)</f>
        <v>0</v>
      </c>
      <c r="G39" s="3978">
        <f>COUNTIFS('Other Upgradation Works'!$C$31:$C$32,B39,'Other Upgradation Works'!$K$31:$K$32,"&gt;0")</f>
        <v>0</v>
      </c>
      <c r="H39" s="3981">
        <f>SUMIFS('Other Upgradation Works'!$K$31:$K$32,'Other Upgradation Works'!$C$31:$C$32,'New Const. Dist. Abstract 26-27'!$B$8:$B$65)</f>
        <v>0</v>
      </c>
      <c r="I39" s="3978">
        <f>COUNTIFS('Other Upgradation Works'!$B$11:$B$17,B39,'Other Upgradation Works'!$K$11:$K$17,"&gt;0")</f>
        <v>1</v>
      </c>
      <c r="J39" s="3982">
        <f>SUMIFS('Other Upgradation Works'!$K$11:$K$17,'Other Upgradation Works'!$B$11:$B$17,'New Const. Dist. Abstract 26-27'!$B$8:$B$65)</f>
        <v>65</v>
      </c>
      <c r="K39" s="3978">
        <f>COUNTIFS('Other Upgradation Works'!$B$33:$B$39,B39,'Other Upgradation Works'!$K$33:$K$39,"&gt;0")</f>
        <v>0</v>
      </c>
      <c r="L39" s="3982">
        <f>SUMIFS('Other Upgradation Works'!$K$33:$K$39,'Other Upgradation Works'!$B$33:$B$39,'New Const. Dist. Abstract 26-27'!$B$8:$B$65)</f>
        <v>0</v>
      </c>
      <c r="M39" s="3983">
        <f>COUNTIFS('Other Upgradation Works'!$B$41:$B$50,B39,'Other Upgradation Works'!$K$41:$K$50,"&gt;0")</f>
        <v>0</v>
      </c>
      <c r="N39" s="3982">
        <f>SUMIFS('Other Upgradation Works'!$K$41:$K$50,'Other Upgradation Works'!$B$41:$B$50,'New Const. Dist. Abstract 26-27'!$B$8:$B$65)</f>
        <v>0</v>
      </c>
      <c r="O39" s="3983">
        <f>COUNTIFS('Other Upgradation Works'!$B$83:$B$87,B39,'Other Upgradation Works'!$K$83:$K$87,"&gt;0")</f>
        <v>1</v>
      </c>
      <c r="P39" s="3982">
        <f>SUMIFS('Other Upgradation Works'!$K$83:$K$87,'Other Upgradation Works'!$B$83:$B$87,'New Const. Dist. Abstract 26-27'!$B$8:$B$65)</f>
        <v>8</v>
      </c>
      <c r="Q39" s="3990"/>
      <c r="R39" s="3985"/>
      <c r="S39" s="3978">
        <f>COUNTIFS('New Const CHC'!$B$8:$B$18,B39,'New Const CHC'!$X$8:$X$18,"&gt;0")</f>
        <v>0</v>
      </c>
      <c r="T39" s="3985">
        <f>SUMIF('New Const CHC'!$B$8:$B$18,B39,'New Const CHC'!$X$8:$X$18)</f>
        <v>0</v>
      </c>
      <c r="U39" s="3978">
        <f>COUNTIFS('Other Upgradation Works'!$B$19:$B$22,B39,'Other Upgradation Works'!$K$19:$K$22,"&gt;0")</f>
        <v>0</v>
      </c>
      <c r="V39" s="3985">
        <f>SUMIFS('Other Upgradation Works'!$K$19:$K$22,'Other Upgradation Works'!$B$19:$B$22,'New Const. Dist. Abstract 26-27'!$B$8:$B$65)</f>
        <v>0</v>
      </c>
      <c r="W39" s="3983">
        <f>COUNTIFS('Other Upgradation Works'!$B$52:$B$81,B39,'Other Upgradation Works'!$K$52:$K$81,"&gt;0")</f>
        <v>0</v>
      </c>
      <c r="X39" s="3985">
        <f>SUMIFS('Other Upgradation Works'!$K$52:$K$81,'Other Upgradation Works'!$B$52:$B$81,'New Const. Dist. Abstract 26-27'!$B$8:$B$65)</f>
        <v>0</v>
      </c>
      <c r="Y39" s="3978">
        <f>COUNTIFS('Other Upgradation Works'!$B$91:$B$137,B39,'Other Upgradation Works'!$K$91:$K$137,"&gt;0")</f>
        <v>0</v>
      </c>
      <c r="Z39" s="3985">
        <f>SUMIFS('Other Upgradation Works'!$K$91:$K$137,'Other Upgradation Works'!$B$91:$B$137,'New Const. Dist. Abstract 26-27'!$B$8:$B$65)</f>
        <v>0</v>
      </c>
      <c r="AA39" s="3978">
        <f>COUNTIFS('New Const PHC'!$B$8:$B$32,B39,'New Const PHC'!$W$8:$W$32,"&gt;0")</f>
        <v>0</v>
      </c>
      <c r="AB39" s="3985">
        <f>SUMIFS('New Const PHC'!$W$8:$W$32,'New Const PHC'!$B$8:$B$32,'New Const. Dist. Abstract 26-27'!$B$8:$B$65)</f>
        <v>0</v>
      </c>
      <c r="AC39" s="3978">
        <f>COUNTIFS('New Const PHC'!$B$35:$B$40,B39,'New Const PHC'!$W$35:$W$40,"&gt;0")</f>
        <v>0</v>
      </c>
      <c r="AD39" s="3985">
        <f>SUMIFS('New Const PHC'!$W$35:$W$40,'New Const PHC'!$B$35:$B$40,'New Const. Dist. Abstract 26-27'!$B$8:$B$65)</f>
        <v>0</v>
      </c>
      <c r="AE39" s="3986"/>
      <c r="AF39" s="3985"/>
      <c r="AG39" s="3991"/>
      <c r="AH39" s="3992"/>
      <c r="AI39" s="3985">
        <f t="shared" si="0"/>
        <v>73</v>
      </c>
      <c r="AK39" s="3988"/>
    </row>
    <row r="40" spans="1:37" s="3993" customFormat="1" ht="20.25" customHeight="1">
      <c r="A40" s="3978">
        <v>33</v>
      </c>
      <c r="B40" s="3979" t="s">
        <v>7354</v>
      </c>
      <c r="C40" s="3978">
        <f>COUNTIFS('Other Upgradation Works'!$C$6:$C$9,B40,'Other Upgradation Works'!$K$6:$K$9,"&gt;0")</f>
        <v>0</v>
      </c>
      <c r="D40" s="3980">
        <f>SUMIFS('Other Upgradation Works'!$K$6:$K$9,'Other Upgradation Works'!$C$6:$C$9,'New Const. Dist. Abstract 26-27'!$B$8:$B$65)</f>
        <v>0</v>
      </c>
      <c r="E40" s="3978">
        <f>COUNTIFS('Other Upgradation Works'!$C$24:$C$29,B40,'Other Upgradation Works'!$K$24:$K$29,"&gt;0")</f>
        <v>0</v>
      </c>
      <c r="F40" s="3980">
        <f>SUMIFS('Other Upgradation Works'!$K$24:$K$29,'Other Upgradation Works'!$C$24:$C$29,'New Const. Dist. Abstract 26-27'!$B$8:$B$65)</f>
        <v>0</v>
      </c>
      <c r="G40" s="3978">
        <f>COUNTIFS('Other Upgradation Works'!$C$31:$C$32,B40,'Other Upgradation Works'!$K$31:$K$32,"&gt;0")</f>
        <v>0</v>
      </c>
      <c r="H40" s="3981">
        <f>SUMIFS('Other Upgradation Works'!$K$31:$K$32,'Other Upgradation Works'!$C$31:$C$32,'New Const. Dist. Abstract 26-27'!$B$8:$B$65)</f>
        <v>0</v>
      </c>
      <c r="I40" s="3978">
        <f>COUNTIFS('Other Upgradation Works'!$B$11:$B$17,B40,'Other Upgradation Works'!$K$11:$K$17,"&gt;0")</f>
        <v>0</v>
      </c>
      <c r="J40" s="3982">
        <f>SUMIFS('Other Upgradation Works'!$K$11:$K$17,'Other Upgradation Works'!$B$11:$B$17,'New Const. Dist. Abstract 26-27'!$B$8:$B$65)</f>
        <v>0</v>
      </c>
      <c r="K40" s="3978">
        <f>COUNTIFS('Other Upgradation Works'!$B$33:$B$39,B40,'Other Upgradation Works'!$K$33:$K$39,"&gt;0")</f>
        <v>0</v>
      </c>
      <c r="L40" s="3982">
        <f>SUMIFS('Other Upgradation Works'!$K$33:$K$39,'Other Upgradation Works'!$B$33:$B$39,'New Const. Dist. Abstract 26-27'!$B$8:$B$65)</f>
        <v>0</v>
      </c>
      <c r="M40" s="3983">
        <f>COUNTIFS('Other Upgradation Works'!$B$41:$B$50,B40,'Other Upgradation Works'!$K$41:$K$50,"&gt;0")</f>
        <v>0</v>
      </c>
      <c r="N40" s="3982">
        <f>SUMIFS('Other Upgradation Works'!$K$41:$K$50,'Other Upgradation Works'!$B$41:$B$50,'New Const. Dist. Abstract 26-27'!$B$8:$B$65)</f>
        <v>0</v>
      </c>
      <c r="O40" s="3983">
        <f>COUNTIFS('Other Upgradation Works'!$B$83:$B$87,B40,'Other Upgradation Works'!$K$83:$K$87,"&gt;0")</f>
        <v>0</v>
      </c>
      <c r="P40" s="3982">
        <f>SUMIFS('Other Upgradation Works'!$K$83:$K$87,'Other Upgradation Works'!$B$83:$B$87,'New Const. Dist. Abstract 26-27'!$B$8:$B$65)</f>
        <v>0</v>
      </c>
      <c r="Q40" s="3990"/>
      <c r="R40" s="3985"/>
      <c r="S40" s="3978">
        <f>COUNTIFS('New Const CHC'!$B$8:$B$18,B40,'New Const CHC'!$X$8:$X$18,"&gt;0")</f>
        <v>0</v>
      </c>
      <c r="T40" s="3985">
        <f>SUMIF('New Const CHC'!$B$8:$B$18,B40,'New Const CHC'!$X$8:$X$18)</f>
        <v>0</v>
      </c>
      <c r="U40" s="3978">
        <f>COUNTIFS('Other Upgradation Works'!$B$19:$B$22,B40,'Other Upgradation Works'!$K$19:$K$22,"&gt;0")</f>
        <v>0</v>
      </c>
      <c r="V40" s="3985">
        <f>SUMIFS('Other Upgradation Works'!$K$19:$K$22,'Other Upgradation Works'!$B$19:$B$22,'New Const. Dist. Abstract 26-27'!$B$8:$B$65)</f>
        <v>0</v>
      </c>
      <c r="W40" s="3983">
        <f>COUNTIFS('Other Upgradation Works'!$B$52:$B$81,B40,'Other Upgradation Works'!$K$52:$K$81,"&gt;0")</f>
        <v>0</v>
      </c>
      <c r="X40" s="3985">
        <f>SUMIFS('Other Upgradation Works'!$K$52:$K$81,'Other Upgradation Works'!$B$52:$B$81,'New Const. Dist. Abstract 26-27'!$B$8:$B$65)</f>
        <v>0</v>
      </c>
      <c r="Y40" s="3978">
        <f>COUNTIFS('Other Upgradation Works'!$B$91:$B$137,B40,'Other Upgradation Works'!$K$91:$K$137,"&gt;0")</f>
        <v>0</v>
      </c>
      <c r="Z40" s="3985">
        <f>SUMIFS('Other Upgradation Works'!$K$91:$K$137,'Other Upgradation Works'!$B$91:$B$137,'New Const. Dist. Abstract 26-27'!$B$8:$B$65)</f>
        <v>0</v>
      </c>
      <c r="AA40" s="3978">
        <f>COUNTIFS('New Const PHC'!$B$8:$B$32,B40,'New Const PHC'!$W$8:$W$32,"&gt;0")</f>
        <v>0</v>
      </c>
      <c r="AB40" s="3985">
        <f>SUMIFS('New Const PHC'!$W$8:$W$32,'New Const PHC'!$B$8:$B$32,'New Const. Dist. Abstract 26-27'!$B$8:$B$65)</f>
        <v>0</v>
      </c>
      <c r="AC40" s="3978">
        <f>COUNTIFS('New Const PHC'!$B$35:$B$40,B40,'New Const PHC'!$W$35:$W$40,"&gt;0")</f>
        <v>0</v>
      </c>
      <c r="AD40" s="3985">
        <f>SUMIFS('New Const PHC'!$W$35:$W$40,'New Const PHC'!$B$35:$B$40,'New Const. Dist. Abstract 26-27'!$B$8:$B$65)</f>
        <v>0</v>
      </c>
      <c r="AE40" s="3986"/>
      <c r="AF40" s="3985"/>
      <c r="AG40" s="3991"/>
      <c r="AH40" s="3992"/>
      <c r="AI40" s="3985">
        <f t="shared" si="0"/>
        <v>0</v>
      </c>
      <c r="AK40" s="3988"/>
    </row>
    <row r="41" spans="1:37" s="3993" customFormat="1" ht="20.25" customHeight="1">
      <c r="A41" s="3989">
        <v>34</v>
      </c>
      <c r="B41" s="3979" t="s">
        <v>7355</v>
      </c>
      <c r="C41" s="3978">
        <f>COUNTIFS('Other Upgradation Works'!$C$6:$C$9,B41,'Other Upgradation Works'!$K$6:$K$9,"&gt;0")</f>
        <v>0</v>
      </c>
      <c r="D41" s="3980">
        <f>SUMIFS('Other Upgradation Works'!$K$6:$K$9,'Other Upgradation Works'!$C$6:$C$9,'New Const. Dist. Abstract 26-27'!$B$8:$B$65)</f>
        <v>0</v>
      </c>
      <c r="E41" s="3978">
        <f>COUNTIFS('Other Upgradation Works'!$C$24:$C$29,B41,'Other Upgradation Works'!$K$24:$K$29,"&gt;0")</f>
        <v>1</v>
      </c>
      <c r="F41" s="3980">
        <f>SUMIFS('Other Upgradation Works'!$K$24:$K$29,'Other Upgradation Works'!$C$24:$C$29,'New Const. Dist. Abstract 26-27'!$B$8:$B$65)</f>
        <v>30</v>
      </c>
      <c r="G41" s="3978">
        <f>COUNTIFS('Other Upgradation Works'!$C$31:$C$32,B41,'Other Upgradation Works'!$K$31:$K$32,"&gt;0")</f>
        <v>0</v>
      </c>
      <c r="H41" s="3981">
        <f>SUMIFS('Other Upgradation Works'!$K$31:$K$32,'Other Upgradation Works'!$C$31:$C$32,'New Const. Dist. Abstract 26-27'!$B$8:$B$65)</f>
        <v>0</v>
      </c>
      <c r="I41" s="3978">
        <f>COUNTIFS('Other Upgradation Works'!$B$11:$B$17,B41,'Other Upgradation Works'!$K$11:$K$17,"&gt;0")</f>
        <v>0</v>
      </c>
      <c r="J41" s="3982">
        <f>SUMIFS('Other Upgradation Works'!$K$11:$K$17,'Other Upgradation Works'!$B$11:$B$17,'New Const. Dist. Abstract 26-27'!$B$8:$B$65)</f>
        <v>0</v>
      </c>
      <c r="K41" s="3978">
        <f>COUNTIFS('Other Upgradation Works'!$B$33:$B$39,B41,'Other Upgradation Works'!$K$33:$K$39,"&gt;0")</f>
        <v>0</v>
      </c>
      <c r="L41" s="3982">
        <f>SUMIFS('Other Upgradation Works'!$K$33:$K$39,'Other Upgradation Works'!$B$33:$B$39,'New Const. Dist. Abstract 26-27'!$B$8:$B$65)</f>
        <v>0</v>
      </c>
      <c r="M41" s="3983">
        <f>COUNTIFS('Other Upgradation Works'!$B$41:$B$50,B41,'Other Upgradation Works'!$K$41:$K$50,"&gt;0")</f>
        <v>0</v>
      </c>
      <c r="N41" s="3982">
        <f>SUMIFS('Other Upgradation Works'!$K$41:$K$50,'Other Upgradation Works'!$B$41:$B$50,'New Const. Dist. Abstract 26-27'!$B$8:$B$65)</f>
        <v>0</v>
      </c>
      <c r="O41" s="3983">
        <f>COUNTIFS('Other Upgradation Works'!$B$83:$B$87,B41,'Other Upgradation Works'!$K$83:$K$87,"&gt;0")</f>
        <v>0</v>
      </c>
      <c r="P41" s="3982">
        <f>SUMIFS('Other Upgradation Works'!$K$83:$K$87,'Other Upgradation Works'!$B$83:$B$87,'New Const. Dist. Abstract 26-27'!$B$8:$B$65)</f>
        <v>0</v>
      </c>
      <c r="Q41" s="3990"/>
      <c r="R41" s="3985"/>
      <c r="S41" s="3978">
        <f>COUNTIFS('New Const CHC'!$B$8:$B$18,B41,'New Const CHC'!$X$8:$X$18,"&gt;0")</f>
        <v>0</v>
      </c>
      <c r="T41" s="3985">
        <f>SUMIF('New Const CHC'!$B$8:$B$18,B41,'New Const CHC'!$X$8:$X$18)</f>
        <v>0</v>
      </c>
      <c r="U41" s="3978">
        <f>COUNTIFS('Other Upgradation Works'!$B$19:$B$22,B41,'Other Upgradation Works'!$K$19:$K$22,"&gt;0")</f>
        <v>0</v>
      </c>
      <c r="V41" s="3985">
        <f>SUMIFS('Other Upgradation Works'!$K$19:$K$22,'Other Upgradation Works'!$B$19:$B$22,'New Const. Dist. Abstract 26-27'!$B$8:$B$65)</f>
        <v>0</v>
      </c>
      <c r="W41" s="3983">
        <f>COUNTIFS('Other Upgradation Works'!$B$52:$B$81,B41,'Other Upgradation Works'!$K$52:$K$81,"&gt;0")</f>
        <v>0</v>
      </c>
      <c r="X41" s="3985">
        <f>SUMIFS('Other Upgradation Works'!$K$52:$K$81,'Other Upgradation Works'!$B$52:$B$81,'New Const. Dist. Abstract 26-27'!$B$8:$B$65)</f>
        <v>0</v>
      </c>
      <c r="Y41" s="3978">
        <f>COUNTIFS('Other Upgradation Works'!$B$91:$B$137,B41,'Other Upgradation Works'!$K$91:$K$137,"&gt;0")</f>
        <v>0</v>
      </c>
      <c r="Z41" s="3985">
        <f>SUMIFS('Other Upgradation Works'!$K$91:$K$137,'Other Upgradation Works'!$B$91:$B$137,'New Const. Dist. Abstract 26-27'!$B$8:$B$65)</f>
        <v>0</v>
      </c>
      <c r="AA41" s="3978">
        <f>COUNTIFS('New Const PHC'!$B$8:$B$32,B41,'New Const PHC'!$W$8:$W$32,"&gt;0")</f>
        <v>0</v>
      </c>
      <c r="AB41" s="3985">
        <f>SUMIFS('New Const PHC'!$W$8:$W$32,'New Const PHC'!$B$8:$B$32,'New Const. Dist. Abstract 26-27'!$B$8:$B$65)</f>
        <v>0</v>
      </c>
      <c r="AC41" s="3978">
        <f>COUNTIFS('New Const PHC'!$B$35:$B$40,B41,'New Const PHC'!$W$35:$W$40,"&gt;0")</f>
        <v>0</v>
      </c>
      <c r="AD41" s="3985">
        <f>SUMIFS('New Const PHC'!$W$35:$W$40,'New Const PHC'!$B$35:$B$40,'New Const. Dist. Abstract 26-27'!$B$8:$B$65)</f>
        <v>0</v>
      </c>
      <c r="AE41" s="3986"/>
      <c r="AF41" s="3985"/>
      <c r="AG41" s="3991"/>
      <c r="AH41" s="3992"/>
      <c r="AI41" s="3985">
        <f t="shared" si="0"/>
        <v>30</v>
      </c>
      <c r="AK41" s="3988"/>
    </row>
    <row r="42" spans="1:37" s="3993" customFormat="1" ht="20.25" customHeight="1">
      <c r="A42" s="3978">
        <v>35</v>
      </c>
      <c r="B42" s="3979" t="s">
        <v>7356</v>
      </c>
      <c r="C42" s="3978">
        <f>COUNTIFS('Other Upgradation Works'!$C$6:$C$9,B42,'Other Upgradation Works'!$K$6:$K$9,"&gt;0")</f>
        <v>0</v>
      </c>
      <c r="D42" s="3980">
        <f>SUMIFS('Other Upgradation Works'!$K$6:$K$9,'Other Upgradation Works'!$C$6:$C$9,'New Const. Dist. Abstract 26-27'!$B$8:$B$65)</f>
        <v>0</v>
      </c>
      <c r="E42" s="3978">
        <f>COUNTIFS('Other Upgradation Works'!$C$24:$C$29,B42,'Other Upgradation Works'!$K$24:$K$29,"&gt;0")</f>
        <v>1</v>
      </c>
      <c r="F42" s="3980">
        <f>SUMIFS('Other Upgradation Works'!$K$24:$K$29,'Other Upgradation Works'!$C$24:$C$29,'New Const. Dist. Abstract 26-27'!$B$8:$B$65)</f>
        <v>30</v>
      </c>
      <c r="G42" s="3978">
        <f>COUNTIFS('Other Upgradation Works'!$C$31:$C$32,B42,'Other Upgradation Works'!$K$31:$K$32,"&gt;0")</f>
        <v>0</v>
      </c>
      <c r="H42" s="3981">
        <f>SUMIFS('Other Upgradation Works'!$K$31:$K$32,'Other Upgradation Works'!$C$31:$C$32,'New Const. Dist. Abstract 26-27'!$B$8:$B$65)</f>
        <v>0</v>
      </c>
      <c r="I42" s="3978">
        <f>COUNTIFS('Other Upgradation Works'!$B$11:$B$17,B42,'Other Upgradation Works'!$K$11:$K$17,"&gt;0")</f>
        <v>0</v>
      </c>
      <c r="J42" s="3982">
        <f>SUMIFS('Other Upgradation Works'!$K$11:$K$17,'Other Upgradation Works'!$B$11:$B$17,'New Const. Dist. Abstract 26-27'!$B$8:$B$65)</f>
        <v>0</v>
      </c>
      <c r="K42" s="3978">
        <f>COUNTIFS('Other Upgradation Works'!$B$33:$B$39,B42,'Other Upgradation Works'!$K$33:$K$39,"&gt;0")</f>
        <v>0</v>
      </c>
      <c r="L42" s="3982">
        <f>SUMIFS('Other Upgradation Works'!$K$33:$K$39,'Other Upgradation Works'!$B$33:$B$39,'New Const. Dist. Abstract 26-27'!$B$8:$B$65)</f>
        <v>0</v>
      </c>
      <c r="M42" s="3983">
        <f>COUNTIFS('Other Upgradation Works'!$B$41:$B$50,B42,'Other Upgradation Works'!$K$41:$K$50,"&gt;0")</f>
        <v>0</v>
      </c>
      <c r="N42" s="3982">
        <f>SUMIFS('Other Upgradation Works'!$K$41:$K$50,'Other Upgradation Works'!$B$41:$B$50,'New Const. Dist. Abstract 26-27'!$B$8:$B$65)</f>
        <v>0</v>
      </c>
      <c r="O42" s="3983">
        <f>COUNTIFS('Other Upgradation Works'!$B$83:$B$87,B42,'Other Upgradation Works'!$K$83:$K$87,"&gt;0")</f>
        <v>0</v>
      </c>
      <c r="P42" s="3982">
        <f>SUMIFS('Other Upgradation Works'!$K$83:$K$87,'Other Upgradation Works'!$B$83:$B$87,'New Const. Dist. Abstract 26-27'!$B$8:$B$65)</f>
        <v>0</v>
      </c>
      <c r="Q42" s="3990"/>
      <c r="R42" s="3985"/>
      <c r="S42" s="3978">
        <f>COUNTIFS('New Const CHC'!$B$8:$B$18,B42,'New Const CHC'!$X$8:$X$18,"&gt;0")</f>
        <v>0</v>
      </c>
      <c r="T42" s="3985">
        <f>SUMIF('New Const CHC'!$B$8:$B$18,B42,'New Const CHC'!$X$8:$X$18)</f>
        <v>0</v>
      </c>
      <c r="U42" s="3978">
        <f>COUNTIFS('Other Upgradation Works'!$B$19:$B$22,B42,'Other Upgradation Works'!$K$19:$K$22,"&gt;0")</f>
        <v>0</v>
      </c>
      <c r="V42" s="3985">
        <f>SUMIFS('Other Upgradation Works'!$K$19:$K$22,'Other Upgradation Works'!$B$19:$B$22,'New Const. Dist. Abstract 26-27'!$B$8:$B$65)</f>
        <v>0</v>
      </c>
      <c r="W42" s="3983">
        <f>COUNTIFS('Other Upgradation Works'!$B$52:$B$81,B42,'Other Upgradation Works'!$K$52:$K$81,"&gt;0")</f>
        <v>0</v>
      </c>
      <c r="X42" s="3985">
        <f>SUMIFS('Other Upgradation Works'!$K$52:$K$81,'Other Upgradation Works'!$B$52:$B$81,'New Const. Dist. Abstract 26-27'!$B$8:$B$65)</f>
        <v>0</v>
      </c>
      <c r="Y42" s="3978">
        <f>COUNTIFS('Other Upgradation Works'!$B$91:$B$137,B42,'Other Upgradation Works'!$K$91:$K$137,"&gt;0")</f>
        <v>0</v>
      </c>
      <c r="Z42" s="3985">
        <f>SUMIFS('Other Upgradation Works'!$K$91:$K$137,'Other Upgradation Works'!$B$91:$B$137,'New Const. Dist. Abstract 26-27'!$B$8:$B$65)</f>
        <v>0</v>
      </c>
      <c r="AA42" s="3978">
        <f>COUNTIFS('New Const PHC'!$B$8:$B$32,B42,'New Const PHC'!$W$8:$W$32,"&gt;0")</f>
        <v>0</v>
      </c>
      <c r="AB42" s="3985">
        <f>SUMIFS('New Const PHC'!$W$8:$W$32,'New Const PHC'!$B$8:$B$32,'New Const. Dist. Abstract 26-27'!$B$8:$B$65)</f>
        <v>0</v>
      </c>
      <c r="AC42" s="3978">
        <f>COUNTIFS('New Const PHC'!$B$35:$B$40,B42,'New Const PHC'!$W$35:$W$40,"&gt;0")</f>
        <v>0</v>
      </c>
      <c r="AD42" s="3985">
        <f>SUMIFS('New Const PHC'!$W$35:$W$40,'New Const PHC'!$B$35:$B$40,'New Const. Dist. Abstract 26-27'!$B$8:$B$65)</f>
        <v>0</v>
      </c>
      <c r="AE42" s="3986"/>
      <c r="AF42" s="3985"/>
      <c r="AG42" s="3991"/>
      <c r="AH42" s="3992"/>
      <c r="AI42" s="3985">
        <f t="shared" si="0"/>
        <v>30</v>
      </c>
      <c r="AK42" s="3988"/>
    </row>
    <row r="43" spans="1:37" s="3993" customFormat="1" ht="20.25" customHeight="1">
      <c r="A43" s="3989">
        <v>36</v>
      </c>
      <c r="B43" s="3979" t="s">
        <v>7357</v>
      </c>
      <c r="C43" s="3978">
        <f>COUNTIFS('Other Upgradation Works'!$C$6:$C$9,B43,'Other Upgradation Works'!$K$6:$K$9,"&gt;0")</f>
        <v>1</v>
      </c>
      <c r="D43" s="3980">
        <f>SUMIFS('Other Upgradation Works'!$K$6:$K$9,'Other Upgradation Works'!$C$6:$C$9,'New Const. Dist. Abstract 26-27'!$B$8:$B$65)</f>
        <v>30</v>
      </c>
      <c r="E43" s="3978">
        <f>COUNTIFS('Other Upgradation Works'!$C$24:$C$29,B43,'Other Upgradation Works'!$K$24:$K$29,"&gt;0")</f>
        <v>1</v>
      </c>
      <c r="F43" s="3980">
        <f>SUMIFS('Other Upgradation Works'!$K$24:$K$29,'Other Upgradation Works'!$C$24:$C$29,'New Const. Dist. Abstract 26-27'!$B$8:$B$65)</f>
        <v>30</v>
      </c>
      <c r="G43" s="3978">
        <f>COUNTIFS('Other Upgradation Works'!$C$31:$C$32,B43,'Other Upgradation Works'!$K$31:$K$32,"&gt;0")</f>
        <v>0</v>
      </c>
      <c r="H43" s="3981">
        <f>SUMIFS('Other Upgradation Works'!$K$31:$K$32,'Other Upgradation Works'!$C$31:$C$32,'New Const. Dist. Abstract 26-27'!$B$8:$B$65)</f>
        <v>0</v>
      </c>
      <c r="I43" s="3978">
        <f>COUNTIFS('Other Upgradation Works'!$B$11:$B$17,B43,'Other Upgradation Works'!$K$11:$K$17,"&gt;0")</f>
        <v>0</v>
      </c>
      <c r="J43" s="3982">
        <f>SUMIFS('Other Upgradation Works'!$K$11:$K$17,'Other Upgradation Works'!$B$11:$B$17,'New Const. Dist. Abstract 26-27'!$B$8:$B$65)</f>
        <v>0</v>
      </c>
      <c r="K43" s="3978">
        <f>COUNTIFS('Other Upgradation Works'!$B$33:$B$39,B43,'Other Upgradation Works'!$K$33:$K$39,"&gt;0")</f>
        <v>0</v>
      </c>
      <c r="L43" s="3982">
        <f>SUMIFS('Other Upgradation Works'!$K$33:$K$39,'Other Upgradation Works'!$B$33:$B$39,'New Const. Dist. Abstract 26-27'!$B$8:$B$65)</f>
        <v>0</v>
      </c>
      <c r="M43" s="3983">
        <f>COUNTIFS('Other Upgradation Works'!$B$41:$B$50,B43,'Other Upgradation Works'!$K$41:$K$50,"&gt;0")</f>
        <v>0</v>
      </c>
      <c r="N43" s="3982">
        <f>SUMIFS('Other Upgradation Works'!$K$41:$K$50,'Other Upgradation Works'!$B$41:$B$50,'New Const. Dist. Abstract 26-27'!$B$8:$B$65)</f>
        <v>0</v>
      </c>
      <c r="O43" s="3983">
        <f>COUNTIFS('Other Upgradation Works'!$B$83:$B$87,B43,'Other Upgradation Works'!$K$83:$K$87,"&gt;0")</f>
        <v>0</v>
      </c>
      <c r="P43" s="3982">
        <f>SUMIFS('Other Upgradation Works'!$K$83:$K$87,'Other Upgradation Works'!$B$83:$B$87,'New Const. Dist. Abstract 26-27'!$B$8:$B$65)</f>
        <v>0</v>
      </c>
      <c r="Q43" s="3990"/>
      <c r="R43" s="3985"/>
      <c r="S43" s="3978">
        <f>COUNTIFS('New Const CHC'!$B$8:$B$18,B43,'New Const CHC'!$X$8:$X$18,"&gt;0")</f>
        <v>0</v>
      </c>
      <c r="T43" s="3985">
        <f>SUMIF('New Const CHC'!$B$8:$B$18,B43,'New Const CHC'!$X$8:$X$18)</f>
        <v>0</v>
      </c>
      <c r="U43" s="3978">
        <f>COUNTIFS('Other Upgradation Works'!$B$19:$B$22,B43,'Other Upgradation Works'!$K$19:$K$22,"&gt;0")</f>
        <v>0</v>
      </c>
      <c r="V43" s="3985">
        <f>SUMIFS('Other Upgradation Works'!$K$19:$K$22,'Other Upgradation Works'!$B$19:$B$22,'New Const. Dist. Abstract 26-27'!$B$8:$B$65)</f>
        <v>0</v>
      </c>
      <c r="W43" s="3983">
        <f>COUNTIFS('Other Upgradation Works'!$B$52:$B$81,B43,'Other Upgradation Works'!$K$52:$K$81,"&gt;0")</f>
        <v>0</v>
      </c>
      <c r="X43" s="3985">
        <f>SUMIFS('Other Upgradation Works'!$K$52:$K$81,'Other Upgradation Works'!$B$52:$B$81,'New Const. Dist. Abstract 26-27'!$B$8:$B$65)</f>
        <v>0</v>
      </c>
      <c r="Y43" s="3978">
        <f>COUNTIFS('Other Upgradation Works'!$B$91:$B$137,B43,'Other Upgradation Works'!$K$91:$K$137,"&gt;0")</f>
        <v>0</v>
      </c>
      <c r="Z43" s="3985">
        <f>SUMIFS('Other Upgradation Works'!$K$91:$K$137,'Other Upgradation Works'!$B$91:$B$137,'New Const. Dist. Abstract 26-27'!$B$8:$B$65)</f>
        <v>0</v>
      </c>
      <c r="AA43" s="3978">
        <f>COUNTIFS('New Const PHC'!$B$8:$B$32,B43,'New Const PHC'!$W$8:$W$32,"&gt;0")</f>
        <v>0</v>
      </c>
      <c r="AB43" s="3985">
        <f>SUMIFS('New Const PHC'!$W$8:$W$32,'New Const PHC'!$B$8:$B$32,'New Const. Dist. Abstract 26-27'!$B$8:$B$65)</f>
        <v>0</v>
      </c>
      <c r="AC43" s="3978">
        <f>COUNTIFS('New Const PHC'!$B$35:$B$40,B43,'New Const PHC'!$W$35:$W$40,"&gt;0")</f>
        <v>0</v>
      </c>
      <c r="AD43" s="3985">
        <f>SUMIFS('New Const PHC'!$W$35:$W$40,'New Const PHC'!$B$35:$B$40,'New Const. Dist. Abstract 26-27'!$B$8:$B$65)</f>
        <v>0</v>
      </c>
      <c r="AE43" s="3986"/>
      <c r="AF43" s="3985"/>
      <c r="AG43" s="3991"/>
      <c r="AH43" s="3992"/>
      <c r="AI43" s="3985">
        <f t="shared" si="0"/>
        <v>60</v>
      </c>
      <c r="AK43" s="3988"/>
    </row>
    <row r="44" spans="1:37" s="3993" customFormat="1" ht="20.25" customHeight="1">
      <c r="A44" s="3978">
        <v>37</v>
      </c>
      <c r="B44" s="3979" t="s">
        <v>7358</v>
      </c>
      <c r="C44" s="3978">
        <f>COUNTIFS('Other Upgradation Works'!$C$6:$C$9,B44,'Other Upgradation Works'!$K$6:$K$9,"&gt;0")</f>
        <v>0</v>
      </c>
      <c r="D44" s="3980">
        <f>SUMIFS('Other Upgradation Works'!$K$6:$K$9,'Other Upgradation Works'!$C$6:$C$9,'New Const. Dist. Abstract 26-27'!$B$8:$B$65)</f>
        <v>0</v>
      </c>
      <c r="E44" s="3978">
        <f>COUNTIFS('Other Upgradation Works'!$C$24:$C$29,B44,'Other Upgradation Works'!$K$24:$K$29,"&gt;0")</f>
        <v>0</v>
      </c>
      <c r="F44" s="3980">
        <f>SUMIFS('Other Upgradation Works'!$K$24:$K$29,'Other Upgradation Works'!$C$24:$C$29,'New Const. Dist. Abstract 26-27'!$B$8:$B$65)</f>
        <v>0</v>
      </c>
      <c r="G44" s="3978">
        <f>COUNTIFS('Other Upgradation Works'!$C$31:$C$32,B44,'Other Upgradation Works'!$K$31:$K$32,"&gt;0")</f>
        <v>0</v>
      </c>
      <c r="H44" s="3981">
        <f>SUMIFS('Other Upgradation Works'!$K$31:$K$32,'Other Upgradation Works'!$C$31:$C$32,'New Const. Dist. Abstract 26-27'!$B$8:$B$65)</f>
        <v>0</v>
      </c>
      <c r="I44" s="3978">
        <f>COUNTIFS('Other Upgradation Works'!$B$11:$B$17,B44,'Other Upgradation Works'!$K$11:$K$17,"&gt;0")</f>
        <v>0</v>
      </c>
      <c r="J44" s="3982">
        <f>SUMIFS('Other Upgradation Works'!$K$11:$K$17,'Other Upgradation Works'!$B$11:$B$17,'New Const. Dist. Abstract 26-27'!$B$8:$B$65)</f>
        <v>0</v>
      </c>
      <c r="K44" s="3978">
        <f>COUNTIFS('Other Upgradation Works'!$B$33:$B$39,B44,'Other Upgradation Works'!$K$33:$K$39,"&gt;0")</f>
        <v>0</v>
      </c>
      <c r="L44" s="3982">
        <f>SUMIFS('Other Upgradation Works'!$K$33:$K$39,'Other Upgradation Works'!$B$33:$B$39,'New Const. Dist. Abstract 26-27'!$B$8:$B$65)</f>
        <v>0</v>
      </c>
      <c r="M44" s="3983">
        <f>COUNTIFS('Other Upgradation Works'!$B$41:$B$50,B44,'Other Upgradation Works'!$K$41:$K$50,"&gt;0")</f>
        <v>0</v>
      </c>
      <c r="N44" s="3982">
        <f>SUMIFS('Other Upgradation Works'!$K$41:$K$50,'Other Upgradation Works'!$B$41:$B$50,'New Const. Dist. Abstract 26-27'!$B$8:$B$65)</f>
        <v>0</v>
      </c>
      <c r="O44" s="3983">
        <f>COUNTIFS('Other Upgradation Works'!$B$83:$B$87,B44,'Other Upgradation Works'!$K$83:$K$87,"&gt;0")</f>
        <v>0</v>
      </c>
      <c r="P44" s="3982">
        <f>SUMIFS('Other Upgradation Works'!$K$83:$K$87,'Other Upgradation Works'!$B$83:$B$87,'New Const. Dist. Abstract 26-27'!$B$8:$B$65)</f>
        <v>0</v>
      </c>
      <c r="Q44" s="3990"/>
      <c r="R44" s="3985"/>
      <c r="S44" s="3978">
        <f>COUNTIFS('New Const CHC'!$B$8:$B$18,B44,'New Const CHC'!$X$8:$X$18,"&gt;0")</f>
        <v>0</v>
      </c>
      <c r="T44" s="3985">
        <f>SUMIF('New Const CHC'!$B$8:$B$18,B44,'New Const CHC'!$X$8:$X$18)</f>
        <v>0</v>
      </c>
      <c r="U44" s="3978">
        <f>COUNTIFS('Other Upgradation Works'!$B$19:$B$22,B44,'Other Upgradation Works'!$K$19:$K$22,"&gt;0")</f>
        <v>0</v>
      </c>
      <c r="V44" s="3985">
        <f>SUMIFS('Other Upgradation Works'!$K$19:$K$22,'Other Upgradation Works'!$B$19:$B$22,'New Const. Dist. Abstract 26-27'!$B$8:$B$65)</f>
        <v>0</v>
      </c>
      <c r="W44" s="3983">
        <f>COUNTIFS('Other Upgradation Works'!$B$52:$B$81,B44,'Other Upgradation Works'!$K$52:$K$81,"&gt;0")</f>
        <v>0</v>
      </c>
      <c r="X44" s="3985">
        <f>SUMIFS('Other Upgradation Works'!$K$52:$K$81,'Other Upgradation Works'!$B$52:$B$81,'New Const. Dist. Abstract 26-27'!$B$8:$B$65)</f>
        <v>0</v>
      </c>
      <c r="Y44" s="3978">
        <f>COUNTIFS('Other Upgradation Works'!$B$91:$B$137,B44,'Other Upgradation Works'!$K$91:$K$137,"&gt;0")</f>
        <v>0</v>
      </c>
      <c r="Z44" s="3985">
        <f>SUMIFS('Other Upgradation Works'!$K$91:$K$137,'Other Upgradation Works'!$B$91:$B$137,'New Const. Dist. Abstract 26-27'!$B$8:$B$65)</f>
        <v>0</v>
      </c>
      <c r="AA44" s="3978">
        <f>COUNTIFS('New Const PHC'!$B$8:$B$32,B44,'New Const PHC'!$W$8:$W$32,"&gt;0")</f>
        <v>0</v>
      </c>
      <c r="AB44" s="3985">
        <f>SUMIFS('New Const PHC'!$W$8:$W$32,'New Const PHC'!$B$8:$B$32,'New Const. Dist. Abstract 26-27'!$B$8:$B$65)</f>
        <v>0</v>
      </c>
      <c r="AC44" s="3978">
        <f>COUNTIFS('New Const PHC'!$B$35:$B$40,B44,'New Const PHC'!$W$35:$W$40,"&gt;0")</f>
        <v>0</v>
      </c>
      <c r="AD44" s="3985">
        <f>SUMIFS('New Const PHC'!$W$35:$W$40,'New Const PHC'!$B$35:$B$40,'New Const. Dist. Abstract 26-27'!$B$8:$B$65)</f>
        <v>0</v>
      </c>
      <c r="AE44" s="3986"/>
      <c r="AF44" s="3985"/>
      <c r="AG44" s="3991"/>
      <c r="AH44" s="3992"/>
      <c r="AI44" s="3985">
        <f t="shared" si="0"/>
        <v>0</v>
      </c>
      <c r="AK44" s="3988"/>
    </row>
    <row r="45" spans="1:37" s="3993" customFormat="1" ht="20.25" customHeight="1">
      <c r="A45" s="3989">
        <v>38</v>
      </c>
      <c r="B45" s="3979" t="s">
        <v>7359</v>
      </c>
      <c r="C45" s="3978">
        <f>COUNTIFS('Other Upgradation Works'!$C$6:$C$9,B45,'Other Upgradation Works'!$K$6:$K$9,"&gt;0")</f>
        <v>0</v>
      </c>
      <c r="D45" s="3980">
        <f>SUMIFS('Other Upgradation Works'!$K$6:$K$9,'Other Upgradation Works'!$C$6:$C$9,'New Const. Dist. Abstract 26-27'!$B$8:$B$65)</f>
        <v>0</v>
      </c>
      <c r="E45" s="3978">
        <f>COUNTIFS('Other Upgradation Works'!$C$24:$C$29,B45,'Other Upgradation Works'!$K$24:$K$29,"&gt;0")</f>
        <v>0</v>
      </c>
      <c r="F45" s="3980">
        <f>SUMIFS('Other Upgradation Works'!$K$24:$K$29,'Other Upgradation Works'!$C$24:$C$29,'New Const. Dist. Abstract 26-27'!$B$8:$B$65)</f>
        <v>0</v>
      </c>
      <c r="G45" s="3978">
        <f>COUNTIFS('Other Upgradation Works'!$C$31:$C$32,B45,'Other Upgradation Works'!$K$31:$K$32,"&gt;0")</f>
        <v>0</v>
      </c>
      <c r="H45" s="3981">
        <f>SUMIFS('Other Upgradation Works'!$K$31:$K$32,'Other Upgradation Works'!$C$31:$C$32,'New Const. Dist. Abstract 26-27'!$B$8:$B$65)</f>
        <v>0</v>
      </c>
      <c r="I45" s="3978">
        <f>COUNTIFS('Other Upgradation Works'!$B$11:$B$17,B45,'Other Upgradation Works'!$K$11:$K$17,"&gt;0")</f>
        <v>0</v>
      </c>
      <c r="J45" s="3982">
        <f>SUMIFS('Other Upgradation Works'!$K$11:$K$17,'Other Upgradation Works'!$B$11:$B$17,'New Const. Dist. Abstract 26-27'!$B$8:$B$65)</f>
        <v>0</v>
      </c>
      <c r="K45" s="3978">
        <f>COUNTIFS('Other Upgradation Works'!$B$33:$B$39,B45,'Other Upgradation Works'!$K$33:$K$39,"&gt;0")</f>
        <v>0</v>
      </c>
      <c r="L45" s="3982">
        <f>SUMIFS('Other Upgradation Works'!$K$33:$K$39,'Other Upgradation Works'!$B$33:$B$39,'New Const. Dist. Abstract 26-27'!$B$8:$B$65)</f>
        <v>0</v>
      </c>
      <c r="M45" s="3983">
        <f>COUNTIFS('Other Upgradation Works'!$B$41:$B$50,B45,'Other Upgradation Works'!$K$41:$K$50,"&gt;0")</f>
        <v>0</v>
      </c>
      <c r="N45" s="3982">
        <f>SUMIFS('Other Upgradation Works'!$K$41:$K$50,'Other Upgradation Works'!$B$41:$B$50,'New Const. Dist. Abstract 26-27'!$B$8:$B$65)</f>
        <v>0</v>
      </c>
      <c r="O45" s="3983">
        <f>COUNTIFS('Other Upgradation Works'!$B$83:$B$87,B45,'Other Upgradation Works'!$K$83:$K$87,"&gt;0")</f>
        <v>0</v>
      </c>
      <c r="P45" s="3982">
        <f>SUMIFS('Other Upgradation Works'!$K$83:$K$87,'Other Upgradation Works'!$B$83:$B$87,'New Const. Dist. Abstract 26-27'!$B$8:$B$65)</f>
        <v>0</v>
      </c>
      <c r="Q45" s="3990"/>
      <c r="R45" s="3985"/>
      <c r="S45" s="3978">
        <f>COUNTIFS('New Const CHC'!$B$8:$B$18,B45,'New Const CHC'!$X$8:$X$18,"&gt;0")</f>
        <v>0</v>
      </c>
      <c r="T45" s="3985">
        <f>SUMIF('New Const CHC'!$B$8:$B$18,B45,'New Const CHC'!$X$8:$X$18)</f>
        <v>0</v>
      </c>
      <c r="U45" s="3978">
        <f>COUNTIFS('Other Upgradation Works'!$B$19:$B$22,B45,'Other Upgradation Works'!$K$19:$K$22,"&gt;0")</f>
        <v>0</v>
      </c>
      <c r="V45" s="3985">
        <f>SUMIFS('Other Upgradation Works'!$K$19:$K$22,'Other Upgradation Works'!$B$19:$B$22,'New Const. Dist. Abstract 26-27'!$B$8:$B$65)</f>
        <v>0</v>
      </c>
      <c r="W45" s="3983">
        <f>COUNTIFS('Other Upgradation Works'!$B$52:$B$81,B45,'Other Upgradation Works'!$K$52:$K$81,"&gt;0")</f>
        <v>0</v>
      </c>
      <c r="X45" s="3985">
        <f>SUMIFS('Other Upgradation Works'!$K$52:$K$81,'Other Upgradation Works'!$B$52:$B$81,'New Const. Dist. Abstract 26-27'!$B$8:$B$65)</f>
        <v>0</v>
      </c>
      <c r="Y45" s="3978">
        <f>COUNTIFS('Other Upgradation Works'!$B$91:$B$137,B45,'Other Upgradation Works'!$K$91:$K$137,"&gt;0")</f>
        <v>0</v>
      </c>
      <c r="Z45" s="3985">
        <f>SUMIFS('Other Upgradation Works'!$K$91:$K$137,'Other Upgradation Works'!$B$91:$B$137,'New Const. Dist. Abstract 26-27'!$B$8:$B$65)</f>
        <v>0</v>
      </c>
      <c r="AA45" s="3978">
        <f>COUNTIFS('New Const PHC'!$B$8:$B$32,B45,'New Const PHC'!$W$8:$W$32,"&gt;0")</f>
        <v>0</v>
      </c>
      <c r="AB45" s="3985">
        <f>SUMIFS('New Const PHC'!$W$8:$W$32,'New Const PHC'!$B$8:$B$32,'New Const. Dist. Abstract 26-27'!$B$8:$B$65)</f>
        <v>0</v>
      </c>
      <c r="AC45" s="3978">
        <f>COUNTIFS('New Const PHC'!$B$35:$B$40,B45,'New Const PHC'!$W$35:$W$40,"&gt;0")</f>
        <v>0</v>
      </c>
      <c r="AD45" s="3985">
        <f>SUMIFS('New Const PHC'!$W$35:$W$40,'New Const PHC'!$B$35:$B$40,'New Const. Dist. Abstract 26-27'!$B$8:$B$65)</f>
        <v>0</v>
      </c>
      <c r="AE45" s="3986"/>
      <c r="AF45" s="3985"/>
      <c r="AG45" s="3991"/>
      <c r="AH45" s="3992"/>
      <c r="AI45" s="3985">
        <f t="shared" si="0"/>
        <v>0</v>
      </c>
      <c r="AK45" s="3988"/>
    </row>
    <row r="46" spans="1:37" s="3993" customFormat="1" ht="20.25" customHeight="1">
      <c r="A46" s="3978">
        <v>39</v>
      </c>
      <c r="B46" s="3979" t="s">
        <v>7360</v>
      </c>
      <c r="C46" s="3978">
        <f>COUNTIFS('Other Upgradation Works'!$C$6:$C$9,B46,'Other Upgradation Works'!$K$6:$K$9,"&gt;0")</f>
        <v>0</v>
      </c>
      <c r="D46" s="3980">
        <f>SUMIFS('Other Upgradation Works'!$K$6:$K$9,'Other Upgradation Works'!$C$6:$C$9,'New Const. Dist. Abstract 26-27'!$B$8:$B$65)</f>
        <v>0</v>
      </c>
      <c r="E46" s="3978">
        <f>COUNTIFS('Other Upgradation Works'!$C$24:$C$29,B46,'Other Upgradation Works'!$K$24:$K$29,"&gt;0")</f>
        <v>0</v>
      </c>
      <c r="F46" s="3980">
        <f>SUMIFS('Other Upgradation Works'!$K$24:$K$29,'Other Upgradation Works'!$C$24:$C$29,'New Const. Dist. Abstract 26-27'!$B$8:$B$65)</f>
        <v>0</v>
      </c>
      <c r="G46" s="3978">
        <f>COUNTIFS('Other Upgradation Works'!$C$31:$C$32,B46,'Other Upgradation Works'!$K$31:$K$32,"&gt;0")</f>
        <v>0</v>
      </c>
      <c r="H46" s="3981">
        <f>SUMIFS('Other Upgradation Works'!$K$31:$K$32,'Other Upgradation Works'!$C$31:$C$32,'New Const. Dist. Abstract 26-27'!$B$8:$B$65)</f>
        <v>0</v>
      </c>
      <c r="I46" s="3978">
        <f>COUNTIFS('Other Upgradation Works'!$B$11:$B$17,B46,'Other Upgradation Works'!$K$11:$K$17,"&gt;0")</f>
        <v>0</v>
      </c>
      <c r="J46" s="3982">
        <f>SUMIFS('Other Upgradation Works'!$K$11:$K$17,'Other Upgradation Works'!$B$11:$B$17,'New Const. Dist. Abstract 26-27'!$B$8:$B$65)</f>
        <v>0</v>
      </c>
      <c r="K46" s="3978">
        <f>COUNTIFS('Other Upgradation Works'!$B$33:$B$39,B46,'Other Upgradation Works'!$K$33:$K$39,"&gt;0")</f>
        <v>0</v>
      </c>
      <c r="L46" s="3982">
        <f>SUMIFS('Other Upgradation Works'!$K$33:$K$39,'Other Upgradation Works'!$B$33:$B$39,'New Const. Dist. Abstract 26-27'!$B$8:$B$65)</f>
        <v>0</v>
      </c>
      <c r="M46" s="3983">
        <f>COUNTIFS('Other Upgradation Works'!$B$41:$B$50,B46,'Other Upgradation Works'!$K$41:$K$50,"&gt;0")</f>
        <v>0</v>
      </c>
      <c r="N46" s="3982">
        <f>SUMIFS('Other Upgradation Works'!$K$41:$K$50,'Other Upgradation Works'!$B$41:$B$50,'New Const. Dist. Abstract 26-27'!$B$8:$B$65)</f>
        <v>0</v>
      </c>
      <c r="O46" s="3983">
        <f>COUNTIFS('Other Upgradation Works'!$B$83:$B$87,B46,'Other Upgradation Works'!$K$83:$K$87,"&gt;0")</f>
        <v>0</v>
      </c>
      <c r="P46" s="3982">
        <f>SUMIFS('Other Upgradation Works'!$K$83:$K$87,'Other Upgradation Works'!$B$83:$B$87,'New Const. Dist. Abstract 26-27'!$B$8:$B$65)</f>
        <v>0</v>
      </c>
      <c r="Q46" s="3990"/>
      <c r="R46" s="3985"/>
      <c r="S46" s="3978">
        <f>COUNTIFS('New Const CHC'!$B$8:$B$18,B46,'New Const CHC'!$X$8:$X$18,"&gt;0")</f>
        <v>0</v>
      </c>
      <c r="T46" s="3985">
        <f>SUMIF('New Const CHC'!$B$8:$B$18,B46,'New Const CHC'!$X$8:$X$18)</f>
        <v>0</v>
      </c>
      <c r="U46" s="3978">
        <f>COUNTIFS('Other Upgradation Works'!$B$19:$B$22,B46,'Other Upgradation Works'!$K$19:$K$22,"&gt;0")</f>
        <v>0</v>
      </c>
      <c r="V46" s="3985">
        <f>SUMIFS('Other Upgradation Works'!$K$19:$K$22,'Other Upgradation Works'!$B$19:$B$22,'New Const. Dist. Abstract 26-27'!$B$8:$B$65)</f>
        <v>0</v>
      </c>
      <c r="W46" s="3983">
        <f>COUNTIFS('Other Upgradation Works'!$B$52:$B$81,B46,'Other Upgradation Works'!$K$52:$K$81,"&gt;0")</f>
        <v>0</v>
      </c>
      <c r="X46" s="3985">
        <f>SUMIFS('Other Upgradation Works'!$K$52:$K$81,'Other Upgradation Works'!$B$52:$B$81,'New Const. Dist. Abstract 26-27'!$B$8:$B$65)</f>
        <v>0</v>
      </c>
      <c r="Y46" s="3978">
        <f>COUNTIFS('Other Upgradation Works'!$B$91:$B$137,B46,'Other Upgradation Works'!$K$91:$K$137,"&gt;0")</f>
        <v>0</v>
      </c>
      <c r="Z46" s="3985">
        <f>SUMIFS('Other Upgradation Works'!$K$91:$K$137,'Other Upgradation Works'!$B$91:$B$137,'New Const. Dist. Abstract 26-27'!$B$8:$B$65)</f>
        <v>0</v>
      </c>
      <c r="AA46" s="3978">
        <f>COUNTIFS('New Const PHC'!$B$8:$B$32,B46,'New Const PHC'!$W$8:$W$32,"&gt;0")</f>
        <v>0</v>
      </c>
      <c r="AB46" s="3985">
        <f>SUMIFS('New Const PHC'!$W$8:$W$32,'New Const PHC'!$B$8:$B$32,'New Const. Dist. Abstract 26-27'!$B$8:$B$65)</f>
        <v>0</v>
      </c>
      <c r="AC46" s="3978">
        <f>COUNTIFS('New Const PHC'!$B$35:$B$40,B46,'New Const PHC'!$W$35:$W$40,"&gt;0")</f>
        <v>0</v>
      </c>
      <c r="AD46" s="3985">
        <f>SUMIFS('New Const PHC'!$W$35:$W$40,'New Const PHC'!$B$35:$B$40,'New Const. Dist. Abstract 26-27'!$B$8:$B$65)</f>
        <v>0</v>
      </c>
      <c r="AE46" s="3986"/>
      <c r="AF46" s="3985"/>
      <c r="AG46" s="3991"/>
      <c r="AH46" s="3992"/>
      <c r="AI46" s="3985">
        <f t="shared" si="0"/>
        <v>0</v>
      </c>
      <c r="AK46" s="3988"/>
    </row>
    <row r="47" spans="1:37" s="3993" customFormat="1" ht="20.25" customHeight="1">
      <c r="A47" s="3989">
        <v>40</v>
      </c>
      <c r="B47" s="3979" t="s">
        <v>7361</v>
      </c>
      <c r="C47" s="3978">
        <f>COUNTIFS('Other Upgradation Works'!$C$6:$C$9,B47,'Other Upgradation Works'!$K$6:$K$9,"&gt;0")</f>
        <v>0</v>
      </c>
      <c r="D47" s="3980">
        <f>SUMIFS('Other Upgradation Works'!$K$6:$K$9,'Other Upgradation Works'!$C$6:$C$9,'New Const. Dist. Abstract 26-27'!$B$8:$B$65)</f>
        <v>0</v>
      </c>
      <c r="E47" s="3978">
        <f>COUNTIFS('Other Upgradation Works'!$C$24:$C$29,B47,'Other Upgradation Works'!$K$24:$K$29,"&gt;0")</f>
        <v>0</v>
      </c>
      <c r="F47" s="3980">
        <f>SUMIFS('Other Upgradation Works'!$K$24:$K$29,'Other Upgradation Works'!$C$24:$C$29,'New Const. Dist. Abstract 26-27'!$B$8:$B$65)</f>
        <v>0</v>
      </c>
      <c r="G47" s="3978">
        <f>COUNTIFS('Other Upgradation Works'!$C$31:$C$32,B47,'Other Upgradation Works'!$K$31:$K$32,"&gt;0")</f>
        <v>0</v>
      </c>
      <c r="H47" s="3981">
        <f>SUMIFS('Other Upgradation Works'!$K$31:$K$32,'Other Upgradation Works'!$C$31:$C$32,'New Const. Dist. Abstract 26-27'!$B$8:$B$65)</f>
        <v>0</v>
      </c>
      <c r="I47" s="3978">
        <f>COUNTIFS('Other Upgradation Works'!$B$11:$B$17,B47,'Other Upgradation Works'!$K$11:$K$17,"&gt;0")</f>
        <v>0</v>
      </c>
      <c r="J47" s="3982">
        <f>SUMIFS('Other Upgradation Works'!$K$11:$K$17,'Other Upgradation Works'!$B$11:$B$17,'New Const. Dist. Abstract 26-27'!$B$8:$B$65)</f>
        <v>0</v>
      </c>
      <c r="K47" s="3978">
        <f>COUNTIFS('Other Upgradation Works'!$B$33:$B$39,B47,'Other Upgradation Works'!$K$33:$K$39,"&gt;0")</f>
        <v>0</v>
      </c>
      <c r="L47" s="3982">
        <f>SUMIFS('Other Upgradation Works'!$K$33:$K$39,'Other Upgradation Works'!$B$33:$B$39,'New Const. Dist. Abstract 26-27'!$B$8:$B$65)</f>
        <v>0</v>
      </c>
      <c r="M47" s="3983">
        <f>COUNTIFS('Other Upgradation Works'!$B$41:$B$50,B47,'Other Upgradation Works'!$K$41:$K$50,"&gt;0")</f>
        <v>0</v>
      </c>
      <c r="N47" s="3982">
        <f>SUMIFS('Other Upgradation Works'!$K$41:$K$50,'Other Upgradation Works'!$B$41:$B$50,'New Const. Dist. Abstract 26-27'!$B$8:$B$65)</f>
        <v>0</v>
      </c>
      <c r="O47" s="3983">
        <f>COUNTIFS('Other Upgradation Works'!$B$83:$B$87,B47,'Other Upgradation Works'!$K$83:$K$87,"&gt;0")</f>
        <v>0</v>
      </c>
      <c r="P47" s="3982">
        <f>SUMIFS('Other Upgradation Works'!$K$83:$K$87,'Other Upgradation Works'!$B$83:$B$87,'New Const. Dist. Abstract 26-27'!$B$8:$B$65)</f>
        <v>0</v>
      </c>
      <c r="Q47" s="3990"/>
      <c r="R47" s="3985"/>
      <c r="S47" s="3978">
        <f>COUNTIFS('New Const CHC'!$B$8:$B$18,B47,'New Const CHC'!$X$8:$X$18,"&gt;0")</f>
        <v>0</v>
      </c>
      <c r="T47" s="3985">
        <f>SUMIF('New Const CHC'!$B$8:$B$18,B47,'New Const CHC'!$X$8:$X$18)</f>
        <v>0</v>
      </c>
      <c r="U47" s="3978">
        <f>COUNTIFS('Other Upgradation Works'!$B$19:$B$22,B47,'Other Upgradation Works'!$K$19:$K$22,"&gt;0")</f>
        <v>0</v>
      </c>
      <c r="V47" s="3985">
        <f>SUMIFS('Other Upgradation Works'!$K$19:$K$22,'Other Upgradation Works'!$B$19:$B$22,'New Const. Dist. Abstract 26-27'!$B$8:$B$65)</f>
        <v>0</v>
      </c>
      <c r="W47" s="3983">
        <f>COUNTIFS('Other Upgradation Works'!$B$52:$B$81,B47,'Other Upgradation Works'!$K$52:$K$81,"&gt;0")</f>
        <v>0</v>
      </c>
      <c r="X47" s="3985">
        <f>SUMIFS('Other Upgradation Works'!$K$52:$K$81,'Other Upgradation Works'!$B$52:$B$81,'New Const. Dist. Abstract 26-27'!$B$8:$B$65)</f>
        <v>0</v>
      </c>
      <c r="Y47" s="3978">
        <f>COUNTIFS('Other Upgradation Works'!$B$91:$B$137,B47,'Other Upgradation Works'!$K$91:$K$137,"&gt;0")</f>
        <v>0</v>
      </c>
      <c r="Z47" s="3985">
        <f>SUMIFS('Other Upgradation Works'!$K$91:$K$137,'Other Upgradation Works'!$B$91:$B$137,'New Const. Dist. Abstract 26-27'!$B$8:$B$65)</f>
        <v>0</v>
      </c>
      <c r="AA47" s="3978">
        <f>COUNTIFS('New Const PHC'!$B$8:$B$32,B47,'New Const PHC'!$W$8:$W$32,"&gt;0")</f>
        <v>0</v>
      </c>
      <c r="AB47" s="3985">
        <f>SUMIFS('New Const PHC'!$W$8:$W$32,'New Const PHC'!$B$8:$B$32,'New Const. Dist. Abstract 26-27'!$B$8:$B$65)</f>
        <v>0</v>
      </c>
      <c r="AC47" s="3978">
        <f>COUNTIFS('New Const PHC'!$B$35:$B$40,B47,'New Const PHC'!$W$35:$W$40,"&gt;0")</f>
        <v>0</v>
      </c>
      <c r="AD47" s="3985">
        <f>SUMIFS('New Const PHC'!$W$35:$W$40,'New Const PHC'!$B$35:$B$40,'New Const. Dist. Abstract 26-27'!$B$8:$B$65)</f>
        <v>0</v>
      </c>
      <c r="AE47" s="3986"/>
      <c r="AF47" s="3985"/>
      <c r="AG47" s="3991"/>
      <c r="AH47" s="3992"/>
      <c r="AI47" s="3985">
        <f t="shared" si="0"/>
        <v>0</v>
      </c>
      <c r="AK47" s="3988"/>
    </row>
    <row r="48" spans="1:37" s="3993" customFormat="1" ht="20.25" customHeight="1">
      <c r="A48" s="3978">
        <v>41</v>
      </c>
      <c r="B48" s="3979" t="s">
        <v>7362</v>
      </c>
      <c r="C48" s="3978">
        <f>COUNTIFS('Other Upgradation Works'!$C$6:$C$9,B48,'Other Upgradation Works'!$K$6:$K$9,"&gt;0")</f>
        <v>0</v>
      </c>
      <c r="D48" s="3980">
        <f>SUMIFS('Other Upgradation Works'!$K$6:$K$9,'Other Upgradation Works'!$C$6:$C$9,'New Const. Dist. Abstract 26-27'!$B$8:$B$65)</f>
        <v>0</v>
      </c>
      <c r="E48" s="3978">
        <f>COUNTIFS('Other Upgradation Works'!$C$24:$C$29,B48,'Other Upgradation Works'!$K$24:$K$29,"&gt;0")</f>
        <v>0</v>
      </c>
      <c r="F48" s="3980">
        <f>SUMIFS('Other Upgradation Works'!$K$24:$K$29,'Other Upgradation Works'!$C$24:$C$29,'New Const. Dist. Abstract 26-27'!$B$8:$B$65)</f>
        <v>0</v>
      </c>
      <c r="G48" s="3978">
        <f>COUNTIFS('Other Upgradation Works'!$C$31:$C$32,B48,'Other Upgradation Works'!$K$31:$K$32,"&gt;0")</f>
        <v>0</v>
      </c>
      <c r="H48" s="3981">
        <f>SUMIFS('Other Upgradation Works'!$K$31:$K$32,'Other Upgradation Works'!$C$31:$C$32,'New Const. Dist. Abstract 26-27'!$B$8:$B$65)</f>
        <v>0</v>
      </c>
      <c r="I48" s="3978">
        <f>COUNTIFS('Other Upgradation Works'!$B$11:$B$17,B48,'Other Upgradation Works'!$K$11:$K$17,"&gt;0")</f>
        <v>0</v>
      </c>
      <c r="J48" s="3982">
        <f>SUMIFS('Other Upgradation Works'!$K$11:$K$17,'Other Upgradation Works'!$B$11:$B$17,'New Const. Dist. Abstract 26-27'!$B$8:$B$65)</f>
        <v>0</v>
      </c>
      <c r="K48" s="3978">
        <f>COUNTIFS('Other Upgradation Works'!$B$33:$B$39,B48,'Other Upgradation Works'!$K$33:$K$39,"&gt;0")</f>
        <v>0</v>
      </c>
      <c r="L48" s="3982">
        <f>SUMIFS('Other Upgradation Works'!$K$33:$K$39,'Other Upgradation Works'!$B$33:$B$39,'New Const. Dist. Abstract 26-27'!$B$8:$B$65)</f>
        <v>0</v>
      </c>
      <c r="M48" s="3983">
        <f>COUNTIFS('Other Upgradation Works'!$B$41:$B$50,B48,'Other Upgradation Works'!$K$41:$K$50,"&gt;0")</f>
        <v>0</v>
      </c>
      <c r="N48" s="3982">
        <f>SUMIFS('Other Upgradation Works'!$K$41:$K$50,'Other Upgradation Works'!$B$41:$B$50,'New Const. Dist. Abstract 26-27'!$B$8:$B$65)</f>
        <v>0</v>
      </c>
      <c r="O48" s="3983">
        <f>COUNTIFS('Other Upgradation Works'!$B$83:$B$87,B48,'Other Upgradation Works'!$K$83:$K$87,"&gt;0")</f>
        <v>0</v>
      </c>
      <c r="P48" s="3982">
        <f>SUMIFS('Other Upgradation Works'!$K$83:$K$87,'Other Upgradation Works'!$B$83:$B$87,'New Const. Dist. Abstract 26-27'!$B$8:$B$65)</f>
        <v>0</v>
      </c>
      <c r="Q48" s="3990"/>
      <c r="R48" s="3985"/>
      <c r="S48" s="3978">
        <f>COUNTIFS('New Const CHC'!$B$8:$B$18,B48,'New Const CHC'!$X$8:$X$18,"&gt;0")</f>
        <v>0</v>
      </c>
      <c r="T48" s="3985">
        <f>SUMIF('New Const CHC'!$B$8:$B$18,B48,'New Const CHC'!$X$8:$X$18)</f>
        <v>0</v>
      </c>
      <c r="U48" s="3978">
        <f>COUNTIFS('Other Upgradation Works'!$B$19:$B$22,B48,'Other Upgradation Works'!$K$19:$K$22,"&gt;0")</f>
        <v>0</v>
      </c>
      <c r="V48" s="3985">
        <f>SUMIFS('Other Upgradation Works'!$K$19:$K$22,'Other Upgradation Works'!$B$19:$B$22,'New Const. Dist. Abstract 26-27'!$B$8:$B$65)</f>
        <v>0</v>
      </c>
      <c r="W48" s="3983">
        <f>COUNTIFS('Other Upgradation Works'!$B$52:$B$81,B48,'Other Upgradation Works'!$K$52:$K$81,"&gt;0")</f>
        <v>0</v>
      </c>
      <c r="X48" s="3985">
        <f>SUMIFS('Other Upgradation Works'!$K$52:$K$81,'Other Upgradation Works'!$B$52:$B$81,'New Const. Dist. Abstract 26-27'!$B$8:$B$65)</f>
        <v>0</v>
      </c>
      <c r="Y48" s="3978">
        <f>COUNTIFS('Other Upgradation Works'!$B$91:$B$137,B48,'Other Upgradation Works'!$K$91:$K$137,"&gt;0")</f>
        <v>0</v>
      </c>
      <c r="Z48" s="3985">
        <f>SUMIFS('Other Upgradation Works'!$K$91:$K$137,'Other Upgradation Works'!$B$91:$B$137,'New Const. Dist. Abstract 26-27'!$B$8:$B$65)</f>
        <v>0</v>
      </c>
      <c r="AA48" s="3978">
        <f>COUNTIFS('New Const PHC'!$B$8:$B$32,B48,'New Const PHC'!$W$8:$W$32,"&gt;0")</f>
        <v>0</v>
      </c>
      <c r="AB48" s="3985">
        <f>SUMIFS('New Const PHC'!$W$8:$W$32,'New Const PHC'!$B$8:$B$32,'New Const. Dist. Abstract 26-27'!$B$8:$B$65)</f>
        <v>0</v>
      </c>
      <c r="AC48" s="3978">
        <f>COUNTIFS('New Const PHC'!$B$35:$B$40,B48,'New Const PHC'!$W$35:$W$40,"&gt;0")</f>
        <v>0</v>
      </c>
      <c r="AD48" s="3985">
        <f>SUMIFS('New Const PHC'!$W$35:$W$40,'New Const PHC'!$B$35:$B$40,'New Const. Dist. Abstract 26-27'!$B$8:$B$65)</f>
        <v>0</v>
      </c>
      <c r="AE48" s="3986"/>
      <c r="AF48" s="3985"/>
      <c r="AG48" s="3991"/>
      <c r="AH48" s="3992"/>
      <c r="AI48" s="3985">
        <f t="shared" si="0"/>
        <v>0</v>
      </c>
      <c r="AK48" s="3988"/>
    </row>
    <row r="49" spans="1:37" s="3993" customFormat="1" ht="20.25" customHeight="1">
      <c r="A49" s="3989">
        <v>42</v>
      </c>
      <c r="B49" s="3994" t="s">
        <v>7363</v>
      </c>
      <c r="C49" s="3978">
        <f>COUNTIFS('Other Upgradation Works'!$C$6:$C$9,B49,'Other Upgradation Works'!$K$6:$K$9,"&gt;0")</f>
        <v>0</v>
      </c>
      <c r="D49" s="3980">
        <f>SUMIFS('Other Upgradation Works'!$K$6:$K$9,'Other Upgradation Works'!$C$6:$C$9,'New Const. Dist. Abstract 26-27'!$B$8:$B$65)</f>
        <v>0</v>
      </c>
      <c r="E49" s="3978">
        <f>COUNTIFS('Other Upgradation Works'!$C$24:$C$29,B49,'Other Upgradation Works'!$K$24:$K$29,"&gt;0")</f>
        <v>1</v>
      </c>
      <c r="F49" s="3980">
        <f>SUMIFS('Other Upgradation Works'!$K$24:$K$29,'Other Upgradation Works'!$C$24:$C$29,'New Const. Dist. Abstract 26-27'!$B$8:$B$65)</f>
        <v>30</v>
      </c>
      <c r="G49" s="3978">
        <f>COUNTIFS('Other Upgradation Works'!$C$31:$C$32,B49,'Other Upgradation Works'!$K$31:$K$32,"&gt;0")</f>
        <v>0</v>
      </c>
      <c r="H49" s="3981">
        <f>SUMIFS('Other Upgradation Works'!$K$31:$K$32,'Other Upgradation Works'!$C$31:$C$32,'New Const. Dist. Abstract 26-27'!$B$8:$B$65)</f>
        <v>0</v>
      </c>
      <c r="I49" s="3978">
        <f>COUNTIFS('Other Upgradation Works'!$B$11:$B$17,B49,'Other Upgradation Works'!$K$11:$K$17,"&gt;0")</f>
        <v>0</v>
      </c>
      <c r="J49" s="3982">
        <f>SUMIFS('Other Upgradation Works'!$K$11:$K$17,'Other Upgradation Works'!$B$11:$B$17,'New Const. Dist. Abstract 26-27'!$B$8:$B$65)</f>
        <v>0</v>
      </c>
      <c r="K49" s="3978">
        <f>COUNTIFS('Other Upgradation Works'!$B$33:$B$39,B49,'Other Upgradation Works'!$K$33:$K$39,"&gt;0")</f>
        <v>0</v>
      </c>
      <c r="L49" s="3982">
        <f>SUMIFS('Other Upgradation Works'!$K$33:$K$39,'Other Upgradation Works'!$B$33:$B$39,'New Const. Dist. Abstract 26-27'!$B$8:$B$65)</f>
        <v>0</v>
      </c>
      <c r="M49" s="3983">
        <f>COUNTIFS('Other Upgradation Works'!$B$41:$B$50,B49,'Other Upgradation Works'!$K$41:$K$50,"&gt;0")</f>
        <v>0</v>
      </c>
      <c r="N49" s="3982">
        <f>SUMIFS('Other Upgradation Works'!$K$41:$K$50,'Other Upgradation Works'!$B$41:$B$50,'New Const. Dist. Abstract 26-27'!$B$8:$B$65)</f>
        <v>0</v>
      </c>
      <c r="O49" s="3983">
        <f>COUNTIFS('Other Upgradation Works'!$B$83:$B$87,B49,'Other Upgradation Works'!$K$83:$K$87,"&gt;0")</f>
        <v>0</v>
      </c>
      <c r="P49" s="3982">
        <f>SUMIFS('Other Upgradation Works'!$K$83:$K$87,'Other Upgradation Works'!$B$83:$B$87,'New Const. Dist. Abstract 26-27'!$B$8:$B$65)</f>
        <v>0</v>
      </c>
      <c r="Q49" s="3990"/>
      <c r="R49" s="3985"/>
      <c r="S49" s="3978">
        <f>COUNTIFS('New Const CHC'!$B$8:$B$18,B49,'New Const CHC'!$X$8:$X$18,"&gt;0")</f>
        <v>0</v>
      </c>
      <c r="T49" s="3985">
        <f>SUMIF('New Const CHC'!$B$8:$B$18,B49,'New Const CHC'!$X$8:$X$18)</f>
        <v>0</v>
      </c>
      <c r="U49" s="3978">
        <f>COUNTIFS('Other Upgradation Works'!$B$19:$B$22,B49,'Other Upgradation Works'!$K$19:$K$22,"&gt;0")</f>
        <v>0</v>
      </c>
      <c r="V49" s="3985">
        <f>SUMIFS('Other Upgradation Works'!$K$19:$K$22,'Other Upgradation Works'!$B$19:$B$22,'New Const. Dist. Abstract 26-27'!$B$8:$B$65)</f>
        <v>0</v>
      </c>
      <c r="W49" s="3983">
        <f>COUNTIFS('Other Upgradation Works'!$B$52:$B$81,B49,'Other Upgradation Works'!$K$52:$K$81,"&gt;0")</f>
        <v>0</v>
      </c>
      <c r="X49" s="3985">
        <f>SUMIFS('Other Upgradation Works'!$K$52:$K$81,'Other Upgradation Works'!$B$52:$B$81,'New Const. Dist. Abstract 26-27'!$B$8:$B$65)</f>
        <v>0</v>
      </c>
      <c r="Y49" s="3978">
        <f>COUNTIFS('Other Upgradation Works'!$B$91:$B$137,B49,'Other Upgradation Works'!$K$91:$K$137,"&gt;0")</f>
        <v>0</v>
      </c>
      <c r="Z49" s="3985">
        <f>SUMIFS('Other Upgradation Works'!$K$91:$K$137,'Other Upgradation Works'!$B$91:$B$137,'New Const. Dist. Abstract 26-27'!$B$8:$B$65)</f>
        <v>0</v>
      </c>
      <c r="AA49" s="3978">
        <f>COUNTIFS('New Const PHC'!$B$8:$B$32,B49,'New Const PHC'!$W$8:$W$32,"&gt;0")</f>
        <v>0</v>
      </c>
      <c r="AB49" s="3985">
        <f>SUMIFS('New Const PHC'!$W$8:$W$32,'New Const PHC'!$B$8:$B$32,'New Const. Dist. Abstract 26-27'!$B$8:$B$65)</f>
        <v>0</v>
      </c>
      <c r="AC49" s="3978">
        <f>COUNTIFS('New Const PHC'!$B$35:$B$40,B49,'New Const PHC'!$W$35:$W$40,"&gt;0")</f>
        <v>0</v>
      </c>
      <c r="AD49" s="3985">
        <f>SUMIFS('New Const PHC'!$W$35:$W$40,'New Const PHC'!$B$35:$B$40,'New Const. Dist. Abstract 26-27'!$B$8:$B$65)</f>
        <v>0</v>
      </c>
      <c r="AE49" s="3986"/>
      <c r="AF49" s="3985"/>
      <c r="AG49" s="3991"/>
      <c r="AH49" s="3992"/>
      <c r="AI49" s="3985">
        <f t="shared" si="0"/>
        <v>30</v>
      </c>
      <c r="AK49" s="3988"/>
    </row>
    <row r="50" spans="1:37" s="3993" customFormat="1" ht="20.25" customHeight="1">
      <c r="A50" s="3978">
        <v>43</v>
      </c>
      <c r="B50" s="3994" t="s">
        <v>7364</v>
      </c>
      <c r="C50" s="3978">
        <f>COUNTIFS('Other Upgradation Works'!$C$6:$C$9,B50,'Other Upgradation Works'!$K$6:$K$9,"&gt;0")</f>
        <v>1</v>
      </c>
      <c r="D50" s="3980">
        <f>SUMIFS('Other Upgradation Works'!$K$6:$K$9,'Other Upgradation Works'!$C$6:$C$9,'New Const. Dist. Abstract 26-27'!$B$8:$B$65)</f>
        <v>30</v>
      </c>
      <c r="E50" s="3978">
        <f>COUNTIFS('Other Upgradation Works'!$C$24:$C$29,B50,'Other Upgradation Works'!$K$24:$K$29,"&gt;0")</f>
        <v>0</v>
      </c>
      <c r="F50" s="3980">
        <f>SUMIFS('Other Upgradation Works'!$K$24:$K$29,'Other Upgradation Works'!$C$24:$C$29,'New Const. Dist. Abstract 26-27'!$B$8:$B$65)</f>
        <v>0</v>
      </c>
      <c r="G50" s="3978">
        <f>COUNTIFS('Other Upgradation Works'!$C$31:$C$32,B50,'Other Upgradation Works'!$K$31:$K$32,"&gt;0")</f>
        <v>0</v>
      </c>
      <c r="H50" s="3981">
        <f>SUMIFS('Other Upgradation Works'!$K$31:$K$32,'Other Upgradation Works'!$C$31:$C$32,'New Const. Dist. Abstract 26-27'!$B$8:$B$65)</f>
        <v>0</v>
      </c>
      <c r="I50" s="3978">
        <f>COUNTIFS('Other Upgradation Works'!$B$11:$B$17,B50,'Other Upgradation Works'!$K$11:$K$17,"&gt;0")</f>
        <v>0</v>
      </c>
      <c r="J50" s="3982">
        <f>SUMIFS('Other Upgradation Works'!$K$11:$K$17,'Other Upgradation Works'!$B$11:$B$17,'New Const. Dist. Abstract 26-27'!$B$8:$B$65)</f>
        <v>0</v>
      </c>
      <c r="K50" s="3978">
        <f>COUNTIFS('Other Upgradation Works'!$B$33:$B$39,B50,'Other Upgradation Works'!$K$33:$K$39,"&gt;0")</f>
        <v>0</v>
      </c>
      <c r="L50" s="3982">
        <f>SUMIFS('Other Upgradation Works'!$K$33:$K$39,'Other Upgradation Works'!$B$33:$B$39,'New Const. Dist. Abstract 26-27'!$B$8:$B$65)</f>
        <v>0</v>
      </c>
      <c r="M50" s="3983">
        <f>COUNTIFS('Other Upgradation Works'!$B$41:$B$50,B50,'Other Upgradation Works'!$K$41:$K$50,"&gt;0")</f>
        <v>0</v>
      </c>
      <c r="N50" s="3982">
        <f>SUMIFS('Other Upgradation Works'!$K$41:$K$50,'Other Upgradation Works'!$B$41:$B$50,'New Const. Dist. Abstract 26-27'!$B$8:$B$65)</f>
        <v>0</v>
      </c>
      <c r="O50" s="3983">
        <f>COUNTIFS('Other Upgradation Works'!$B$83:$B$87,B50,'Other Upgradation Works'!$K$83:$K$87,"&gt;0")</f>
        <v>0</v>
      </c>
      <c r="P50" s="3982">
        <f>SUMIFS('Other Upgradation Works'!$K$83:$K$87,'Other Upgradation Works'!$B$83:$B$87,'New Const. Dist. Abstract 26-27'!$B$8:$B$65)</f>
        <v>0</v>
      </c>
      <c r="Q50" s="3990"/>
      <c r="R50" s="3985"/>
      <c r="S50" s="3978">
        <f>COUNTIFS('New Const CHC'!$B$8:$B$18,B50,'New Const CHC'!$X$8:$X$18,"&gt;0")</f>
        <v>0</v>
      </c>
      <c r="T50" s="3985">
        <f>SUMIF('New Const CHC'!$B$8:$B$18,B50,'New Const CHC'!$X$8:$X$18)</f>
        <v>0</v>
      </c>
      <c r="U50" s="3978">
        <f>COUNTIFS('Other Upgradation Works'!$B$19:$B$22,B50,'Other Upgradation Works'!$K$19:$K$22,"&gt;0")</f>
        <v>0</v>
      </c>
      <c r="V50" s="3985">
        <f>SUMIFS('Other Upgradation Works'!$K$19:$K$22,'Other Upgradation Works'!$B$19:$B$22,'New Const. Dist. Abstract 26-27'!$B$8:$B$65)</f>
        <v>0</v>
      </c>
      <c r="W50" s="3983">
        <f>COUNTIFS('Other Upgradation Works'!$B$52:$B$81,B50,'Other Upgradation Works'!$K$52:$K$81,"&gt;0")</f>
        <v>0</v>
      </c>
      <c r="X50" s="3985">
        <f>SUMIFS('Other Upgradation Works'!$K$52:$K$81,'Other Upgradation Works'!$B$52:$B$81,'New Const. Dist. Abstract 26-27'!$B$8:$B$65)</f>
        <v>0</v>
      </c>
      <c r="Y50" s="3978">
        <f>COUNTIFS('Other Upgradation Works'!$B$91:$B$137,B50,'Other Upgradation Works'!$K$91:$K$137,"&gt;0")</f>
        <v>0</v>
      </c>
      <c r="Z50" s="3985">
        <f>SUMIFS('Other Upgradation Works'!$K$91:$K$137,'Other Upgradation Works'!$B$91:$B$137,'New Const. Dist. Abstract 26-27'!$B$8:$B$65)</f>
        <v>0</v>
      </c>
      <c r="AA50" s="3978">
        <f>COUNTIFS('New Const PHC'!$B$8:$B$32,B50,'New Const PHC'!$W$8:$W$32,"&gt;0")</f>
        <v>0</v>
      </c>
      <c r="AB50" s="3985">
        <f>SUMIFS('New Const PHC'!$W$8:$W$32,'New Const PHC'!$B$8:$B$32,'New Const. Dist. Abstract 26-27'!$B$8:$B$65)</f>
        <v>0</v>
      </c>
      <c r="AC50" s="3978">
        <f>COUNTIFS('New Const PHC'!$B$35:$B$40,B50,'New Const PHC'!$W$35:$W$40,"&gt;0")</f>
        <v>0</v>
      </c>
      <c r="AD50" s="3985">
        <f>SUMIFS('New Const PHC'!$W$35:$W$40,'New Const PHC'!$B$35:$B$40,'New Const. Dist. Abstract 26-27'!$B$8:$B$65)</f>
        <v>0</v>
      </c>
      <c r="AE50" s="3986"/>
      <c r="AF50" s="3985"/>
      <c r="AG50" s="3991"/>
      <c r="AH50" s="3992"/>
      <c r="AI50" s="3985">
        <f t="shared" si="0"/>
        <v>30</v>
      </c>
      <c r="AK50" s="3988"/>
    </row>
    <row r="51" spans="1:37" s="3993" customFormat="1" ht="20.25" customHeight="1">
      <c r="A51" s="3989">
        <v>44</v>
      </c>
      <c r="B51" s="3994" t="s">
        <v>7365</v>
      </c>
      <c r="C51" s="3978">
        <f>COUNTIFS('Other Upgradation Works'!$C$6:$C$9,B51,'Other Upgradation Works'!$K$6:$K$9,"&gt;0")</f>
        <v>1</v>
      </c>
      <c r="D51" s="3980">
        <f>SUMIFS('Other Upgradation Works'!$K$6:$K$9,'Other Upgradation Works'!$C$6:$C$9,'New Const. Dist. Abstract 26-27'!$B$8:$B$65)</f>
        <v>30</v>
      </c>
      <c r="E51" s="3978">
        <f>COUNTIFS('Other Upgradation Works'!$C$24:$C$29,B51,'Other Upgradation Works'!$K$24:$K$29,"&gt;0")</f>
        <v>1</v>
      </c>
      <c r="F51" s="3980">
        <f>SUMIFS('Other Upgradation Works'!$K$24:$K$29,'Other Upgradation Works'!$C$24:$C$29,'New Const. Dist. Abstract 26-27'!$B$8:$B$65)</f>
        <v>30</v>
      </c>
      <c r="G51" s="3978">
        <f>COUNTIFS('Other Upgradation Works'!$C$31:$C$32,B51,'Other Upgradation Works'!$K$31:$K$32,"&gt;0")</f>
        <v>1</v>
      </c>
      <c r="H51" s="3981">
        <f>SUMIFS('Other Upgradation Works'!$K$31:$K$32,'Other Upgradation Works'!$C$31:$C$32,'New Const. Dist. Abstract 26-27'!$B$8:$B$65)</f>
        <v>30</v>
      </c>
      <c r="I51" s="3978">
        <f>COUNTIFS('Other Upgradation Works'!$B$11:$B$17,B51,'Other Upgradation Works'!$K$11:$K$17,"&gt;0")</f>
        <v>0</v>
      </c>
      <c r="J51" s="3982">
        <f>SUMIFS('Other Upgradation Works'!$K$11:$K$17,'Other Upgradation Works'!$B$11:$B$17,'New Const. Dist. Abstract 26-27'!$B$8:$B$65)</f>
        <v>0</v>
      </c>
      <c r="K51" s="3978">
        <f>COUNTIFS('Other Upgradation Works'!$B$33:$B$39,B51,'Other Upgradation Works'!$K$33:$K$39,"&gt;0")</f>
        <v>0</v>
      </c>
      <c r="L51" s="3982">
        <f>SUMIFS('Other Upgradation Works'!$K$33:$K$39,'Other Upgradation Works'!$B$33:$B$39,'New Const. Dist. Abstract 26-27'!$B$8:$B$65)</f>
        <v>0</v>
      </c>
      <c r="M51" s="3983">
        <f>COUNTIFS('Other Upgradation Works'!$B$41:$B$50,B51,'Other Upgradation Works'!$K$41:$K$50,"&gt;0")</f>
        <v>0</v>
      </c>
      <c r="N51" s="3982">
        <f>SUMIFS('Other Upgradation Works'!$K$41:$K$50,'Other Upgradation Works'!$B$41:$B$50,'New Const. Dist. Abstract 26-27'!$B$8:$B$65)</f>
        <v>0</v>
      </c>
      <c r="O51" s="3983">
        <f>COUNTIFS('Other Upgradation Works'!$B$83:$B$87,B51,'Other Upgradation Works'!$K$83:$K$87,"&gt;0")</f>
        <v>0</v>
      </c>
      <c r="P51" s="3982">
        <f>SUMIFS('Other Upgradation Works'!$K$83:$K$87,'Other Upgradation Works'!$B$83:$B$87,'New Const. Dist. Abstract 26-27'!$B$8:$B$65)</f>
        <v>0</v>
      </c>
      <c r="Q51" s="3990"/>
      <c r="R51" s="3985"/>
      <c r="S51" s="3978">
        <f>COUNTIFS('New Const CHC'!$B$8:$B$18,B51,'New Const CHC'!$X$8:$X$18,"&gt;0")</f>
        <v>0</v>
      </c>
      <c r="T51" s="3985">
        <f>SUMIF('New Const CHC'!$B$8:$B$18,B51,'New Const CHC'!$X$8:$X$18)</f>
        <v>0</v>
      </c>
      <c r="U51" s="3978">
        <f>COUNTIFS('Other Upgradation Works'!$B$19:$B$22,B51,'Other Upgradation Works'!$K$19:$K$22,"&gt;0")</f>
        <v>0</v>
      </c>
      <c r="V51" s="3985">
        <f>SUMIFS('Other Upgradation Works'!$K$19:$K$22,'Other Upgradation Works'!$B$19:$B$22,'New Const. Dist. Abstract 26-27'!$B$8:$B$65)</f>
        <v>0</v>
      </c>
      <c r="W51" s="3983">
        <f>COUNTIFS('Other Upgradation Works'!$B$52:$B$81,B51,'Other Upgradation Works'!$K$52:$K$81,"&gt;0")</f>
        <v>0</v>
      </c>
      <c r="X51" s="3985">
        <f>SUMIFS('Other Upgradation Works'!$K$52:$K$81,'Other Upgradation Works'!$B$52:$B$81,'New Const. Dist. Abstract 26-27'!$B$8:$B$65)</f>
        <v>0</v>
      </c>
      <c r="Y51" s="3978">
        <f>COUNTIFS('Other Upgradation Works'!$B$91:$B$137,B51,'Other Upgradation Works'!$K$91:$K$137,"&gt;0")</f>
        <v>0</v>
      </c>
      <c r="Z51" s="3985">
        <f>SUMIFS('Other Upgradation Works'!$K$91:$K$137,'Other Upgradation Works'!$B$91:$B$137,'New Const. Dist. Abstract 26-27'!$B$8:$B$65)</f>
        <v>0</v>
      </c>
      <c r="AA51" s="3978">
        <f>COUNTIFS('New Const PHC'!$B$8:$B$32,B51,'New Const PHC'!$W$8:$W$32,"&gt;0")</f>
        <v>0</v>
      </c>
      <c r="AB51" s="3985">
        <f>SUMIFS('New Const PHC'!$W$8:$W$32,'New Const PHC'!$B$8:$B$32,'New Const. Dist. Abstract 26-27'!$B$8:$B$65)</f>
        <v>0</v>
      </c>
      <c r="AC51" s="3978">
        <f>COUNTIFS('New Const PHC'!$B$35:$B$40,B51,'New Const PHC'!$W$35:$W$40,"&gt;0")</f>
        <v>0</v>
      </c>
      <c r="AD51" s="3985">
        <f>SUMIFS('New Const PHC'!$W$35:$W$40,'New Const PHC'!$B$35:$B$40,'New Const. Dist. Abstract 26-27'!$B$8:$B$65)</f>
        <v>0</v>
      </c>
      <c r="AE51" s="3986"/>
      <c r="AF51" s="3985"/>
      <c r="AG51" s="3991"/>
      <c r="AH51" s="3992"/>
      <c r="AI51" s="3985">
        <f t="shared" si="0"/>
        <v>90</v>
      </c>
      <c r="AK51" s="3988"/>
    </row>
    <row r="52" spans="1:37" s="3993" customFormat="1" ht="15">
      <c r="A52" s="3978">
        <v>45</v>
      </c>
      <c r="B52" s="3994" t="s">
        <v>7366</v>
      </c>
      <c r="C52" s="3978">
        <f>COUNTIFS('Other Upgradation Works'!$C$6:$C$9,B52,'Other Upgradation Works'!$K$6:$K$9,"&gt;0")</f>
        <v>0</v>
      </c>
      <c r="D52" s="3980">
        <f>SUMIFS('Other Upgradation Works'!$K$6:$K$9,'Other Upgradation Works'!$C$6:$C$9,'New Const. Dist. Abstract 26-27'!$B$8:$B$65)</f>
        <v>0</v>
      </c>
      <c r="E52" s="3978">
        <f>COUNTIFS('Other Upgradation Works'!$C$24:$C$29,B52,'Other Upgradation Works'!$K$24:$K$29,"&gt;0")</f>
        <v>1</v>
      </c>
      <c r="F52" s="3980">
        <f>SUMIFS('Other Upgradation Works'!$K$24:$K$29,'Other Upgradation Works'!$C$24:$C$29,'New Const. Dist. Abstract 26-27'!$B$8:$B$65)</f>
        <v>30</v>
      </c>
      <c r="G52" s="3978">
        <f>COUNTIFS('Other Upgradation Works'!$C$31:$C$32,B52,'Other Upgradation Works'!$K$31:$K$32,"&gt;0")</f>
        <v>0</v>
      </c>
      <c r="H52" s="3981">
        <f>SUMIFS('Other Upgradation Works'!$K$31:$K$32,'Other Upgradation Works'!$C$31:$C$32,'New Const. Dist. Abstract 26-27'!$B$8:$B$65)</f>
        <v>0</v>
      </c>
      <c r="I52" s="3978">
        <f>COUNTIFS('Other Upgradation Works'!$B$11:$B$17,B52,'Other Upgradation Works'!$K$11:$K$17,"&gt;0")</f>
        <v>0</v>
      </c>
      <c r="J52" s="3982">
        <f>SUMIFS('Other Upgradation Works'!$K$11:$K$17,'Other Upgradation Works'!$B$11:$B$17,'New Const. Dist. Abstract 26-27'!$B$8:$B$65)</f>
        <v>0</v>
      </c>
      <c r="K52" s="3978">
        <f>COUNTIFS('Other Upgradation Works'!$B$33:$B$39,B52,'Other Upgradation Works'!$K$33:$K$39,"&gt;0")</f>
        <v>0</v>
      </c>
      <c r="L52" s="3982">
        <f>SUMIFS('Other Upgradation Works'!$K$33:$K$39,'Other Upgradation Works'!$B$33:$B$39,'New Const. Dist. Abstract 26-27'!$B$8:$B$65)</f>
        <v>0</v>
      </c>
      <c r="M52" s="3983">
        <f>COUNTIFS('Other Upgradation Works'!$B$41:$B$50,B52,'Other Upgradation Works'!$K$41:$K$50,"&gt;0")</f>
        <v>0</v>
      </c>
      <c r="N52" s="3982">
        <f>SUMIFS('Other Upgradation Works'!$K$41:$K$50,'Other Upgradation Works'!$B$41:$B$50,'New Const. Dist. Abstract 26-27'!$B$8:$B$65)</f>
        <v>0</v>
      </c>
      <c r="O52" s="3983">
        <f>COUNTIFS('Other Upgradation Works'!$B$83:$B$87,B52,'Other Upgradation Works'!$K$83:$K$87,"&gt;0")</f>
        <v>0</v>
      </c>
      <c r="P52" s="3982">
        <f>SUMIFS('Other Upgradation Works'!$K$83:$K$87,'Other Upgradation Works'!$B$83:$B$87,'New Const. Dist. Abstract 26-27'!$B$8:$B$65)</f>
        <v>0</v>
      </c>
      <c r="Q52" s="3990"/>
      <c r="R52" s="3985"/>
      <c r="S52" s="3978">
        <f>COUNTIFS('New Const CHC'!$B$8:$B$18,B52,'New Const CHC'!$X$8:$X$18,"&gt;0")</f>
        <v>0</v>
      </c>
      <c r="T52" s="3985">
        <f>SUMIF('New Const CHC'!$B$8:$B$18,B52,'New Const CHC'!$X$8:$X$18)</f>
        <v>0</v>
      </c>
      <c r="U52" s="3978">
        <f>COUNTIFS('Other Upgradation Works'!$B$19:$B$22,B52,'Other Upgradation Works'!$K$19:$K$22,"&gt;0")</f>
        <v>0</v>
      </c>
      <c r="V52" s="3985">
        <f>SUMIFS('Other Upgradation Works'!$K$19:$K$22,'Other Upgradation Works'!$B$19:$B$22,'New Const. Dist. Abstract 26-27'!$B$8:$B$65)</f>
        <v>0</v>
      </c>
      <c r="W52" s="3983">
        <f>COUNTIFS('Other Upgradation Works'!$B$52:$B$81,B52,'Other Upgradation Works'!$K$52:$K$81,"&gt;0")</f>
        <v>0</v>
      </c>
      <c r="X52" s="3985">
        <f>SUMIFS('Other Upgradation Works'!$K$52:$K$81,'Other Upgradation Works'!$B$52:$B$81,'New Const. Dist. Abstract 26-27'!$B$8:$B$65)</f>
        <v>0</v>
      </c>
      <c r="Y52" s="3978">
        <f>COUNTIFS('Other Upgradation Works'!$B$91:$B$137,B52,'Other Upgradation Works'!$K$91:$K$137,"&gt;0")</f>
        <v>0</v>
      </c>
      <c r="Z52" s="3985">
        <f>SUMIFS('Other Upgradation Works'!$K$91:$K$137,'Other Upgradation Works'!$B$91:$B$137,'New Const. Dist. Abstract 26-27'!$B$8:$B$65)</f>
        <v>0</v>
      </c>
      <c r="AA52" s="3978">
        <f>COUNTIFS('New Const PHC'!$B$8:$B$32,B52,'New Const PHC'!$W$8:$W$32,"&gt;0")</f>
        <v>0</v>
      </c>
      <c r="AB52" s="3985">
        <f>SUMIFS('New Const PHC'!$W$8:$W$32,'New Const PHC'!$B$8:$B$32,'New Const. Dist. Abstract 26-27'!$B$8:$B$65)</f>
        <v>0</v>
      </c>
      <c r="AC52" s="3978">
        <f>COUNTIFS('New Const PHC'!$B$35:$B$40,B52,'New Const PHC'!$W$35:$W$40,"&gt;0")</f>
        <v>0</v>
      </c>
      <c r="AD52" s="3985">
        <f>SUMIFS('New Const PHC'!$W$35:$W$40,'New Const PHC'!$B$35:$B$40,'New Const. Dist. Abstract 26-27'!$B$8:$B$65)</f>
        <v>0</v>
      </c>
      <c r="AE52" s="3986"/>
      <c r="AF52" s="3985"/>
      <c r="AG52" s="3991"/>
      <c r="AH52" s="3992"/>
      <c r="AI52" s="3985">
        <f t="shared" si="0"/>
        <v>30</v>
      </c>
      <c r="AK52" s="3988"/>
    </row>
    <row r="53" spans="1:37" s="3993" customFormat="1" ht="20.25" customHeight="1">
      <c r="A53" s="3989">
        <v>46</v>
      </c>
      <c r="B53" s="3994" t="s">
        <v>7367</v>
      </c>
      <c r="C53" s="3978">
        <f>COUNTIFS('Other Upgradation Works'!$C$6:$C$9,B53,'Other Upgradation Works'!$K$6:$K$9,"&gt;0")</f>
        <v>0</v>
      </c>
      <c r="D53" s="3980">
        <f>SUMIFS('Other Upgradation Works'!$K$6:$K$9,'Other Upgradation Works'!$C$6:$C$9,'New Const. Dist. Abstract 26-27'!$B$8:$B$65)</f>
        <v>0</v>
      </c>
      <c r="E53" s="3978">
        <f>COUNTIFS('Other Upgradation Works'!$C$24:$C$29,B53,'Other Upgradation Works'!$K$24:$K$29,"&gt;0")</f>
        <v>0</v>
      </c>
      <c r="F53" s="3980">
        <f>SUMIFS('Other Upgradation Works'!$K$24:$K$29,'Other Upgradation Works'!$C$24:$C$29,'New Const. Dist. Abstract 26-27'!$B$8:$B$65)</f>
        <v>0</v>
      </c>
      <c r="G53" s="3978">
        <f>COUNTIFS('Other Upgradation Works'!$C$31:$C$32,B53,'Other Upgradation Works'!$K$31:$K$32,"&gt;0")</f>
        <v>0</v>
      </c>
      <c r="H53" s="3981">
        <f>SUMIFS('Other Upgradation Works'!$K$31:$K$32,'Other Upgradation Works'!$C$31:$C$32,'New Const. Dist. Abstract 26-27'!$B$8:$B$65)</f>
        <v>0</v>
      </c>
      <c r="I53" s="3978">
        <f>COUNTIFS('Other Upgradation Works'!$B$11:$B$17,B53,'Other Upgradation Works'!$K$11:$K$17,"&gt;0")</f>
        <v>0</v>
      </c>
      <c r="J53" s="3982">
        <f>SUMIFS('Other Upgradation Works'!$K$11:$K$17,'Other Upgradation Works'!$B$11:$B$17,'New Const. Dist. Abstract 26-27'!$B$8:$B$65)</f>
        <v>0</v>
      </c>
      <c r="K53" s="3978">
        <f>COUNTIFS('Other Upgradation Works'!$B$33:$B$39,B53,'Other Upgradation Works'!$K$33:$K$39,"&gt;0")</f>
        <v>0</v>
      </c>
      <c r="L53" s="3982">
        <f>SUMIFS('Other Upgradation Works'!$K$33:$K$39,'Other Upgradation Works'!$B$33:$B$39,'New Const. Dist. Abstract 26-27'!$B$8:$B$65)</f>
        <v>0</v>
      </c>
      <c r="M53" s="3983">
        <f>COUNTIFS('Other Upgradation Works'!$B$41:$B$50,B53,'Other Upgradation Works'!$K$41:$K$50,"&gt;0")</f>
        <v>0</v>
      </c>
      <c r="N53" s="3982">
        <f>SUMIFS('Other Upgradation Works'!$K$41:$K$50,'Other Upgradation Works'!$B$41:$B$50,'New Const. Dist. Abstract 26-27'!$B$8:$B$65)</f>
        <v>0</v>
      </c>
      <c r="O53" s="3983">
        <f>COUNTIFS('Other Upgradation Works'!$B$83:$B$87,B53,'Other Upgradation Works'!$K$83:$K$87,"&gt;0")</f>
        <v>0</v>
      </c>
      <c r="P53" s="3982">
        <f>SUMIFS('Other Upgradation Works'!$K$83:$K$87,'Other Upgradation Works'!$B$83:$B$87,'New Const. Dist. Abstract 26-27'!$B$8:$B$65)</f>
        <v>0</v>
      </c>
      <c r="Q53" s="3990"/>
      <c r="R53" s="3985"/>
      <c r="S53" s="3978">
        <f>COUNTIFS('New Const CHC'!$B$8:$B$18,B53,'New Const CHC'!$X$8:$X$18,"&gt;0")</f>
        <v>0</v>
      </c>
      <c r="T53" s="3985">
        <f>SUMIF('New Const CHC'!$B$8:$B$18,B53,'New Const CHC'!$X$8:$X$18)</f>
        <v>0</v>
      </c>
      <c r="U53" s="3978">
        <f>COUNTIFS('Other Upgradation Works'!$B$19:$B$22,B53,'Other Upgradation Works'!$K$19:$K$22,"&gt;0")</f>
        <v>0</v>
      </c>
      <c r="V53" s="3985">
        <f>SUMIFS('Other Upgradation Works'!$K$19:$K$22,'Other Upgradation Works'!$B$19:$B$22,'New Const. Dist. Abstract 26-27'!$B$8:$B$65)</f>
        <v>0</v>
      </c>
      <c r="W53" s="3983">
        <f>COUNTIFS('Other Upgradation Works'!$B$52:$B$81,B53,'Other Upgradation Works'!$K$52:$K$81,"&gt;0")</f>
        <v>0</v>
      </c>
      <c r="X53" s="3985">
        <f>SUMIFS('Other Upgradation Works'!$K$52:$K$81,'Other Upgradation Works'!$B$52:$B$81,'New Const. Dist. Abstract 26-27'!$B$8:$B$65)</f>
        <v>0</v>
      </c>
      <c r="Y53" s="3978">
        <f>COUNTIFS('Other Upgradation Works'!$B$91:$B$137,B53,'Other Upgradation Works'!$K$91:$K$137,"&gt;0")</f>
        <v>0</v>
      </c>
      <c r="Z53" s="3985">
        <f>SUMIFS('Other Upgradation Works'!$K$91:$K$137,'Other Upgradation Works'!$B$91:$B$137,'New Const. Dist. Abstract 26-27'!$B$8:$B$65)</f>
        <v>0</v>
      </c>
      <c r="AA53" s="3978">
        <f>COUNTIFS('New Const PHC'!$B$8:$B$32,B53,'New Const PHC'!$W$8:$W$32,"&gt;0")</f>
        <v>0</v>
      </c>
      <c r="AB53" s="3985">
        <f>SUMIFS('New Const PHC'!$W$8:$W$32,'New Const PHC'!$B$8:$B$32,'New Const. Dist. Abstract 26-27'!$B$8:$B$65)</f>
        <v>0</v>
      </c>
      <c r="AC53" s="3978">
        <f>COUNTIFS('New Const PHC'!$B$35:$B$40,B53,'New Const PHC'!$W$35:$W$40,"&gt;0")</f>
        <v>0</v>
      </c>
      <c r="AD53" s="3985">
        <f>SUMIFS('New Const PHC'!$W$35:$W$40,'New Const PHC'!$B$35:$B$40,'New Const. Dist. Abstract 26-27'!$B$8:$B$65)</f>
        <v>0</v>
      </c>
      <c r="AE53" s="3986"/>
      <c r="AF53" s="3985"/>
      <c r="AG53" s="3991"/>
      <c r="AH53" s="3992"/>
      <c r="AI53" s="3985">
        <f t="shared" si="0"/>
        <v>0</v>
      </c>
      <c r="AK53" s="3988"/>
    </row>
    <row r="54" spans="1:37" s="3993" customFormat="1" ht="20.25" customHeight="1">
      <c r="A54" s="3978">
        <v>47</v>
      </c>
      <c r="B54" s="3994" t="s">
        <v>7368</v>
      </c>
      <c r="C54" s="3978">
        <f>COUNTIFS('Other Upgradation Works'!$C$6:$C$9,B54,'Other Upgradation Works'!$K$6:$K$9,"&gt;0")</f>
        <v>0</v>
      </c>
      <c r="D54" s="3980">
        <f>SUMIFS('Other Upgradation Works'!$K$6:$K$9,'Other Upgradation Works'!$C$6:$C$9,'New Const. Dist. Abstract 26-27'!$B$8:$B$65)</f>
        <v>0</v>
      </c>
      <c r="E54" s="3978">
        <f>COUNTIFS('Other Upgradation Works'!$C$24:$C$29,B54,'Other Upgradation Works'!$K$24:$K$29,"&gt;0")</f>
        <v>0</v>
      </c>
      <c r="F54" s="3980">
        <f>SUMIFS('Other Upgradation Works'!$K$24:$K$29,'Other Upgradation Works'!$C$24:$C$29,'New Const. Dist. Abstract 26-27'!$B$8:$B$65)</f>
        <v>0</v>
      </c>
      <c r="G54" s="3978">
        <f>COUNTIFS('Other Upgradation Works'!$C$31:$C$32,B54,'Other Upgradation Works'!$K$31:$K$32,"&gt;0")</f>
        <v>0</v>
      </c>
      <c r="H54" s="3981">
        <f>SUMIFS('Other Upgradation Works'!$K$31:$K$32,'Other Upgradation Works'!$C$31:$C$32,'New Const. Dist. Abstract 26-27'!$B$8:$B$65)</f>
        <v>0</v>
      </c>
      <c r="I54" s="3978">
        <f>COUNTIFS('Other Upgradation Works'!$B$11:$B$17,B54,'Other Upgradation Works'!$K$11:$K$17,"&gt;0")</f>
        <v>0</v>
      </c>
      <c r="J54" s="3982">
        <f>SUMIFS('Other Upgradation Works'!$K$11:$K$17,'Other Upgradation Works'!$B$11:$B$17,'New Const. Dist. Abstract 26-27'!$B$8:$B$65)</f>
        <v>0</v>
      </c>
      <c r="K54" s="3978">
        <f>COUNTIFS('Other Upgradation Works'!$B$33:$B$39,B54,'Other Upgradation Works'!$K$33:$K$39,"&gt;0")</f>
        <v>0</v>
      </c>
      <c r="L54" s="3982">
        <f>SUMIFS('Other Upgradation Works'!$K$33:$K$39,'Other Upgradation Works'!$B$33:$B$39,'New Const. Dist. Abstract 26-27'!$B$8:$B$65)</f>
        <v>0</v>
      </c>
      <c r="M54" s="3983">
        <f>COUNTIFS('Other Upgradation Works'!$B$41:$B$50,B54,'Other Upgradation Works'!$K$41:$K$50,"&gt;0")</f>
        <v>0</v>
      </c>
      <c r="N54" s="3982">
        <f>SUMIFS('Other Upgradation Works'!$K$41:$K$50,'Other Upgradation Works'!$B$41:$B$50,'New Const. Dist. Abstract 26-27'!$B$8:$B$65)</f>
        <v>0</v>
      </c>
      <c r="O54" s="3983">
        <f>COUNTIFS('Other Upgradation Works'!$B$83:$B$87,B54,'Other Upgradation Works'!$K$83:$K$87,"&gt;0")</f>
        <v>0</v>
      </c>
      <c r="P54" s="3982">
        <f>SUMIFS('Other Upgradation Works'!$K$83:$K$87,'Other Upgradation Works'!$B$83:$B$87,'New Const. Dist. Abstract 26-27'!$B$8:$B$65)</f>
        <v>0</v>
      </c>
      <c r="Q54" s="3990"/>
      <c r="R54" s="3985"/>
      <c r="S54" s="3978">
        <f>COUNTIFS('New Const CHC'!$B$8:$B$18,B54,'New Const CHC'!$X$8:$X$18,"&gt;0")</f>
        <v>0</v>
      </c>
      <c r="T54" s="3985">
        <f>SUMIF('New Const CHC'!$B$8:$B$18,B54,'New Const CHC'!$X$8:$X$18)</f>
        <v>0</v>
      </c>
      <c r="U54" s="3978">
        <f>COUNTIFS('Other Upgradation Works'!$B$19:$B$22,B54,'Other Upgradation Works'!$K$19:$K$22,"&gt;0")</f>
        <v>0</v>
      </c>
      <c r="V54" s="3985">
        <f>SUMIFS('Other Upgradation Works'!$K$19:$K$22,'Other Upgradation Works'!$B$19:$B$22,'New Const. Dist. Abstract 26-27'!$B$8:$B$65)</f>
        <v>0</v>
      </c>
      <c r="W54" s="3983">
        <f>COUNTIFS('Other Upgradation Works'!$B$52:$B$81,B54,'Other Upgradation Works'!$K$52:$K$81,"&gt;0")</f>
        <v>0</v>
      </c>
      <c r="X54" s="3985">
        <f>SUMIFS('Other Upgradation Works'!$K$52:$K$81,'Other Upgradation Works'!$B$52:$B$81,'New Const. Dist. Abstract 26-27'!$B$8:$B$65)</f>
        <v>0</v>
      </c>
      <c r="Y54" s="3978">
        <f>COUNTIFS('Other Upgradation Works'!$B$91:$B$137,B54,'Other Upgradation Works'!$K$91:$K$137,"&gt;0")</f>
        <v>0</v>
      </c>
      <c r="Z54" s="3985">
        <f>SUMIFS('Other Upgradation Works'!$K$91:$K$137,'Other Upgradation Works'!$B$91:$B$137,'New Const. Dist. Abstract 26-27'!$B$8:$B$65)</f>
        <v>0</v>
      </c>
      <c r="AA54" s="3978">
        <f>COUNTIFS('New Const PHC'!$B$8:$B$32,B54,'New Const PHC'!$W$8:$W$32,"&gt;0")</f>
        <v>0</v>
      </c>
      <c r="AB54" s="3985">
        <f>SUMIFS('New Const PHC'!$W$8:$W$32,'New Const PHC'!$B$8:$B$32,'New Const. Dist. Abstract 26-27'!$B$8:$B$65)</f>
        <v>0</v>
      </c>
      <c r="AC54" s="3978">
        <f>COUNTIFS('New Const PHC'!$B$35:$B$40,B54,'New Const PHC'!$W$35:$W$40,"&gt;0")</f>
        <v>0</v>
      </c>
      <c r="AD54" s="3985">
        <f>SUMIFS('New Const PHC'!$W$35:$W$40,'New Const PHC'!$B$35:$B$40,'New Const. Dist. Abstract 26-27'!$B$8:$B$65)</f>
        <v>0</v>
      </c>
      <c r="AE54" s="3986"/>
      <c r="AF54" s="3985"/>
      <c r="AG54" s="3991"/>
      <c r="AH54" s="3992"/>
      <c r="AI54" s="3985">
        <f t="shared" si="0"/>
        <v>0</v>
      </c>
      <c r="AK54" s="3988"/>
    </row>
    <row r="55" spans="1:37" s="3993" customFormat="1" ht="20.25" customHeight="1">
      <c r="A55" s="3989">
        <v>48</v>
      </c>
      <c r="B55" s="3994" t="s">
        <v>7369</v>
      </c>
      <c r="C55" s="3978">
        <f>COUNTIFS('Other Upgradation Works'!$C$6:$C$9,B55,'Other Upgradation Works'!$K$6:$K$9,"&gt;0")</f>
        <v>0</v>
      </c>
      <c r="D55" s="3980">
        <f>SUMIFS('Other Upgradation Works'!$K$6:$K$9,'Other Upgradation Works'!$C$6:$C$9,'New Const. Dist. Abstract 26-27'!$B$8:$B$65)</f>
        <v>0</v>
      </c>
      <c r="E55" s="3978">
        <f>COUNTIFS('Other Upgradation Works'!$C$24:$C$29,B55,'Other Upgradation Works'!$K$24:$K$29,"&gt;0")</f>
        <v>0</v>
      </c>
      <c r="F55" s="3980">
        <f>SUMIFS('Other Upgradation Works'!$K$24:$K$29,'Other Upgradation Works'!$C$24:$C$29,'New Const. Dist. Abstract 26-27'!$B$8:$B$65)</f>
        <v>0</v>
      </c>
      <c r="G55" s="3978">
        <f>COUNTIFS('Other Upgradation Works'!$C$31:$C$32,B55,'Other Upgradation Works'!$K$31:$K$32,"&gt;0")</f>
        <v>0</v>
      </c>
      <c r="H55" s="3981">
        <f>SUMIFS('Other Upgradation Works'!$K$31:$K$32,'Other Upgradation Works'!$C$31:$C$32,'New Const. Dist. Abstract 26-27'!$B$8:$B$65)</f>
        <v>0</v>
      </c>
      <c r="I55" s="3978">
        <f>COUNTIFS('Other Upgradation Works'!$B$11:$B$17,B55,'Other Upgradation Works'!$K$11:$K$17,"&gt;0")</f>
        <v>0</v>
      </c>
      <c r="J55" s="3982">
        <f>SUMIFS('Other Upgradation Works'!$K$11:$K$17,'Other Upgradation Works'!$B$11:$B$17,'New Const. Dist. Abstract 26-27'!$B$8:$B$65)</f>
        <v>0</v>
      </c>
      <c r="K55" s="3978">
        <f>COUNTIFS('Other Upgradation Works'!$B$33:$B$39,B55,'Other Upgradation Works'!$K$33:$K$39,"&gt;0")</f>
        <v>0</v>
      </c>
      <c r="L55" s="3982">
        <f>SUMIFS('Other Upgradation Works'!$K$33:$K$39,'Other Upgradation Works'!$B$33:$B$39,'New Const. Dist. Abstract 26-27'!$B$8:$B$65)</f>
        <v>0</v>
      </c>
      <c r="M55" s="3983">
        <f>COUNTIFS('Other Upgradation Works'!$B$41:$B$50,B55,'Other Upgradation Works'!$K$41:$K$50,"&gt;0")</f>
        <v>0</v>
      </c>
      <c r="N55" s="3982">
        <f>SUMIFS('Other Upgradation Works'!$K$41:$K$50,'Other Upgradation Works'!$B$41:$B$50,'New Const. Dist. Abstract 26-27'!$B$8:$B$65)</f>
        <v>0</v>
      </c>
      <c r="O55" s="3983">
        <f>COUNTIFS('Other Upgradation Works'!$B$83:$B$87,B55,'Other Upgradation Works'!$K$83:$K$87,"&gt;0")</f>
        <v>0</v>
      </c>
      <c r="P55" s="3982">
        <f>SUMIFS('Other Upgradation Works'!$K$83:$K$87,'Other Upgradation Works'!$B$83:$B$87,'New Const. Dist. Abstract 26-27'!$B$8:$B$65)</f>
        <v>0</v>
      </c>
      <c r="Q55" s="3990"/>
      <c r="R55" s="3985"/>
      <c r="S55" s="3978">
        <f>COUNTIFS('New Const CHC'!$B$8:$B$18,B55,'New Const CHC'!$X$8:$X$18,"&gt;0")</f>
        <v>0</v>
      </c>
      <c r="T55" s="3985">
        <f>SUMIF('New Const CHC'!$B$8:$B$18,B55,'New Const CHC'!$X$8:$X$18)</f>
        <v>0</v>
      </c>
      <c r="U55" s="3978">
        <f>COUNTIFS('Other Upgradation Works'!$B$19:$B$22,B55,'Other Upgradation Works'!$K$19:$K$22,"&gt;0")</f>
        <v>0</v>
      </c>
      <c r="V55" s="3985">
        <f>SUMIFS('Other Upgradation Works'!$K$19:$K$22,'Other Upgradation Works'!$B$19:$B$22,'New Const. Dist. Abstract 26-27'!$B$8:$B$65)</f>
        <v>0</v>
      </c>
      <c r="W55" s="3983">
        <f>COUNTIFS('Other Upgradation Works'!$B$52:$B$81,B55,'Other Upgradation Works'!$K$52:$K$81,"&gt;0")</f>
        <v>0</v>
      </c>
      <c r="X55" s="3985">
        <f>SUMIFS('Other Upgradation Works'!$K$52:$K$81,'Other Upgradation Works'!$B$52:$B$81,'New Const. Dist. Abstract 26-27'!$B$8:$B$65)</f>
        <v>0</v>
      </c>
      <c r="Y55" s="3978">
        <f>COUNTIFS('Other Upgradation Works'!$B$91:$B$137,B55,'Other Upgradation Works'!$K$91:$K$137,"&gt;0")</f>
        <v>0</v>
      </c>
      <c r="Z55" s="3985">
        <f>SUMIFS('Other Upgradation Works'!$K$91:$K$137,'Other Upgradation Works'!$B$91:$B$137,'New Const. Dist. Abstract 26-27'!$B$8:$B$65)</f>
        <v>0</v>
      </c>
      <c r="AA55" s="3978">
        <f>COUNTIFS('New Const PHC'!$B$8:$B$32,B55,'New Const PHC'!$W$8:$W$32,"&gt;0")</f>
        <v>0</v>
      </c>
      <c r="AB55" s="3985">
        <f>SUMIFS('New Const PHC'!$W$8:$W$32,'New Const PHC'!$B$8:$B$32,'New Const. Dist. Abstract 26-27'!$B$8:$B$65)</f>
        <v>0</v>
      </c>
      <c r="AC55" s="3978">
        <f>COUNTIFS('New Const PHC'!$B$35:$B$40,B55,'New Const PHC'!$W$35:$W$40,"&gt;0")</f>
        <v>0</v>
      </c>
      <c r="AD55" s="3985">
        <f>SUMIFS('New Const PHC'!$W$35:$W$40,'New Const PHC'!$B$35:$B$40,'New Const. Dist. Abstract 26-27'!$B$8:$B$65)</f>
        <v>0</v>
      </c>
      <c r="AE55" s="3986"/>
      <c r="AF55" s="3985"/>
      <c r="AG55" s="3991"/>
      <c r="AH55" s="3992"/>
      <c r="AI55" s="3985">
        <f t="shared" si="0"/>
        <v>0</v>
      </c>
      <c r="AK55" s="3988"/>
    </row>
    <row r="56" spans="1:37" s="3993" customFormat="1" ht="20.25" customHeight="1">
      <c r="A56" s="3978">
        <v>49</v>
      </c>
      <c r="B56" s="3994" t="s">
        <v>7370</v>
      </c>
      <c r="C56" s="3978">
        <f>COUNTIFS('Other Upgradation Works'!$C$6:$C$9,B56,'Other Upgradation Works'!$K$6:$K$9,"&gt;0")</f>
        <v>1</v>
      </c>
      <c r="D56" s="3980">
        <f>SUMIFS('Other Upgradation Works'!$K$6:$K$9,'Other Upgradation Works'!$C$6:$C$9,'New Const. Dist. Abstract 26-27'!$B$8:$B$65)</f>
        <v>30</v>
      </c>
      <c r="E56" s="3978">
        <f>COUNTIFS('Other Upgradation Works'!$C$24:$C$29,B56,'Other Upgradation Works'!$K$24:$K$29,"&gt;0")</f>
        <v>0</v>
      </c>
      <c r="F56" s="3980">
        <f>SUMIFS('Other Upgradation Works'!$K$24:$K$29,'Other Upgradation Works'!$C$24:$C$29,'New Const. Dist. Abstract 26-27'!$B$8:$B$65)</f>
        <v>0</v>
      </c>
      <c r="G56" s="3978">
        <f>COUNTIFS('Other Upgradation Works'!$C$31:$C$32,B56,'Other Upgradation Works'!$K$31:$K$32,"&gt;0")</f>
        <v>1</v>
      </c>
      <c r="H56" s="3981">
        <f>SUMIFS('Other Upgradation Works'!$K$31:$K$32,'Other Upgradation Works'!$C$31:$C$32,'New Const. Dist. Abstract 26-27'!$B$8:$B$65)</f>
        <v>30</v>
      </c>
      <c r="I56" s="3978">
        <f>COUNTIFS('Other Upgradation Works'!$B$11:$B$17,B56,'Other Upgradation Works'!$K$11:$K$17,"&gt;0")</f>
        <v>0</v>
      </c>
      <c r="J56" s="3982">
        <f>SUMIFS('Other Upgradation Works'!$K$11:$K$17,'Other Upgradation Works'!$B$11:$B$17,'New Const. Dist. Abstract 26-27'!$B$8:$B$65)</f>
        <v>0</v>
      </c>
      <c r="K56" s="3978">
        <f>COUNTIFS('Other Upgradation Works'!$B$33:$B$39,B56,'Other Upgradation Works'!$K$33:$K$39,"&gt;0")</f>
        <v>0</v>
      </c>
      <c r="L56" s="3982">
        <f>SUMIFS('Other Upgradation Works'!$K$33:$K$39,'Other Upgradation Works'!$B$33:$B$39,'New Const. Dist. Abstract 26-27'!$B$8:$B$65)</f>
        <v>0</v>
      </c>
      <c r="M56" s="3983">
        <f>COUNTIFS('Other Upgradation Works'!$B$41:$B$50,B56,'Other Upgradation Works'!$K$41:$K$50,"&gt;0")</f>
        <v>0</v>
      </c>
      <c r="N56" s="3982">
        <f>SUMIFS('Other Upgradation Works'!$K$41:$K$50,'Other Upgradation Works'!$B$41:$B$50,'New Const. Dist. Abstract 26-27'!$B$8:$B$65)</f>
        <v>0</v>
      </c>
      <c r="O56" s="3983">
        <f>COUNTIFS('Other Upgradation Works'!$B$83:$B$87,B56,'Other Upgradation Works'!$K$83:$K$87,"&gt;0")</f>
        <v>0</v>
      </c>
      <c r="P56" s="3982">
        <f>SUMIFS('Other Upgradation Works'!$K$83:$K$87,'Other Upgradation Works'!$B$83:$B$87,'New Const. Dist. Abstract 26-27'!$B$8:$B$65)</f>
        <v>0</v>
      </c>
      <c r="Q56" s="3990"/>
      <c r="R56" s="3985"/>
      <c r="S56" s="3978"/>
      <c r="T56" s="3985"/>
      <c r="U56" s="3978">
        <f>COUNTIFS('Other Upgradation Works'!$B$19:$B$22,B56,'Other Upgradation Works'!$K$19:$K$22,"&gt;0")</f>
        <v>0</v>
      </c>
      <c r="V56" s="3985">
        <f>SUMIFS('Other Upgradation Works'!$K$19:$K$22,'Other Upgradation Works'!$B$19:$B$22,'New Const. Dist. Abstract 26-27'!$B$8:$B$65)</f>
        <v>0</v>
      </c>
      <c r="W56" s="3983">
        <f>COUNTIFS('Other Upgradation Works'!$B$52:$B$81,B56,'Other Upgradation Works'!$K$52:$K$81,"&gt;0")</f>
        <v>0</v>
      </c>
      <c r="X56" s="3985">
        <f>SUMIFS('Other Upgradation Works'!$K$52:$K$81,'Other Upgradation Works'!$B$52:$B$81,'New Const. Dist. Abstract 26-27'!$B$8:$B$65)</f>
        <v>0</v>
      </c>
      <c r="Y56" s="3978">
        <f>COUNTIFS('Other Upgradation Works'!$B$91:$B$137,B56,'Other Upgradation Works'!$K$91:$K$137,"&gt;0")</f>
        <v>0</v>
      </c>
      <c r="Z56" s="3985">
        <f>SUMIFS('Other Upgradation Works'!$K$91:$K$137,'Other Upgradation Works'!$B$91:$B$137,'New Const. Dist. Abstract 26-27'!$B$8:$B$65)</f>
        <v>0</v>
      </c>
      <c r="AA56" s="3978"/>
      <c r="AB56" s="3985"/>
      <c r="AC56" s="3978"/>
      <c r="AD56" s="3985"/>
      <c r="AE56" s="3986"/>
      <c r="AF56" s="3985"/>
      <c r="AG56" s="3991"/>
      <c r="AH56" s="3992"/>
      <c r="AI56" s="3985">
        <f t="shared" si="0"/>
        <v>60</v>
      </c>
      <c r="AK56" s="3988"/>
    </row>
    <row r="57" spans="1:37" s="3993" customFormat="1" ht="20.25" customHeight="1">
      <c r="A57" s="3989">
        <v>50</v>
      </c>
      <c r="B57" s="3994" t="s">
        <v>7371</v>
      </c>
      <c r="C57" s="3978">
        <f>COUNTIFS('Other Upgradation Works'!$C$6:$C$9,B57,'Other Upgradation Works'!$K$6:$K$9,"&gt;0")</f>
        <v>0</v>
      </c>
      <c r="D57" s="3980">
        <f>SUMIFS('Other Upgradation Works'!$K$6:$K$9,'Other Upgradation Works'!$C$6:$C$9,'New Const. Dist. Abstract 26-27'!$B$8:$B$65)</f>
        <v>0</v>
      </c>
      <c r="E57" s="3978">
        <f>COUNTIFS('Other Upgradation Works'!$C$24:$C$29,B57,'Other Upgradation Works'!$K$24:$K$29,"&gt;0")</f>
        <v>0</v>
      </c>
      <c r="F57" s="3980">
        <f>SUMIFS('Other Upgradation Works'!$K$24:$K$29,'Other Upgradation Works'!$C$24:$C$29,'New Const. Dist. Abstract 26-27'!$B$8:$B$65)</f>
        <v>0</v>
      </c>
      <c r="G57" s="3978">
        <f>COUNTIFS('Other Upgradation Works'!$C$31:$C$32,B57,'Other Upgradation Works'!$K$31:$K$32,"&gt;0")</f>
        <v>0</v>
      </c>
      <c r="H57" s="3981">
        <f>SUMIFS('Other Upgradation Works'!$K$31:$K$32,'Other Upgradation Works'!$C$31:$C$32,'New Const. Dist. Abstract 26-27'!$B$8:$B$65)</f>
        <v>0</v>
      </c>
      <c r="I57" s="3978">
        <f>COUNTIFS('Other Upgradation Works'!$B$11:$B$17,B57,'Other Upgradation Works'!$K$11:$K$17,"&gt;0")</f>
        <v>0</v>
      </c>
      <c r="J57" s="3982">
        <f>SUMIFS('Other Upgradation Works'!$K$11:$K$17,'Other Upgradation Works'!$B$11:$B$17,'New Const. Dist. Abstract 26-27'!$B$8:$B$65)</f>
        <v>0</v>
      </c>
      <c r="K57" s="3978">
        <f>COUNTIFS('Other Upgradation Works'!$B$33:$B$39,B57,'Other Upgradation Works'!$K$33:$K$39,"&gt;0")</f>
        <v>0</v>
      </c>
      <c r="L57" s="3982">
        <f>SUMIFS('Other Upgradation Works'!$K$33:$K$39,'Other Upgradation Works'!$B$33:$B$39,'New Const. Dist. Abstract 26-27'!$B$8:$B$65)</f>
        <v>0</v>
      </c>
      <c r="M57" s="3983">
        <f>COUNTIFS('Other Upgradation Works'!$B$41:$B$50,B57,'Other Upgradation Works'!$K$41:$K$50,"&gt;0")</f>
        <v>0</v>
      </c>
      <c r="N57" s="3982">
        <f>SUMIFS('Other Upgradation Works'!$K$41:$K$50,'Other Upgradation Works'!$B$41:$B$50,'New Const. Dist. Abstract 26-27'!$B$8:$B$65)</f>
        <v>0</v>
      </c>
      <c r="O57" s="3983">
        <f>COUNTIFS('Other Upgradation Works'!$B$83:$B$87,B57,'Other Upgradation Works'!$K$83:$K$87,"&gt;0")</f>
        <v>0</v>
      </c>
      <c r="P57" s="3982">
        <f>SUMIFS('Other Upgradation Works'!$K$83:$K$87,'Other Upgradation Works'!$B$83:$B$87,'New Const. Dist. Abstract 26-27'!$B$8:$B$65)</f>
        <v>0</v>
      </c>
      <c r="Q57" s="3990"/>
      <c r="R57" s="3985"/>
      <c r="S57" s="3978"/>
      <c r="T57" s="3985"/>
      <c r="U57" s="3978">
        <f>COUNTIFS('Other Upgradation Works'!$B$19:$B$22,B57,'Other Upgradation Works'!$K$19:$K$22,"&gt;0")</f>
        <v>0</v>
      </c>
      <c r="V57" s="3985">
        <f>SUMIFS('Other Upgradation Works'!$K$19:$K$22,'Other Upgradation Works'!$B$19:$B$22,'New Const. Dist. Abstract 26-27'!$B$8:$B$65)</f>
        <v>0</v>
      </c>
      <c r="W57" s="3983">
        <f>COUNTIFS('Other Upgradation Works'!$B$52:$B$81,B57,'Other Upgradation Works'!$K$52:$K$81,"&gt;0")</f>
        <v>0</v>
      </c>
      <c r="X57" s="3985">
        <f>SUMIFS('Other Upgradation Works'!$K$52:$K$81,'Other Upgradation Works'!$B$52:$B$81,'New Const. Dist. Abstract 26-27'!$B$8:$B$65)</f>
        <v>0</v>
      </c>
      <c r="Y57" s="3978">
        <f>COUNTIFS('Other Upgradation Works'!$B$91:$B$137,B57,'Other Upgradation Works'!$K$91:$K$137,"&gt;0")</f>
        <v>0</v>
      </c>
      <c r="Z57" s="3985">
        <f>SUMIFS('Other Upgradation Works'!$K$91:$K$137,'Other Upgradation Works'!$B$91:$B$137,'New Const. Dist. Abstract 26-27'!$B$8:$B$65)</f>
        <v>0</v>
      </c>
      <c r="AA57" s="3978"/>
      <c r="AB57" s="3985"/>
      <c r="AC57" s="3978"/>
      <c r="AD57" s="3985"/>
      <c r="AE57" s="3986"/>
      <c r="AF57" s="3985"/>
      <c r="AG57" s="3991"/>
      <c r="AH57" s="3992"/>
      <c r="AI57" s="3985">
        <f t="shared" si="0"/>
        <v>0</v>
      </c>
      <c r="AK57" s="3988"/>
    </row>
    <row r="58" spans="1:37" s="3993" customFormat="1" ht="20.25" customHeight="1">
      <c r="A58" s="3978">
        <v>51</v>
      </c>
      <c r="B58" s="3994" t="s">
        <v>7372</v>
      </c>
      <c r="C58" s="3978">
        <f>COUNTIFS('Other Upgradation Works'!$C$6:$C$9,B58,'Other Upgradation Works'!$K$6:$K$9,"&gt;0")</f>
        <v>0</v>
      </c>
      <c r="D58" s="3980">
        <f>SUMIFS('Other Upgradation Works'!$K$6:$K$9,'Other Upgradation Works'!$C$6:$C$9,'New Const. Dist. Abstract 26-27'!$B$8:$B$65)</f>
        <v>0</v>
      </c>
      <c r="E58" s="3978">
        <f>COUNTIFS('Other Upgradation Works'!$C$24:$C$29,B58,'Other Upgradation Works'!$K$24:$K$29,"&gt;0")</f>
        <v>0</v>
      </c>
      <c r="F58" s="3980">
        <f>SUMIFS('Other Upgradation Works'!$K$24:$K$29,'Other Upgradation Works'!$C$24:$C$29,'New Const. Dist. Abstract 26-27'!$B$8:$B$65)</f>
        <v>0</v>
      </c>
      <c r="G58" s="3978">
        <f>COUNTIFS('Other Upgradation Works'!$C$31:$C$32,B58,'Other Upgradation Works'!$K$31:$K$32,"&gt;0")</f>
        <v>0</v>
      </c>
      <c r="H58" s="3981">
        <f>SUMIFS('Other Upgradation Works'!$K$31:$K$32,'Other Upgradation Works'!$C$31:$C$32,'New Const. Dist. Abstract 26-27'!$B$8:$B$65)</f>
        <v>0</v>
      </c>
      <c r="I58" s="3978">
        <f>COUNTIFS('Other Upgradation Works'!$B$11:$B$17,B58,'Other Upgradation Works'!$K$11:$K$17,"&gt;0")</f>
        <v>0</v>
      </c>
      <c r="J58" s="3982">
        <f>SUMIFS('Other Upgradation Works'!$K$11:$K$17,'Other Upgradation Works'!$B$11:$B$17,'New Const. Dist. Abstract 26-27'!$B$8:$B$65)</f>
        <v>0</v>
      </c>
      <c r="K58" s="3978">
        <f>COUNTIFS('Other Upgradation Works'!$B$33:$B$39,B58,'Other Upgradation Works'!$K$33:$K$39,"&gt;0")</f>
        <v>0</v>
      </c>
      <c r="L58" s="3982">
        <f>SUMIFS('Other Upgradation Works'!$K$33:$K$39,'Other Upgradation Works'!$B$33:$B$39,'New Const. Dist. Abstract 26-27'!$B$8:$B$65)</f>
        <v>0</v>
      </c>
      <c r="M58" s="3983">
        <f>COUNTIFS('Other Upgradation Works'!$B$41:$B$50,B58,'Other Upgradation Works'!$K$41:$K$50,"&gt;0")</f>
        <v>0</v>
      </c>
      <c r="N58" s="3982">
        <f>SUMIFS('Other Upgradation Works'!$K$41:$K$50,'Other Upgradation Works'!$B$41:$B$50,'New Const. Dist. Abstract 26-27'!$B$8:$B$65)</f>
        <v>0</v>
      </c>
      <c r="O58" s="3983">
        <f>COUNTIFS('Other Upgradation Works'!$B$83:$B$87,B58,'Other Upgradation Works'!$K$83:$K$87,"&gt;0")</f>
        <v>0</v>
      </c>
      <c r="P58" s="3982">
        <f>SUMIFS('Other Upgradation Works'!$K$83:$K$87,'Other Upgradation Works'!$B$83:$B$87,'New Const. Dist. Abstract 26-27'!$B$8:$B$65)</f>
        <v>0</v>
      </c>
      <c r="Q58" s="3990"/>
      <c r="R58" s="3985"/>
      <c r="S58" s="3978"/>
      <c r="T58" s="3985"/>
      <c r="U58" s="3978">
        <f>COUNTIFS('Other Upgradation Works'!$B$19:$B$22,B58,'Other Upgradation Works'!$K$19:$K$22,"&gt;0")</f>
        <v>0</v>
      </c>
      <c r="V58" s="3985">
        <f>SUMIFS('Other Upgradation Works'!$K$19:$K$22,'Other Upgradation Works'!$B$19:$B$22,'New Const. Dist. Abstract 26-27'!$B$8:$B$65)</f>
        <v>0</v>
      </c>
      <c r="W58" s="3983">
        <f>COUNTIFS('Other Upgradation Works'!$B$52:$B$81,B58,'Other Upgradation Works'!$K$52:$K$81,"&gt;0")</f>
        <v>0</v>
      </c>
      <c r="X58" s="3985">
        <f>SUMIFS('Other Upgradation Works'!$K$52:$K$81,'Other Upgradation Works'!$B$52:$B$81,'New Const. Dist. Abstract 26-27'!$B$8:$B$65)</f>
        <v>0</v>
      </c>
      <c r="Y58" s="3978">
        <f>COUNTIFS('Other Upgradation Works'!$B$91:$B$137,B58,'Other Upgradation Works'!$K$91:$K$137,"&gt;0")</f>
        <v>0</v>
      </c>
      <c r="Z58" s="3985">
        <f>SUMIFS('Other Upgradation Works'!$K$91:$K$137,'Other Upgradation Works'!$B$91:$B$137,'New Const. Dist. Abstract 26-27'!$B$8:$B$65)</f>
        <v>0</v>
      </c>
      <c r="AA58" s="3978"/>
      <c r="AB58" s="3985"/>
      <c r="AC58" s="3978"/>
      <c r="AD58" s="3985"/>
      <c r="AE58" s="3986"/>
      <c r="AF58" s="3985"/>
      <c r="AG58" s="3991"/>
      <c r="AH58" s="3992"/>
      <c r="AI58" s="3985">
        <f t="shared" si="0"/>
        <v>0</v>
      </c>
      <c r="AK58" s="3988"/>
    </row>
    <row r="59" spans="1:37" s="3993" customFormat="1" ht="20.25" customHeight="1">
      <c r="A59" s="3989">
        <v>52</v>
      </c>
      <c r="B59" s="3994" t="s">
        <v>7373</v>
      </c>
      <c r="C59" s="3978">
        <f>COUNTIFS('Other Upgradation Works'!$C$6:$C$9,B59,'Other Upgradation Works'!$K$6:$K$9,"&gt;0")</f>
        <v>0</v>
      </c>
      <c r="D59" s="3980">
        <f>SUMIFS('Other Upgradation Works'!$K$6:$K$9,'Other Upgradation Works'!$C$6:$C$9,'New Const. Dist. Abstract 26-27'!$B$8:$B$65)</f>
        <v>0</v>
      </c>
      <c r="E59" s="3978">
        <f>COUNTIFS('Other Upgradation Works'!$C$24:$C$29,B59,'Other Upgradation Works'!$K$24:$K$29,"&gt;0")</f>
        <v>0</v>
      </c>
      <c r="F59" s="3980">
        <f>SUMIFS('Other Upgradation Works'!$K$24:$K$29,'Other Upgradation Works'!$C$24:$C$29,'New Const. Dist. Abstract 26-27'!$B$8:$B$65)</f>
        <v>0</v>
      </c>
      <c r="G59" s="3978">
        <f>COUNTIFS('Other Upgradation Works'!$C$31:$C$32,B59,'Other Upgradation Works'!$K$31:$K$32,"&gt;0")</f>
        <v>0</v>
      </c>
      <c r="H59" s="3981">
        <f>SUMIFS('Other Upgradation Works'!$K$31:$K$32,'Other Upgradation Works'!$C$31:$C$32,'New Const. Dist. Abstract 26-27'!$B$8:$B$65)</f>
        <v>0</v>
      </c>
      <c r="I59" s="3978">
        <f>COUNTIFS('Other Upgradation Works'!$B$11:$B$17,B59,'Other Upgradation Works'!$K$11:$K$17,"&gt;0")</f>
        <v>0</v>
      </c>
      <c r="J59" s="3982">
        <f>SUMIFS('Other Upgradation Works'!$K$11:$K$17,'Other Upgradation Works'!$B$11:$B$17,'New Const. Dist. Abstract 26-27'!$B$8:$B$65)</f>
        <v>0</v>
      </c>
      <c r="K59" s="3978">
        <f>COUNTIFS('Other Upgradation Works'!$B$33:$B$39,B59,'Other Upgradation Works'!$K$33:$K$39,"&gt;0")</f>
        <v>0</v>
      </c>
      <c r="L59" s="3982">
        <f>SUMIFS('Other Upgradation Works'!$K$33:$K$39,'Other Upgradation Works'!$B$33:$B$39,'New Const. Dist. Abstract 26-27'!$B$8:$B$65)</f>
        <v>0</v>
      </c>
      <c r="M59" s="3983">
        <f>COUNTIFS('Other Upgradation Works'!$B$41:$B$50,B59,'Other Upgradation Works'!$K$41:$K$50,"&gt;0")</f>
        <v>0</v>
      </c>
      <c r="N59" s="3982">
        <f>SUMIFS('Other Upgradation Works'!$K$41:$K$50,'Other Upgradation Works'!$B$41:$B$50,'New Const. Dist. Abstract 26-27'!$B$8:$B$65)</f>
        <v>0</v>
      </c>
      <c r="O59" s="3983">
        <f>COUNTIFS('Other Upgradation Works'!$B$83:$B$87,B59,'Other Upgradation Works'!$K$83:$K$87,"&gt;0")</f>
        <v>0</v>
      </c>
      <c r="P59" s="3982">
        <f>SUMIFS('Other Upgradation Works'!$K$83:$K$87,'Other Upgradation Works'!$B$83:$B$87,'New Const. Dist. Abstract 26-27'!$B$8:$B$65)</f>
        <v>0</v>
      </c>
      <c r="Q59" s="3990"/>
      <c r="R59" s="3985"/>
      <c r="S59" s="3978"/>
      <c r="T59" s="3985"/>
      <c r="U59" s="3978">
        <f>COUNTIFS('Other Upgradation Works'!$B$19:$B$22,B59,'Other Upgradation Works'!$K$19:$K$22,"&gt;0")</f>
        <v>0</v>
      </c>
      <c r="V59" s="3985">
        <f>SUMIFS('Other Upgradation Works'!$K$19:$K$22,'Other Upgradation Works'!$B$19:$B$22,'New Const. Dist. Abstract 26-27'!$B$8:$B$65)</f>
        <v>0</v>
      </c>
      <c r="W59" s="3983">
        <f>COUNTIFS('Other Upgradation Works'!$B$52:$B$81,B59,'Other Upgradation Works'!$K$52:$K$81,"&gt;0")</f>
        <v>0</v>
      </c>
      <c r="X59" s="3985">
        <f>SUMIFS('Other Upgradation Works'!$K$52:$K$81,'Other Upgradation Works'!$B$52:$B$81,'New Const. Dist. Abstract 26-27'!$B$8:$B$65)</f>
        <v>0</v>
      </c>
      <c r="Y59" s="3978">
        <f>COUNTIFS('Other Upgradation Works'!$B$91:$B$137,B59,'Other Upgradation Works'!$K$91:$K$137,"&gt;0")</f>
        <v>0</v>
      </c>
      <c r="Z59" s="3985">
        <f>SUMIFS('Other Upgradation Works'!$K$91:$K$137,'Other Upgradation Works'!$B$91:$B$137,'New Const. Dist. Abstract 26-27'!$B$8:$B$65)</f>
        <v>0</v>
      </c>
      <c r="AA59" s="3978"/>
      <c r="AB59" s="3985"/>
      <c r="AC59" s="3978"/>
      <c r="AD59" s="3985"/>
      <c r="AE59" s="3986"/>
      <c r="AF59" s="3985"/>
      <c r="AG59" s="3991"/>
      <c r="AH59" s="3992"/>
      <c r="AI59" s="3985">
        <f t="shared" si="0"/>
        <v>0</v>
      </c>
      <c r="AK59" s="3988"/>
    </row>
    <row r="60" spans="1:37" s="3993" customFormat="1" ht="20.25" customHeight="1">
      <c r="A60" s="3978">
        <v>53</v>
      </c>
      <c r="B60" s="3994" t="s">
        <v>7374</v>
      </c>
      <c r="C60" s="3978">
        <f>COUNTIFS('Other Upgradation Works'!$C$6:$C$9,B60,'Other Upgradation Works'!$K$6:$K$9,"&gt;0")</f>
        <v>0</v>
      </c>
      <c r="D60" s="3980">
        <f>SUMIFS('Other Upgradation Works'!$K$6:$K$9,'Other Upgradation Works'!$C$6:$C$9,'New Const. Dist. Abstract 26-27'!$B$8:$B$65)</f>
        <v>0</v>
      </c>
      <c r="E60" s="3978">
        <f>COUNTIFS('Other Upgradation Works'!$C$24:$C$29,B60,'Other Upgradation Works'!$K$24:$K$29,"&gt;0")</f>
        <v>0</v>
      </c>
      <c r="F60" s="3980">
        <f>SUMIFS('Other Upgradation Works'!$K$24:$K$29,'Other Upgradation Works'!$C$24:$C$29,'New Const. Dist. Abstract 26-27'!$B$8:$B$65)</f>
        <v>0</v>
      </c>
      <c r="G60" s="3978">
        <f>COUNTIFS('Other Upgradation Works'!$C$31:$C$32,B60,'Other Upgradation Works'!$K$31:$K$32,"&gt;0")</f>
        <v>0</v>
      </c>
      <c r="H60" s="3981">
        <f>SUMIFS('Other Upgradation Works'!$K$31:$K$32,'Other Upgradation Works'!$C$31:$C$32,'New Const. Dist. Abstract 26-27'!$B$8:$B$65)</f>
        <v>0</v>
      </c>
      <c r="I60" s="3978">
        <f>COUNTIFS('Other Upgradation Works'!$B$11:$B$17,B60,'Other Upgradation Works'!$K$11:$K$17,"&gt;0")</f>
        <v>0</v>
      </c>
      <c r="J60" s="3982">
        <f>SUMIFS('Other Upgradation Works'!$K$11:$K$17,'Other Upgradation Works'!$B$11:$B$17,'New Const. Dist. Abstract 26-27'!$B$8:$B$65)</f>
        <v>0</v>
      </c>
      <c r="K60" s="3978">
        <f>COUNTIFS('Other Upgradation Works'!$B$33:$B$39,B60,'Other Upgradation Works'!$K$33:$K$39,"&gt;0")</f>
        <v>0</v>
      </c>
      <c r="L60" s="3982">
        <f>SUMIFS('Other Upgradation Works'!$K$33:$K$39,'Other Upgradation Works'!$B$33:$B$39,'New Const. Dist. Abstract 26-27'!$B$8:$B$65)</f>
        <v>0</v>
      </c>
      <c r="M60" s="3983">
        <f>COUNTIFS('Other Upgradation Works'!$B$41:$B$50,B60,'Other Upgradation Works'!$K$41:$K$50,"&gt;0")</f>
        <v>0</v>
      </c>
      <c r="N60" s="3982">
        <f>SUMIFS('Other Upgradation Works'!$K$41:$K$50,'Other Upgradation Works'!$B$41:$B$50,'New Const. Dist. Abstract 26-27'!$B$8:$B$65)</f>
        <v>0</v>
      </c>
      <c r="O60" s="3983">
        <f>COUNTIFS('Other Upgradation Works'!$B$83:$B$87,B60,'Other Upgradation Works'!$K$83:$K$87,"&gt;0")</f>
        <v>0</v>
      </c>
      <c r="P60" s="3982">
        <f>SUMIFS('Other Upgradation Works'!$K$83:$K$87,'Other Upgradation Works'!$B$83:$B$87,'New Const. Dist. Abstract 26-27'!$B$8:$B$65)</f>
        <v>0</v>
      </c>
      <c r="Q60" s="3990"/>
      <c r="R60" s="3985"/>
      <c r="S60" s="3978"/>
      <c r="T60" s="3985"/>
      <c r="U60" s="3978">
        <f>COUNTIFS('Other Upgradation Works'!$B$19:$B$22,B60,'Other Upgradation Works'!$K$19:$K$22,"&gt;0")</f>
        <v>0</v>
      </c>
      <c r="V60" s="3985">
        <f>SUMIFS('Other Upgradation Works'!$K$19:$K$22,'Other Upgradation Works'!$B$19:$B$22,'New Const. Dist. Abstract 26-27'!$B$8:$B$65)</f>
        <v>0</v>
      </c>
      <c r="W60" s="3983">
        <f>COUNTIFS('Other Upgradation Works'!$B$52:$B$81,B60,'Other Upgradation Works'!$K$52:$K$81,"&gt;0")</f>
        <v>0</v>
      </c>
      <c r="X60" s="3985">
        <f>SUMIFS('Other Upgradation Works'!$K$52:$K$81,'Other Upgradation Works'!$B$52:$B$81,'New Const. Dist. Abstract 26-27'!$B$8:$B$65)</f>
        <v>0</v>
      </c>
      <c r="Y60" s="3978">
        <f>COUNTIFS('Other Upgradation Works'!$B$91:$B$137,B60,'Other Upgradation Works'!$K$91:$K$137,"&gt;0")</f>
        <v>0</v>
      </c>
      <c r="Z60" s="3985">
        <f>SUMIFS('Other Upgradation Works'!$K$91:$K$137,'Other Upgradation Works'!$B$91:$B$137,'New Const. Dist. Abstract 26-27'!$B$8:$B$65)</f>
        <v>0</v>
      </c>
      <c r="AA60" s="3978"/>
      <c r="AB60" s="3985"/>
      <c r="AC60" s="3978"/>
      <c r="AD60" s="3985"/>
      <c r="AE60" s="3986"/>
      <c r="AF60" s="3985"/>
      <c r="AG60" s="3991"/>
      <c r="AH60" s="3992"/>
      <c r="AI60" s="3985">
        <f t="shared" si="0"/>
        <v>0</v>
      </c>
      <c r="AK60" s="3988"/>
    </row>
    <row r="61" spans="1:37" s="3993" customFormat="1" ht="20.25" customHeight="1">
      <c r="A61" s="3989">
        <v>54</v>
      </c>
      <c r="B61" s="3994" t="s">
        <v>7375</v>
      </c>
      <c r="C61" s="3978">
        <f>COUNTIFS('Other Upgradation Works'!$C$6:$C$9,B61,'Other Upgradation Works'!$K$6:$K$9,"&gt;0")</f>
        <v>0</v>
      </c>
      <c r="D61" s="3980">
        <f>SUMIFS('Other Upgradation Works'!$K$6:$K$9,'Other Upgradation Works'!$C$6:$C$9,'New Const. Dist. Abstract 26-27'!$B$8:$B$65)</f>
        <v>0</v>
      </c>
      <c r="E61" s="3978">
        <f>COUNTIFS('Other Upgradation Works'!$C$24:$C$29,B61,'Other Upgradation Works'!$K$24:$K$29,"&gt;0")</f>
        <v>0</v>
      </c>
      <c r="F61" s="3980">
        <f>SUMIFS('Other Upgradation Works'!$K$24:$K$29,'Other Upgradation Works'!$C$24:$C$29,'New Const. Dist. Abstract 26-27'!$B$8:$B$65)</f>
        <v>0</v>
      </c>
      <c r="G61" s="3978">
        <f>COUNTIFS('Other Upgradation Works'!$C$31:$C$32,B61,'Other Upgradation Works'!$K$31:$K$32,"&gt;0")</f>
        <v>0</v>
      </c>
      <c r="H61" s="3981">
        <f>SUMIFS('Other Upgradation Works'!$K$31:$K$32,'Other Upgradation Works'!$C$31:$C$32,'New Const. Dist. Abstract 26-27'!$B$8:$B$65)</f>
        <v>0</v>
      </c>
      <c r="I61" s="3978">
        <f>COUNTIFS('Other Upgradation Works'!$B$11:$B$17,B61,'Other Upgradation Works'!$K$11:$K$17,"&gt;0")</f>
        <v>0</v>
      </c>
      <c r="J61" s="3982">
        <f>SUMIFS('Other Upgradation Works'!$K$11:$K$17,'Other Upgradation Works'!$B$11:$B$17,'New Const. Dist. Abstract 26-27'!$B$8:$B$65)</f>
        <v>0</v>
      </c>
      <c r="K61" s="3978">
        <f>COUNTIFS('Other Upgradation Works'!$B$33:$B$39,B61,'Other Upgradation Works'!$K$33:$K$39,"&gt;0")</f>
        <v>0</v>
      </c>
      <c r="L61" s="3982">
        <f>SUMIFS('Other Upgradation Works'!$K$33:$K$39,'Other Upgradation Works'!$B$33:$B$39,'New Const. Dist. Abstract 26-27'!$B$8:$B$65)</f>
        <v>0</v>
      </c>
      <c r="M61" s="3983">
        <f>COUNTIFS('Other Upgradation Works'!$B$41:$B$50,B61,'Other Upgradation Works'!$K$41:$K$50,"&gt;0")</f>
        <v>0</v>
      </c>
      <c r="N61" s="3982">
        <f>SUMIFS('Other Upgradation Works'!$K$41:$K$50,'Other Upgradation Works'!$B$41:$B$50,'New Const. Dist. Abstract 26-27'!$B$8:$B$65)</f>
        <v>0</v>
      </c>
      <c r="O61" s="3983">
        <f>COUNTIFS('Other Upgradation Works'!$B$83:$B$87,B61,'Other Upgradation Works'!$K$83:$K$87,"&gt;0")</f>
        <v>0</v>
      </c>
      <c r="P61" s="3982">
        <f>SUMIFS('Other Upgradation Works'!$K$83:$K$87,'Other Upgradation Works'!$B$83:$B$87,'New Const. Dist. Abstract 26-27'!$B$8:$B$65)</f>
        <v>0</v>
      </c>
      <c r="Q61" s="3990"/>
      <c r="R61" s="3985"/>
      <c r="S61" s="3978"/>
      <c r="T61" s="3985"/>
      <c r="U61" s="3978">
        <f>COUNTIFS('Other Upgradation Works'!$B$19:$B$22,B61,'Other Upgradation Works'!$K$19:$K$22,"&gt;0")</f>
        <v>0</v>
      </c>
      <c r="V61" s="3985">
        <f>SUMIFS('Other Upgradation Works'!$K$19:$K$22,'Other Upgradation Works'!$B$19:$B$22,'New Const. Dist. Abstract 26-27'!$B$8:$B$65)</f>
        <v>0</v>
      </c>
      <c r="W61" s="3983">
        <f>COUNTIFS('Other Upgradation Works'!$B$52:$B$81,B61,'Other Upgradation Works'!$K$52:$K$81,"&gt;0")</f>
        <v>0</v>
      </c>
      <c r="X61" s="3985">
        <f>SUMIFS('Other Upgradation Works'!$K$52:$K$81,'Other Upgradation Works'!$B$52:$B$81,'New Const. Dist. Abstract 26-27'!$B$8:$B$65)</f>
        <v>0</v>
      </c>
      <c r="Y61" s="3978">
        <f>COUNTIFS('Other Upgradation Works'!$B$91:$B$137,B61,'Other Upgradation Works'!$K$91:$K$137,"&gt;0")</f>
        <v>0</v>
      </c>
      <c r="Z61" s="3985">
        <f>SUMIFS('Other Upgradation Works'!$K$91:$K$137,'Other Upgradation Works'!$B$91:$B$137,'New Const. Dist. Abstract 26-27'!$B$8:$B$65)</f>
        <v>0</v>
      </c>
      <c r="AA61" s="3978"/>
      <c r="AB61" s="3985"/>
      <c r="AC61" s="3978"/>
      <c r="AD61" s="3985"/>
      <c r="AE61" s="3986"/>
      <c r="AF61" s="3985"/>
      <c r="AG61" s="3991"/>
      <c r="AH61" s="3992"/>
      <c r="AI61" s="3985">
        <f t="shared" si="0"/>
        <v>0</v>
      </c>
      <c r="AK61" s="3988"/>
    </row>
    <row r="62" spans="1:37" s="3993" customFormat="1" ht="20.25" customHeight="1">
      <c r="A62" s="3978">
        <v>55</v>
      </c>
      <c r="B62" s="3994" t="s">
        <v>7376</v>
      </c>
      <c r="C62" s="3978">
        <f>COUNTIFS('Other Upgradation Works'!$C$6:$C$9,B62,'Other Upgradation Works'!$K$6:$K$9,"&gt;0")</f>
        <v>0</v>
      </c>
      <c r="D62" s="3980">
        <f>SUMIFS('Other Upgradation Works'!$K$6:$K$9,'Other Upgradation Works'!$C$6:$C$9,'New Const. Dist. Abstract 26-27'!$B$8:$B$65)</f>
        <v>0</v>
      </c>
      <c r="E62" s="3978">
        <f>COUNTIFS('Other Upgradation Works'!$C$24:$C$29,B62,'Other Upgradation Works'!$K$24:$K$29,"&gt;0")</f>
        <v>0</v>
      </c>
      <c r="F62" s="3980">
        <f>SUMIFS('Other Upgradation Works'!$K$24:$K$29,'Other Upgradation Works'!$C$24:$C$29,'New Const. Dist. Abstract 26-27'!$B$8:$B$65)</f>
        <v>0</v>
      </c>
      <c r="G62" s="3978">
        <f>COUNTIFS('Other Upgradation Works'!$C$31:$C$32,B62,'Other Upgradation Works'!$K$31:$K$32,"&gt;0")</f>
        <v>0</v>
      </c>
      <c r="H62" s="3981">
        <f>SUMIFS('Other Upgradation Works'!$K$31:$K$32,'Other Upgradation Works'!$C$31:$C$32,'New Const. Dist. Abstract 26-27'!$B$8:$B$65)</f>
        <v>0</v>
      </c>
      <c r="I62" s="3978">
        <f>COUNTIFS('Other Upgradation Works'!$B$11:$B$17,B62,'Other Upgradation Works'!$K$11:$K$17,"&gt;0")</f>
        <v>0</v>
      </c>
      <c r="J62" s="3982">
        <f>SUMIFS('Other Upgradation Works'!$K$11:$K$17,'Other Upgradation Works'!$B$11:$B$17,'New Const. Dist. Abstract 26-27'!$B$8:$B$65)</f>
        <v>0</v>
      </c>
      <c r="K62" s="3978">
        <f>COUNTIFS('Other Upgradation Works'!$B$33:$B$39,B62,'Other Upgradation Works'!$K$33:$K$39,"&gt;0")</f>
        <v>0</v>
      </c>
      <c r="L62" s="3982">
        <f>SUMIFS('Other Upgradation Works'!$K$33:$K$39,'Other Upgradation Works'!$B$33:$B$39,'New Const. Dist. Abstract 26-27'!$B$8:$B$65)</f>
        <v>0</v>
      </c>
      <c r="M62" s="3983">
        <f>COUNTIFS('Other Upgradation Works'!$B$41:$B$50,B62,'Other Upgradation Works'!$K$41:$K$50,"&gt;0")</f>
        <v>0</v>
      </c>
      <c r="N62" s="3982">
        <f>SUMIFS('Other Upgradation Works'!$K$41:$K$50,'Other Upgradation Works'!$B$41:$B$50,'New Const. Dist. Abstract 26-27'!$B$8:$B$65)</f>
        <v>0</v>
      </c>
      <c r="O62" s="3983">
        <f>COUNTIFS('Other Upgradation Works'!$B$83:$B$87,B62,'Other Upgradation Works'!$K$83:$K$87,"&gt;0")</f>
        <v>0</v>
      </c>
      <c r="P62" s="3982">
        <f>SUMIFS('Other Upgradation Works'!$K$83:$K$87,'Other Upgradation Works'!$B$83:$B$87,'New Const. Dist. Abstract 26-27'!$B$8:$B$65)</f>
        <v>0</v>
      </c>
      <c r="Q62" s="3990"/>
      <c r="R62" s="3985"/>
      <c r="S62" s="3978"/>
      <c r="T62" s="3985"/>
      <c r="U62" s="3978">
        <f>COUNTIFS('Other Upgradation Works'!$B$19:$B$22,B62,'Other Upgradation Works'!$K$19:$K$22,"&gt;0")</f>
        <v>0</v>
      </c>
      <c r="V62" s="3985">
        <f>SUMIFS('Other Upgradation Works'!$K$19:$K$22,'Other Upgradation Works'!$B$19:$B$22,'New Const. Dist. Abstract 26-27'!$B$8:$B$65)</f>
        <v>0</v>
      </c>
      <c r="W62" s="3983">
        <f>COUNTIFS('Other Upgradation Works'!$B$52:$B$81,B62,'Other Upgradation Works'!$K$52:$K$81,"&gt;0")</f>
        <v>0</v>
      </c>
      <c r="X62" s="3985">
        <f>SUMIFS('Other Upgradation Works'!$K$52:$K$81,'Other Upgradation Works'!$B$52:$B$81,'New Const. Dist. Abstract 26-27'!$B$8:$B$65)</f>
        <v>0</v>
      </c>
      <c r="Y62" s="3978">
        <f>COUNTIFS('Other Upgradation Works'!$B$91:$B$137,B62,'Other Upgradation Works'!$K$91:$K$137,"&gt;0")</f>
        <v>0</v>
      </c>
      <c r="Z62" s="3985">
        <f>SUMIFS('Other Upgradation Works'!$K$91:$K$137,'Other Upgradation Works'!$B$91:$B$137,'New Const. Dist. Abstract 26-27'!$B$8:$B$65)</f>
        <v>0</v>
      </c>
      <c r="AA62" s="3978"/>
      <c r="AB62" s="3985"/>
      <c r="AC62" s="3978"/>
      <c r="AD62" s="3985"/>
      <c r="AE62" s="3986"/>
      <c r="AF62" s="3985"/>
      <c r="AG62" s="3991"/>
      <c r="AH62" s="3992"/>
      <c r="AI62" s="3985">
        <f t="shared" si="0"/>
        <v>0</v>
      </c>
      <c r="AK62" s="3988"/>
    </row>
    <row r="63" spans="1:37" s="3993" customFormat="1" ht="20.25" customHeight="1">
      <c r="A63" s="3989">
        <v>56</v>
      </c>
      <c r="B63" s="3994" t="s">
        <v>7377</v>
      </c>
      <c r="C63" s="3978">
        <f>COUNTIFS('Other Upgradation Works'!$C$6:$C$9,B63,'Other Upgradation Works'!$K$6:$K$9,"&gt;0")</f>
        <v>0</v>
      </c>
      <c r="D63" s="3980">
        <f>SUMIFS('Other Upgradation Works'!$K$6:$K$9,'Other Upgradation Works'!$C$6:$C$9,'New Const. Dist. Abstract 26-27'!$B$8:$B$65)</f>
        <v>0</v>
      </c>
      <c r="E63" s="3978">
        <f>COUNTIFS('Other Upgradation Works'!$C$24:$C$29,B63,'Other Upgradation Works'!$K$24:$K$29,"&gt;0")</f>
        <v>0</v>
      </c>
      <c r="F63" s="3980">
        <f>SUMIFS('Other Upgradation Works'!$K$24:$K$29,'Other Upgradation Works'!$C$24:$C$29,'New Const. Dist. Abstract 26-27'!$B$8:$B$65)</f>
        <v>0</v>
      </c>
      <c r="G63" s="3978">
        <f>COUNTIFS('Other Upgradation Works'!$C$31:$C$32,B63,'Other Upgradation Works'!$K$31:$K$32,"&gt;0")</f>
        <v>0</v>
      </c>
      <c r="H63" s="3981">
        <f>SUMIFS('Other Upgradation Works'!$K$31:$K$32,'Other Upgradation Works'!$C$31:$C$32,'New Const. Dist. Abstract 26-27'!$B$8:$B$65)</f>
        <v>0</v>
      </c>
      <c r="I63" s="3978">
        <f>COUNTIFS('Other Upgradation Works'!$B$11:$B$17,B63,'Other Upgradation Works'!$K$11:$K$17,"&gt;0")</f>
        <v>0</v>
      </c>
      <c r="J63" s="3982">
        <f>SUMIFS('Other Upgradation Works'!$K$11:$K$17,'Other Upgradation Works'!$B$11:$B$17,'New Const. Dist. Abstract 26-27'!$B$8:$B$65)</f>
        <v>0</v>
      </c>
      <c r="K63" s="3978">
        <f>COUNTIFS('Other Upgradation Works'!$B$33:$B$39,B63,'Other Upgradation Works'!$K$33:$K$39,"&gt;0")</f>
        <v>0</v>
      </c>
      <c r="L63" s="3982">
        <f>SUMIFS('Other Upgradation Works'!$K$33:$K$39,'Other Upgradation Works'!$B$33:$B$39,'New Const. Dist. Abstract 26-27'!$B$8:$B$65)</f>
        <v>0</v>
      </c>
      <c r="M63" s="3983">
        <f>COUNTIFS('Other Upgradation Works'!$B$41:$B$50,B63,'Other Upgradation Works'!$K$41:$K$50,"&gt;0")</f>
        <v>0</v>
      </c>
      <c r="N63" s="3982">
        <f>SUMIFS('Other Upgradation Works'!$K$41:$K$50,'Other Upgradation Works'!$B$41:$B$50,'New Const. Dist. Abstract 26-27'!$B$8:$B$65)</f>
        <v>0</v>
      </c>
      <c r="O63" s="3983">
        <f>COUNTIFS('Other Upgradation Works'!$B$83:$B$87,B63,'Other Upgradation Works'!$K$83:$K$87,"&gt;0")</f>
        <v>0</v>
      </c>
      <c r="P63" s="3982">
        <f>SUMIFS('Other Upgradation Works'!$K$83:$K$87,'Other Upgradation Works'!$B$83:$B$87,'New Const. Dist. Abstract 26-27'!$B$8:$B$65)</f>
        <v>0</v>
      </c>
      <c r="Q63" s="3990"/>
      <c r="R63" s="3985"/>
      <c r="S63" s="3978"/>
      <c r="T63" s="3985"/>
      <c r="U63" s="3978">
        <f>COUNTIFS('Other Upgradation Works'!$B$19:$B$22,B63,'Other Upgradation Works'!$K$19:$K$22,"&gt;0")</f>
        <v>0</v>
      </c>
      <c r="V63" s="3985">
        <f>SUMIFS('Other Upgradation Works'!$K$19:$K$22,'Other Upgradation Works'!$B$19:$B$22,'New Const. Dist. Abstract 26-27'!$B$8:$B$65)</f>
        <v>0</v>
      </c>
      <c r="W63" s="3983">
        <f>COUNTIFS('Other Upgradation Works'!$B$52:$B$81,B63,'Other Upgradation Works'!$K$52:$K$81,"&gt;0")</f>
        <v>0</v>
      </c>
      <c r="X63" s="3985">
        <f>SUMIFS('Other Upgradation Works'!$K$52:$K$81,'Other Upgradation Works'!$B$52:$B$81,'New Const. Dist. Abstract 26-27'!$B$8:$B$65)</f>
        <v>0</v>
      </c>
      <c r="Y63" s="3978">
        <f>COUNTIFS('Other Upgradation Works'!$B$91:$B$137,B63,'Other Upgradation Works'!$K$91:$K$137,"&gt;0")</f>
        <v>0</v>
      </c>
      <c r="Z63" s="3985">
        <f>SUMIFS('Other Upgradation Works'!$K$91:$K$137,'Other Upgradation Works'!$B$91:$B$137,'New Const. Dist. Abstract 26-27'!$B$8:$B$65)</f>
        <v>0</v>
      </c>
      <c r="AA63" s="3978"/>
      <c r="AB63" s="3985"/>
      <c r="AC63" s="3978"/>
      <c r="AD63" s="3985"/>
      <c r="AE63" s="3986"/>
      <c r="AF63" s="3985"/>
      <c r="AG63" s="3991"/>
      <c r="AH63" s="3992"/>
      <c r="AI63" s="3985">
        <f t="shared" si="0"/>
        <v>0</v>
      </c>
      <c r="AK63" s="3988"/>
    </row>
    <row r="64" spans="1:37" s="3993" customFormat="1" ht="20.25" customHeight="1">
      <c r="A64" s="3978">
        <v>57</v>
      </c>
      <c r="B64" s="3994" t="s">
        <v>7256</v>
      </c>
      <c r="C64" s="3978">
        <f>COUNTIFS('Other Upgradation Works'!$C$6:$C$9,B64,'Other Upgradation Works'!$K$6:$K$9,"&gt;0")</f>
        <v>0</v>
      </c>
      <c r="D64" s="3980">
        <f>SUMIFS('Other Upgradation Works'!$K$6:$K$9,'Other Upgradation Works'!$C$6:$C$9,'New Const. Dist. Abstract 26-27'!$B$8:$B$65)</f>
        <v>0</v>
      </c>
      <c r="E64" s="3978">
        <f>COUNTIFS('Other Upgradation Works'!$C$24:$C$29,B64,'Other Upgradation Works'!$K$24:$K$29,"&gt;0")</f>
        <v>0</v>
      </c>
      <c r="F64" s="3980">
        <f>SUMIFS('Other Upgradation Works'!$K$24:$K$29,'Other Upgradation Works'!$C$24:$C$29,'New Const. Dist. Abstract 26-27'!$B$8:$B$65)</f>
        <v>0</v>
      </c>
      <c r="G64" s="3978">
        <f>COUNTIFS('Other Upgradation Works'!$C$31:$C$32,B64,'Other Upgradation Works'!$K$31:$K$32,"&gt;0")</f>
        <v>0</v>
      </c>
      <c r="H64" s="3981">
        <f>SUMIFS('Other Upgradation Works'!$K$31:$K$32,'Other Upgradation Works'!$C$31:$C$32,'New Const. Dist. Abstract 26-27'!$B$8:$B$65)</f>
        <v>0</v>
      </c>
      <c r="I64" s="3978">
        <f>COUNTIFS('Other Upgradation Works'!$B$11:$B$17,B64,'Other Upgradation Works'!$K$11:$K$17,"&gt;0")</f>
        <v>0</v>
      </c>
      <c r="J64" s="3982">
        <f>SUMIFS('Other Upgradation Works'!$K$11:$K$17,'Other Upgradation Works'!$B$11:$B$17,'New Const. Dist. Abstract 26-27'!$B$8:$B$65)</f>
        <v>0</v>
      </c>
      <c r="K64" s="3978">
        <f>COUNTIFS('Other Upgradation Works'!$B$33:$B$39,B64,'Other Upgradation Works'!$K$33:$K$39,"&gt;0")</f>
        <v>0</v>
      </c>
      <c r="L64" s="3982">
        <f>SUMIFS('Other Upgradation Works'!$K$33:$K$39,'Other Upgradation Works'!$B$33:$B$39,'New Const. Dist. Abstract 26-27'!$B$8:$B$65)</f>
        <v>0</v>
      </c>
      <c r="M64" s="3983">
        <f>COUNTIFS('Other Upgradation Works'!$B$41:$B$50,B64,'Other Upgradation Works'!$K$41:$K$50,"&gt;0")</f>
        <v>0</v>
      </c>
      <c r="N64" s="3982">
        <f>SUMIFS('Other Upgradation Works'!$K$41:$K$50,'Other Upgradation Works'!$B$41:$B$50,'New Const. Dist. Abstract 26-27'!$B$8:$B$65)</f>
        <v>0</v>
      </c>
      <c r="O64" s="3983">
        <f>COUNTIFS('Other Upgradation Works'!$B$83:$B$87,B64,'Other Upgradation Works'!$K$83:$K$87,"&gt;0")</f>
        <v>0</v>
      </c>
      <c r="P64" s="3982">
        <f>SUMIFS('Other Upgradation Works'!$K$83:$K$87,'Other Upgradation Works'!$B$83:$B$87,'New Const. Dist. Abstract 26-27'!$B$8:$B$65)</f>
        <v>0</v>
      </c>
      <c r="Q64" s="3990"/>
      <c r="R64" s="3985"/>
      <c r="S64" s="3978"/>
      <c r="T64" s="3985"/>
      <c r="U64" s="3978">
        <f>COUNTIFS('Other Upgradation Works'!$B$19:$B$22,B64,'Other Upgradation Works'!$K$19:$K$22,"&gt;0")</f>
        <v>0</v>
      </c>
      <c r="V64" s="3985">
        <f>SUMIFS('Other Upgradation Works'!$K$19:$K$22,'Other Upgradation Works'!$B$19:$B$22,'New Const. Dist. Abstract 26-27'!$B$8:$B$65)</f>
        <v>0</v>
      </c>
      <c r="W64" s="3983">
        <f>COUNTIFS('Other Upgradation Works'!$B$52:$B$81,B64,'Other Upgradation Works'!$K$52:$K$81,"&gt;0")</f>
        <v>0</v>
      </c>
      <c r="X64" s="3985">
        <f>SUMIFS('Other Upgradation Works'!$K$52:$K$81,'Other Upgradation Works'!$B$52:$B$81,'New Const. Dist. Abstract 26-27'!$B$8:$B$65)</f>
        <v>0</v>
      </c>
      <c r="Y64" s="3978">
        <f>COUNTIFS('Other Upgradation Works'!$B$91:$B$137,B64,'Other Upgradation Works'!$K$91:$K$137,"&gt;0")</f>
        <v>0</v>
      </c>
      <c r="Z64" s="3985">
        <f>SUMIFS('Other Upgradation Works'!$K$91:$K$137,'Other Upgradation Works'!$B$91:$B$137,'New Const. Dist. Abstract 26-27'!$B$8:$B$65)</f>
        <v>0</v>
      </c>
      <c r="AA64" s="3978"/>
      <c r="AB64" s="3985"/>
      <c r="AC64" s="3978"/>
      <c r="AD64" s="3985"/>
      <c r="AE64" s="3986"/>
      <c r="AF64" s="3985"/>
      <c r="AG64" s="3991"/>
      <c r="AH64" s="3992"/>
      <c r="AI64" s="3985">
        <f t="shared" si="0"/>
        <v>0</v>
      </c>
      <c r="AK64" s="3988"/>
    </row>
    <row r="65" spans="1:37" s="3993" customFormat="1" ht="20.25" customHeight="1">
      <c r="A65" s="3989">
        <v>58</v>
      </c>
      <c r="B65" s="846" t="s">
        <v>2862</v>
      </c>
      <c r="C65" s="3978">
        <f>COUNTIFS('Other Upgradation Works'!$C$6:$C$9,B65,'Other Upgradation Works'!$K$6:$K$9,"&gt;0")</f>
        <v>0</v>
      </c>
      <c r="D65" s="3980">
        <f>SUMIFS('Other Upgradation Works'!$K$6:$K$9,'Other Upgradation Works'!$C$6:$C$9,'New Const. Dist. Abstract 26-27'!$B$8:$B$65)</f>
        <v>0</v>
      </c>
      <c r="E65" s="3978">
        <f>COUNTIFS('Other Upgradation Works'!$C$24:$C$29,B65,'Other Upgradation Works'!$K$24:$K$29,"&gt;0")</f>
        <v>0</v>
      </c>
      <c r="F65" s="3980">
        <f>SUMIFS('Other Upgradation Works'!$K$24:$K$29,'Other Upgradation Works'!$C$24:$C$29,'New Const. Dist. Abstract 26-27'!$B$8:$B$65)</f>
        <v>0</v>
      </c>
      <c r="G65" s="3978">
        <f>COUNTIFS('Other Upgradation Works'!$C$31:$C$32,B65,'Other Upgradation Works'!$K$31:$K$32,"&gt;0")</f>
        <v>0</v>
      </c>
      <c r="H65" s="3981">
        <f>SUMIFS('Other Upgradation Works'!$K$31:$K$32,'Other Upgradation Works'!$C$31:$C$32,'New Const. Dist. Abstract 26-27'!$B$8:$B$65)</f>
        <v>0</v>
      </c>
      <c r="I65" s="3978">
        <f>COUNTIFS('Other Upgradation Works'!$B$11:$B$17,B65,'Other Upgradation Works'!$K$11:$K$17,"&gt;0")</f>
        <v>0</v>
      </c>
      <c r="J65" s="3982">
        <f>SUMIFS('Other Upgradation Works'!$K$11:$K$17,'Other Upgradation Works'!$B$11:$B$17,'New Const. Dist. Abstract 26-27'!$B$8:$B$65)</f>
        <v>0</v>
      </c>
      <c r="K65" s="3978">
        <f>COUNTIFS('Other Upgradation Works'!$B$33:$B$39,B65,'Other Upgradation Works'!$K$33:$K$39,"&gt;0")</f>
        <v>0</v>
      </c>
      <c r="L65" s="3982">
        <f>SUMIFS('Other Upgradation Works'!$K$33:$K$39,'Other Upgradation Works'!$B$33:$B$39,'New Const. Dist. Abstract 26-27'!$B$8:$B$65)</f>
        <v>0</v>
      </c>
      <c r="M65" s="3983">
        <f>COUNTIFS('Other Upgradation Works'!$B$41:$B$50,B65,'Other Upgradation Works'!$K$41:$K$50,"&gt;0")</f>
        <v>0</v>
      </c>
      <c r="N65" s="3982">
        <f>SUMIFS('Other Upgradation Works'!$K$41:$K$50,'Other Upgradation Works'!$B$41:$B$50,'New Const. Dist. Abstract 26-27'!$B$8:$B$65)</f>
        <v>0</v>
      </c>
      <c r="O65" s="3983">
        <f>COUNTIFS('Other Upgradation Works'!$B$83:$B$87,B65,'Other Upgradation Works'!$K$83:$K$87,"&gt;0")</f>
        <v>0</v>
      </c>
      <c r="P65" s="3982">
        <f>SUMIFS('Other Upgradation Works'!$K$83:$K$87,'Other Upgradation Works'!$B$83:$B$87,'New Const. Dist. Abstract 26-27'!$B$8:$B$65)</f>
        <v>0</v>
      </c>
      <c r="Q65" s="3990"/>
      <c r="R65" s="3985"/>
      <c r="S65" s="3978">
        <f>COUNTIFS('New Const CHC'!$B$8:$B$18,B65,'New Const CHC'!$X$8:$X$18,"&gt;0")</f>
        <v>0</v>
      </c>
      <c r="T65" s="3985">
        <f>SUMIF('New Const CHC'!$B$8:$B$18,B65,'New Const CHC'!$X$8:$X$18)</f>
        <v>0</v>
      </c>
      <c r="U65" s="3978">
        <f>COUNTIFS('Other Upgradation Works'!$B$19:$B$22,B65,'Other Upgradation Works'!$K$19:$K$22,"&gt;0")</f>
        <v>0</v>
      </c>
      <c r="V65" s="3985">
        <f>SUMIFS('Other Upgradation Works'!$K$19:$K$22,'Other Upgradation Works'!$B$19:$B$22,'New Const. Dist. Abstract 26-27'!$B$8:$B$65)</f>
        <v>0</v>
      </c>
      <c r="W65" s="3983">
        <f>COUNTIFS('Other Upgradation Works'!$B$52:$B$81,B65,'Other Upgradation Works'!$K$52:$K$81,"&gt;0")</f>
        <v>0</v>
      </c>
      <c r="X65" s="3985">
        <f>SUMIFS('Other Upgradation Works'!$K$52:$K$81,'Other Upgradation Works'!$B$52:$B$81,'New Const. Dist. Abstract 26-27'!$B$8:$B$65)</f>
        <v>0</v>
      </c>
      <c r="Y65" s="3978">
        <f>COUNTIFS('Other Upgradation Works'!$B$91:$B$137,B65,'Other Upgradation Works'!$K$91:$K$137,"&gt;0")</f>
        <v>0</v>
      </c>
      <c r="Z65" s="3985">
        <f>SUMIFS('Other Upgradation Works'!$K$91:$K$137,'Other Upgradation Works'!$B$91:$B$137,'New Const. Dist. Abstract 26-27'!$B$8:$B$65)</f>
        <v>0</v>
      </c>
      <c r="AA65" s="3978">
        <f>COUNTIFS('New Const PHC'!$B$8:$B$32,B65,'New Const PHC'!$W$8:$W$32,"&gt;0")</f>
        <v>0</v>
      </c>
      <c r="AB65" s="3985">
        <f>SUMIFS('New Const PHC'!$W$8:$W$32,'New Const PHC'!$B$8:$B$32,'New Const. Dist. Abstract 26-27'!$B$8:$B$65)</f>
        <v>0</v>
      </c>
      <c r="AC65" s="3978">
        <f>COUNTIFS('New Const PHC'!$B$35:$B$40,B65,'New Const PHC'!$W$35:$W$40,"&gt;0")</f>
        <v>0</v>
      </c>
      <c r="AD65" s="3985">
        <f>SUMIFS('New Const PHC'!$W$35:$W$40,'New Const PHC'!$B$35:$B$40,'New Const. Dist. Abstract 26-27'!$B$8:$B$65)</f>
        <v>0</v>
      </c>
      <c r="AE65" s="3986"/>
      <c r="AF65" s="3985"/>
      <c r="AG65" s="3991">
        <v>1</v>
      </c>
      <c r="AH65" s="3992">
        <v>1000</v>
      </c>
      <c r="AI65" s="3985">
        <f t="shared" si="0"/>
        <v>1000</v>
      </c>
      <c r="AK65" s="3988"/>
    </row>
    <row r="66" spans="1:37" s="3998" customFormat="1" ht="18" customHeight="1">
      <c r="A66" s="3995"/>
      <c r="B66" s="3995" t="s">
        <v>1833</v>
      </c>
      <c r="C66" s="3975">
        <f t="shared" ref="C66:F66" si="1">SUM(C8:C65)</f>
        <v>4</v>
      </c>
      <c r="D66" s="3996">
        <f t="shared" si="1"/>
        <v>120</v>
      </c>
      <c r="E66" s="3975">
        <f t="shared" si="1"/>
        <v>6</v>
      </c>
      <c r="F66" s="3995">
        <f t="shared" si="1"/>
        <v>180</v>
      </c>
      <c r="G66" s="3975">
        <f t="shared" ref="G66:AI66" si="2">SUM(G8:G65)</f>
        <v>2</v>
      </c>
      <c r="H66" s="3996">
        <f t="shared" si="2"/>
        <v>60</v>
      </c>
      <c r="I66" s="3975">
        <f t="shared" si="2"/>
        <v>7</v>
      </c>
      <c r="J66" s="3996">
        <f t="shared" si="2"/>
        <v>455</v>
      </c>
      <c r="K66" s="3975">
        <f t="shared" si="2"/>
        <v>7</v>
      </c>
      <c r="L66" s="3996">
        <f t="shared" si="2"/>
        <v>210</v>
      </c>
      <c r="M66" s="3997">
        <f t="shared" si="2"/>
        <v>10</v>
      </c>
      <c r="N66" s="3996">
        <f t="shared" si="2"/>
        <v>100</v>
      </c>
      <c r="O66" s="3997">
        <f t="shared" si="2"/>
        <v>5</v>
      </c>
      <c r="P66" s="3996">
        <f t="shared" si="2"/>
        <v>184.34</v>
      </c>
      <c r="Q66" s="3975">
        <f t="shared" si="2"/>
        <v>1</v>
      </c>
      <c r="R66" s="3996">
        <f t="shared" si="2"/>
        <v>10</v>
      </c>
      <c r="S66" s="3975">
        <f t="shared" si="2"/>
        <v>11</v>
      </c>
      <c r="T66" s="3996">
        <f t="shared" si="2"/>
        <v>4521</v>
      </c>
      <c r="U66" s="3975">
        <f t="shared" si="2"/>
        <v>4</v>
      </c>
      <c r="V66" s="3996">
        <f t="shared" si="2"/>
        <v>32</v>
      </c>
      <c r="W66" s="3997">
        <f t="shared" si="2"/>
        <v>30</v>
      </c>
      <c r="X66" s="3996">
        <f t="shared" si="2"/>
        <v>300</v>
      </c>
      <c r="Y66" s="3975">
        <f t="shared" si="2"/>
        <v>47</v>
      </c>
      <c r="Z66" s="3996">
        <f t="shared" si="2"/>
        <v>4.7000000000000011</v>
      </c>
      <c r="AA66" s="3975">
        <f t="shared" si="2"/>
        <v>25</v>
      </c>
      <c r="AB66" s="3996">
        <f t="shared" si="2"/>
        <v>1250</v>
      </c>
      <c r="AC66" s="3975">
        <f t="shared" si="2"/>
        <v>6</v>
      </c>
      <c r="AD66" s="3996">
        <f t="shared" si="2"/>
        <v>216</v>
      </c>
      <c r="AE66" s="3995">
        <f t="shared" si="2"/>
        <v>0</v>
      </c>
      <c r="AF66" s="3996">
        <f t="shared" si="2"/>
        <v>0</v>
      </c>
      <c r="AG66" s="3975">
        <f t="shared" si="2"/>
        <v>1</v>
      </c>
      <c r="AH66" s="3996">
        <f t="shared" si="2"/>
        <v>1000</v>
      </c>
      <c r="AI66" s="3996">
        <f t="shared" si="2"/>
        <v>8643.0400000000009</v>
      </c>
    </row>
    <row r="67" spans="1:37" s="3968" customFormat="1">
      <c r="C67" s="4001"/>
      <c r="E67" s="4001"/>
      <c r="G67" s="4001"/>
      <c r="I67" s="4001"/>
      <c r="J67" s="4002"/>
      <c r="K67" s="4001"/>
      <c r="L67" s="4002"/>
      <c r="M67" s="4003"/>
      <c r="N67" s="4002"/>
      <c r="O67" s="4003"/>
      <c r="P67" s="4002"/>
      <c r="Q67" s="4004"/>
      <c r="R67" s="4002"/>
      <c r="S67" s="4001"/>
      <c r="T67" s="4002"/>
      <c r="U67" s="4001"/>
      <c r="V67" s="4002"/>
      <c r="W67" s="4003"/>
      <c r="X67" s="4002"/>
      <c r="Y67" s="4001"/>
      <c r="Z67" s="4002"/>
      <c r="AA67" s="4001"/>
      <c r="AB67" s="4002"/>
      <c r="AC67" s="4001"/>
      <c r="AD67" s="4002"/>
      <c r="AF67" s="4002"/>
      <c r="AG67" s="4001"/>
      <c r="AH67" s="4002"/>
      <c r="AI67" s="4005"/>
    </row>
    <row r="68" spans="1:37" s="3968" customFormat="1" ht="15">
      <c r="B68" s="3999">
        <v>1</v>
      </c>
      <c r="C68" s="4000">
        <v>2</v>
      </c>
      <c r="D68" s="3999">
        <v>3</v>
      </c>
      <c r="E68" s="4000">
        <v>4</v>
      </c>
      <c r="F68" s="3999">
        <v>5</v>
      </c>
      <c r="G68" s="4000">
        <v>6</v>
      </c>
      <c r="H68" s="3999">
        <v>7</v>
      </c>
      <c r="I68" s="4000">
        <v>8</v>
      </c>
      <c r="J68" s="3999">
        <v>9</v>
      </c>
      <c r="K68" s="4000">
        <v>10</v>
      </c>
      <c r="L68" s="3999">
        <v>11</v>
      </c>
      <c r="M68" s="4000">
        <v>12</v>
      </c>
      <c r="N68" s="3999">
        <v>13</v>
      </c>
      <c r="O68" s="4000">
        <v>14</v>
      </c>
      <c r="P68" s="3999">
        <v>15</v>
      </c>
      <c r="Q68" s="4000">
        <v>16</v>
      </c>
      <c r="R68" s="3999">
        <v>17</v>
      </c>
      <c r="S68" s="4000">
        <v>18</v>
      </c>
      <c r="T68" s="3999">
        <v>19</v>
      </c>
      <c r="U68" s="4000">
        <v>20</v>
      </c>
      <c r="V68" s="3999">
        <v>21</v>
      </c>
      <c r="W68" s="4000">
        <v>22</v>
      </c>
      <c r="X68" s="3999">
        <v>23</v>
      </c>
      <c r="Y68" s="4000">
        <v>24</v>
      </c>
      <c r="Z68" s="3999">
        <v>25</v>
      </c>
      <c r="AA68" s="4000">
        <v>26</v>
      </c>
      <c r="AB68" s="3999">
        <v>27</v>
      </c>
      <c r="AC68" s="4000">
        <v>28</v>
      </c>
      <c r="AD68" s="3999">
        <v>29</v>
      </c>
      <c r="AE68" s="3999">
        <v>30</v>
      </c>
      <c r="AF68" s="3999">
        <v>31</v>
      </c>
      <c r="AG68" s="4000">
        <v>32</v>
      </c>
      <c r="AH68" s="3999">
        <v>33</v>
      </c>
      <c r="AI68" s="3999">
        <v>34</v>
      </c>
    </row>
    <row r="69" spans="1:37" s="3968" customFormat="1">
      <c r="C69" s="4001"/>
      <c r="E69" s="4001"/>
      <c r="G69" s="4001"/>
      <c r="I69" s="4001"/>
      <c r="J69" s="4002"/>
      <c r="K69" s="4001"/>
      <c r="L69" s="4002"/>
      <c r="M69" s="4003"/>
      <c r="N69" s="4002"/>
      <c r="O69" s="4003"/>
      <c r="P69" s="4002"/>
      <c r="Q69" s="4004"/>
      <c r="R69" s="4002"/>
      <c r="S69" s="4001"/>
      <c r="T69" s="4002"/>
      <c r="U69" s="4001"/>
      <c r="V69" s="4002"/>
      <c r="W69" s="4003"/>
      <c r="X69" s="4002"/>
      <c r="Y69" s="4001"/>
      <c r="Z69" s="4002"/>
      <c r="AA69" s="4001"/>
      <c r="AB69" s="4002"/>
      <c r="AC69" s="4001"/>
      <c r="AD69" s="4002"/>
      <c r="AF69" s="4002"/>
      <c r="AG69" s="4001"/>
      <c r="AH69" s="4002"/>
      <c r="AI69" s="4005"/>
    </row>
    <row r="70" spans="1:37" s="3968" customFormat="1">
      <c r="C70" s="4001"/>
      <c r="E70" s="4001"/>
      <c r="G70" s="4001"/>
      <c r="I70" s="4001"/>
      <c r="J70" s="4002"/>
      <c r="K70" s="4001"/>
      <c r="L70" s="4002"/>
      <c r="M70" s="4003"/>
      <c r="N70" s="4002"/>
      <c r="O70" s="4003"/>
      <c r="P70" s="4002"/>
      <c r="Q70" s="4004"/>
      <c r="R70" s="4002"/>
      <c r="S70" s="4001"/>
      <c r="T70" s="4002"/>
      <c r="U70" s="4001"/>
      <c r="V70" s="4002"/>
      <c r="W70" s="4003"/>
      <c r="X70" s="4002"/>
      <c r="Y70" s="4001"/>
      <c r="Z70" s="4002"/>
      <c r="AA70" s="4001"/>
      <c r="AB70" s="4002"/>
      <c r="AC70" s="4001"/>
      <c r="AD70" s="4002"/>
      <c r="AF70" s="4002"/>
      <c r="AG70" s="4001"/>
      <c r="AH70" s="4002"/>
      <c r="AI70" s="4005"/>
    </row>
    <row r="71" spans="1:37" s="3968" customFormat="1">
      <c r="C71" s="4001"/>
      <c r="E71" s="4001"/>
      <c r="G71" s="4001"/>
      <c r="I71" s="4001"/>
      <c r="J71" s="4002"/>
      <c r="K71" s="4001"/>
      <c r="L71" s="4002"/>
      <c r="M71" s="4003"/>
      <c r="N71" s="4002"/>
      <c r="O71" s="4003"/>
      <c r="P71" s="4002"/>
      <c r="Q71" s="4004"/>
      <c r="R71" s="4002"/>
      <c r="S71" s="4001"/>
      <c r="T71" s="4002"/>
      <c r="U71" s="4001"/>
      <c r="V71" s="4002"/>
      <c r="W71" s="4003"/>
      <c r="X71" s="4002"/>
      <c r="Y71" s="4001"/>
      <c r="Z71" s="4002"/>
      <c r="AA71" s="4001"/>
      <c r="AB71" s="4002"/>
      <c r="AC71" s="4001"/>
      <c r="AD71" s="4002"/>
      <c r="AF71" s="4002"/>
      <c r="AG71" s="4001"/>
      <c r="AH71" s="4002"/>
      <c r="AI71" s="4005"/>
    </row>
    <row r="72" spans="1:37" s="3968" customFormat="1">
      <c r="C72" s="4001"/>
      <c r="E72" s="4001"/>
      <c r="G72" s="4001"/>
      <c r="I72" s="4001"/>
      <c r="J72" s="4002"/>
      <c r="K72" s="4001"/>
      <c r="L72" s="4002"/>
      <c r="M72" s="4003"/>
      <c r="N72" s="4002"/>
      <c r="O72" s="4003"/>
      <c r="P72" s="4002"/>
      <c r="Q72" s="4004"/>
      <c r="R72" s="4002"/>
      <c r="S72" s="4001"/>
      <c r="T72" s="4002"/>
      <c r="U72" s="4001"/>
      <c r="V72" s="4002"/>
      <c r="W72" s="4003"/>
      <c r="X72" s="4002"/>
      <c r="Y72" s="4001"/>
      <c r="Z72" s="4002"/>
      <c r="AA72" s="4001"/>
      <c r="AB72" s="4002"/>
      <c r="AC72" s="4001"/>
      <c r="AD72" s="4002"/>
      <c r="AF72" s="4002"/>
      <c r="AG72" s="4001"/>
      <c r="AH72" s="4002"/>
      <c r="AI72" s="4005"/>
    </row>
    <row r="73" spans="1:37" s="3968" customFormat="1">
      <c r="C73" s="4001"/>
      <c r="E73" s="4001"/>
      <c r="G73" s="4001"/>
      <c r="I73" s="4001"/>
      <c r="J73" s="4002"/>
      <c r="K73" s="4001"/>
      <c r="L73" s="4002"/>
      <c r="M73" s="4003"/>
      <c r="N73" s="4002"/>
      <c r="O73" s="4003"/>
      <c r="P73" s="4002"/>
      <c r="Q73" s="4004"/>
      <c r="R73" s="4002"/>
      <c r="S73" s="4001"/>
      <c r="T73" s="4002"/>
      <c r="U73" s="4001"/>
      <c r="V73" s="4002"/>
      <c r="W73" s="4003"/>
      <c r="X73" s="4002"/>
      <c r="Y73" s="4001"/>
      <c r="Z73" s="4002"/>
      <c r="AA73" s="4001"/>
      <c r="AB73" s="4002"/>
      <c r="AC73" s="4001"/>
      <c r="AD73" s="4002"/>
      <c r="AF73" s="4002"/>
      <c r="AG73" s="4001"/>
      <c r="AH73" s="4002"/>
      <c r="AI73" s="4005"/>
    </row>
    <row r="78" spans="1:37" s="3968" customFormat="1">
      <c r="C78" s="4001"/>
      <c r="E78" s="4001"/>
      <c r="G78" s="4001"/>
      <c r="I78" s="4001"/>
      <c r="J78" s="4002"/>
      <c r="K78" s="4001"/>
      <c r="L78" s="4002"/>
      <c r="M78" s="4003"/>
      <c r="N78" s="4002"/>
      <c r="O78" s="4003"/>
      <c r="P78" s="4002"/>
      <c r="Q78" s="4004"/>
      <c r="R78" s="4002"/>
      <c r="S78" s="4001"/>
      <c r="T78" s="4002"/>
      <c r="U78" s="4001"/>
      <c r="V78" s="4002"/>
      <c r="W78" s="4003"/>
      <c r="X78" s="4002"/>
      <c r="Y78" s="4001"/>
      <c r="Z78" s="4002"/>
      <c r="AA78" s="4001"/>
      <c r="AB78" s="4002"/>
      <c r="AC78" s="4001"/>
      <c r="AD78" s="4002"/>
      <c r="AF78" s="4002"/>
      <c r="AG78" s="4001"/>
      <c r="AH78" s="4002"/>
      <c r="AI78" s="4005"/>
    </row>
    <row r="95" spans="3:35" s="3968" customFormat="1">
      <c r="C95" s="4001"/>
      <c r="E95" s="4001"/>
      <c r="G95" s="4001"/>
      <c r="I95" s="4001"/>
      <c r="J95" s="4002"/>
      <c r="K95" s="4001"/>
      <c r="L95" s="4002"/>
      <c r="M95" s="4003"/>
      <c r="N95" s="4002"/>
      <c r="O95" s="4003"/>
      <c r="P95" s="4002"/>
      <c r="Q95" s="4004"/>
      <c r="R95" s="4002"/>
      <c r="S95" s="4001"/>
      <c r="T95" s="4002"/>
      <c r="U95" s="4001"/>
      <c r="V95" s="4002"/>
      <c r="W95" s="4003"/>
      <c r="X95" s="4002"/>
      <c r="Y95" s="4001"/>
      <c r="Z95" s="4002"/>
      <c r="AA95" s="4001"/>
      <c r="AB95" s="4002"/>
      <c r="AC95" s="4001"/>
      <c r="AD95" s="4002"/>
      <c r="AF95" s="4002"/>
      <c r="AG95" s="4001"/>
      <c r="AH95" s="4002"/>
      <c r="AI95" s="4005"/>
    </row>
    <row r="96" spans="3:35" s="3968" customFormat="1">
      <c r="C96" s="4001"/>
      <c r="E96" s="4001"/>
      <c r="G96" s="4001"/>
      <c r="I96" s="4001"/>
      <c r="J96" s="4002"/>
      <c r="K96" s="4001"/>
      <c r="L96" s="4002"/>
      <c r="M96" s="4003"/>
      <c r="N96" s="4002"/>
      <c r="O96" s="4003"/>
      <c r="P96" s="4002"/>
      <c r="Q96" s="4004"/>
      <c r="R96" s="4002"/>
      <c r="S96" s="4001"/>
      <c r="T96" s="4002"/>
      <c r="U96" s="4001"/>
      <c r="V96" s="4002"/>
      <c r="W96" s="4003"/>
      <c r="X96" s="4002"/>
      <c r="Y96" s="4001"/>
      <c r="Z96" s="4002"/>
      <c r="AA96" s="4001"/>
      <c r="AB96" s="4002"/>
      <c r="AC96" s="4001"/>
      <c r="AD96" s="4002"/>
      <c r="AF96" s="4002"/>
      <c r="AG96" s="4001"/>
      <c r="AH96" s="4002"/>
      <c r="AI96" s="4005"/>
    </row>
    <row r="97" spans="3:35" s="3968" customFormat="1">
      <c r="C97" s="4001"/>
      <c r="E97" s="4001"/>
      <c r="G97" s="4001"/>
      <c r="I97" s="4001"/>
      <c r="J97" s="4002"/>
      <c r="K97" s="4001"/>
      <c r="L97" s="4002"/>
      <c r="M97" s="4003"/>
      <c r="N97" s="4002"/>
      <c r="O97" s="4003"/>
      <c r="P97" s="4002"/>
      <c r="Q97" s="4004"/>
      <c r="R97" s="4002"/>
      <c r="S97" s="4001"/>
      <c r="T97" s="4002"/>
      <c r="U97" s="4001"/>
      <c r="V97" s="4002"/>
      <c r="W97" s="4003"/>
      <c r="X97" s="4002"/>
      <c r="Y97" s="4001"/>
      <c r="Z97" s="4002"/>
      <c r="AA97" s="4001"/>
      <c r="AB97" s="4002"/>
      <c r="AC97" s="4001"/>
      <c r="AD97" s="4002"/>
      <c r="AF97" s="4002"/>
      <c r="AG97" s="4001"/>
      <c r="AH97" s="4002"/>
      <c r="AI97" s="4005"/>
    </row>
    <row r="98" spans="3:35" s="3968" customFormat="1">
      <c r="C98" s="4001"/>
      <c r="E98" s="4001"/>
      <c r="G98" s="4001"/>
      <c r="I98" s="4001"/>
      <c r="J98" s="4002"/>
      <c r="K98" s="4001"/>
      <c r="L98" s="4002"/>
      <c r="M98" s="4003"/>
      <c r="N98" s="4002"/>
      <c r="O98" s="4003"/>
      <c r="P98" s="4002"/>
      <c r="Q98" s="4004"/>
      <c r="R98" s="4002"/>
      <c r="S98" s="4001"/>
      <c r="T98" s="4002"/>
      <c r="U98" s="4001"/>
      <c r="V98" s="4002"/>
      <c r="W98" s="4003"/>
      <c r="X98" s="4002"/>
      <c r="Y98" s="4001"/>
      <c r="Z98" s="4002"/>
      <c r="AA98" s="4001"/>
      <c r="AB98" s="4002"/>
      <c r="AC98" s="4001"/>
      <c r="AD98" s="4002"/>
      <c r="AF98" s="4002"/>
      <c r="AG98" s="4001"/>
      <c r="AH98" s="4002"/>
      <c r="AI98" s="4005"/>
    </row>
    <row r="99" spans="3:35" s="3968" customFormat="1">
      <c r="C99" s="4001"/>
      <c r="E99" s="4001"/>
      <c r="G99" s="4001"/>
      <c r="I99" s="4001"/>
      <c r="J99" s="4002"/>
      <c r="K99" s="4001"/>
      <c r="L99" s="4002"/>
      <c r="M99" s="4003"/>
      <c r="N99" s="4002"/>
      <c r="O99" s="4003"/>
      <c r="P99" s="4002"/>
      <c r="Q99" s="4004"/>
      <c r="R99" s="4002"/>
      <c r="S99" s="4001"/>
      <c r="T99" s="4002"/>
      <c r="U99" s="4001"/>
      <c r="V99" s="4002"/>
      <c r="W99" s="4003"/>
      <c r="X99" s="4002"/>
      <c r="Y99" s="4001"/>
      <c r="Z99" s="4002"/>
      <c r="AA99" s="4001"/>
      <c r="AB99" s="4002"/>
      <c r="AC99" s="4001"/>
      <c r="AD99" s="4002"/>
      <c r="AF99" s="4002"/>
      <c r="AG99" s="4001"/>
      <c r="AH99" s="4002"/>
      <c r="AI99" s="4005"/>
    </row>
    <row r="100" spans="3:35" s="3968" customFormat="1">
      <c r="C100" s="4001"/>
      <c r="E100" s="4001"/>
      <c r="G100" s="4001"/>
      <c r="I100" s="4001"/>
      <c r="J100" s="4002"/>
      <c r="K100" s="4001"/>
      <c r="L100" s="4002"/>
      <c r="M100" s="4003"/>
      <c r="N100" s="4002"/>
      <c r="O100" s="4003"/>
      <c r="P100" s="4002"/>
      <c r="Q100" s="4004"/>
      <c r="R100" s="4002"/>
      <c r="S100" s="4001"/>
      <c r="T100" s="4002"/>
      <c r="U100" s="4001"/>
      <c r="V100" s="4002"/>
      <c r="W100" s="4003"/>
      <c r="X100" s="4002"/>
      <c r="Y100" s="4001"/>
      <c r="Z100" s="4002"/>
      <c r="AA100" s="4001"/>
      <c r="AB100" s="4002"/>
      <c r="AC100" s="4001"/>
      <c r="AD100" s="4002"/>
      <c r="AF100" s="4002"/>
      <c r="AG100" s="4001"/>
      <c r="AH100" s="4002"/>
      <c r="AI100" s="4005"/>
    </row>
    <row r="101" spans="3:35" s="3968" customFormat="1">
      <c r="C101" s="4001"/>
      <c r="E101" s="4001"/>
      <c r="G101" s="4001"/>
      <c r="I101" s="4001"/>
      <c r="J101" s="4002"/>
      <c r="K101" s="4001"/>
      <c r="L101" s="4002"/>
      <c r="M101" s="4003"/>
      <c r="N101" s="4002"/>
      <c r="O101" s="4003"/>
      <c r="P101" s="4002"/>
      <c r="Q101" s="4004"/>
      <c r="R101" s="4002"/>
      <c r="S101" s="4001"/>
      <c r="T101" s="4002"/>
      <c r="U101" s="4001"/>
      <c r="V101" s="4002"/>
      <c r="W101" s="4003"/>
      <c r="X101" s="4002"/>
      <c r="Y101" s="4001"/>
      <c r="Z101" s="4002"/>
      <c r="AA101" s="4001"/>
      <c r="AB101" s="4002"/>
      <c r="AC101" s="4001"/>
      <c r="AD101" s="4002"/>
      <c r="AF101" s="4002"/>
      <c r="AG101" s="4001"/>
      <c r="AH101" s="4002"/>
      <c r="AI101" s="4005"/>
    </row>
    <row r="102" spans="3:35" s="3968" customFormat="1">
      <c r="C102" s="4001"/>
      <c r="E102" s="4001"/>
      <c r="G102" s="4001"/>
      <c r="I102" s="4001"/>
      <c r="J102" s="4002"/>
      <c r="K102" s="4001"/>
      <c r="L102" s="4002"/>
      <c r="M102" s="4003"/>
      <c r="N102" s="4002"/>
      <c r="O102" s="4003"/>
      <c r="P102" s="4002"/>
      <c r="Q102" s="4004"/>
      <c r="R102" s="4002"/>
      <c r="S102" s="4001"/>
      <c r="T102" s="4002"/>
      <c r="U102" s="4001"/>
      <c r="V102" s="4002"/>
      <c r="W102" s="4003"/>
      <c r="X102" s="4002"/>
      <c r="Y102" s="4001"/>
      <c r="Z102" s="4002"/>
      <c r="AA102" s="4001"/>
      <c r="AB102" s="4002"/>
      <c r="AC102" s="4001"/>
      <c r="AD102" s="4002"/>
      <c r="AF102" s="4002"/>
      <c r="AG102" s="4001"/>
      <c r="AH102" s="4002"/>
      <c r="AI102" s="4005"/>
    </row>
    <row r="103" spans="3:35" s="3968" customFormat="1">
      <c r="C103" s="4001"/>
      <c r="E103" s="4001"/>
      <c r="G103" s="4001"/>
      <c r="I103" s="4001"/>
      <c r="J103" s="4002"/>
      <c r="K103" s="4001"/>
      <c r="L103" s="4002"/>
      <c r="M103" s="4003"/>
      <c r="N103" s="4002"/>
      <c r="O103" s="4003"/>
      <c r="P103" s="4002"/>
      <c r="Q103" s="4004"/>
      <c r="R103" s="4002"/>
      <c r="S103" s="4001"/>
      <c r="T103" s="4002"/>
      <c r="U103" s="4001"/>
      <c r="V103" s="4002"/>
      <c r="W103" s="4003"/>
      <c r="X103" s="4002"/>
      <c r="Y103" s="4001"/>
      <c r="Z103" s="4002"/>
      <c r="AA103" s="4001"/>
      <c r="AB103" s="4002"/>
      <c r="AC103" s="4001"/>
      <c r="AD103" s="4002"/>
      <c r="AF103" s="4002"/>
      <c r="AG103" s="4001"/>
      <c r="AH103" s="4002"/>
      <c r="AI103" s="4005"/>
    </row>
    <row r="104" spans="3:35" s="3968" customFormat="1">
      <c r="C104" s="4001"/>
      <c r="E104" s="4001"/>
      <c r="G104" s="4001"/>
      <c r="I104" s="4001"/>
      <c r="J104" s="4002"/>
      <c r="K104" s="4001"/>
      <c r="L104" s="4002"/>
      <c r="M104" s="4003"/>
      <c r="N104" s="4002"/>
      <c r="O104" s="4003"/>
      <c r="P104" s="4002"/>
      <c r="Q104" s="4004"/>
      <c r="R104" s="4002"/>
      <c r="S104" s="4001"/>
      <c r="T104" s="4002"/>
      <c r="U104" s="4001"/>
      <c r="V104" s="4002"/>
      <c r="W104" s="4003"/>
      <c r="X104" s="4002"/>
      <c r="Y104" s="4001"/>
      <c r="Z104" s="4002"/>
      <c r="AA104" s="4001"/>
      <c r="AB104" s="4002"/>
      <c r="AC104" s="4001"/>
      <c r="AD104" s="4002"/>
      <c r="AF104" s="4002"/>
      <c r="AG104" s="4001"/>
      <c r="AH104" s="4002"/>
      <c r="AI104" s="4005"/>
    </row>
    <row r="105" spans="3:35" s="3968" customFormat="1">
      <c r="C105" s="4001"/>
      <c r="E105" s="4001"/>
      <c r="G105" s="4001"/>
      <c r="I105" s="4001"/>
      <c r="J105" s="4002"/>
      <c r="K105" s="4001"/>
      <c r="L105" s="4002"/>
      <c r="M105" s="4003"/>
      <c r="N105" s="4002"/>
      <c r="O105" s="4003"/>
      <c r="P105" s="4002"/>
      <c r="Q105" s="4004"/>
      <c r="R105" s="4002"/>
      <c r="S105" s="4001"/>
      <c r="T105" s="4002"/>
      <c r="U105" s="4001"/>
      <c r="V105" s="4002"/>
      <c r="W105" s="4003"/>
      <c r="X105" s="4002"/>
      <c r="Y105" s="4001"/>
      <c r="Z105" s="4002"/>
      <c r="AA105" s="4001"/>
      <c r="AB105" s="4002"/>
      <c r="AC105" s="4001"/>
      <c r="AD105" s="4002"/>
      <c r="AF105" s="4002"/>
      <c r="AG105" s="4001"/>
      <c r="AH105" s="4002"/>
      <c r="AI105" s="4005"/>
    </row>
    <row r="106" spans="3:35" s="3968" customFormat="1">
      <c r="C106" s="4001"/>
      <c r="E106" s="4001"/>
      <c r="G106" s="4001"/>
      <c r="I106" s="4001"/>
      <c r="J106" s="4002"/>
      <c r="K106" s="4001"/>
      <c r="L106" s="4002"/>
      <c r="M106" s="4003"/>
      <c r="N106" s="4002"/>
      <c r="O106" s="4003"/>
      <c r="P106" s="4002"/>
      <c r="Q106" s="4004"/>
      <c r="R106" s="4002"/>
      <c r="S106" s="4001"/>
      <c r="T106" s="4002"/>
      <c r="U106" s="4001"/>
      <c r="V106" s="4002"/>
      <c r="W106" s="4003"/>
      <c r="X106" s="4002"/>
      <c r="Y106" s="4001"/>
      <c r="Z106" s="4002"/>
      <c r="AA106" s="4001"/>
      <c r="AB106" s="4002"/>
      <c r="AC106" s="4001"/>
      <c r="AD106" s="4002"/>
      <c r="AF106" s="4002"/>
      <c r="AG106" s="4001"/>
      <c r="AH106" s="4002"/>
      <c r="AI106" s="4005"/>
    </row>
    <row r="108" spans="3:35" s="3968" customFormat="1">
      <c r="C108" s="4001"/>
      <c r="E108" s="4001"/>
      <c r="G108" s="4001"/>
      <c r="I108" s="4001"/>
      <c r="J108" s="4002"/>
      <c r="K108" s="4001"/>
      <c r="L108" s="4002"/>
      <c r="M108" s="4003"/>
      <c r="N108" s="4002"/>
      <c r="O108" s="4003"/>
      <c r="P108" s="4002"/>
      <c r="Q108" s="4004"/>
      <c r="R108" s="4002"/>
      <c r="S108" s="4001"/>
      <c r="T108" s="4002"/>
      <c r="U108" s="4001"/>
      <c r="V108" s="4002"/>
      <c r="W108" s="4003"/>
      <c r="X108" s="4002"/>
      <c r="Y108" s="4001"/>
      <c r="Z108" s="4002"/>
      <c r="AA108" s="4001"/>
      <c r="AB108" s="4002"/>
      <c r="AC108" s="4001"/>
      <c r="AD108" s="4002"/>
      <c r="AF108" s="4002"/>
      <c r="AG108" s="4001"/>
      <c r="AH108" s="4002"/>
      <c r="AI108" s="4005"/>
    </row>
    <row r="109" spans="3:35" s="3968" customFormat="1">
      <c r="C109" s="4001"/>
      <c r="E109" s="4001"/>
      <c r="G109" s="4001"/>
      <c r="I109" s="4001"/>
      <c r="J109" s="4002"/>
      <c r="K109" s="4001"/>
      <c r="L109" s="4002"/>
      <c r="M109" s="4003"/>
      <c r="N109" s="4002"/>
      <c r="O109" s="4003"/>
      <c r="P109" s="4002"/>
      <c r="Q109" s="4004"/>
      <c r="R109" s="4002"/>
      <c r="S109" s="4001"/>
      <c r="T109" s="4002"/>
      <c r="U109" s="4001"/>
      <c r="V109" s="4002"/>
      <c r="W109" s="4003"/>
      <c r="X109" s="4002"/>
      <c r="Y109" s="4001"/>
      <c r="Z109" s="4002"/>
      <c r="AA109" s="4001"/>
      <c r="AB109" s="4002"/>
      <c r="AC109" s="4001"/>
      <c r="AD109" s="4002"/>
      <c r="AF109" s="4002"/>
      <c r="AG109" s="4001"/>
      <c r="AH109" s="4002"/>
      <c r="AI109" s="4005"/>
    </row>
    <row r="110" spans="3:35" s="3968" customFormat="1">
      <c r="C110" s="4001"/>
      <c r="E110" s="4001"/>
      <c r="G110" s="4001"/>
      <c r="I110" s="4001"/>
      <c r="J110" s="4002"/>
      <c r="K110" s="4001"/>
      <c r="L110" s="4002"/>
      <c r="M110" s="4003"/>
      <c r="N110" s="4002"/>
      <c r="O110" s="4003"/>
      <c r="P110" s="4002"/>
      <c r="Q110" s="4004"/>
      <c r="R110" s="4002"/>
      <c r="S110" s="4001"/>
      <c r="T110" s="4002"/>
      <c r="U110" s="4001"/>
      <c r="V110" s="4002"/>
      <c r="W110" s="4003"/>
      <c r="X110" s="4002"/>
      <c r="Y110" s="4001"/>
      <c r="Z110" s="4002"/>
      <c r="AA110" s="4001"/>
      <c r="AB110" s="4002"/>
      <c r="AC110" s="4001"/>
      <c r="AD110" s="4002"/>
      <c r="AF110" s="4002"/>
      <c r="AG110" s="4001"/>
      <c r="AH110" s="4002"/>
      <c r="AI110" s="4005"/>
    </row>
    <row r="111" spans="3:35" s="3968" customFormat="1">
      <c r="C111" s="4001"/>
      <c r="E111" s="4001"/>
      <c r="G111" s="4001"/>
      <c r="I111" s="4001"/>
      <c r="J111" s="4002"/>
      <c r="K111" s="4001"/>
      <c r="L111" s="4002"/>
      <c r="M111" s="4003"/>
      <c r="N111" s="4002"/>
      <c r="O111" s="4003"/>
      <c r="P111" s="4002"/>
      <c r="Q111" s="4004"/>
      <c r="R111" s="4002"/>
      <c r="S111" s="4001"/>
      <c r="T111" s="4002"/>
      <c r="U111" s="4001"/>
      <c r="V111" s="4002"/>
      <c r="W111" s="4003"/>
      <c r="X111" s="4002"/>
      <c r="Y111" s="4001"/>
      <c r="Z111" s="4002"/>
      <c r="AA111" s="4001"/>
      <c r="AB111" s="4002"/>
      <c r="AC111" s="4001"/>
      <c r="AD111" s="4002"/>
      <c r="AF111" s="4002"/>
      <c r="AG111" s="4001"/>
      <c r="AH111" s="4002"/>
      <c r="AI111" s="4005"/>
    </row>
    <row r="114" spans="3:35" s="3968" customFormat="1">
      <c r="C114" s="4001"/>
      <c r="E114" s="4001"/>
      <c r="G114" s="4001"/>
      <c r="I114" s="4001"/>
      <c r="J114" s="4002"/>
      <c r="K114" s="4001"/>
      <c r="L114" s="4002"/>
      <c r="M114" s="4003"/>
      <c r="N114" s="4002"/>
      <c r="O114" s="4003"/>
      <c r="P114" s="4002"/>
      <c r="Q114" s="4004"/>
      <c r="R114" s="4002"/>
      <c r="S114" s="4001"/>
      <c r="T114" s="4002"/>
      <c r="U114" s="4001"/>
      <c r="V114" s="4002"/>
      <c r="W114" s="4003"/>
      <c r="X114" s="4002"/>
      <c r="Y114" s="4001"/>
      <c r="Z114" s="4002"/>
      <c r="AA114" s="4001"/>
      <c r="AB114" s="4002"/>
      <c r="AC114" s="4001"/>
      <c r="AD114" s="4002"/>
      <c r="AF114" s="4002"/>
      <c r="AG114" s="4001"/>
      <c r="AH114" s="4002"/>
      <c r="AI114" s="4005"/>
    </row>
    <row r="129" spans="3:35" s="3968" customFormat="1">
      <c r="C129" s="4001"/>
      <c r="E129" s="4001"/>
      <c r="G129" s="4001"/>
      <c r="I129" s="4001"/>
      <c r="J129" s="4002"/>
      <c r="K129" s="4001"/>
      <c r="L129" s="4002"/>
      <c r="M129" s="4003"/>
      <c r="N129" s="4002"/>
      <c r="O129" s="4003"/>
      <c r="P129" s="4002"/>
      <c r="Q129" s="4004"/>
      <c r="R129" s="4002"/>
      <c r="S129" s="4001"/>
      <c r="T129" s="4002"/>
      <c r="U129" s="4001"/>
      <c r="V129" s="4002"/>
      <c r="W129" s="4003"/>
      <c r="X129" s="4002"/>
      <c r="Y129" s="4001"/>
      <c r="Z129" s="4002"/>
      <c r="AA129" s="4001"/>
      <c r="AB129" s="4002"/>
      <c r="AC129" s="4001"/>
      <c r="AD129" s="4002"/>
      <c r="AF129" s="4002"/>
      <c r="AG129" s="4001"/>
      <c r="AH129" s="4002"/>
      <c r="AI129" s="4005"/>
    </row>
    <row r="130" spans="3:35" s="3968" customFormat="1">
      <c r="C130" s="4001"/>
      <c r="E130" s="4001"/>
      <c r="G130" s="4001"/>
      <c r="I130" s="4001"/>
      <c r="J130" s="4002"/>
      <c r="K130" s="4001"/>
      <c r="L130" s="4002"/>
      <c r="M130" s="4003"/>
      <c r="N130" s="4002"/>
      <c r="O130" s="4003"/>
      <c r="P130" s="4002"/>
      <c r="Q130" s="4004"/>
      <c r="R130" s="4002"/>
      <c r="S130" s="4001"/>
      <c r="T130" s="4002"/>
      <c r="U130" s="4001"/>
      <c r="V130" s="4002"/>
      <c r="W130" s="4003"/>
      <c r="X130" s="4002"/>
      <c r="Y130" s="4001"/>
      <c r="Z130" s="4002"/>
      <c r="AA130" s="4001"/>
      <c r="AB130" s="4002"/>
      <c r="AC130" s="4001"/>
      <c r="AD130" s="4002"/>
      <c r="AF130" s="4002"/>
      <c r="AG130" s="4001"/>
      <c r="AH130" s="4002"/>
      <c r="AI130" s="4005"/>
    </row>
    <row r="131" spans="3:35" s="3968" customFormat="1">
      <c r="C131" s="4001"/>
      <c r="E131" s="4001"/>
      <c r="G131" s="4001"/>
      <c r="I131" s="4001"/>
      <c r="J131" s="4002"/>
      <c r="K131" s="4001"/>
      <c r="L131" s="4002"/>
      <c r="M131" s="4003"/>
      <c r="N131" s="4002"/>
      <c r="O131" s="4003"/>
      <c r="P131" s="4002"/>
      <c r="Q131" s="4004"/>
      <c r="R131" s="4002"/>
      <c r="S131" s="4001"/>
      <c r="T131" s="4002"/>
      <c r="U131" s="4001"/>
      <c r="V131" s="4002"/>
      <c r="W131" s="4003"/>
      <c r="X131" s="4002"/>
      <c r="Y131" s="4001"/>
      <c r="Z131" s="4002"/>
      <c r="AA131" s="4001"/>
      <c r="AB131" s="4002"/>
      <c r="AC131" s="4001"/>
      <c r="AD131" s="4002"/>
      <c r="AF131" s="4002"/>
      <c r="AG131" s="4001"/>
      <c r="AH131" s="4002"/>
      <c r="AI131" s="4005"/>
    </row>
    <row r="134" spans="3:35" s="3968" customFormat="1">
      <c r="C134" s="4001"/>
      <c r="E134" s="4001"/>
      <c r="G134" s="4001"/>
      <c r="I134" s="4001"/>
      <c r="J134" s="4002"/>
      <c r="K134" s="4001"/>
      <c r="L134" s="4002"/>
      <c r="M134" s="4003"/>
      <c r="N134" s="4002"/>
      <c r="O134" s="4003"/>
      <c r="P134" s="4002"/>
      <c r="Q134" s="4004"/>
      <c r="R134" s="4002"/>
      <c r="S134" s="4001"/>
      <c r="T134" s="4002"/>
      <c r="U134" s="4001"/>
      <c r="V134" s="4002"/>
      <c r="W134" s="4003"/>
      <c r="X134" s="4002"/>
      <c r="Y134" s="4001"/>
      <c r="Z134" s="4002"/>
      <c r="AA134" s="4001"/>
      <c r="AB134" s="4002"/>
      <c r="AC134" s="4001"/>
      <c r="AD134" s="4002"/>
      <c r="AF134" s="4002"/>
      <c r="AG134" s="4001"/>
      <c r="AH134" s="4002"/>
      <c r="AI134" s="4005"/>
    </row>
    <row r="135" spans="3:35" s="3968" customFormat="1">
      <c r="C135" s="4001"/>
      <c r="E135" s="4001"/>
      <c r="G135" s="4001"/>
      <c r="I135" s="4001"/>
      <c r="J135" s="4002"/>
      <c r="K135" s="4001"/>
      <c r="L135" s="4002"/>
      <c r="M135" s="4003"/>
      <c r="N135" s="4002"/>
      <c r="O135" s="4003"/>
      <c r="P135" s="4002"/>
      <c r="Q135" s="4004"/>
      <c r="R135" s="4002"/>
      <c r="S135" s="4001"/>
      <c r="T135" s="4002"/>
      <c r="U135" s="4001"/>
      <c r="V135" s="4002"/>
      <c r="W135" s="4003"/>
      <c r="X135" s="4002"/>
      <c r="Y135" s="4001"/>
      <c r="Z135" s="4002"/>
      <c r="AA135" s="4001"/>
      <c r="AB135" s="4002"/>
      <c r="AC135" s="4001"/>
      <c r="AD135" s="4002"/>
      <c r="AF135" s="4002"/>
      <c r="AG135" s="4001"/>
      <c r="AH135" s="4002"/>
      <c r="AI135" s="4005"/>
    </row>
    <row r="136" spans="3:35" s="3968" customFormat="1">
      <c r="C136" s="4001"/>
      <c r="E136" s="4001"/>
      <c r="G136" s="4001"/>
      <c r="I136" s="4001"/>
      <c r="J136" s="4002"/>
      <c r="K136" s="4001"/>
      <c r="L136" s="4002"/>
      <c r="M136" s="4003"/>
      <c r="N136" s="4002"/>
      <c r="O136" s="4003"/>
      <c r="P136" s="4002"/>
      <c r="Q136" s="4004"/>
      <c r="R136" s="4002"/>
      <c r="S136" s="4001"/>
      <c r="T136" s="4002"/>
      <c r="U136" s="4001"/>
      <c r="V136" s="4002"/>
      <c r="W136" s="4003"/>
      <c r="X136" s="4002"/>
      <c r="Y136" s="4001"/>
      <c r="Z136" s="4002"/>
      <c r="AA136" s="4001"/>
      <c r="AB136" s="4002"/>
      <c r="AC136" s="4001"/>
      <c r="AD136" s="4002"/>
      <c r="AF136" s="4002"/>
      <c r="AG136" s="4001"/>
      <c r="AH136" s="4002"/>
      <c r="AI136" s="4005"/>
    </row>
    <row r="137" spans="3:35" s="3968" customFormat="1">
      <c r="C137" s="4001"/>
      <c r="E137" s="4001"/>
      <c r="G137" s="4001"/>
      <c r="I137" s="4001"/>
      <c r="J137" s="4002"/>
      <c r="K137" s="4001"/>
      <c r="L137" s="4002"/>
      <c r="M137" s="4003"/>
      <c r="N137" s="4002"/>
      <c r="O137" s="4003"/>
      <c r="P137" s="4002"/>
      <c r="Q137" s="4004"/>
      <c r="R137" s="4002"/>
      <c r="S137" s="4001"/>
      <c r="T137" s="4002"/>
      <c r="U137" s="4001"/>
      <c r="V137" s="4002"/>
      <c r="W137" s="4003"/>
      <c r="X137" s="4002"/>
      <c r="Y137" s="4001"/>
      <c r="Z137" s="4002"/>
      <c r="AA137" s="4001"/>
      <c r="AB137" s="4002"/>
      <c r="AC137" s="4001"/>
      <c r="AD137" s="4002"/>
      <c r="AF137" s="4002"/>
      <c r="AG137" s="4001"/>
      <c r="AH137" s="4002"/>
      <c r="AI137" s="4005"/>
    </row>
    <row r="138" spans="3:35" s="3968" customFormat="1">
      <c r="C138" s="4001"/>
      <c r="E138" s="4001"/>
      <c r="G138" s="4001"/>
      <c r="I138" s="4001"/>
      <c r="J138" s="4002"/>
      <c r="K138" s="4001"/>
      <c r="L138" s="4002"/>
      <c r="M138" s="4003"/>
      <c r="N138" s="4002"/>
      <c r="O138" s="4003"/>
      <c r="P138" s="4002"/>
      <c r="Q138" s="4004"/>
      <c r="R138" s="4002"/>
      <c r="S138" s="4001"/>
      <c r="T138" s="4002"/>
      <c r="U138" s="4001"/>
      <c r="V138" s="4002"/>
      <c r="W138" s="4003"/>
      <c r="X138" s="4002"/>
      <c r="Y138" s="4001"/>
      <c r="Z138" s="4002"/>
      <c r="AA138" s="4001"/>
      <c r="AB138" s="4002"/>
      <c r="AC138" s="4001"/>
      <c r="AD138" s="4002"/>
      <c r="AF138" s="4002"/>
      <c r="AG138" s="4001"/>
      <c r="AH138" s="4002"/>
      <c r="AI138" s="4005"/>
    </row>
    <row r="139" spans="3:35" s="3968" customFormat="1">
      <c r="C139" s="4001"/>
      <c r="E139" s="4001"/>
      <c r="G139" s="4001"/>
      <c r="I139" s="4001"/>
      <c r="J139" s="4002"/>
      <c r="K139" s="4001"/>
      <c r="L139" s="4002"/>
      <c r="M139" s="4003"/>
      <c r="N139" s="4002"/>
      <c r="O139" s="4003"/>
      <c r="P139" s="4002"/>
      <c r="Q139" s="4004"/>
      <c r="R139" s="4002"/>
      <c r="S139" s="4001"/>
      <c r="T139" s="4002"/>
      <c r="U139" s="4001"/>
      <c r="V139" s="4002"/>
      <c r="W139" s="4003"/>
      <c r="X139" s="4002"/>
      <c r="Y139" s="4001"/>
      <c r="Z139" s="4002"/>
      <c r="AA139" s="4001"/>
      <c r="AB139" s="4002"/>
      <c r="AC139" s="4001"/>
      <c r="AD139" s="4002"/>
      <c r="AF139" s="4002"/>
      <c r="AG139" s="4001"/>
      <c r="AH139" s="4002"/>
      <c r="AI139" s="4005"/>
    </row>
    <row r="140" spans="3:35" s="3968" customFormat="1">
      <c r="C140" s="4001"/>
      <c r="E140" s="4001"/>
      <c r="G140" s="4001"/>
      <c r="I140" s="4001"/>
      <c r="J140" s="4002"/>
      <c r="K140" s="4001"/>
      <c r="L140" s="4002"/>
      <c r="M140" s="4003"/>
      <c r="N140" s="4002"/>
      <c r="O140" s="4003"/>
      <c r="P140" s="4002"/>
      <c r="Q140" s="4004"/>
      <c r="R140" s="4002"/>
      <c r="S140" s="4001"/>
      <c r="T140" s="4002"/>
      <c r="U140" s="4001"/>
      <c r="V140" s="4002"/>
      <c r="W140" s="4003"/>
      <c r="X140" s="4002"/>
      <c r="Y140" s="4001"/>
      <c r="Z140" s="4002"/>
      <c r="AA140" s="4001"/>
      <c r="AB140" s="4002"/>
      <c r="AC140" s="4001"/>
      <c r="AD140" s="4002"/>
      <c r="AF140" s="4002"/>
      <c r="AG140" s="4001"/>
      <c r="AH140" s="4002"/>
      <c r="AI140" s="4005"/>
    </row>
    <row r="141" spans="3:35" s="3968" customFormat="1">
      <c r="C141" s="4001"/>
      <c r="E141" s="4001"/>
      <c r="G141" s="4001"/>
      <c r="I141" s="4001"/>
      <c r="J141" s="4002"/>
      <c r="K141" s="4001"/>
      <c r="L141" s="4002"/>
      <c r="M141" s="4003"/>
      <c r="N141" s="4002"/>
      <c r="O141" s="4003"/>
      <c r="P141" s="4002"/>
      <c r="Q141" s="4004"/>
      <c r="R141" s="4002"/>
      <c r="S141" s="4001"/>
      <c r="T141" s="4002"/>
      <c r="U141" s="4001"/>
      <c r="V141" s="4002"/>
      <c r="W141" s="4003"/>
      <c r="X141" s="4002"/>
      <c r="Y141" s="4001"/>
      <c r="Z141" s="4002"/>
      <c r="AA141" s="4001"/>
      <c r="AB141" s="4002"/>
      <c r="AC141" s="4001"/>
      <c r="AD141" s="4002"/>
      <c r="AF141" s="4002"/>
      <c r="AG141" s="4001"/>
      <c r="AH141" s="4002"/>
      <c r="AI141" s="4005"/>
    </row>
    <row r="142" spans="3:35" s="3968" customFormat="1">
      <c r="C142" s="4001"/>
      <c r="E142" s="4001"/>
      <c r="G142" s="4001"/>
      <c r="I142" s="4001"/>
      <c r="J142" s="4002"/>
      <c r="K142" s="4001"/>
      <c r="L142" s="4002"/>
      <c r="M142" s="4003"/>
      <c r="N142" s="4002"/>
      <c r="O142" s="4003"/>
      <c r="P142" s="4002"/>
      <c r="Q142" s="4004"/>
      <c r="R142" s="4002"/>
      <c r="S142" s="4001"/>
      <c r="T142" s="4002"/>
      <c r="U142" s="4001"/>
      <c r="V142" s="4002"/>
      <c r="W142" s="4003"/>
      <c r="X142" s="4002"/>
      <c r="Y142" s="4001"/>
      <c r="Z142" s="4002"/>
      <c r="AA142" s="4001"/>
      <c r="AB142" s="4002"/>
      <c r="AC142" s="4001"/>
      <c r="AD142" s="4002"/>
      <c r="AF142" s="4002"/>
      <c r="AG142" s="4001"/>
      <c r="AH142" s="4002"/>
      <c r="AI142" s="4005"/>
    </row>
    <row r="143" spans="3:35" s="3968" customFormat="1">
      <c r="C143" s="4001"/>
      <c r="E143" s="4001"/>
      <c r="G143" s="4001"/>
      <c r="I143" s="4001"/>
      <c r="J143" s="4002"/>
      <c r="K143" s="4001"/>
      <c r="L143" s="4002"/>
      <c r="M143" s="4003"/>
      <c r="N143" s="4002"/>
      <c r="O143" s="4003"/>
      <c r="P143" s="4002"/>
      <c r="Q143" s="4004"/>
      <c r="R143" s="4002"/>
      <c r="S143" s="4001"/>
      <c r="T143" s="4002"/>
      <c r="U143" s="4001"/>
      <c r="V143" s="4002"/>
      <c r="W143" s="4003"/>
      <c r="X143" s="4002"/>
      <c r="Y143" s="4001"/>
      <c r="Z143" s="4002"/>
      <c r="AA143" s="4001"/>
      <c r="AB143" s="4002"/>
      <c r="AC143" s="4001"/>
      <c r="AD143" s="4002"/>
      <c r="AF143" s="4002"/>
      <c r="AG143" s="4001"/>
      <c r="AH143" s="4002"/>
      <c r="AI143" s="4005"/>
    </row>
    <row r="145" spans="3:35" s="3968" customFormat="1">
      <c r="C145" s="4001"/>
      <c r="E145" s="4001"/>
      <c r="G145" s="4001"/>
      <c r="I145" s="4001"/>
      <c r="J145" s="4002"/>
      <c r="K145" s="4001"/>
      <c r="L145" s="4002"/>
      <c r="M145" s="4003"/>
      <c r="N145" s="4002"/>
      <c r="O145" s="4003"/>
      <c r="P145" s="4002"/>
      <c r="Q145" s="4004"/>
      <c r="R145" s="4002"/>
      <c r="S145" s="4001"/>
      <c r="T145" s="4002"/>
      <c r="U145" s="4001"/>
      <c r="V145" s="4002"/>
      <c r="W145" s="4003"/>
      <c r="X145" s="4002"/>
      <c r="Y145" s="4001"/>
      <c r="Z145" s="4002"/>
      <c r="AA145" s="4001"/>
      <c r="AB145" s="4002"/>
      <c r="AC145" s="4001"/>
      <c r="AD145" s="4002"/>
      <c r="AF145" s="4002"/>
      <c r="AG145" s="4001"/>
      <c r="AH145" s="4002"/>
      <c r="AI145" s="4005"/>
    </row>
    <row r="146" spans="3:35" s="3968" customFormat="1">
      <c r="C146" s="4001"/>
      <c r="E146" s="4001"/>
      <c r="G146" s="4001"/>
      <c r="I146" s="4001"/>
      <c r="J146" s="4002"/>
      <c r="K146" s="4001"/>
      <c r="L146" s="4002"/>
      <c r="M146" s="4003"/>
      <c r="N146" s="4002"/>
      <c r="O146" s="4003"/>
      <c r="P146" s="4002"/>
      <c r="Q146" s="4004"/>
      <c r="R146" s="4002"/>
      <c r="S146" s="4001"/>
      <c r="T146" s="4002"/>
      <c r="U146" s="4001"/>
      <c r="V146" s="4002"/>
      <c r="W146" s="4003"/>
      <c r="X146" s="4002"/>
      <c r="Y146" s="4001"/>
      <c r="Z146" s="4002"/>
      <c r="AA146" s="4001"/>
      <c r="AB146" s="4002"/>
      <c r="AC146" s="4001"/>
      <c r="AD146" s="4002"/>
      <c r="AF146" s="4002"/>
      <c r="AG146" s="4001"/>
      <c r="AH146" s="4002"/>
      <c r="AI146" s="4005"/>
    </row>
    <row r="147" spans="3:35" s="3968" customFormat="1">
      <c r="C147" s="4001"/>
      <c r="E147" s="4001"/>
      <c r="G147" s="4001"/>
      <c r="I147" s="4001"/>
      <c r="J147" s="4002"/>
      <c r="K147" s="4001"/>
      <c r="L147" s="4002"/>
      <c r="M147" s="4003"/>
      <c r="N147" s="4002"/>
      <c r="O147" s="4003"/>
      <c r="P147" s="4002"/>
      <c r="Q147" s="4004"/>
      <c r="R147" s="4002"/>
      <c r="S147" s="4001"/>
      <c r="T147" s="4002"/>
      <c r="U147" s="4001"/>
      <c r="V147" s="4002"/>
      <c r="W147" s="4003"/>
      <c r="X147" s="4002"/>
      <c r="Y147" s="4001"/>
      <c r="Z147" s="4002"/>
      <c r="AA147" s="4001"/>
      <c r="AB147" s="4002"/>
      <c r="AC147" s="4001"/>
      <c r="AD147" s="4002"/>
      <c r="AF147" s="4002"/>
      <c r="AG147" s="4001"/>
      <c r="AH147" s="4002"/>
      <c r="AI147" s="4005"/>
    </row>
    <row r="148" spans="3:35" s="3968" customFormat="1">
      <c r="C148" s="4001"/>
      <c r="E148" s="4001"/>
      <c r="G148" s="4001"/>
      <c r="I148" s="4001"/>
      <c r="J148" s="4002"/>
      <c r="K148" s="4001"/>
      <c r="L148" s="4002"/>
      <c r="M148" s="4003"/>
      <c r="N148" s="4002"/>
      <c r="O148" s="4003"/>
      <c r="P148" s="4002"/>
      <c r="Q148" s="4004"/>
      <c r="R148" s="4002"/>
      <c r="S148" s="4001"/>
      <c r="T148" s="4002"/>
      <c r="U148" s="4001"/>
      <c r="V148" s="4002"/>
      <c r="W148" s="4003"/>
      <c r="X148" s="4002"/>
      <c r="Y148" s="4001"/>
      <c r="Z148" s="4002"/>
      <c r="AA148" s="4001"/>
      <c r="AB148" s="4002"/>
      <c r="AC148" s="4001"/>
      <c r="AD148" s="4002"/>
      <c r="AF148" s="4002"/>
      <c r="AG148" s="4001"/>
      <c r="AH148" s="4002"/>
      <c r="AI148" s="4005"/>
    </row>
    <row r="149" spans="3:35" s="3968" customFormat="1">
      <c r="C149" s="4001"/>
      <c r="E149" s="4001"/>
      <c r="G149" s="4001"/>
      <c r="I149" s="4001"/>
      <c r="J149" s="4002"/>
      <c r="K149" s="4001"/>
      <c r="L149" s="4002"/>
      <c r="M149" s="4003"/>
      <c r="N149" s="4002"/>
      <c r="O149" s="4003"/>
      <c r="P149" s="4002"/>
      <c r="Q149" s="4004"/>
      <c r="R149" s="4002"/>
      <c r="S149" s="4001"/>
      <c r="T149" s="4002"/>
      <c r="U149" s="4001"/>
      <c r="V149" s="4002"/>
      <c r="W149" s="4003"/>
      <c r="X149" s="4002"/>
      <c r="Y149" s="4001"/>
      <c r="Z149" s="4002"/>
      <c r="AA149" s="4001"/>
      <c r="AB149" s="4002"/>
      <c r="AC149" s="4001"/>
      <c r="AD149" s="4002"/>
      <c r="AF149" s="4002"/>
      <c r="AG149" s="4001"/>
      <c r="AH149" s="4002"/>
      <c r="AI149" s="4005"/>
    </row>
    <row r="150" spans="3:35" s="3968" customFormat="1">
      <c r="C150" s="4001"/>
      <c r="E150" s="4001"/>
      <c r="G150" s="4001"/>
      <c r="I150" s="4001"/>
      <c r="J150" s="4002"/>
      <c r="K150" s="4001"/>
      <c r="L150" s="4002"/>
      <c r="M150" s="4003"/>
      <c r="N150" s="4002"/>
      <c r="O150" s="4003"/>
      <c r="P150" s="4002"/>
      <c r="Q150" s="4004"/>
      <c r="R150" s="4002"/>
      <c r="S150" s="4001"/>
      <c r="T150" s="4002"/>
      <c r="U150" s="4001"/>
      <c r="V150" s="4002"/>
      <c r="W150" s="4003"/>
      <c r="X150" s="4002"/>
      <c r="Y150" s="4001"/>
      <c r="Z150" s="4002"/>
      <c r="AA150" s="4001"/>
      <c r="AB150" s="4002"/>
      <c r="AC150" s="4001"/>
      <c r="AD150" s="4002"/>
      <c r="AF150" s="4002"/>
      <c r="AG150" s="4001"/>
      <c r="AH150" s="4002"/>
      <c r="AI150" s="4005"/>
    </row>
    <row r="151" spans="3:35" s="3968" customFormat="1">
      <c r="C151" s="4001"/>
      <c r="E151" s="4001"/>
      <c r="G151" s="4001"/>
      <c r="I151" s="4001"/>
      <c r="J151" s="4002"/>
      <c r="K151" s="4001"/>
      <c r="L151" s="4002"/>
      <c r="M151" s="4003"/>
      <c r="N151" s="4002"/>
      <c r="O151" s="4003"/>
      <c r="P151" s="4002"/>
      <c r="Q151" s="4004"/>
      <c r="R151" s="4002"/>
      <c r="S151" s="4001"/>
      <c r="T151" s="4002"/>
      <c r="U151" s="4001"/>
      <c r="V151" s="4002"/>
      <c r="W151" s="4003"/>
      <c r="X151" s="4002"/>
      <c r="Y151" s="4001"/>
      <c r="Z151" s="4002"/>
      <c r="AA151" s="4001"/>
      <c r="AB151" s="4002"/>
      <c r="AC151" s="4001"/>
      <c r="AD151" s="4002"/>
      <c r="AF151" s="4002"/>
      <c r="AG151" s="4001"/>
      <c r="AH151" s="4002"/>
      <c r="AI151" s="4005"/>
    </row>
    <row r="152" spans="3:35" s="3968" customFormat="1">
      <c r="C152" s="4001"/>
      <c r="E152" s="4001"/>
      <c r="G152" s="4001"/>
      <c r="I152" s="4001"/>
      <c r="J152" s="4002"/>
      <c r="K152" s="4001"/>
      <c r="L152" s="4002"/>
      <c r="M152" s="4003"/>
      <c r="N152" s="4002"/>
      <c r="O152" s="4003"/>
      <c r="P152" s="4002"/>
      <c r="Q152" s="4004"/>
      <c r="R152" s="4002"/>
      <c r="S152" s="4001"/>
      <c r="T152" s="4002"/>
      <c r="U152" s="4001"/>
      <c r="V152" s="4002"/>
      <c r="W152" s="4003"/>
      <c r="X152" s="4002"/>
      <c r="Y152" s="4001"/>
      <c r="Z152" s="4002"/>
      <c r="AA152" s="4001"/>
      <c r="AB152" s="4002"/>
      <c r="AC152" s="4001"/>
      <c r="AD152" s="4002"/>
      <c r="AF152" s="4002"/>
      <c r="AG152" s="4001"/>
      <c r="AH152" s="4002"/>
      <c r="AI152" s="4005"/>
    </row>
    <row r="153" spans="3:35" s="3968" customFormat="1">
      <c r="C153" s="4001"/>
      <c r="E153" s="4001"/>
      <c r="G153" s="4001"/>
      <c r="I153" s="4001"/>
      <c r="J153" s="4002"/>
      <c r="K153" s="4001"/>
      <c r="L153" s="4002"/>
      <c r="M153" s="4003"/>
      <c r="N153" s="4002"/>
      <c r="O153" s="4003"/>
      <c r="P153" s="4002"/>
      <c r="Q153" s="4004"/>
      <c r="R153" s="4002"/>
      <c r="S153" s="4001"/>
      <c r="T153" s="4002"/>
      <c r="U153" s="4001"/>
      <c r="V153" s="4002"/>
      <c r="W153" s="4003"/>
      <c r="X153" s="4002"/>
      <c r="Y153" s="4001"/>
      <c r="Z153" s="4002"/>
      <c r="AA153" s="4001"/>
      <c r="AB153" s="4002"/>
      <c r="AC153" s="4001"/>
      <c r="AD153" s="4002"/>
      <c r="AF153" s="4002"/>
      <c r="AG153" s="4001"/>
      <c r="AH153" s="4002"/>
      <c r="AI153" s="4005"/>
    </row>
    <row r="154" spans="3:35" s="3968" customFormat="1">
      <c r="C154" s="4001"/>
      <c r="E154" s="4001"/>
      <c r="G154" s="4001"/>
      <c r="I154" s="4001"/>
      <c r="J154" s="4002"/>
      <c r="K154" s="4001"/>
      <c r="L154" s="4002"/>
      <c r="M154" s="4003"/>
      <c r="N154" s="4002"/>
      <c r="O154" s="4003"/>
      <c r="P154" s="4002"/>
      <c r="Q154" s="4004"/>
      <c r="R154" s="4002"/>
      <c r="S154" s="4001"/>
      <c r="T154" s="4002"/>
      <c r="U154" s="4001"/>
      <c r="V154" s="4002"/>
      <c r="W154" s="4003"/>
      <c r="X154" s="4002"/>
      <c r="Y154" s="4001"/>
      <c r="Z154" s="4002"/>
      <c r="AA154" s="4001"/>
      <c r="AB154" s="4002"/>
      <c r="AC154" s="4001"/>
      <c r="AD154" s="4002"/>
      <c r="AF154" s="4002"/>
      <c r="AG154" s="4001"/>
      <c r="AH154" s="4002"/>
      <c r="AI154" s="4005"/>
    </row>
    <row r="155" spans="3:35" s="3968" customFormat="1">
      <c r="C155" s="4001"/>
      <c r="E155" s="4001"/>
      <c r="G155" s="4001"/>
      <c r="I155" s="4001"/>
      <c r="J155" s="4002"/>
      <c r="K155" s="4001"/>
      <c r="L155" s="4002"/>
      <c r="M155" s="4003"/>
      <c r="N155" s="4002"/>
      <c r="O155" s="4003"/>
      <c r="P155" s="4002"/>
      <c r="Q155" s="4004"/>
      <c r="R155" s="4002"/>
      <c r="S155" s="4001"/>
      <c r="T155" s="4002"/>
      <c r="U155" s="4001"/>
      <c r="V155" s="4002"/>
      <c r="W155" s="4003"/>
      <c r="X155" s="4002"/>
      <c r="Y155" s="4001"/>
      <c r="Z155" s="4002"/>
      <c r="AA155" s="4001"/>
      <c r="AB155" s="4002"/>
      <c r="AC155" s="4001"/>
      <c r="AD155" s="4002"/>
      <c r="AF155" s="4002"/>
      <c r="AG155" s="4001"/>
      <c r="AH155" s="4002"/>
      <c r="AI155" s="4005"/>
    </row>
    <row r="156" spans="3:35" s="3968" customFormat="1">
      <c r="C156" s="4001"/>
      <c r="E156" s="4001"/>
      <c r="G156" s="4001"/>
      <c r="I156" s="4001"/>
      <c r="J156" s="4002"/>
      <c r="K156" s="4001"/>
      <c r="L156" s="4002"/>
      <c r="M156" s="4003"/>
      <c r="N156" s="4002"/>
      <c r="O156" s="4003"/>
      <c r="P156" s="4002"/>
      <c r="Q156" s="4004"/>
      <c r="R156" s="4002"/>
      <c r="S156" s="4001"/>
      <c r="T156" s="4002"/>
      <c r="U156" s="4001"/>
      <c r="V156" s="4002"/>
      <c r="W156" s="4003"/>
      <c r="X156" s="4002"/>
      <c r="Y156" s="4001"/>
      <c r="Z156" s="4002"/>
      <c r="AA156" s="4001"/>
      <c r="AB156" s="4002"/>
      <c r="AC156" s="4001"/>
      <c r="AD156" s="4002"/>
      <c r="AF156" s="4002"/>
      <c r="AG156" s="4001"/>
      <c r="AH156" s="4002"/>
      <c r="AI156" s="4005"/>
    </row>
    <row r="157" spans="3:35" s="3968" customFormat="1">
      <c r="C157" s="4001"/>
      <c r="E157" s="4001"/>
      <c r="G157" s="4001"/>
      <c r="I157" s="4001"/>
      <c r="J157" s="4002"/>
      <c r="K157" s="4001"/>
      <c r="L157" s="4002"/>
      <c r="M157" s="4003"/>
      <c r="N157" s="4002"/>
      <c r="O157" s="4003"/>
      <c r="P157" s="4002"/>
      <c r="Q157" s="4004"/>
      <c r="R157" s="4002"/>
      <c r="S157" s="4001"/>
      <c r="T157" s="4002"/>
      <c r="U157" s="4001"/>
      <c r="V157" s="4002"/>
      <c r="W157" s="4003"/>
      <c r="X157" s="4002"/>
      <c r="Y157" s="4001"/>
      <c r="Z157" s="4002"/>
      <c r="AA157" s="4001"/>
      <c r="AB157" s="4002"/>
      <c r="AC157" s="4001"/>
      <c r="AD157" s="4002"/>
      <c r="AF157" s="4002"/>
      <c r="AG157" s="4001"/>
      <c r="AH157" s="4002"/>
      <c r="AI157" s="4005"/>
    </row>
    <row r="158" spans="3:35" s="3968" customFormat="1">
      <c r="C158" s="4001"/>
      <c r="E158" s="4001"/>
      <c r="G158" s="4001"/>
      <c r="I158" s="4001"/>
      <c r="J158" s="4002"/>
      <c r="K158" s="4001"/>
      <c r="L158" s="4002"/>
      <c r="M158" s="4003"/>
      <c r="N158" s="4002"/>
      <c r="O158" s="4003"/>
      <c r="P158" s="4002"/>
      <c r="Q158" s="4004"/>
      <c r="R158" s="4002"/>
      <c r="S158" s="4001"/>
      <c r="T158" s="4002"/>
      <c r="U158" s="4001"/>
      <c r="V158" s="4002"/>
      <c r="W158" s="4003"/>
      <c r="X158" s="4002"/>
      <c r="Y158" s="4001"/>
      <c r="Z158" s="4002"/>
      <c r="AA158" s="4001"/>
      <c r="AB158" s="4002"/>
      <c r="AC158" s="4001"/>
      <c r="AD158" s="4002"/>
      <c r="AF158" s="4002"/>
      <c r="AG158" s="4001"/>
      <c r="AH158" s="4002"/>
      <c r="AI158" s="4005"/>
    </row>
    <row r="159" spans="3:35" s="3968" customFormat="1">
      <c r="C159" s="4001"/>
      <c r="E159" s="4001"/>
      <c r="G159" s="4001"/>
      <c r="I159" s="4001"/>
      <c r="J159" s="4002"/>
      <c r="K159" s="4001"/>
      <c r="L159" s="4002"/>
      <c r="M159" s="4003"/>
      <c r="N159" s="4002"/>
      <c r="O159" s="4003"/>
      <c r="P159" s="4002"/>
      <c r="Q159" s="4004"/>
      <c r="R159" s="4002"/>
      <c r="S159" s="4001"/>
      <c r="T159" s="4002"/>
      <c r="U159" s="4001"/>
      <c r="V159" s="4002"/>
      <c r="W159" s="4003"/>
      <c r="X159" s="4002"/>
      <c r="Y159" s="4001"/>
      <c r="Z159" s="4002"/>
      <c r="AA159" s="4001"/>
      <c r="AB159" s="4002"/>
      <c r="AC159" s="4001"/>
      <c r="AD159" s="4002"/>
      <c r="AF159" s="4002"/>
      <c r="AG159" s="4001"/>
      <c r="AH159" s="4002"/>
      <c r="AI159" s="4005"/>
    </row>
    <row r="160" spans="3:35" s="3968" customFormat="1">
      <c r="C160" s="4001"/>
      <c r="E160" s="4001"/>
      <c r="G160" s="4001"/>
      <c r="I160" s="4001"/>
      <c r="J160" s="4002"/>
      <c r="K160" s="4001"/>
      <c r="L160" s="4002"/>
      <c r="M160" s="4003"/>
      <c r="N160" s="4002"/>
      <c r="O160" s="4003"/>
      <c r="P160" s="4002"/>
      <c r="Q160" s="4004"/>
      <c r="R160" s="4002"/>
      <c r="S160" s="4001"/>
      <c r="T160" s="4002"/>
      <c r="U160" s="4001"/>
      <c r="V160" s="4002"/>
      <c r="W160" s="4003"/>
      <c r="X160" s="4002"/>
      <c r="Y160" s="4001"/>
      <c r="Z160" s="4002"/>
      <c r="AA160" s="4001"/>
      <c r="AB160" s="4002"/>
      <c r="AC160" s="4001"/>
      <c r="AD160" s="4002"/>
      <c r="AF160" s="4002"/>
      <c r="AG160" s="4001"/>
      <c r="AH160" s="4002"/>
      <c r="AI160" s="4005"/>
    </row>
    <row r="161" spans="3:35" s="3968" customFormat="1">
      <c r="C161" s="4001"/>
      <c r="E161" s="4001"/>
      <c r="G161" s="4001"/>
      <c r="I161" s="4001"/>
      <c r="J161" s="4002"/>
      <c r="K161" s="4001"/>
      <c r="L161" s="4002"/>
      <c r="M161" s="4003"/>
      <c r="N161" s="4002"/>
      <c r="O161" s="4003"/>
      <c r="P161" s="4002"/>
      <c r="Q161" s="4004"/>
      <c r="R161" s="4002"/>
      <c r="S161" s="4001"/>
      <c r="T161" s="4002"/>
      <c r="U161" s="4001"/>
      <c r="V161" s="4002"/>
      <c r="W161" s="4003"/>
      <c r="X161" s="4002"/>
      <c r="Y161" s="4001"/>
      <c r="Z161" s="4002"/>
      <c r="AA161" s="4001"/>
      <c r="AB161" s="4002"/>
      <c r="AC161" s="4001"/>
      <c r="AD161" s="4002"/>
      <c r="AF161" s="4002"/>
      <c r="AG161" s="4001"/>
      <c r="AH161" s="4002"/>
      <c r="AI161" s="4005"/>
    </row>
    <row r="162" spans="3:35" s="3968" customFormat="1">
      <c r="C162" s="4001"/>
      <c r="E162" s="4001"/>
      <c r="G162" s="4001"/>
      <c r="I162" s="4001"/>
      <c r="J162" s="4002"/>
      <c r="K162" s="4001"/>
      <c r="L162" s="4002"/>
      <c r="M162" s="4003"/>
      <c r="N162" s="4002"/>
      <c r="O162" s="4003"/>
      <c r="P162" s="4002"/>
      <c r="Q162" s="4004"/>
      <c r="R162" s="4002"/>
      <c r="S162" s="4001"/>
      <c r="T162" s="4002"/>
      <c r="U162" s="4001"/>
      <c r="V162" s="4002"/>
      <c r="W162" s="4003"/>
      <c r="X162" s="4002"/>
      <c r="Y162" s="4001"/>
      <c r="Z162" s="4002"/>
      <c r="AA162" s="4001"/>
      <c r="AB162" s="4002"/>
      <c r="AC162" s="4001"/>
      <c r="AD162" s="4002"/>
      <c r="AF162" s="4002"/>
      <c r="AG162" s="4001"/>
      <c r="AH162" s="4002"/>
      <c r="AI162" s="4005"/>
    </row>
    <row r="163" spans="3:35" s="3968" customFormat="1">
      <c r="C163" s="4001"/>
      <c r="E163" s="4001"/>
      <c r="G163" s="4001"/>
      <c r="I163" s="4001"/>
      <c r="J163" s="4002"/>
      <c r="K163" s="4001"/>
      <c r="L163" s="4002"/>
      <c r="M163" s="4003"/>
      <c r="N163" s="4002"/>
      <c r="O163" s="4003"/>
      <c r="P163" s="4002"/>
      <c r="Q163" s="4004"/>
      <c r="R163" s="4002"/>
      <c r="S163" s="4001"/>
      <c r="T163" s="4002"/>
      <c r="U163" s="4001"/>
      <c r="V163" s="4002"/>
      <c r="W163" s="4003"/>
      <c r="X163" s="4002"/>
      <c r="Y163" s="4001"/>
      <c r="Z163" s="4002"/>
      <c r="AA163" s="4001"/>
      <c r="AB163" s="4002"/>
      <c r="AC163" s="4001"/>
      <c r="AD163" s="4002"/>
      <c r="AF163" s="4002"/>
      <c r="AG163" s="4001"/>
      <c r="AH163" s="4002"/>
      <c r="AI163" s="4005"/>
    </row>
    <row r="164" spans="3:35" s="3968" customFormat="1">
      <c r="C164" s="4001"/>
      <c r="E164" s="4001"/>
      <c r="G164" s="4001"/>
      <c r="I164" s="4001"/>
      <c r="J164" s="4002"/>
      <c r="K164" s="4001"/>
      <c r="L164" s="4002"/>
      <c r="M164" s="4003"/>
      <c r="N164" s="4002"/>
      <c r="O164" s="4003"/>
      <c r="P164" s="4002"/>
      <c r="Q164" s="4004"/>
      <c r="R164" s="4002"/>
      <c r="S164" s="4001"/>
      <c r="T164" s="4002"/>
      <c r="U164" s="4001"/>
      <c r="V164" s="4002"/>
      <c r="W164" s="4003"/>
      <c r="X164" s="4002"/>
      <c r="Y164" s="4001"/>
      <c r="Z164" s="4002"/>
      <c r="AA164" s="4001"/>
      <c r="AB164" s="4002"/>
      <c r="AC164" s="4001"/>
      <c r="AD164" s="4002"/>
      <c r="AF164" s="4002"/>
      <c r="AG164" s="4001"/>
      <c r="AH164" s="4002"/>
      <c r="AI164" s="4005"/>
    </row>
    <row r="165" spans="3:35" s="3968" customFormat="1">
      <c r="C165" s="4001"/>
      <c r="E165" s="4001"/>
      <c r="G165" s="4001"/>
      <c r="I165" s="4001"/>
      <c r="J165" s="4002"/>
      <c r="K165" s="4001"/>
      <c r="L165" s="4002"/>
      <c r="M165" s="4003"/>
      <c r="N165" s="4002"/>
      <c r="O165" s="4003"/>
      <c r="P165" s="4002"/>
      <c r="Q165" s="4004"/>
      <c r="R165" s="4002"/>
      <c r="S165" s="4001"/>
      <c r="T165" s="4002"/>
      <c r="U165" s="4001"/>
      <c r="V165" s="4002"/>
      <c r="W165" s="4003"/>
      <c r="X165" s="4002"/>
      <c r="Y165" s="4001"/>
      <c r="Z165" s="4002"/>
      <c r="AA165" s="4001"/>
      <c r="AB165" s="4002"/>
      <c r="AC165" s="4001"/>
      <c r="AD165" s="4002"/>
      <c r="AF165" s="4002"/>
      <c r="AG165" s="4001"/>
      <c r="AH165" s="4002"/>
      <c r="AI165" s="4005"/>
    </row>
    <row r="166" spans="3:35" s="3968" customFormat="1">
      <c r="C166" s="4001"/>
      <c r="E166" s="4001"/>
      <c r="G166" s="4001"/>
      <c r="I166" s="4001"/>
      <c r="J166" s="4002"/>
      <c r="K166" s="4001"/>
      <c r="L166" s="4002"/>
      <c r="M166" s="4003"/>
      <c r="N166" s="4002"/>
      <c r="O166" s="4003"/>
      <c r="P166" s="4002"/>
      <c r="Q166" s="4004"/>
      <c r="R166" s="4002"/>
      <c r="S166" s="4001"/>
      <c r="T166" s="4002"/>
      <c r="U166" s="4001"/>
      <c r="V166" s="4002"/>
      <c r="W166" s="4003"/>
      <c r="X166" s="4002"/>
      <c r="Y166" s="4001"/>
      <c r="Z166" s="4002"/>
      <c r="AA166" s="4001"/>
      <c r="AB166" s="4002"/>
      <c r="AC166" s="4001"/>
      <c r="AD166" s="4002"/>
      <c r="AF166" s="4002"/>
      <c r="AG166" s="4001"/>
      <c r="AH166" s="4002"/>
      <c r="AI166" s="4005"/>
    </row>
    <row r="167" spans="3:35" s="3968" customFormat="1">
      <c r="C167" s="4001"/>
      <c r="E167" s="4001"/>
      <c r="G167" s="4001"/>
      <c r="I167" s="4001"/>
      <c r="J167" s="4002"/>
      <c r="K167" s="4001"/>
      <c r="L167" s="4002"/>
      <c r="M167" s="4003"/>
      <c r="N167" s="4002"/>
      <c r="O167" s="4003"/>
      <c r="P167" s="4002"/>
      <c r="Q167" s="4004"/>
      <c r="R167" s="4002"/>
      <c r="S167" s="4001"/>
      <c r="T167" s="4002"/>
      <c r="U167" s="4001"/>
      <c r="V167" s="4002"/>
      <c r="W167" s="4003"/>
      <c r="X167" s="4002"/>
      <c r="Y167" s="4001"/>
      <c r="Z167" s="4002"/>
      <c r="AA167" s="4001"/>
      <c r="AB167" s="4002"/>
      <c r="AC167" s="4001"/>
      <c r="AD167" s="4002"/>
      <c r="AF167" s="4002"/>
      <c r="AG167" s="4001"/>
      <c r="AH167" s="4002"/>
      <c r="AI167" s="4005"/>
    </row>
    <row r="168" spans="3:35" s="3968" customFormat="1">
      <c r="C168" s="4001"/>
      <c r="E168" s="4001"/>
      <c r="G168" s="4001"/>
      <c r="I168" s="4001"/>
      <c r="J168" s="4002"/>
      <c r="K168" s="4001"/>
      <c r="L168" s="4002"/>
      <c r="M168" s="4003"/>
      <c r="N168" s="4002"/>
      <c r="O168" s="4003"/>
      <c r="P168" s="4002"/>
      <c r="Q168" s="4004"/>
      <c r="R168" s="4002"/>
      <c r="S168" s="4001"/>
      <c r="T168" s="4002"/>
      <c r="U168" s="4001"/>
      <c r="V168" s="4002"/>
      <c r="W168" s="4003"/>
      <c r="X168" s="4002"/>
      <c r="Y168" s="4001"/>
      <c r="Z168" s="4002"/>
      <c r="AA168" s="4001"/>
      <c r="AB168" s="4002"/>
      <c r="AC168" s="4001"/>
      <c r="AD168" s="4002"/>
      <c r="AF168" s="4002"/>
      <c r="AG168" s="4001"/>
      <c r="AH168" s="4002"/>
      <c r="AI168" s="4005"/>
    </row>
    <row r="169" spans="3:35" s="3968" customFormat="1">
      <c r="C169" s="4001"/>
      <c r="E169" s="4001"/>
      <c r="G169" s="4001"/>
      <c r="I169" s="4001"/>
      <c r="J169" s="4002"/>
      <c r="K169" s="4001"/>
      <c r="L169" s="4002"/>
      <c r="M169" s="4003"/>
      <c r="N169" s="4002"/>
      <c r="O169" s="4003"/>
      <c r="P169" s="4002"/>
      <c r="Q169" s="4004"/>
      <c r="R169" s="4002"/>
      <c r="S169" s="4001"/>
      <c r="T169" s="4002"/>
      <c r="U169" s="4001"/>
      <c r="V169" s="4002"/>
      <c r="W169" s="4003"/>
      <c r="X169" s="4002"/>
      <c r="Y169" s="4001"/>
      <c r="Z169" s="4002"/>
      <c r="AA169" s="4001"/>
      <c r="AB169" s="4002"/>
      <c r="AC169" s="4001"/>
      <c r="AD169" s="4002"/>
      <c r="AF169" s="4002"/>
      <c r="AG169" s="4001"/>
      <c r="AH169" s="4002"/>
      <c r="AI169" s="4005"/>
    </row>
    <row r="170" spans="3:35" s="3968" customFormat="1">
      <c r="C170" s="4001"/>
      <c r="E170" s="4001"/>
      <c r="G170" s="4001"/>
      <c r="I170" s="4001"/>
      <c r="J170" s="4002"/>
      <c r="K170" s="4001"/>
      <c r="L170" s="4002"/>
      <c r="M170" s="4003"/>
      <c r="N170" s="4002"/>
      <c r="O170" s="4003"/>
      <c r="P170" s="4002"/>
      <c r="Q170" s="4004"/>
      <c r="R170" s="4002"/>
      <c r="S170" s="4001"/>
      <c r="T170" s="4002"/>
      <c r="U170" s="4001"/>
      <c r="V170" s="4002"/>
      <c r="W170" s="4003"/>
      <c r="X170" s="4002"/>
      <c r="Y170" s="4001"/>
      <c r="Z170" s="4002"/>
      <c r="AA170" s="4001"/>
      <c r="AB170" s="4002"/>
      <c r="AC170" s="4001"/>
      <c r="AD170" s="4002"/>
      <c r="AF170" s="4002"/>
      <c r="AG170" s="4001"/>
      <c r="AH170" s="4002"/>
      <c r="AI170" s="4005"/>
    </row>
    <row r="171" spans="3:35" s="3968" customFormat="1">
      <c r="C171" s="4001"/>
      <c r="E171" s="4001"/>
      <c r="G171" s="4001"/>
      <c r="I171" s="4001"/>
      <c r="J171" s="4002"/>
      <c r="K171" s="4001"/>
      <c r="L171" s="4002"/>
      <c r="M171" s="4003"/>
      <c r="N171" s="4002"/>
      <c r="O171" s="4003"/>
      <c r="P171" s="4002"/>
      <c r="Q171" s="4004"/>
      <c r="R171" s="4002"/>
      <c r="S171" s="4001"/>
      <c r="T171" s="4002"/>
      <c r="U171" s="4001"/>
      <c r="V171" s="4002"/>
      <c r="W171" s="4003"/>
      <c r="X171" s="4002"/>
      <c r="Y171" s="4001"/>
      <c r="Z171" s="4002"/>
      <c r="AA171" s="4001"/>
      <c r="AB171" s="4002"/>
      <c r="AC171" s="4001"/>
      <c r="AD171" s="4002"/>
      <c r="AF171" s="4002"/>
      <c r="AG171" s="4001"/>
      <c r="AH171" s="4002"/>
      <c r="AI171" s="4005"/>
    </row>
    <row r="172" spans="3:35" s="3968" customFormat="1">
      <c r="C172" s="4001"/>
      <c r="E172" s="4001"/>
      <c r="G172" s="4001"/>
      <c r="I172" s="4001"/>
      <c r="J172" s="4002"/>
      <c r="K172" s="4001"/>
      <c r="L172" s="4002"/>
      <c r="M172" s="4003"/>
      <c r="N172" s="4002"/>
      <c r="O172" s="4003"/>
      <c r="P172" s="4002"/>
      <c r="Q172" s="4004"/>
      <c r="R172" s="4002"/>
      <c r="S172" s="4001"/>
      <c r="T172" s="4002"/>
      <c r="U172" s="4001"/>
      <c r="V172" s="4002"/>
      <c r="W172" s="4003"/>
      <c r="X172" s="4002"/>
      <c r="Y172" s="4001"/>
      <c r="Z172" s="4002"/>
      <c r="AA172" s="4001"/>
      <c r="AB172" s="4002"/>
      <c r="AC172" s="4001"/>
      <c r="AD172" s="4002"/>
      <c r="AF172" s="4002"/>
      <c r="AG172" s="4001"/>
      <c r="AH172" s="4002"/>
      <c r="AI172" s="4005"/>
    </row>
    <row r="173" spans="3:35" s="3968" customFormat="1">
      <c r="C173" s="4001"/>
      <c r="E173" s="4001"/>
      <c r="G173" s="4001"/>
      <c r="I173" s="4001"/>
      <c r="J173" s="4002"/>
      <c r="K173" s="4001"/>
      <c r="L173" s="4002"/>
      <c r="M173" s="4003"/>
      <c r="N173" s="4002"/>
      <c r="O173" s="4003"/>
      <c r="P173" s="4002"/>
      <c r="Q173" s="4004"/>
      <c r="R173" s="4002"/>
      <c r="S173" s="4001"/>
      <c r="T173" s="4002"/>
      <c r="U173" s="4001"/>
      <c r="V173" s="4002"/>
      <c r="W173" s="4003"/>
      <c r="X173" s="4002"/>
      <c r="Y173" s="4001"/>
      <c r="Z173" s="4002"/>
      <c r="AA173" s="4001"/>
      <c r="AB173" s="4002"/>
      <c r="AC173" s="4001"/>
      <c r="AD173" s="4002"/>
      <c r="AF173" s="4002"/>
      <c r="AG173" s="4001"/>
      <c r="AH173" s="4002"/>
      <c r="AI173" s="4005"/>
    </row>
    <row r="174" spans="3:35" s="3968" customFormat="1">
      <c r="C174" s="4001"/>
      <c r="E174" s="4001"/>
      <c r="G174" s="4001"/>
      <c r="I174" s="4001"/>
      <c r="J174" s="4002"/>
      <c r="K174" s="4001"/>
      <c r="L174" s="4002"/>
      <c r="M174" s="4003"/>
      <c r="N174" s="4002"/>
      <c r="O174" s="4003"/>
      <c r="P174" s="4002"/>
      <c r="Q174" s="4004"/>
      <c r="R174" s="4002"/>
      <c r="S174" s="4001"/>
      <c r="T174" s="4002"/>
      <c r="U174" s="4001"/>
      <c r="V174" s="4002"/>
      <c r="W174" s="4003"/>
      <c r="X174" s="4002"/>
      <c r="Y174" s="4001"/>
      <c r="Z174" s="4002"/>
      <c r="AA174" s="4001"/>
      <c r="AB174" s="4002"/>
      <c r="AC174" s="4001"/>
      <c r="AD174" s="4002"/>
      <c r="AF174" s="4002"/>
      <c r="AG174" s="4001"/>
      <c r="AH174" s="4002"/>
      <c r="AI174" s="4005"/>
    </row>
    <row r="175" spans="3:35" s="3968" customFormat="1">
      <c r="C175" s="4001"/>
      <c r="E175" s="4001"/>
      <c r="G175" s="4001"/>
      <c r="I175" s="4001"/>
      <c r="J175" s="4002"/>
      <c r="K175" s="4001"/>
      <c r="L175" s="4002"/>
      <c r="M175" s="4003"/>
      <c r="N175" s="4002"/>
      <c r="O175" s="4003"/>
      <c r="P175" s="4002"/>
      <c r="Q175" s="4004"/>
      <c r="R175" s="4002"/>
      <c r="S175" s="4001"/>
      <c r="T175" s="4002"/>
      <c r="U175" s="4001"/>
      <c r="V175" s="4002"/>
      <c r="W175" s="4003"/>
      <c r="X175" s="4002"/>
      <c r="Y175" s="4001"/>
      <c r="Z175" s="4002"/>
      <c r="AA175" s="4001"/>
      <c r="AB175" s="4002"/>
      <c r="AC175" s="4001"/>
      <c r="AD175" s="4002"/>
      <c r="AF175" s="4002"/>
      <c r="AG175" s="4001"/>
      <c r="AH175" s="4002"/>
      <c r="AI175" s="4005"/>
    </row>
    <row r="176" spans="3:35" s="3968" customFormat="1">
      <c r="C176" s="4001"/>
      <c r="E176" s="4001"/>
      <c r="G176" s="4001"/>
      <c r="I176" s="4001"/>
      <c r="J176" s="4002"/>
      <c r="K176" s="4001"/>
      <c r="L176" s="4002"/>
      <c r="M176" s="4003"/>
      <c r="N176" s="4002"/>
      <c r="O176" s="4003"/>
      <c r="P176" s="4002"/>
      <c r="Q176" s="4004"/>
      <c r="R176" s="4002"/>
      <c r="S176" s="4001"/>
      <c r="T176" s="4002"/>
      <c r="U176" s="4001"/>
      <c r="V176" s="4002"/>
      <c r="W176" s="4003"/>
      <c r="X176" s="4002"/>
      <c r="Y176" s="4001"/>
      <c r="Z176" s="4002"/>
      <c r="AA176" s="4001"/>
      <c r="AB176" s="4002"/>
      <c r="AC176" s="4001"/>
      <c r="AD176" s="4002"/>
      <c r="AF176" s="4002"/>
      <c r="AG176" s="4001"/>
      <c r="AH176" s="4002"/>
      <c r="AI176" s="4005"/>
    </row>
    <row r="177" spans="3:35" s="3968" customFormat="1">
      <c r="C177" s="4001"/>
      <c r="E177" s="4001"/>
      <c r="G177" s="4001"/>
      <c r="I177" s="4001"/>
      <c r="J177" s="4002"/>
      <c r="K177" s="4001"/>
      <c r="L177" s="4002"/>
      <c r="M177" s="4003"/>
      <c r="N177" s="4002"/>
      <c r="O177" s="4003"/>
      <c r="P177" s="4002"/>
      <c r="Q177" s="4004"/>
      <c r="R177" s="4002"/>
      <c r="S177" s="4001"/>
      <c r="T177" s="4002"/>
      <c r="U177" s="4001"/>
      <c r="V177" s="4002"/>
      <c r="W177" s="4003"/>
      <c r="X177" s="4002"/>
      <c r="Y177" s="4001"/>
      <c r="Z177" s="4002"/>
      <c r="AA177" s="4001"/>
      <c r="AB177" s="4002"/>
      <c r="AC177" s="4001"/>
      <c r="AD177" s="4002"/>
      <c r="AF177" s="4002"/>
      <c r="AG177" s="4001"/>
      <c r="AH177" s="4002"/>
      <c r="AI177" s="4005"/>
    </row>
    <row r="178" spans="3:35" s="3968" customFormat="1">
      <c r="C178" s="4001"/>
      <c r="E178" s="4001"/>
      <c r="G178" s="4001"/>
      <c r="I178" s="4001"/>
      <c r="J178" s="4002"/>
      <c r="K178" s="4001"/>
      <c r="L178" s="4002"/>
      <c r="M178" s="4003"/>
      <c r="N178" s="4002"/>
      <c r="O178" s="4003"/>
      <c r="P178" s="4002"/>
      <c r="Q178" s="4004"/>
      <c r="R178" s="4002"/>
      <c r="S178" s="4001"/>
      <c r="T178" s="4002"/>
      <c r="U178" s="4001"/>
      <c r="V178" s="4002"/>
      <c r="W178" s="4003"/>
      <c r="X178" s="4002"/>
      <c r="Y178" s="4001"/>
      <c r="Z178" s="4002"/>
      <c r="AA178" s="4001"/>
      <c r="AB178" s="4002"/>
      <c r="AC178" s="4001"/>
      <c r="AD178" s="4002"/>
      <c r="AF178" s="4002"/>
      <c r="AG178" s="4001"/>
      <c r="AH178" s="4002"/>
      <c r="AI178" s="4005"/>
    </row>
    <row r="179" spans="3:35" s="3968" customFormat="1">
      <c r="C179" s="4001"/>
      <c r="E179" s="4001"/>
      <c r="G179" s="4001"/>
      <c r="I179" s="4001"/>
      <c r="J179" s="4002"/>
      <c r="K179" s="4001"/>
      <c r="L179" s="4002"/>
      <c r="M179" s="4003"/>
      <c r="N179" s="4002"/>
      <c r="O179" s="4003"/>
      <c r="P179" s="4002"/>
      <c r="Q179" s="4004"/>
      <c r="R179" s="4002"/>
      <c r="S179" s="4001"/>
      <c r="T179" s="4002"/>
      <c r="U179" s="4001"/>
      <c r="V179" s="4002"/>
      <c r="W179" s="4003"/>
      <c r="X179" s="4002"/>
      <c r="Y179" s="4001"/>
      <c r="Z179" s="4002"/>
      <c r="AA179" s="4001"/>
      <c r="AB179" s="4002"/>
      <c r="AC179" s="4001"/>
      <c r="AD179" s="4002"/>
      <c r="AF179" s="4002"/>
      <c r="AG179" s="4001"/>
      <c r="AH179" s="4002"/>
      <c r="AI179" s="4005"/>
    </row>
    <row r="180" spans="3:35" s="3968" customFormat="1">
      <c r="C180" s="4001"/>
      <c r="E180" s="4001"/>
      <c r="G180" s="4001"/>
      <c r="I180" s="4001"/>
      <c r="J180" s="4002"/>
      <c r="K180" s="4001"/>
      <c r="L180" s="4002"/>
      <c r="M180" s="4003"/>
      <c r="N180" s="4002"/>
      <c r="O180" s="4003"/>
      <c r="P180" s="4002"/>
      <c r="Q180" s="4004"/>
      <c r="R180" s="4002"/>
      <c r="S180" s="4001"/>
      <c r="T180" s="4002"/>
      <c r="U180" s="4001"/>
      <c r="V180" s="4002"/>
      <c r="W180" s="4003"/>
      <c r="X180" s="4002"/>
      <c r="Y180" s="4001"/>
      <c r="Z180" s="4002"/>
      <c r="AA180" s="4001"/>
      <c r="AB180" s="4002"/>
      <c r="AC180" s="4001"/>
      <c r="AD180" s="4002"/>
      <c r="AF180" s="4002"/>
      <c r="AG180" s="4001"/>
      <c r="AH180" s="4002"/>
      <c r="AI180" s="4005"/>
    </row>
    <row r="181" spans="3:35" s="3968" customFormat="1">
      <c r="C181" s="4001"/>
      <c r="E181" s="4001"/>
      <c r="G181" s="4001"/>
      <c r="I181" s="4001"/>
      <c r="J181" s="4002"/>
      <c r="K181" s="4001"/>
      <c r="L181" s="4002"/>
      <c r="M181" s="4003"/>
      <c r="N181" s="4002"/>
      <c r="O181" s="4003"/>
      <c r="P181" s="4002"/>
      <c r="Q181" s="4004"/>
      <c r="R181" s="4002"/>
      <c r="S181" s="4001"/>
      <c r="T181" s="4002"/>
      <c r="U181" s="4001"/>
      <c r="V181" s="4002"/>
      <c r="W181" s="4003"/>
      <c r="X181" s="4002"/>
      <c r="Y181" s="4001"/>
      <c r="Z181" s="4002"/>
      <c r="AA181" s="4001"/>
      <c r="AB181" s="4002"/>
      <c r="AC181" s="4001"/>
      <c r="AD181" s="4002"/>
      <c r="AF181" s="4002"/>
      <c r="AG181" s="4001"/>
      <c r="AH181" s="4002"/>
      <c r="AI181" s="4005"/>
    </row>
    <row r="182" spans="3:35" s="3968" customFormat="1">
      <c r="C182" s="4001"/>
      <c r="E182" s="4001"/>
      <c r="G182" s="4001"/>
      <c r="I182" s="4001"/>
      <c r="J182" s="4002"/>
      <c r="K182" s="4001"/>
      <c r="L182" s="4002"/>
      <c r="M182" s="4003"/>
      <c r="N182" s="4002"/>
      <c r="O182" s="4003"/>
      <c r="P182" s="4002"/>
      <c r="Q182" s="4004"/>
      <c r="R182" s="4002"/>
      <c r="S182" s="4001"/>
      <c r="T182" s="4002"/>
      <c r="U182" s="4001"/>
      <c r="V182" s="4002"/>
      <c r="W182" s="4003"/>
      <c r="X182" s="4002"/>
      <c r="Y182" s="4001"/>
      <c r="Z182" s="4002"/>
      <c r="AA182" s="4001"/>
      <c r="AB182" s="4002"/>
      <c r="AC182" s="4001"/>
      <c r="AD182" s="4002"/>
      <c r="AF182" s="4002"/>
      <c r="AG182" s="4001"/>
      <c r="AH182" s="4002"/>
      <c r="AI182" s="4005"/>
    </row>
    <row r="183" spans="3:35" s="3968" customFormat="1">
      <c r="C183" s="4001"/>
      <c r="E183" s="4001"/>
      <c r="G183" s="4001"/>
      <c r="I183" s="4001"/>
      <c r="J183" s="4002"/>
      <c r="K183" s="4001"/>
      <c r="L183" s="4002"/>
      <c r="M183" s="4003"/>
      <c r="N183" s="4002"/>
      <c r="O183" s="4003"/>
      <c r="P183" s="4002"/>
      <c r="Q183" s="4004"/>
      <c r="R183" s="4002"/>
      <c r="S183" s="4001"/>
      <c r="T183" s="4002"/>
      <c r="U183" s="4001"/>
      <c r="V183" s="4002"/>
      <c r="W183" s="4003"/>
      <c r="X183" s="4002"/>
      <c r="Y183" s="4001"/>
      <c r="Z183" s="4002"/>
      <c r="AA183" s="4001"/>
      <c r="AB183" s="4002"/>
      <c r="AC183" s="4001"/>
      <c r="AD183" s="4002"/>
      <c r="AF183" s="4002"/>
      <c r="AG183" s="4001"/>
      <c r="AH183" s="4002"/>
      <c r="AI183" s="4005"/>
    </row>
    <row r="184" spans="3:35" s="3968" customFormat="1">
      <c r="C184" s="4001"/>
      <c r="E184" s="4001"/>
      <c r="G184" s="4001"/>
      <c r="I184" s="4001"/>
      <c r="J184" s="4002"/>
      <c r="K184" s="4001"/>
      <c r="L184" s="4002"/>
      <c r="M184" s="4003"/>
      <c r="N184" s="4002"/>
      <c r="O184" s="4003"/>
      <c r="P184" s="4002"/>
      <c r="Q184" s="4004"/>
      <c r="R184" s="4002"/>
      <c r="S184" s="4001"/>
      <c r="T184" s="4002"/>
      <c r="U184" s="4001"/>
      <c r="V184" s="4002"/>
      <c r="W184" s="4003"/>
      <c r="X184" s="4002"/>
      <c r="Y184" s="4001"/>
      <c r="Z184" s="4002"/>
      <c r="AA184" s="4001"/>
      <c r="AB184" s="4002"/>
      <c r="AC184" s="4001"/>
      <c r="AD184" s="4002"/>
      <c r="AF184" s="4002"/>
      <c r="AG184" s="4001"/>
      <c r="AH184" s="4002"/>
      <c r="AI184" s="4005"/>
    </row>
    <row r="185" spans="3:35" s="3968" customFormat="1">
      <c r="C185" s="4001"/>
      <c r="E185" s="4001"/>
      <c r="G185" s="4001"/>
      <c r="I185" s="4001"/>
      <c r="J185" s="4002"/>
      <c r="K185" s="4001"/>
      <c r="L185" s="4002"/>
      <c r="M185" s="4003"/>
      <c r="N185" s="4002"/>
      <c r="O185" s="4003"/>
      <c r="P185" s="4002"/>
      <c r="Q185" s="4004"/>
      <c r="R185" s="4002"/>
      <c r="S185" s="4001"/>
      <c r="T185" s="4002"/>
      <c r="U185" s="4001"/>
      <c r="V185" s="4002"/>
      <c r="W185" s="4003"/>
      <c r="X185" s="4002"/>
      <c r="Y185" s="4001"/>
      <c r="Z185" s="4002"/>
      <c r="AA185" s="4001"/>
      <c r="AB185" s="4002"/>
      <c r="AC185" s="4001"/>
      <c r="AD185" s="4002"/>
      <c r="AF185" s="4002"/>
      <c r="AG185" s="4001"/>
      <c r="AH185" s="4002"/>
      <c r="AI185" s="4005"/>
    </row>
    <row r="186" spans="3:35" s="3968" customFormat="1">
      <c r="C186" s="4001"/>
      <c r="E186" s="4001"/>
      <c r="G186" s="4001"/>
      <c r="I186" s="4001"/>
      <c r="J186" s="4002"/>
      <c r="K186" s="4001"/>
      <c r="L186" s="4002"/>
      <c r="M186" s="4003"/>
      <c r="N186" s="4002"/>
      <c r="O186" s="4003"/>
      <c r="P186" s="4002"/>
      <c r="Q186" s="4004"/>
      <c r="R186" s="4002"/>
      <c r="S186" s="4001"/>
      <c r="T186" s="4002"/>
      <c r="U186" s="4001"/>
      <c r="V186" s="4002"/>
      <c r="W186" s="4003"/>
      <c r="X186" s="4002"/>
      <c r="Y186" s="4001"/>
      <c r="Z186" s="4002"/>
      <c r="AA186" s="4001"/>
      <c r="AB186" s="4002"/>
      <c r="AC186" s="4001"/>
      <c r="AD186" s="4002"/>
      <c r="AF186" s="4002"/>
      <c r="AG186" s="4001"/>
      <c r="AH186" s="4002"/>
      <c r="AI186" s="4005"/>
    </row>
    <row r="187" spans="3:35" s="3968" customFormat="1">
      <c r="C187" s="4001"/>
      <c r="E187" s="4001"/>
      <c r="G187" s="4001"/>
      <c r="I187" s="4001"/>
      <c r="J187" s="4002"/>
      <c r="K187" s="4001"/>
      <c r="L187" s="4002"/>
      <c r="M187" s="4003"/>
      <c r="N187" s="4002"/>
      <c r="O187" s="4003"/>
      <c r="P187" s="4002"/>
      <c r="Q187" s="4004"/>
      <c r="R187" s="4002"/>
      <c r="S187" s="4001"/>
      <c r="T187" s="4002"/>
      <c r="U187" s="4001"/>
      <c r="V187" s="4002"/>
      <c r="W187" s="4003"/>
      <c r="X187" s="4002"/>
      <c r="Y187" s="4001"/>
      <c r="Z187" s="4002"/>
      <c r="AA187" s="4001"/>
      <c r="AB187" s="4002"/>
      <c r="AC187" s="4001"/>
      <c r="AD187" s="4002"/>
      <c r="AF187" s="4002"/>
      <c r="AG187" s="4001"/>
      <c r="AH187" s="4002"/>
      <c r="AI187" s="4005"/>
    </row>
    <row r="188" spans="3:35" s="3968" customFormat="1">
      <c r="C188" s="4001"/>
      <c r="E188" s="4001"/>
      <c r="G188" s="4001"/>
      <c r="I188" s="4001"/>
      <c r="J188" s="4002"/>
      <c r="K188" s="4001"/>
      <c r="L188" s="4002"/>
      <c r="M188" s="4003"/>
      <c r="N188" s="4002"/>
      <c r="O188" s="4003"/>
      <c r="P188" s="4002"/>
      <c r="Q188" s="4004"/>
      <c r="R188" s="4002"/>
      <c r="S188" s="4001"/>
      <c r="T188" s="4002"/>
      <c r="U188" s="4001"/>
      <c r="V188" s="4002"/>
      <c r="W188" s="4003"/>
      <c r="X188" s="4002"/>
      <c r="Y188" s="4001"/>
      <c r="Z188" s="4002"/>
      <c r="AA188" s="4001"/>
      <c r="AB188" s="4002"/>
      <c r="AC188" s="4001"/>
      <c r="AD188" s="4002"/>
      <c r="AF188" s="4002"/>
      <c r="AG188" s="4001"/>
      <c r="AH188" s="4002"/>
      <c r="AI188" s="4005"/>
    </row>
    <row r="189" spans="3:35" s="3968" customFormat="1">
      <c r="C189" s="4001"/>
      <c r="E189" s="4001"/>
      <c r="G189" s="4001"/>
      <c r="I189" s="4001"/>
      <c r="J189" s="4002"/>
      <c r="K189" s="4001"/>
      <c r="L189" s="4002"/>
      <c r="M189" s="4003"/>
      <c r="N189" s="4002"/>
      <c r="O189" s="4003"/>
      <c r="P189" s="4002"/>
      <c r="Q189" s="4004"/>
      <c r="R189" s="4002"/>
      <c r="S189" s="4001"/>
      <c r="T189" s="4002"/>
      <c r="U189" s="4001"/>
      <c r="V189" s="4002"/>
      <c r="W189" s="4003"/>
      <c r="X189" s="4002"/>
      <c r="Y189" s="4001"/>
      <c r="Z189" s="4002"/>
      <c r="AA189" s="4001"/>
      <c r="AB189" s="4002"/>
      <c r="AC189" s="4001"/>
      <c r="AD189" s="4002"/>
      <c r="AF189" s="4002"/>
      <c r="AG189" s="4001"/>
      <c r="AH189" s="4002"/>
      <c r="AI189" s="4005"/>
    </row>
    <row r="190" spans="3:35" s="3968" customFormat="1">
      <c r="C190" s="4001"/>
      <c r="E190" s="4001"/>
      <c r="G190" s="4001"/>
      <c r="I190" s="4001"/>
      <c r="J190" s="4002"/>
      <c r="K190" s="4001"/>
      <c r="L190" s="4002"/>
      <c r="M190" s="4003"/>
      <c r="N190" s="4002"/>
      <c r="O190" s="4003"/>
      <c r="P190" s="4002"/>
      <c r="Q190" s="4004"/>
      <c r="R190" s="4002"/>
      <c r="S190" s="4001"/>
      <c r="T190" s="4002"/>
      <c r="U190" s="4001"/>
      <c r="V190" s="4002"/>
      <c r="W190" s="4003"/>
      <c r="X190" s="4002"/>
      <c r="Y190" s="4001"/>
      <c r="Z190" s="4002"/>
      <c r="AA190" s="4001"/>
      <c r="AB190" s="4002"/>
      <c r="AC190" s="4001"/>
      <c r="AD190" s="4002"/>
      <c r="AF190" s="4002"/>
      <c r="AG190" s="4001"/>
      <c r="AH190" s="4002"/>
      <c r="AI190" s="4005"/>
    </row>
    <row r="191" spans="3:35" s="3968" customFormat="1">
      <c r="C191" s="4001"/>
      <c r="E191" s="4001"/>
      <c r="G191" s="4001"/>
      <c r="I191" s="4001"/>
      <c r="J191" s="4002"/>
      <c r="K191" s="4001"/>
      <c r="L191" s="4002"/>
      <c r="M191" s="4003"/>
      <c r="N191" s="4002"/>
      <c r="O191" s="4003"/>
      <c r="P191" s="4002"/>
      <c r="Q191" s="4004"/>
      <c r="R191" s="4002"/>
      <c r="S191" s="4001"/>
      <c r="T191" s="4002"/>
      <c r="U191" s="4001"/>
      <c r="V191" s="4002"/>
      <c r="W191" s="4003"/>
      <c r="X191" s="4002"/>
      <c r="Y191" s="4001"/>
      <c r="Z191" s="4002"/>
      <c r="AA191" s="4001"/>
      <c r="AB191" s="4002"/>
      <c r="AC191" s="4001"/>
      <c r="AD191" s="4002"/>
      <c r="AF191" s="4002"/>
      <c r="AG191" s="4001"/>
      <c r="AH191" s="4002"/>
      <c r="AI191" s="4005"/>
    </row>
    <row r="192" spans="3:35" s="3968" customFormat="1">
      <c r="C192" s="4001"/>
      <c r="E192" s="4001"/>
      <c r="G192" s="4001"/>
      <c r="I192" s="4001"/>
      <c r="J192" s="4002"/>
      <c r="K192" s="4001"/>
      <c r="L192" s="4002"/>
      <c r="M192" s="4003"/>
      <c r="N192" s="4002"/>
      <c r="O192" s="4003"/>
      <c r="P192" s="4002"/>
      <c r="Q192" s="4004"/>
      <c r="R192" s="4002"/>
      <c r="S192" s="4001"/>
      <c r="T192" s="4002"/>
      <c r="U192" s="4001"/>
      <c r="V192" s="4002"/>
      <c r="W192" s="4003"/>
      <c r="X192" s="4002"/>
      <c r="Y192" s="4001"/>
      <c r="Z192" s="4002"/>
      <c r="AA192" s="4001"/>
      <c r="AB192" s="4002"/>
      <c r="AC192" s="4001"/>
      <c r="AD192" s="4002"/>
      <c r="AF192" s="4002"/>
      <c r="AG192" s="4001"/>
      <c r="AH192" s="4002"/>
      <c r="AI192" s="4005"/>
    </row>
    <row r="193" spans="3:35" s="3968" customFormat="1">
      <c r="C193" s="4001"/>
      <c r="E193" s="4001"/>
      <c r="G193" s="4001"/>
      <c r="I193" s="4001"/>
      <c r="J193" s="4002"/>
      <c r="K193" s="4001"/>
      <c r="L193" s="4002"/>
      <c r="M193" s="4003"/>
      <c r="N193" s="4002"/>
      <c r="O193" s="4003"/>
      <c r="P193" s="4002"/>
      <c r="Q193" s="4004"/>
      <c r="R193" s="4002"/>
      <c r="S193" s="4001"/>
      <c r="T193" s="4002"/>
      <c r="U193" s="4001"/>
      <c r="V193" s="4002"/>
      <c r="W193" s="4003"/>
      <c r="X193" s="4002"/>
      <c r="Y193" s="4001"/>
      <c r="Z193" s="4002"/>
      <c r="AA193" s="4001"/>
      <c r="AB193" s="4002"/>
      <c r="AC193" s="4001"/>
      <c r="AD193" s="4002"/>
      <c r="AF193" s="4002"/>
      <c r="AG193" s="4001"/>
      <c r="AH193" s="4002"/>
      <c r="AI193" s="4005"/>
    </row>
    <row r="194" spans="3:35" s="3968" customFormat="1">
      <c r="C194" s="4001"/>
      <c r="E194" s="4001"/>
      <c r="G194" s="4001"/>
      <c r="I194" s="4001"/>
      <c r="J194" s="4002"/>
      <c r="K194" s="4001"/>
      <c r="L194" s="4002"/>
      <c r="M194" s="4003"/>
      <c r="N194" s="4002"/>
      <c r="O194" s="4003"/>
      <c r="P194" s="4002"/>
      <c r="Q194" s="4004"/>
      <c r="R194" s="4002"/>
      <c r="S194" s="4001"/>
      <c r="T194" s="4002"/>
      <c r="U194" s="4001"/>
      <c r="V194" s="4002"/>
      <c r="W194" s="4003"/>
      <c r="X194" s="4002"/>
      <c r="Y194" s="4001"/>
      <c r="Z194" s="4002"/>
      <c r="AA194" s="4001"/>
      <c r="AB194" s="4002"/>
      <c r="AC194" s="4001"/>
      <c r="AD194" s="4002"/>
      <c r="AF194" s="4002"/>
      <c r="AG194" s="4001"/>
      <c r="AH194" s="4002"/>
      <c r="AI194" s="4005"/>
    </row>
    <row r="195" spans="3:35" s="3968" customFormat="1">
      <c r="C195" s="4001"/>
      <c r="E195" s="4001"/>
      <c r="G195" s="4001"/>
      <c r="I195" s="4001"/>
      <c r="J195" s="4002"/>
      <c r="K195" s="4001"/>
      <c r="L195" s="4002"/>
      <c r="M195" s="4003"/>
      <c r="N195" s="4002"/>
      <c r="O195" s="4003"/>
      <c r="P195" s="4002"/>
      <c r="Q195" s="4004"/>
      <c r="R195" s="4002"/>
      <c r="S195" s="4001"/>
      <c r="T195" s="4002"/>
      <c r="U195" s="4001"/>
      <c r="V195" s="4002"/>
      <c r="W195" s="4003"/>
      <c r="X195" s="4002"/>
      <c r="Y195" s="4001"/>
      <c r="Z195" s="4002"/>
      <c r="AA195" s="4001"/>
      <c r="AB195" s="4002"/>
      <c r="AC195" s="4001"/>
      <c r="AD195" s="4002"/>
      <c r="AF195" s="4002"/>
      <c r="AG195" s="4001"/>
      <c r="AH195" s="4002"/>
      <c r="AI195" s="4005"/>
    </row>
    <row r="196" spans="3:35" s="3968" customFormat="1">
      <c r="C196" s="4001"/>
      <c r="E196" s="4001"/>
      <c r="G196" s="4001"/>
      <c r="I196" s="4001"/>
      <c r="J196" s="4002"/>
      <c r="K196" s="4001"/>
      <c r="L196" s="4002"/>
      <c r="M196" s="4003"/>
      <c r="N196" s="4002"/>
      <c r="O196" s="4003"/>
      <c r="P196" s="4002"/>
      <c r="Q196" s="4004"/>
      <c r="R196" s="4002"/>
      <c r="S196" s="4001"/>
      <c r="T196" s="4002"/>
      <c r="U196" s="4001"/>
      <c r="V196" s="4002"/>
      <c r="W196" s="4003"/>
      <c r="X196" s="4002"/>
      <c r="Y196" s="4001"/>
      <c r="Z196" s="4002"/>
      <c r="AA196" s="4001"/>
      <c r="AB196" s="4002"/>
      <c r="AC196" s="4001"/>
      <c r="AD196" s="4002"/>
      <c r="AF196" s="4002"/>
      <c r="AG196" s="4001"/>
      <c r="AH196" s="4002"/>
      <c r="AI196" s="4005"/>
    </row>
    <row r="197" spans="3:35" s="3968" customFormat="1">
      <c r="C197" s="4001"/>
      <c r="E197" s="4001"/>
      <c r="G197" s="4001"/>
      <c r="I197" s="4001"/>
      <c r="J197" s="4002"/>
      <c r="K197" s="4001"/>
      <c r="L197" s="4002"/>
      <c r="M197" s="4003"/>
      <c r="N197" s="4002"/>
      <c r="O197" s="4003"/>
      <c r="P197" s="4002"/>
      <c r="Q197" s="4004"/>
      <c r="R197" s="4002"/>
      <c r="S197" s="4001"/>
      <c r="T197" s="4002"/>
      <c r="U197" s="4001"/>
      <c r="V197" s="4002"/>
      <c r="W197" s="4003"/>
      <c r="X197" s="4002"/>
      <c r="Y197" s="4001"/>
      <c r="Z197" s="4002"/>
      <c r="AA197" s="4001"/>
      <c r="AB197" s="4002"/>
      <c r="AC197" s="4001"/>
      <c r="AD197" s="4002"/>
      <c r="AF197" s="4002"/>
      <c r="AG197" s="4001"/>
      <c r="AH197" s="4002"/>
      <c r="AI197" s="4005"/>
    </row>
    <row r="198" spans="3:35" s="3968" customFormat="1">
      <c r="C198" s="4001"/>
      <c r="E198" s="4001"/>
      <c r="G198" s="4001"/>
      <c r="I198" s="4001"/>
      <c r="J198" s="4002"/>
      <c r="K198" s="4001"/>
      <c r="L198" s="4002"/>
      <c r="M198" s="4003"/>
      <c r="N198" s="4002"/>
      <c r="O198" s="4003"/>
      <c r="P198" s="4002"/>
      <c r="Q198" s="4004"/>
      <c r="R198" s="4002"/>
      <c r="S198" s="4001"/>
      <c r="T198" s="4002"/>
      <c r="U198" s="4001"/>
      <c r="V198" s="4002"/>
      <c r="W198" s="4003"/>
      <c r="X198" s="4002"/>
      <c r="Y198" s="4001"/>
      <c r="Z198" s="4002"/>
      <c r="AA198" s="4001"/>
      <c r="AB198" s="4002"/>
      <c r="AC198" s="4001"/>
      <c r="AD198" s="4002"/>
      <c r="AF198" s="4002"/>
      <c r="AG198" s="4001"/>
      <c r="AH198" s="4002"/>
      <c r="AI198" s="4005"/>
    </row>
    <row r="233" spans="3:35" s="3968" customFormat="1">
      <c r="C233" s="4001"/>
      <c r="E233" s="4001"/>
      <c r="G233" s="4001"/>
      <c r="I233" s="4001"/>
      <c r="J233" s="4002"/>
      <c r="K233" s="4001"/>
      <c r="L233" s="4002"/>
      <c r="M233" s="4003"/>
      <c r="N233" s="4002"/>
      <c r="O233" s="4003"/>
      <c r="P233" s="4002"/>
      <c r="Q233" s="4004"/>
      <c r="R233" s="4002"/>
      <c r="S233" s="4001"/>
      <c r="T233" s="4002"/>
      <c r="U233" s="4001"/>
      <c r="V233" s="4002"/>
      <c r="W233" s="4003"/>
      <c r="X233" s="4002"/>
      <c r="Y233" s="4001"/>
      <c r="Z233" s="4002"/>
      <c r="AA233" s="4001"/>
      <c r="AB233" s="4002"/>
      <c r="AC233" s="4001"/>
      <c r="AD233" s="4002"/>
      <c r="AF233" s="4002"/>
      <c r="AG233" s="4001"/>
      <c r="AH233" s="4002"/>
      <c r="AI233" s="4005"/>
    </row>
    <row r="289" spans="3:35" s="3968" customFormat="1">
      <c r="C289" s="4001"/>
      <c r="E289" s="4001"/>
      <c r="G289" s="4001"/>
      <c r="I289" s="4001"/>
      <c r="J289" s="4002"/>
      <c r="K289" s="4001"/>
      <c r="L289" s="4002"/>
      <c r="M289" s="4003"/>
      <c r="N289" s="4002"/>
      <c r="O289" s="4003"/>
      <c r="P289" s="4002"/>
      <c r="Q289" s="4004"/>
      <c r="R289" s="4002"/>
      <c r="S289" s="4001"/>
      <c r="T289" s="4002"/>
      <c r="U289" s="4001"/>
      <c r="V289" s="4002"/>
      <c r="W289" s="4003"/>
      <c r="X289" s="4002"/>
      <c r="Y289" s="4001"/>
      <c r="Z289" s="4002"/>
      <c r="AA289" s="4001"/>
      <c r="AB289" s="4002"/>
      <c r="AC289" s="4001"/>
      <c r="AD289" s="4002"/>
      <c r="AF289" s="4002"/>
      <c r="AG289" s="4001"/>
      <c r="AH289" s="4002"/>
      <c r="AI289" s="4005"/>
    </row>
    <row r="305" spans="3:35" s="3968" customFormat="1">
      <c r="C305" s="4001"/>
      <c r="E305" s="4001"/>
      <c r="G305" s="4001"/>
      <c r="I305" s="4001"/>
      <c r="J305" s="4002"/>
      <c r="K305" s="4001"/>
      <c r="L305" s="4002"/>
      <c r="M305" s="4003"/>
      <c r="N305" s="4002"/>
      <c r="O305" s="4003"/>
      <c r="P305" s="4002"/>
      <c r="Q305" s="4004"/>
      <c r="R305" s="4002"/>
      <c r="S305" s="4001"/>
      <c r="T305" s="4002"/>
      <c r="U305" s="4001"/>
      <c r="V305" s="4002"/>
      <c r="W305" s="4003"/>
      <c r="X305" s="4002"/>
      <c r="Y305" s="4001"/>
      <c r="Z305" s="4002"/>
      <c r="AA305" s="4001"/>
      <c r="AB305" s="4002"/>
      <c r="AC305" s="4001"/>
      <c r="AD305" s="4002"/>
      <c r="AF305" s="4002"/>
      <c r="AG305" s="4001"/>
      <c r="AH305" s="4002"/>
      <c r="AI305" s="4005"/>
    </row>
    <row r="306" spans="3:35" s="3968" customFormat="1">
      <c r="C306" s="4001"/>
      <c r="E306" s="4001"/>
      <c r="G306" s="4001"/>
      <c r="I306" s="4001"/>
      <c r="J306" s="4002"/>
      <c r="K306" s="4001"/>
      <c r="L306" s="4002"/>
      <c r="M306" s="4003"/>
      <c r="N306" s="4002"/>
      <c r="O306" s="4003"/>
      <c r="P306" s="4002"/>
      <c r="Q306" s="4004"/>
      <c r="R306" s="4002"/>
      <c r="S306" s="4001"/>
      <c r="T306" s="4002"/>
      <c r="U306" s="4001"/>
      <c r="V306" s="4002"/>
      <c r="W306" s="4003"/>
      <c r="X306" s="4002"/>
      <c r="Y306" s="4001"/>
      <c r="Z306" s="4002"/>
      <c r="AA306" s="4001"/>
      <c r="AB306" s="4002"/>
      <c r="AC306" s="4001"/>
      <c r="AD306" s="4002"/>
      <c r="AF306" s="4002"/>
      <c r="AG306" s="4001"/>
      <c r="AH306" s="4002"/>
      <c r="AI306" s="4005"/>
    </row>
    <row r="307" spans="3:35" s="3968" customFormat="1">
      <c r="C307" s="4001"/>
      <c r="E307" s="4001"/>
      <c r="G307" s="4001"/>
      <c r="I307" s="4001"/>
      <c r="J307" s="4002"/>
      <c r="K307" s="4001"/>
      <c r="L307" s="4002"/>
      <c r="M307" s="4003"/>
      <c r="N307" s="4002"/>
      <c r="O307" s="4003"/>
      <c r="P307" s="4002"/>
      <c r="Q307" s="4004"/>
      <c r="R307" s="4002"/>
      <c r="S307" s="4001"/>
      <c r="T307" s="4002"/>
      <c r="U307" s="4001"/>
      <c r="V307" s="4002"/>
      <c r="W307" s="4003"/>
      <c r="X307" s="4002"/>
      <c r="Y307" s="4001"/>
      <c r="Z307" s="4002"/>
      <c r="AA307" s="4001"/>
      <c r="AB307" s="4002"/>
      <c r="AC307" s="4001"/>
      <c r="AD307" s="4002"/>
      <c r="AF307" s="4002"/>
      <c r="AG307" s="4001"/>
      <c r="AH307" s="4002"/>
      <c r="AI307" s="4005"/>
    </row>
    <row r="308" spans="3:35" s="3968" customFormat="1">
      <c r="C308" s="4001"/>
      <c r="E308" s="4001"/>
      <c r="G308" s="4001"/>
      <c r="I308" s="4001"/>
      <c r="J308" s="4002"/>
      <c r="K308" s="4001"/>
      <c r="L308" s="4002"/>
      <c r="M308" s="4003"/>
      <c r="N308" s="4002"/>
      <c r="O308" s="4003"/>
      <c r="P308" s="4002"/>
      <c r="Q308" s="4004"/>
      <c r="R308" s="4002"/>
      <c r="S308" s="4001"/>
      <c r="T308" s="4002"/>
      <c r="U308" s="4001"/>
      <c r="V308" s="4002"/>
      <c r="W308" s="4003"/>
      <c r="X308" s="4002"/>
      <c r="Y308" s="4001"/>
      <c r="Z308" s="4002"/>
      <c r="AA308" s="4001"/>
      <c r="AB308" s="4002"/>
      <c r="AC308" s="4001"/>
      <c r="AD308" s="4002"/>
      <c r="AF308" s="4002"/>
      <c r="AG308" s="4001"/>
      <c r="AH308" s="4002"/>
      <c r="AI308" s="4005"/>
    </row>
    <row r="309" spans="3:35" s="3968" customFormat="1">
      <c r="C309" s="4001"/>
      <c r="E309" s="4001"/>
      <c r="G309" s="4001"/>
      <c r="I309" s="4001"/>
      <c r="J309" s="4002"/>
      <c r="K309" s="4001"/>
      <c r="L309" s="4002"/>
      <c r="M309" s="4003"/>
      <c r="N309" s="4002"/>
      <c r="O309" s="4003"/>
      <c r="P309" s="4002"/>
      <c r="Q309" s="4004"/>
      <c r="R309" s="4002"/>
      <c r="S309" s="4001"/>
      <c r="T309" s="4002"/>
      <c r="U309" s="4001"/>
      <c r="V309" s="4002"/>
      <c r="W309" s="4003"/>
      <c r="X309" s="4002"/>
      <c r="Y309" s="4001"/>
      <c r="Z309" s="4002"/>
      <c r="AA309" s="4001"/>
      <c r="AB309" s="4002"/>
      <c r="AC309" s="4001"/>
      <c r="AD309" s="4002"/>
      <c r="AF309" s="4002"/>
      <c r="AG309" s="4001"/>
      <c r="AH309" s="4002"/>
      <c r="AI309" s="4005"/>
    </row>
    <row r="310" spans="3:35" s="3968" customFormat="1">
      <c r="C310" s="4001"/>
      <c r="E310" s="4001"/>
      <c r="G310" s="4001"/>
      <c r="I310" s="4001"/>
      <c r="J310" s="4002"/>
      <c r="K310" s="4001"/>
      <c r="L310" s="4002"/>
      <c r="M310" s="4003"/>
      <c r="N310" s="4002"/>
      <c r="O310" s="4003"/>
      <c r="P310" s="4002"/>
      <c r="Q310" s="4004"/>
      <c r="R310" s="4002"/>
      <c r="S310" s="4001"/>
      <c r="T310" s="4002"/>
      <c r="U310" s="4001"/>
      <c r="V310" s="4002"/>
      <c r="W310" s="4003"/>
      <c r="X310" s="4002"/>
      <c r="Y310" s="4001"/>
      <c r="Z310" s="4002"/>
      <c r="AA310" s="4001"/>
      <c r="AB310" s="4002"/>
      <c r="AC310" s="4001"/>
      <c r="AD310" s="4002"/>
      <c r="AF310" s="4002"/>
      <c r="AG310" s="4001"/>
      <c r="AH310" s="4002"/>
      <c r="AI310" s="4005"/>
    </row>
    <row r="311" spans="3:35" s="3968" customFormat="1">
      <c r="C311" s="4001"/>
      <c r="E311" s="4001"/>
      <c r="G311" s="4001"/>
      <c r="I311" s="4001"/>
      <c r="J311" s="4002"/>
      <c r="K311" s="4001"/>
      <c r="L311" s="4002"/>
      <c r="M311" s="4003"/>
      <c r="N311" s="4002"/>
      <c r="O311" s="4003"/>
      <c r="P311" s="4002"/>
      <c r="Q311" s="4004"/>
      <c r="R311" s="4002"/>
      <c r="S311" s="4001"/>
      <c r="T311" s="4002"/>
      <c r="U311" s="4001"/>
      <c r="V311" s="4002"/>
      <c r="W311" s="4003"/>
      <c r="X311" s="4002"/>
      <c r="Y311" s="4001"/>
      <c r="Z311" s="4002"/>
      <c r="AA311" s="4001"/>
      <c r="AB311" s="4002"/>
      <c r="AC311" s="4001"/>
      <c r="AD311" s="4002"/>
      <c r="AF311" s="4002"/>
      <c r="AG311" s="4001"/>
      <c r="AH311" s="4002"/>
      <c r="AI311" s="4005"/>
    </row>
    <row r="313" spans="3:35" s="3968" customFormat="1">
      <c r="C313" s="4001"/>
      <c r="E313" s="4001"/>
      <c r="G313" s="4001"/>
      <c r="I313" s="4001"/>
      <c r="J313" s="4002"/>
      <c r="K313" s="4001"/>
      <c r="L313" s="4002"/>
      <c r="M313" s="4003"/>
      <c r="N313" s="4002"/>
      <c r="O313" s="4003"/>
      <c r="P313" s="4002"/>
      <c r="Q313" s="4004"/>
      <c r="R313" s="4002"/>
      <c r="S313" s="4001"/>
      <c r="T313" s="4002"/>
      <c r="U313" s="4001"/>
      <c r="V313" s="4002"/>
      <c r="W313" s="4003"/>
      <c r="X313" s="4002"/>
      <c r="Y313" s="4001"/>
      <c r="Z313" s="4002"/>
      <c r="AA313" s="4001"/>
      <c r="AB313" s="4002"/>
      <c r="AC313" s="4001"/>
      <c r="AD313" s="4002"/>
      <c r="AF313" s="4002"/>
      <c r="AG313" s="4001"/>
      <c r="AH313" s="4002"/>
      <c r="AI313" s="4005"/>
    </row>
    <row r="315" spans="3:35" s="3968" customFormat="1">
      <c r="C315" s="4001"/>
      <c r="E315" s="4001"/>
      <c r="G315" s="4001"/>
      <c r="I315" s="4001"/>
      <c r="J315" s="4002"/>
      <c r="K315" s="4001"/>
      <c r="L315" s="4002"/>
      <c r="M315" s="4003"/>
      <c r="N315" s="4002"/>
      <c r="O315" s="4003"/>
      <c r="P315" s="4002"/>
      <c r="Q315" s="4004"/>
      <c r="R315" s="4002"/>
      <c r="S315" s="4001"/>
      <c r="T315" s="4002"/>
      <c r="U315" s="4001"/>
      <c r="V315" s="4002"/>
      <c r="W315" s="4003"/>
      <c r="X315" s="4002"/>
      <c r="Y315" s="4001"/>
      <c r="Z315" s="4002"/>
      <c r="AA315" s="4001"/>
      <c r="AB315" s="4002"/>
      <c r="AC315" s="4001"/>
      <c r="AD315" s="4002"/>
      <c r="AF315" s="4002"/>
      <c r="AG315" s="4001"/>
      <c r="AH315" s="4002"/>
      <c r="AI315" s="4005"/>
    </row>
    <row r="317" spans="3:35" s="3968" customFormat="1">
      <c r="C317" s="4001"/>
      <c r="E317" s="4001"/>
      <c r="G317" s="4001"/>
      <c r="I317" s="4001"/>
      <c r="J317" s="4002"/>
      <c r="K317" s="4001"/>
      <c r="L317" s="4002"/>
      <c r="M317" s="4003"/>
      <c r="N317" s="4002"/>
      <c r="O317" s="4003"/>
      <c r="P317" s="4002"/>
      <c r="Q317" s="4004"/>
      <c r="R317" s="4002"/>
      <c r="S317" s="4001"/>
      <c r="T317" s="4002"/>
      <c r="U317" s="4001"/>
      <c r="V317" s="4002"/>
      <c r="W317" s="4003"/>
      <c r="X317" s="4002"/>
      <c r="Y317" s="4001"/>
      <c r="Z317" s="4002"/>
      <c r="AA317" s="4001"/>
      <c r="AB317" s="4002"/>
      <c r="AC317" s="4001"/>
      <c r="AD317" s="4002"/>
      <c r="AF317" s="4002"/>
      <c r="AG317" s="4001"/>
      <c r="AH317" s="4002"/>
      <c r="AI317" s="4005"/>
    </row>
    <row r="322" spans="3:35" s="3968" customFormat="1">
      <c r="C322" s="4001"/>
      <c r="E322" s="4001"/>
      <c r="G322" s="4001"/>
      <c r="I322" s="4001"/>
      <c r="J322" s="4002"/>
      <c r="K322" s="4001"/>
      <c r="L322" s="4002"/>
      <c r="M322" s="4003"/>
      <c r="N322" s="4002"/>
      <c r="O322" s="4003"/>
      <c r="P322" s="4002"/>
      <c r="Q322" s="4004"/>
      <c r="R322" s="4002"/>
      <c r="S322" s="4001"/>
      <c r="T322" s="4002"/>
      <c r="U322" s="4001"/>
      <c r="V322" s="4002"/>
      <c r="W322" s="4003"/>
      <c r="X322" s="4002"/>
      <c r="Y322" s="4001"/>
      <c r="Z322" s="4002"/>
      <c r="AA322" s="4001"/>
      <c r="AB322" s="4002"/>
      <c r="AC322" s="4001"/>
      <c r="AD322" s="4002"/>
      <c r="AF322" s="4002"/>
      <c r="AG322" s="4001"/>
      <c r="AH322" s="4002"/>
      <c r="AI322" s="4005"/>
    </row>
    <row r="323" spans="3:35" s="3968" customFormat="1">
      <c r="C323" s="4001"/>
      <c r="E323" s="4001"/>
      <c r="G323" s="4001"/>
      <c r="I323" s="4001"/>
      <c r="J323" s="4002"/>
      <c r="K323" s="4001"/>
      <c r="L323" s="4002"/>
      <c r="M323" s="4003"/>
      <c r="N323" s="4002"/>
      <c r="O323" s="4003"/>
      <c r="P323" s="4002"/>
      <c r="Q323" s="4004"/>
      <c r="R323" s="4002"/>
      <c r="S323" s="4001"/>
      <c r="T323" s="4002"/>
      <c r="U323" s="4001"/>
      <c r="V323" s="4002"/>
      <c r="W323" s="4003"/>
      <c r="X323" s="4002"/>
      <c r="Y323" s="4001"/>
      <c r="Z323" s="4002"/>
      <c r="AA323" s="4001"/>
      <c r="AB323" s="4002"/>
      <c r="AC323" s="4001"/>
      <c r="AD323" s="4002"/>
      <c r="AF323" s="4002"/>
      <c r="AG323" s="4001"/>
      <c r="AH323" s="4002"/>
      <c r="AI323" s="4005"/>
    </row>
    <row r="325" spans="3:35" s="3968" customFormat="1">
      <c r="C325" s="4001"/>
      <c r="E325" s="4001"/>
      <c r="G325" s="4001"/>
      <c r="I325" s="4001"/>
      <c r="J325" s="4002"/>
      <c r="K325" s="4001"/>
      <c r="L325" s="4002"/>
      <c r="M325" s="4003"/>
      <c r="N325" s="4002"/>
      <c r="O325" s="4003"/>
      <c r="P325" s="4002"/>
      <c r="Q325" s="4004"/>
      <c r="R325" s="4002"/>
      <c r="S325" s="4001"/>
      <c r="T325" s="4002"/>
      <c r="U325" s="4001"/>
      <c r="V325" s="4002"/>
      <c r="W325" s="4003"/>
      <c r="X325" s="4002"/>
      <c r="Y325" s="4001"/>
      <c r="Z325" s="4002"/>
      <c r="AA325" s="4001"/>
      <c r="AB325" s="4002"/>
      <c r="AC325" s="4001"/>
      <c r="AD325" s="4002"/>
      <c r="AF325" s="4002"/>
      <c r="AG325" s="4001"/>
      <c r="AH325" s="4002"/>
      <c r="AI325" s="4005"/>
    </row>
    <row r="327" spans="3:35" s="3968" customFormat="1">
      <c r="C327" s="4001"/>
      <c r="E327" s="4001"/>
      <c r="G327" s="4001"/>
      <c r="I327" s="4001"/>
      <c r="J327" s="4002"/>
      <c r="K327" s="4001"/>
      <c r="L327" s="4002"/>
      <c r="M327" s="4003"/>
      <c r="N327" s="4002"/>
      <c r="O327" s="4003"/>
      <c r="P327" s="4002"/>
      <c r="Q327" s="4004"/>
      <c r="R327" s="4002"/>
      <c r="S327" s="4001"/>
      <c r="T327" s="4002"/>
      <c r="U327" s="4001"/>
      <c r="V327" s="4002"/>
      <c r="W327" s="4003"/>
      <c r="X327" s="4002"/>
      <c r="Y327" s="4001"/>
      <c r="Z327" s="4002"/>
      <c r="AA327" s="4001"/>
      <c r="AB327" s="4002"/>
      <c r="AC327" s="4001"/>
      <c r="AD327" s="4002"/>
      <c r="AF327" s="4002"/>
      <c r="AG327" s="4001"/>
      <c r="AH327" s="4002"/>
      <c r="AI327" s="4005"/>
    </row>
    <row r="328" spans="3:35" s="3968" customFormat="1">
      <c r="C328" s="4001"/>
      <c r="E328" s="4001"/>
      <c r="G328" s="4001"/>
      <c r="I328" s="4001"/>
      <c r="J328" s="4002"/>
      <c r="K328" s="4001"/>
      <c r="L328" s="4002"/>
      <c r="M328" s="4003"/>
      <c r="N328" s="4002"/>
      <c r="O328" s="4003"/>
      <c r="P328" s="4002"/>
      <c r="Q328" s="4004"/>
      <c r="R328" s="4002"/>
      <c r="S328" s="4001"/>
      <c r="T328" s="4002"/>
      <c r="U328" s="4001"/>
      <c r="V328" s="4002"/>
      <c r="W328" s="4003"/>
      <c r="X328" s="4002"/>
      <c r="Y328" s="4001"/>
      <c r="Z328" s="4002"/>
      <c r="AA328" s="4001"/>
      <c r="AB328" s="4002"/>
      <c r="AC328" s="4001"/>
      <c r="AD328" s="4002"/>
      <c r="AF328" s="4002"/>
      <c r="AG328" s="4001"/>
      <c r="AH328" s="4002"/>
      <c r="AI328" s="4005"/>
    </row>
    <row r="329" spans="3:35" s="3968" customFormat="1">
      <c r="C329" s="4001"/>
      <c r="E329" s="4001"/>
      <c r="G329" s="4001"/>
      <c r="I329" s="4001"/>
      <c r="J329" s="4002"/>
      <c r="K329" s="4001"/>
      <c r="L329" s="4002"/>
      <c r="M329" s="4003"/>
      <c r="N329" s="4002"/>
      <c r="O329" s="4003"/>
      <c r="P329" s="4002"/>
      <c r="Q329" s="4004"/>
      <c r="R329" s="4002"/>
      <c r="S329" s="4001"/>
      <c r="T329" s="4002"/>
      <c r="U329" s="4001"/>
      <c r="V329" s="4002"/>
      <c r="W329" s="4003"/>
      <c r="X329" s="4002"/>
      <c r="Y329" s="4001"/>
      <c r="Z329" s="4002"/>
      <c r="AA329" s="4001"/>
      <c r="AB329" s="4002"/>
      <c r="AC329" s="4001"/>
      <c r="AD329" s="4002"/>
      <c r="AF329" s="4002"/>
      <c r="AG329" s="4001"/>
      <c r="AH329" s="4002"/>
      <c r="AI329" s="4005"/>
    </row>
  </sheetData>
  <autoFilter ref="A7:AI66"/>
  <mergeCells count="41">
    <mergeCell ref="AA5:AD5"/>
    <mergeCell ref="AE5:AF6"/>
    <mergeCell ref="C6:D6"/>
    <mergeCell ref="E6:F6"/>
    <mergeCell ref="G6:H6"/>
    <mergeCell ref="I6:J6"/>
    <mergeCell ref="K6:L6"/>
    <mergeCell ref="M6:N6"/>
    <mergeCell ref="O6:P6"/>
    <mergeCell ref="Q6:R6"/>
    <mergeCell ref="U6:V6"/>
    <mergeCell ref="W6:X6"/>
    <mergeCell ref="Y6:Z6"/>
    <mergeCell ref="AA6:AB6"/>
    <mergeCell ref="AC6:AD6"/>
    <mergeCell ref="I5:R5"/>
    <mergeCell ref="S5:T6"/>
    <mergeCell ref="U5:X5"/>
    <mergeCell ref="Y5:Z5"/>
    <mergeCell ref="A4:B4"/>
    <mergeCell ref="I4:J4"/>
    <mergeCell ref="K4:L4"/>
    <mergeCell ref="S4:T4"/>
    <mergeCell ref="U4:V4"/>
    <mergeCell ref="Y4:Z4"/>
    <mergeCell ref="C2:R2"/>
    <mergeCell ref="S2:AI2"/>
    <mergeCell ref="A3:B3"/>
    <mergeCell ref="C3:H3"/>
    <mergeCell ref="I3:R3"/>
    <mergeCell ref="S3:X3"/>
    <mergeCell ref="Y3:AD3"/>
    <mergeCell ref="AE3:AF3"/>
    <mergeCell ref="AG3:AH6"/>
    <mergeCell ref="AI3:AI7"/>
    <mergeCell ref="AA4:AB4"/>
    <mergeCell ref="AC4:AD4"/>
    <mergeCell ref="AE4:AF4"/>
    <mergeCell ref="A5:A6"/>
    <mergeCell ref="B5:B6"/>
    <mergeCell ref="C5:H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colBreaks count="1" manualBreakCount="1">
    <brk id="18" max="65" man="1"/>
  </colBreaks>
</worksheet>
</file>

<file path=xl/worksheets/sheet38.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75"/>
  <cols>
    <col min="1" max="1" width="9" style="4688" customWidth="1"/>
    <col min="2" max="2" width="35.125" style="4688" customWidth="1"/>
    <col min="3" max="3" width="26.625" style="4689" customWidth="1"/>
    <col min="4" max="4" width="39.75" style="4689" customWidth="1"/>
    <col min="5" max="5" width="29.375" style="4689" customWidth="1"/>
    <col min="6" max="6" width="29.25" style="4021" customWidth="1"/>
    <col min="7" max="12" width="9" style="4006"/>
    <col min="13" max="16" width="9" style="4688"/>
    <col min="17" max="17" width="9" style="4006"/>
    <col min="18" max="16384" width="9" style="4688"/>
  </cols>
  <sheetData>
    <row r="1" spans="1:17" hidden="1">
      <c r="A1" s="4688" t="s">
        <v>7339</v>
      </c>
    </row>
    <row r="2" spans="1:17">
      <c r="A2" s="5002" t="s">
        <v>9498</v>
      </c>
      <c r="B2" s="5002"/>
      <c r="C2" s="5002"/>
      <c r="D2" s="5002"/>
      <c r="E2" s="5002"/>
      <c r="F2" s="5003"/>
    </row>
    <row r="3" spans="1:17" s="4689" customFormat="1">
      <c r="A3" s="5004" t="s">
        <v>1098</v>
      </c>
      <c r="B3" s="5004" t="s">
        <v>2877</v>
      </c>
      <c r="C3" s="5005" t="s">
        <v>7378</v>
      </c>
      <c r="D3" s="5005"/>
      <c r="E3" s="5005"/>
      <c r="F3" s="5005"/>
      <c r="G3" s="4007"/>
      <c r="H3" s="4007"/>
      <c r="I3" s="4007"/>
      <c r="J3" s="4007"/>
      <c r="K3" s="4007"/>
      <c r="L3" s="4007"/>
      <c r="Q3" s="4007"/>
    </row>
    <row r="4" spans="1:17" s="4690" customFormat="1" ht="35.25" customHeight="1">
      <c r="A4" s="5004"/>
      <c r="B4" s="5004"/>
      <c r="C4" s="4008" t="s">
        <v>7379</v>
      </c>
      <c r="D4" s="4008" t="s">
        <v>7380</v>
      </c>
      <c r="E4" s="4008" t="s">
        <v>7381</v>
      </c>
      <c r="F4" s="4009" t="s">
        <v>1833</v>
      </c>
      <c r="G4" s="4010"/>
      <c r="H4" s="4010"/>
      <c r="I4" s="4010"/>
      <c r="J4" s="4010"/>
      <c r="K4" s="4010"/>
      <c r="L4" s="4010"/>
      <c r="Q4" s="4010"/>
    </row>
    <row r="5" spans="1:17" s="4691" customFormat="1" ht="50.25" hidden="1" customHeight="1">
      <c r="A5" s="5004"/>
      <c r="B5" s="5004"/>
      <c r="C5" s="4008" t="s">
        <v>7382</v>
      </c>
      <c r="D5" s="4008" t="s">
        <v>7382</v>
      </c>
      <c r="E5" s="4008" t="s">
        <v>7382</v>
      </c>
      <c r="F5" s="4008" t="s">
        <v>7382</v>
      </c>
      <c r="G5" s="4011"/>
      <c r="H5" s="4011"/>
      <c r="I5" s="4011"/>
      <c r="J5" s="4011"/>
      <c r="K5" s="4011"/>
      <c r="L5" s="4011"/>
      <c r="Q5" s="4011"/>
    </row>
    <row r="6" spans="1:17" s="4016" customFormat="1" ht="21" customHeight="1">
      <c r="A6" s="4012">
        <v>1</v>
      </c>
      <c r="B6" s="4013" t="s">
        <v>7322</v>
      </c>
      <c r="C6" s="4014">
        <v>0</v>
      </c>
      <c r="D6" s="4014"/>
      <c r="E6" s="4014"/>
      <c r="F6" s="4015">
        <f>SUM(C6:E6)</f>
        <v>0</v>
      </c>
    </row>
    <row r="7" spans="1:17" s="4016" customFormat="1" ht="21" customHeight="1">
      <c r="A7" s="4012">
        <v>2</v>
      </c>
      <c r="B7" s="4013" t="s">
        <v>7323</v>
      </c>
      <c r="C7" s="4014">
        <v>1</v>
      </c>
      <c r="D7" s="4014"/>
      <c r="E7" s="4014"/>
      <c r="F7" s="4015">
        <f t="shared" ref="F7:F35" si="0">SUM(C7:E7)</f>
        <v>1</v>
      </c>
    </row>
    <row r="8" spans="1:17" s="4016" customFormat="1" ht="21" customHeight="1">
      <c r="A8" s="4012">
        <v>3</v>
      </c>
      <c r="B8" s="4013" t="s">
        <v>7324</v>
      </c>
      <c r="C8" s="4014">
        <v>0</v>
      </c>
      <c r="D8" s="4014"/>
      <c r="E8" s="4014"/>
      <c r="F8" s="4015">
        <f t="shared" si="0"/>
        <v>0</v>
      </c>
    </row>
    <row r="9" spans="1:17" s="4016" customFormat="1" ht="21" customHeight="1">
      <c r="A9" s="4012">
        <v>4</v>
      </c>
      <c r="B9" s="4013" t="s">
        <v>7325</v>
      </c>
      <c r="C9" s="4014">
        <v>0</v>
      </c>
      <c r="D9" s="4014">
        <v>0</v>
      </c>
      <c r="E9" s="4014">
        <v>2</v>
      </c>
      <c r="F9" s="4015">
        <f t="shared" si="0"/>
        <v>2</v>
      </c>
    </row>
    <row r="10" spans="1:17" s="4016" customFormat="1" ht="21" customHeight="1">
      <c r="A10" s="4012">
        <v>5</v>
      </c>
      <c r="B10" s="4013" t="s">
        <v>7326</v>
      </c>
      <c r="C10" s="4014">
        <v>1</v>
      </c>
      <c r="D10" s="4014"/>
      <c r="E10" s="4014">
        <v>2</v>
      </c>
      <c r="F10" s="4015">
        <f t="shared" si="0"/>
        <v>3</v>
      </c>
    </row>
    <row r="11" spans="1:17" s="4016" customFormat="1" ht="21" customHeight="1">
      <c r="A11" s="4012">
        <v>6</v>
      </c>
      <c r="B11" s="4013" t="s">
        <v>7327</v>
      </c>
      <c r="C11" s="4014"/>
      <c r="D11" s="4014"/>
      <c r="E11" s="4014"/>
      <c r="F11" s="4015">
        <f t="shared" si="0"/>
        <v>0</v>
      </c>
    </row>
    <row r="12" spans="1:17" s="4016" customFormat="1" ht="21" customHeight="1">
      <c r="A12" s="4012">
        <v>7</v>
      </c>
      <c r="B12" s="4013" t="s">
        <v>7328</v>
      </c>
      <c r="C12" s="4014">
        <v>1</v>
      </c>
      <c r="D12" s="4014">
        <v>2</v>
      </c>
      <c r="E12" s="4014"/>
      <c r="F12" s="4015">
        <f t="shared" si="0"/>
        <v>3</v>
      </c>
    </row>
    <row r="13" spans="1:17" s="4016" customFormat="1" ht="21" customHeight="1">
      <c r="A13" s="4012">
        <v>8</v>
      </c>
      <c r="B13" s="4013" t="s">
        <v>7329</v>
      </c>
      <c r="C13" s="4014"/>
      <c r="D13" s="4014"/>
      <c r="E13" s="4014"/>
      <c r="F13" s="4015">
        <f t="shared" si="0"/>
        <v>0</v>
      </c>
    </row>
    <row r="14" spans="1:17" s="4016" customFormat="1" ht="21" customHeight="1">
      <c r="A14" s="4012">
        <v>9</v>
      </c>
      <c r="B14" s="4013" t="s">
        <v>7330</v>
      </c>
      <c r="C14" s="4014">
        <v>0</v>
      </c>
      <c r="D14" s="4014"/>
      <c r="E14" s="4014"/>
      <c r="F14" s="4015">
        <f t="shared" si="0"/>
        <v>0</v>
      </c>
    </row>
    <row r="15" spans="1:17" s="4016" customFormat="1" ht="21" customHeight="1">
      <c r="A15" s="4012">
        <v>10</v>
      </c>
      <c r="B15" s="4013" t="s">
        <v>7331</v>
      </c>
      <c r="C15" s="4014">
        <v>0</v>
      </c>
      <c r="D15" s="4014">
        <v>0</v>
      </c>
      <c r="E15" s="4014">
        <v>0</v>
      </c>
      <c r="F15" s="4015">
        <f t="shared" si="0"/>
        <v>0</v>
      </c>
    </row>
    <row r="16" spans="1:17" s="4016" customFormat="1" ht="21" customHeight="1">
      <c r="A16" s="4012">
        <v>11</v>
      </c>
      <c r="B16" s="4013" t="s">
        <v>7332</v>
      </c>
      <c r="C16" s="4014">
        <v>0</v>
      </c>
      <c r="D16" s="4014">
        <v>1</v>
      </c>
      <c r="E16" s="4014">
        <v>1</v>
      </c>
      <c r="F16" s="4015">
        <f t="shared" si="0"/>
        <v>2</v>
      </c>
    </row>
    <row r="17" spans="1:6" s="4016" customFormat="1" ht="21" customHeight="1">
      <c r="A17" s="4012">
        <v>12</v>
      </c>
      <c r="B17" s="4013" t="s">
        <v>7333</v>
      </c>
      <c r="C17" s="4014">
        <v>0</v>
      </c>
      <c r="D17" s="4014">
        <v>1</v>
      </c>
      <c r="E17" s="4014">
        <v>1</v>
      </c>
      <c r="F17" s="4015">
        <f t="shared" si="0"/>
        <v>2</v>
      </c>
    </row>
    <row r="18" spans="1:6" s="4016" customFormat="1" ht="21" customHeight="1">
      <c r="A18" s="4012">
        <v>13</v>
      </c>
      <c r="B18" s="4013" t="s">
        <v>7334</v>
      </c>
      <c r="C18" s="4014"/>
      <c r="D18" s="4014"/>
      <c r="E18" s="4014"/>
      <c r="F18" s="4015">
        <f t="shared" si="0"/>
        <v>0</v>
      </c>
    </row>
    <row r="19" spans="1:6" s="4016" customFormat="1" ht="21" customHeight="1">
      <c r="A19" s="4012">
        <v>14</v>
      </c>
      <c r="B19" s="4013" t="s">
        <v>7335</v>
      </c>
      <c r="C19" s="4014">
        <v>0</v>
      </c>
      <c r="D19" s="4014">
        <v>2</v>
      </c>
      <c r="E19" s="4014">
        <v>0</v>
      </c>
      <c r="F19" s="4015">
        <f t="shared" si="0"/>
        <v>2</v>
      </c>
    </row>
    <row r="20" spans="1:6" s="4016" customFormat="1" ht="21" customHeight="1">
      <c r="A20" s="4012">
        <v>15</v>
      </c>
      <c r="B20" s="4013" t="s">
        <v>7336</v>
      </c>
      <c r="C20" s="4014">
        <v>0</v>
      </c>
      <c r="D20" s="4014">
        <v>2</v>
      </c>
      <c r="E20" s="4014">
        <v>0</v>
      </c>
      <c r="F20" s="4015">
        <f t="shared" si="0"/>
        <v>2</v>
      </c>
    </row>
    <row r="21" spans="1:6" s="4016" customFormat="1" ht="21" customHeight="1">
      <c r="A21" s="4012">
        <v>16</v>
      </c>
      <c r="B21" s="4013" t="s">
        <v>7337</v>
      </c>
      <c r="C21" s="4014">
        <v>1</v>
      </c>
      <c r="D21" s="4014">
        <v>2</v>
      </c>
      <c r="E21" s="4014">
        <v>0</v>
      </c>
      <c r="F21" s="4015">
        <f t="shared" si="0"/>
        <v>3</v>
      </c>
    </row>
    <row r="22" spans="1:6" s="4016" customFormat="1" ht="21" customHeight="1">
      <c r="A22" s="4012">
        <v>17</v>
      </c>
      <c r="B22" s="4013" t="s">
        <v>7338</v>
      </c>
      <c r="C22" s="4014">
        <v>1</v>
      </c>
      <c r="D22" s="4014"/>
      <c r="E22" s="4014"/>
      <c r="F22" s="4015">
        <f t="shared" si="0"/>
        <v>1</v>
      </c>
    </row>
    <row r="23" spans="1:6" s="4016" customFormat="1" ht="21" customHeight="1">
      <c r="A23" s="4012">
        <v>18</v>
      </c>
      <c r="B23" s="4013" t="s">
        <v>7339</v>
      </c>
      <c r="C23" s="4014">
        <v>1</v>
      </c>
      <c r="D23" s="4014">
        <v>2</v>
      </c>
      <c r="E23" s="4014">
        <v>0</v>
      </c>
      <c r="F23" s="4015">
        <f t="shared" si="0"/>
        <v>3</v>
      </c>
    </row>
    <row r="24" spans="1:6" s="4016" customFormat="1" ht="21" customHeight="1">
      <c r="A24" s="4012">
        <v>19</v>
      </c>
      <c r="B24" s="4013" t="s">
        <v>7340</v>
      </c>
      <c r="C24" s="4014">
        <v>1</v>
      </c>
      <c r="D24" s="4014">
        <v>1</v>
      </c>
      <c r="E24" s="4014"/>
      <c r="F24" s="4015">
        <f t="shared" si="0"/>
        <v>2</v>
      </c>
    </row>
    <row r="25" spans="1:6" s="4016" customFormat="1" ht="21" customHeight="1">
      <c r="A25" s="4012">
        <v>20</v>
      </c>
      <c r="B25" s="4013" t="s">
        <v>7341</v>
      </c>
      <c r="C25" s="4014">
        <v>0</v>
      </c>
      <c r="D25" s="4014"/>
      <c r="E25" s="4014"/>
      <c r="F25" s="4015">
        <f t="shared" si="0"/>
        <v>0</v>
      </c>
    </row>
    <row r="26" spans="1:6" s="4016" customFormat="1" ht="21" customHeight="1">
      <c r="A26" s="4012">
        <v>21</v>
      </c>
      <c r="B26" s="4013" t="s">
        <v>7342</v>
      </c>
      <c r="C26" s="4014">
        <v>0</v>
      </c>
      <c r="D26" s="4014">
        <v>2</v>
      </c>
      <c r="E26" s="4014"/>
      <c r="F26" s="4015">
        <f t="shared" si="0"/>
        <v>2</v>
      </c>
    </row>
    <row r="27" spans="1:6" s="4016" customFormat="1" ht="21" customHeight="1">
      <c r="A27" s="4012">
        <v>22</v>
      </c>
      <c r="B27" s="4013" t="s">
        <v>7343</v>
      </c>
      <c r="C27" s="4014">
        <v>1</v>
      </c>
      <c r="D27" s="4014"/>
      <c r="E27" s="4014"/>
      <c r="F27" s="4015">
        <f t="shared" si="0"/>
        <v>1</v>
      </c>
    </row>
    <row r="28" spans="1:6" s="4016" customFormat="1" ht="21" customHeight="1">
      <c r="A28" s="4012">
        <v>23</v>
      </c>
      <c r="B28" s="4013" t="s">
        <v>7344</v>
      </c>
      <c r="C28" s="4014">
        <v>1</v>
      </c>
      <c r="D28" s="4014">
        <v>2</v>
      </c>
      <c r="E28" s="4014">
        <v>0</v>
      </c>
      <c r="F28" s="4015">
        <f t="shared" si="0"/>
        <v>3</v>
      </c>
    </row>
    <row r="29" spans="1:6" s="4016" customFormat="1" ht="21" customHeight="1">
      <c r="A29" s="4012">
        <v>24</v>
      </c>
      <c r="B29" s="4013" t="s">
        <v>7345</v>
      </c>
      <c r="C29" s="4014">
        <v>0</v>
      </c>
      <c r="D29" s="4014">
        <v>0</v>
      </c>
      <c r="E29" s="4014"/>
      <c r="F29" s="4015">
        <f t="shared" si="0"/>
        <v>0</v>
      </c>
    </row>
    <row r="30" spans="1:6" s="4016" customFormat="1" ht="21" customHeight="1">
      <c r="A30" s="4012">
        <v>25</v>
      </c>
      <c r="B30" s="4013" t="s">
        <v>7346</v>
      </c>
      <c r="C30" s="4014">
        <v>1</v>
      </c>
      <c r="D30" s="4014"/>
      <c r="E30" s="4014"/>
      <c r="F30" s="4015">
        <f t="shared" si="0"/>
        <v>1</v>
      </c>
    </row>
    <row r="31" spans="1:6" s="4016" customFormat="1" ht="21" customHeight="1">
      <c r="A31" s="4012">
        <v>26</v>
      </c>
      <c r="B31" s="4013" t="s">
        <v>7347</v>
      </c>
      <c r="C31" s="4014">
        <v>1</v>
      </c>
      <c r="D31" s="4014">
        <v>2</v>
      </c>
      <c r="E31" s="4014"/>
      <c r="F31" s="4015">
        <f t="shared" si="0"/>
        <v>3</v>
      </c>
    </row>
    <row r="32" spans="1:6" s="4016" customFormat="1" ht="21" customHeight="1">
      <c r="A32" s="4012">
        <v>27</v>
      </c>
      <c r="B32" s="4013" t="s">
        <v>7348</v>
      </c>
      <c r="C32" s="4014">
        <v>0</v>
      </c>
      <c r="D32" s="4014"/>
      <c r="E32" s="4014"/>
      <c r="F32" s="4015">
        <f t="shared" si="0"/>
        <v>0</v>
      </c>
    </row>
    <row r="33" spans="1:17" s="4016" customFormat="1" ht="21" customHeight="1">
      <c r="A33" s="4012">
        <v>28</v>
      </c>
      <c r="B33" s="4013" t="s">
        <v>7349</v>
      </c>
      <c r="C33" s="4014"/>
      <c r="D33" s="4014">
        <v>2</v>
      </c>
      <c r="E33" s="4014"/>
      <c r="F33" s="4015">
        <f t="shared" si="0"/>
        <v>2</v>
      </c>
    </row>
    <row r="34" spans="1:17" s="4016" customFormat="1" ht="21" customHeight="1">
      <c r="A34" s="4012">
        <v>29</v>
      </c>
      <c r="B34" s="4013" t="s">
        <v>7350</v>
      </c>
      <c r="C34" s="4014"/>
      <c r="D34" s="4014">
        <v>2</v>
      </c>
      <c r="E34" s="4014"/>
      <c r="F34" s="4015">
        <f t="shared" si="0"/>
        <v>2</v>
      </c>
    </row>
    <row r="35" spans="1:17" s="4016" customFormat="1" ht="21" customHeight="1">
      <c r="A35" s="4012">
        <v>30</v>
      </c>
      <c r="B35" s="4013" t="s">
        <v>7351</v>
      </c>
      <c r="C35" s="4014">
        <v>0</v>
      </c>
      <c r="D35" s="4014">
        <v>2</v>
      </c>
      <c r="E35" s="4017">
        <v>0</v>
      </c>
      <c r="F35" s="4015">
        <f t="shared" si="0"/>
        <v>2</v>
      </c>
    </row>
    <row r="36" spans="1:17" s="4018" customFormat="1" ht="21" customHeight="1">
      <c r="A36" s="5006" t="s">
        <v>1833</v>
      </c>
      <c r="B36" s="5006"/>
      <c r="C36" s="4009">
        <f t="shared" ref="C36:F36" si="1">SUM(C6:C35)</f>
        <v>11</v>
      </c>
      <c r="D36" s="4009">
        <f t="shared" si="1"/>
        <v>25</v>
      </c>
      <c r="E36" s="4009">
        <f t="shared" si="1"/>
        <v>6</v>
      </c>
      <c r="F36" s="4009">
        <f t="shared" si="1"/>
        <v>42</v>
      </c>
    </row>
    <row r="37" spans="1:17" s="4693" customFormat="1" ht="18" hidden="1" customHeight="1">
      <c r="A37" s="5001" t="s">
        <v>7383</v>
      </c>
      <c r="B37" s="5001"/>
      <c r="C37" s="4692"/>
      <c r="D37" s="4692"/>
      <c r="E37" s="4692"/>
      <c r="F37" s="4019"/>
      <c r="G37" s="4020"/>
      <c r="H37" s="4020"/>
      <c r="I37" s="4020"/>
      <c r="J37" s="4020"/>
      <c r="K37" s="4020"/>
      <c r="L37" s="4020"/>
      <c r="Q37" s="4020"/>
    </row>
    <row r="44" spans="1:17" s="4006" customFormat="1">
      <c r="C44" s="4007"/>
      <c r="D44" s="4007"/>
      <c r="E44" s="4007"/>
      <c r="F44" s="4021"/>
    </row>
    <row r="48" spans="1:17" s="4006" customFormat="1">
      <c r="C48" s="4007"/>
      <c r="D48" s="4007"/>
      <c r="E48" s="4007"/>
      <c r="F48" s="4021"/>
    </row>
    <row r="53" spans="3:6" s="4006" customFormat="1">
      <c r="C53" s="4007"/>
      <c r="D53" s="4007"/>
      <c r="E53" s="4007"/>
      <c r="F53" s="4021"/>
    </row>
    <row r="54" spans="3:6" s="4006" customFormat="1">
      <c r="C54" s="4007"/>
      <c r="D54" s="4007"/>
      <c r="E54" s="4007"/>
      <c r="F54" s="4021"/>
    </row>
    <row r="55" spans="3:6" s="4006" customFormat="1">
      <c r="C55" s="4007"/>
      <c r="D55" s="4007"/>
      <c r="E55" s="4007"/>
      <c r="F55" s="4021"/>
    </row>
    <row r="56" spans="3:6" s="4006" customFormat="1">
      <c r="C56" s="4007"/>
      <c r="D56" s="4007"/>
      <c r="E56" s="4007"/>
      <c r="F56" s="4021"/>
    </row>
    <row r="57" spans="3:6" s="4006" customFormat="1">
      <c r="C57" s="4007"/>
      <c r="D57" s="4007"/>
      <c r="E57" s="4007"/>
      <c r="F57" s="4021"/>
    </row>
    <row r="58" spans="3:6" s="4006" customFormat="1">
      <c r="C58" s="4007"/>
      <c r="D58" s="4007"/>
      <c r="E58" s="4007"/>
      <c r="F58" s="4021"/>
    </row>
    <row r="59" spans="3:6" s="4006" customFormat="1">
      <c r="C59" s="4007"/>
      <c r="D59" s="4007"/>
      <c r="E59" s="4007"/>
      <c r="F59" s="4021"/>
    </row>
    <row r="60" spans="3:6" s="4006" customFormat="1">
      <c r="C60" s="4007"/>
      <c r="D60" s="4007"/>
      <c r="E60" s="4007"/>
      <c r="F60" s="4021"/>
    </row>
    <row r="61" spans="3:6" s="4006" customFormat="1">
      <c r="C61" s="4007"/>
      <c r="D61" s="4007"/>
      <c r="E61" s="4007"/>
      <c r="F61" s="4021"/>
    </row>
    <row r="62" spans="3:6" s="4006" customFormat="1">
      <c r="C62" s="4007"/>
      <c r="D62" s="4007"/>
      <c r="E62" s="4007"/>
      <c r="F62" s="4021"/>
    </row>
    <row r="63" spans="3:6" s="4006" customFormat="1">
      <c r="C63" s="4007"/>
      <c r="D63" s="4007"/>
      <c r="E63" s="4007"/>
      <c r="F63" s="4021"/>
    </row>
    <row r="64" spans="3:6" s="4006" customFormat="1">
      <c r="C64" s="4007"/>
      <c r="D64" s="4007"/>
      <c r="E64" s="4007"/>
      <c r="F64" s="4021"/>
    </row>
    <row r="65" spans="3:6" s="4006" customFormat="1">
      <c r="C65" s="4007"/>
      <c r="D65" s="4007"/>
      <c r="E65" s="4007"/>
      <c r="F65" s="4021"/>
    </row>
    <row r="66" spans="3:6" s="4006" customFormat="1">
      <c r="C66" s="4007"/>
      <c r="D66" s="4007"/>
      <c r="E66" s="4007"/>
      <c r="F66" s="4021"/>
    </row>
    <row r="67" spans="3:6" s="4006" customFormat="1">
      <c r="C67" s="4007"/>
      <c r="D67" s="4007"/>
      <c r="E67" s="4007"/>
      <c r="F67" s="4021"/>
    </row>
    <row r="68" spans="3:6" s="4006" customFormat="1">
      <c r="C68" s="4007"/>
      <c r="D68" s="4007"/>
      <c r="E68" s="4007"/>
      <c r="F68" s="4021"/>
    </row>
    <row r="69" spans="3:6" s="4006" customFormat="1">
      <c r="C69" s="4007"/>
      <c r="D69" s="4007"/>
      <c r="E69" s="4007"/>
      <c r="F69" s="4021"/>
    </row>
    <row r="70" spans="3:6" s="4006" customFormat="1">
      <c r="C70" s="4007"/>
      <c r="D70" s="4007"/>
      <c r="E70" s="4007"/>
      <c r="F70" s="4021"/>
    </row>
    <row r="71" spans="3:6" s="4006" customFormat="1">
      <c r="C71" s="4007"/>
      <c r="D71" s="4007"/>
      <c r="E71" s="4007"/>
      <c r="F71" s="4021"/>
    </row>
    <row r="72" spans="3:6" s="4006" customFormat="1">
      <c r="C72" s="4007"/>
      <c r="D72" s="4007"/>
      <c r="E72" s="4007"/>
      <c r="F72" s="4021"/>
    </row>
    <row r="73" spans="3:6" s="4006" customFormat="1">
      <c r="C73" s="4007"/>
      <c r="D73" s="4007"/>
      <c r="E73" s="4007"/>
      <c r="F73" s="4021"/>
    </row>
    <row r="74" spans="3:6" s="4006" customFormat="1">
      <c r="C74" s="4007"/>
      <c r="D74" s="4007"/>
      <c r="E74" s="4007"/>
      <c r="F74" s="4021"/>
    </row>
    <row r="79" spans="3:6" s="4006" customFormat="1">
      <c r="C79" s="4007"/>
      <c r="D79" s="4007"/>
      <c r="E79" s="4007"/>
      <c r="F79" s="4021"/>
    </row>
    <row r="96" spans="3:6" s="4006" customFormat="1">
      <c r="C96" s="4007"/>
      <c r="D96" s="4007"/>
      <c r="E96" s="4007"/>
      <c r="F96" s="4021"/>
    </row>
    <row r="97" spans="3:6" s="4006" customFormat="1">
      <c r="C97" s="4007"/>
      <c r="D97" s="4007"/>
      <c r="E97" s="4007"/>
      <c r="F97" s="4021"/>
    </row>
    <row r="98" spans="3:6" s="4006" customFormat="1">
      <c r="C98" s="4007"/>
      <c r="D98" s="4007"/>
      <c r="E98" s="4007"/>
      <c r="F98" s="4021"/>
    </row>
    <row r="99" spans="3:6" s="4006" customFormat="1">
      <c r="C99" s="4007"/>
      <c r="D99" s="4007"/>
      <c r="E99" s="4007"/>
      <c r="F99" s="4021"/>
    </row>
    <row r="100" spans="3:6" s="4006" customFormat="1">
      <c r="C100" s="4007"/>
      <c r="D100" s="4007"/>
      <c r="E100" s="4007"/>
      <c r="F100" s="4021"/>
    </row>
    <row r="101" spans="3:6" s="4006" customFormat="1">
      <c r="C101" s="4007"/>
      <c r="D101" s="4007"/>
      <c r="E101" s="4007"/>
      <c r="F101" s="4021"/>
    </row>
    <row r="102" spans="3:6" s="4006" customFormat="1">
      <c r="C102" s="4007"/>
      <c r="D102" s="4007"/>
      <c r="E102" s="4007"/>
      <c r="F102" s="4021"/>
    </row>
    <row r="103" spans="3:6" s="4006" customFormat="1">
      <c r="C103" s="4007"/>
      <c r="D103" s="4007"/>
      <c r="E103" s="4007"/>
      <c r="F103" s="4021"/>
    </row>
    <row r="104" spans="3:6" s="4006" customFormat="1">
      <c r="C104" s="4007"/>
      <c r="D104" s="4007"/>
      <c r="E104" s="4007"/>
      <c r="F104" s="4021"/>
    </row>
    <row r="105" spans="3:6" s="4006" customFormat="1">
      <c r="C105" s="4007"/>
      <c r="D105" s="4007"/>
      <c r="E105" s="4007"/>
      <c r="F105" s="4021"/>
    </row>
    <row r="106" spans="3:6" s="4006" customFormat="1">
      <c r="C106" s="4007"/>
      <c r="D106" s="4007"/>
      <c r="E106" s="4007"/>
      <c r="F106" s="4021"/>
    </row>
    <row r="107" spans="3:6" s="4006" customFormat="1">
      <c r="C107" s="4007"/>
      <c r="D107" s="4007"/>
      <c r="E107" s="4007"/>
      <c r="F107" s="4021"/>
    </row>
    <row r="109" spans="3:6" s="4006" customFormat="1">
      <c r="C109" s="4007"/>
      <c r="D109" s="4007"/>
      <c r="E109" s="4007"/>
      <c r="F109" s="4021"/>
    </row>
    <row r="110" spans="3:6" s="4006" customFormat="1">
      <c r="C110" s="4007"/>
      <c r="D110" s="4007"/>
      <c r="E110" s="4007"/>
      <c r="F110" s="4021"/>
    </row>
    <row r="111" spans="3:6" s="4006" customFormat="1">
      <c r="C111" s="4007"/>
      <c r="D111" s="4007"/>
      <c r="E111" s="4007"/>
      <c r="F111" s="4021"/>
    </row>
    <row r="112" spans="3:6" s="4006" customFormat="1">
      <c r="C112" s="4007"/>
      <c r="D112" s="4007"/>
      <c r="E112" s="4007"/>
      <c r="F112" s="4021"/>
    </row>
    <row r="115" spans="3:6" s="4006" customFormat="1">
      <c r="C115" s="4007"/>
      <c r="D115" s="4007"/>
      <c r="E115" s="4007"/>
      <c r="F115" s="4021"/>
    </row>
    <row r="130" spans="3:6" s="4006" customFormat="1">
      <c r="C130" s="4007"/>
      <c r="D130" s="4007"/>
      <c r="E130" s="4007"/>
      <c r="F130" s="4021"/>
    </row>
    <row r="131" spans="3:6" s="4006" customFormat="1">
      <c r="C131" s="4007"/>
      <c r="D131" s="4007"/>
      <c r="E131" s="4007"/>
      <c r="F131" s="4021"/>
    </row>
    <row r="132" spans="3:6" s="4006" customFormat="1">
      <c r="C132" s="4007"/>
      <c r="D132" s="4007"/>
      <c r="E132" s="4007"/>
      <c r="F132" s="4021"/>
    </row>
    <row r="135" spans="3:6" s="4006" customFormat="1">
      <c r="C135" s="4007"/>
      <c r="D135" s="4007"/>
      <c r="E135" s="4007"/>
      <c r="F135" s="4021"/>
    </row>
    <row r="136" spans="3:6" s="4006" customFormat="1">
      <c r="C136" s="4007"/>
      <c r="D136" s="4007"/>
      <c r="E136" s="4007"/>
      <c r="F136" s="4021"/>
    </row>
    <row r="137" spans="3:6" s="4006" customFormat="1">
      <c r="C137" s="4007"/>
      <c r="D137" s="4007"/>
      <c r="E137" s="4007"/>
      <c r="F137" s="4021"/>
    </row>
    <row r="138" spans="3:6" s="4006" customFormat="1">
      <c r="C138" s="4007"/>
      <c r="D138" s="4007"/>
      <c r="E138" s="4007"/>
      <c r="F138" s="4021"/>
    </row>
    <row r="139" spans="3:6" s="4006" customFormat="1">
      <c r="C139" s="4007"/>
      <c r="D139" s="4007"/>
      <c r="E139" s="4007"/>
      <c r="F139" s="4021"/>
    </row>
    <row r="140" spans="3:6" s="4006" customFormat="1">
      <c r="C140" s="4007"/>
      <c r="D140" s="4007"/>
      <c r="E140" s="4007"/>
      <c r="F140" s="4021"/>
    </row>
    <row r="141" spans="3:6" s="4006" customFormat="1">
      <c r="C141" s="4007"/>
      <c r="D141" s="4007"/>
      <c r="E141" s="4007"/>
      <c r="F141" s="4021"/>
    </row>
    <row r="142" spans="3:6" s="4006" customFormat="1">
      <c r="C142" s="4007"/>
      <c r="D142" s="4007"/>
      <c r="E142" s="4007"/>
      <c r="F142" s="4021"/>
    </row>
    <row r="143" spans="3:6" s="4006" customFormat="1">
      <c r="C143" s="4007"/>
      <c r="D143" s="4007"/>
      <c r="E143" s="4007"/>
      <c r="F143" s="4021"/>
    </row>
    <row r="144" spans="3:6" s="4006" customFormat="1">
      <c r="C144" s="4007"/>
      <c r="D144" s="4007"/>
      <c r="E144" s="4007"/>
      <c r="F144" s="4021"/>
    </row>
    <row r="146" spans="3:6" s="4006" customFormat="1">
      <c r="C146" s="4007"/>
      <c r="D146" s="4007"/>
      <c r="E146" s="4007"/>
      <c r="F146" s="4021"/>
    </row>
    <row r="147" spans="3:6" s="4006" customFormat="1">
      <c r="C147" s="4007"/>
      <c r="D147" s="4007"/>
      <c r="E147" s="4007"/>
      <c r="F147" s="4021"/>
    </row>
    <row r="148" spans="3:6" s="4006" customFormat="1">
      <c r="C148" s="4007"/>
      <c r="D148" s="4007"/>
      <c r="E148" s="4007"/>
      <c r="F148" s="4021"/>
    </row>
    <row r="149" spans="3:6" s="4006" customFormat="1">
      <c r="C149" s="4007"/>
      <c r="D149" s="4007"/>
      <c r="E149" s="4007"/>
      <c r="F149" s="4021"/>
    </row>
    <row r="150" spans="3:6" s="4006" customFormat="1">
      <c r="C150" s="4007"/>
      <c r="D150" s="4007"/>
      <c r="E150" s="4007"/>
      <c r="F150" s="4021"/>
    </row>
    <row r="151" spans="3:6" s="4006" customFormat="1">
      <c r="C151" s="4007"/>
      <c r="D151" s="4007"/>
      <c r="E151" s="4007"/>
      <c r="F151" s="4021"/>
    </row>
    <row r="152" spans="3:6" s="4006" customFormat="1">
      <c r="C152" s="4007"/>
      <c r="D152" s="4007"/>
      <c r="E152" s="4007"/>
      <c r="F152" s="4021"/>
    </row>
    <row r="153" spans="3:6" s="4006" customFormat="1">
      <c r="C153" s="4007"/>
      <c r="D153" s="4007"/>
      <c r="E153" s="4007"/>
      <c r="F153" s="4021"/>
    </row>
    <row r="154" spans="3:6" s="4006" customFormat="1">
      <c r="C154" s="4007"/>
      <c r="D154" s="4007"/>
      <c r="E154" s="4007"/>
      <c r="F154" s="4021"/>
    </row>
    <row r="155" spans="3:6" s="4006" customFormat="1">
      <c r="C155" s="4007"/>
      <c r="D155" s="4007"/>
      <c r="E155" s="4007"/>
      <c r="F155" s="4021"/>
    </row>
    <row r="156" spans="3:6" s="4006" customFormat="1">
      <c r="C156" s="4007"/>
      <c r="D156" s="4007"/>
      <c r="E156" s="4007"/>
      <c r="F156" s="4021"/>
    </row>
    <row r="157" spans="3:6" s="4006" customFormat="1">
      <c r="C157" s="4007"/>
      <c r="D157" s="4007"/>
      <c r="E157" s="4007"/>
      <c r="F157" s="4021"/>
    </row>
    <row r="158" spans="3:6" s="4006" customFormat="1">
      <c r="C158" s="4007"/>
      <c r="D158" s="4007"/>
      <c r="E158" s="4007"/>
      <c r="F158" s="4021"/>
    </row>
    <row r="159" spans="3:6" s="4006" customFormat="1">
      <c r="C159" s="4007"/>
      <c r="D159" s="4007"/>
      <c r="E159" s="4007"/>
      <c r="F159" s="4021"/>
    </row>
    <row r="160" spans="3:6" s="4006" customFormat="1">
      <c r="C160" s="4007"/>
      <c r="D160" s="4007"/>
      <c r="E160" s="4007"/>
      <c r="F160" s="4021"/>
    </row>
    <row r="161" spans="3:6" s="4006" customFormat="1">
      <c r="C161" s="4007"/>
      <c r="D161" s="4007"/>
      <c r="E161" s="4007"/>
      <c r="F161" s="4021"/>
    </row>
    <row r="162" spans="3:6" s="4006" customFormat="1">
      <c r="C162" s="4007"/>
      <c r="D162" s="4007"/>
      <c r="E162" s="4007"/>
      <c r="F162" s="4021"/>
    </row>
    <row r="163" spans="3:6" s="4006" customFormat="1">
      <c r="C163" s="4007"/>
      <c r="D163" s="4007"/>
      <c r="E163" s="4007"/>
      <c r="F163" s="4021"/>
    </row>
    <row r="164" spans="3:6" s="4006" customFormat="1">
      <c r="C164" s="4007"/>
      <c r="D164" s="4007"/>
      <c r="E164" s="4007"/>
      <c r="F164" s="4021"/>
    </row>
    <row r="165" spans="3:6" s="4006" customFormat="1">
      <c r="C165" s="4007"/>
      <c r="D165" s="4007"/>
      <c r="E165" s="4007"/>
      <c r="F165" s="4021"/>
    </row>
    <row r="166" spans="3:6" s="4006" customFormat="1">
      <c r="C166" s="4007"/>
      <c r="D166" s="4007"/>
      <c r="E166" s="4007"/>
      <c r="F166" s="4021"/>
    </row>
    <row r="167" spans="3:6" s="4006" customFormat="1">
      <c r="C167" s="4007"/>
      <c r="D167" s="4007"/>
      <c r="E167" s="4007"/>
      <c r="F167" s="4021"/>
    </row>
    <row r="168" spans="3:6" s="4006" customFormat="1">
      <c r="C168" s="4007"/>
      <c r="D168" s="4007"/>
      <c r="E168" s="4007"/>
      <c r="F168" s="4021"/>
    </row>
    <row r="169" spans="3:6" s="4006" customFormat="1">
      <c r="C169" s="4007"/>
      <c r="D169" s="4007"/>
      <c r="E169" s="4007"/>
      <c r="F169" s="4021"/>
    </row>
    <row r="170" spans="3:6" s="4006" customFormat="1">
      <c r="C170" s="4007"/>
      <c r="D170" s="4007"/>
      <c r="E170" s="4007"/>
      <c r="F170" s="4021"/>
    </row>
    <row r="171" spans="3:6" s="4006" customFormat="1">
      <c r="C171" s="4007"/>
      <c r="D171" s="4007"/>
      <c r="E171" s="4007"/>
      <c r="F171" s="4021"/>
    </row>
    <row r="172" spans="3:6" s="4006" customFormat="1">
      <c r="C172" s="4007"/>
      <c r="D172" s="4007"/>
      <c r="E172" s="4007"/>
      <c r="F172" s="4021"/>
    </row>
    <row r="173" spans="3:6" s="4006" customFormat="1">
      <c r="C173" s="4007"/>
      <c r="D173" s="4007"/>
      <c r="E173" s="4007"/>
      <c r="F173" s="4021"/>
    </row>
    <row r="174" spans="3:6" s="4006" customFormat="1">
      <c r="C174" s="4007"/>
      <c r="D174" s="4007"/>
      <c r="E174" s="4007"/>
      <c r="F174" s="4021"/>
    </row>
    <row r="175" spans="3:6" s="4006" customFormat="1">
      <c r="C175" s="4007"/>
      <c r="D175" s="4007"/>
      <c r="E175" s="4007"/>
      <c r="F175" s="4021"/>
    </row>
    <row r="176" spans="3:6" s="4006" customFormat="1">
      <c r="C176" s="4007"/>
      <c r="D176" s="4007"/>
      <c r="E176" s="4007"/>
      <c r="F176" s="4021"/>
    </row>
    <row r="177" spans="3:6" s="4006" customFormat="1">
      <c r="C177" s="4007"/>
      <c r="D177" s="4007"/>
      <c r="E177" s="4007"/>
      <c r="F177" s="4021"/>
    </row>
    <row r="178" spans="3:6" s="4006" customFormat="1">
      <c r="C178" s="4007"/>
      <c r="D178" s="4007"/>
      <c r="E178" s="4007"/>
      <c r="F178" s="4021"/>
    </row>
    <row r="179" spans="3:6" s="4006" customFormat="1">
      <c r="C179" s="4007"/>
      <c r="D179" s="4007"/>
      <c r="E179" s="4007"/>
      <c r="F179" s="4021"/>
    </row>
    <row r="180" spans="3:6" s="4006" customFormat="1">
      <c r="C180" s="4007"/>
      <c r="D180" s="4007"/>
      <c r="E180" s="4007"/>
      <c r="F180" s="4021"/>
    </row>
    <row r="181" spans="3:6" s="4006" customFormat="1">
      <c r="C181" s="4007"/>
      <c r="D181" s="4007"/>
      <c r="E181" s="4007"/>
      <c r="F181" s="4021"/>
    </row>
    <row r="182" spans="3:6" s="4006" customFormat="1">
      <c r="C182" s="4007"/>
      <c r="D182" s="4007"/>
      <c r="E182" s="4007"/>
      <c r="F182" s="4021"/>
    </row>
    <row r="183" spans="3:6" s="4006" customFormat="1">
      <c r="C183" s="4007"/>
      <c r="D183" s="4007"/>
      <c r="E183" s="4007"/>
      <c r="F183" s="4021"/>
    </row>
    <row r="184" spans="3:6" s="4006" customFormat="1">
      <c r="C184" s="4007"/>
      <c r="D184" s="4007"/>
      <c r="E184" s="4007"/>
      <c r="F184" s="4021"/>
    </row>
    <row r="185" spans="3:6" s="4006" customFormat="1">
      <c r="C185" s="4007"/>
      <c r="D185" s="4007"/>
      <c r="E185" s="4007"/>
      <c r="F185" s="4021"/>
    </row>
    <row r="186" spans="3:6" s="4006" customFormat="1">
      <c r="C186" s="4007"/>
      <c r="D186" s="4007"/>
      <c r="E186" s="4007"/>
      <c r="F186" s="4021"/>
    </row>
    <row r="187" spans="3:6" s="4006" customFormat="1">
      <c r="C187" s="4007"/>
      <c r="D187" s="4007"/>
      <c r="E187" s="4007"/>
      <c r="F187" s="4021"/>
    </row>
    <row r="188" spans="3:6" s="4006" customFormat="1">
      <c r="C188" s="4007"/>
      <c r="D188" s="4007"/>
      <c r="E188" s="4007"/>
      <c r="F188" s="4021"/>
    </row>
    <row r="189" spans="3:6" s="4006" customFormat="1">
      <c r="C189" s="4007"/>
      <c r="D189" s="4007"/>
      <c r="E189" s="4007"/>
      <c r="F189" s="4021"/>
    </row>
    <row r="190" spans="3:6" s="4006" customFormat="1">
      <c r="C190" s="4007"/>
      <c r="D190" s="4007"/>
      <c r="E190" s="4007"/>
      <c r="F190" s="4021"/>
    </row>
    <row r="191" spans="3:6" s="4006" customFormat="1">
      <c r="C191" s="4007"/>
      <c r="D191" s="4007"/>
      <c r="E191" s="4007"/>
      <c r="F191" s="4021"/>
    </row>
    <row r="192" spans="3:6" s="4006" customFormat="1">
      <c r="C192" s="4007"/>
      <c r="D192" s="4007"/>
      <c r="E192" s="4007"/>
      <c r="F192" s="4021"/>
    </row>
    <row r="193" spans="3:6" s="4006" customFormat="1">
      <c r="C193" s="4007"/>
      <c r="D193" s="4007"/>
      <c r="E193" s="4007"/>
      <c r="F193" s="4021"/>
    </row>
    <row r="194" spans="3:6" s="4006" customFormat="1">
      <c r="C194" s="4007"/>
      <c r="D194" s="4007"/>
      <c r="E194" s="4007"/>
      <c r="F194" s="4021"/>
    </row>
    <row r="195" spans="3:6" s="4006" customFormat="1">
      <c r="C195" s="4007"/>
      <c r="D195" s="4007"/>
      <c r="E195" s="4007"/>
      <c r="F195" s="4021"/>
    </row>
    <row r="196" spans="3:6" s="4006" customFormat="1">
      <c r="C196" s="4007"/>
      <c r="D196" s="4007"/>
      <c r="E196" s="4007"/>
      <c r="F196" s="4021"/>
    </row>
    <row r="197" spans="3:6" s="4006" customFormat="1">
      <c r="C197" s="4007"/>
      <c r="D197" s="4007"/>
      <c r="E197" s="4007"/>
      <c r="F197" s="4021"/>
    </row>
    <row r="198" spans="3:6" s="4006" customFormat="1">
      <c r="C198" s="4007"/>
      <c r="D198" s="4007"/>
      <c r="E198" s="4007"/>
      <c r="F198" s="4021"/>
    </row>
    <row r="199" spans="3:6" s="4006" customFormat="1">
      <c r="C199" s="4007"/>
      <c r="D199" s="4007"/>
      <c r="E199" s="4007"/>
      <c r="F199" s="4021"/>
    </row>
    <row r="234" spans="3:6" s="4006" customFormat="1">
      <c r="C234" s="4007"/>
      <c r="D234" s="4007"/>
      <c r="E234" s="4007"/>
      <c r="F234" s="4021"/>
    </row>
    <row r="290" spans="3:6" s="4006" customFormat="1">
      <c r="C290" s="4007"/>
      <c r="D290" s="4007"/>
      <c r="E290" s="4007"/>
      <c r="F290" s="4021"/>
    </row>
    <row r="306" spans="3:6" s="4006" customFormat="1">
      <c r="C306" s="4007"/>
      <c r="D306" s="4007"/>
      <c r="E306" s="4007"/>
      <c r="F306" s="4021"/>
    </row>
    <row r="307" spans="3:6" s="4006" customFormat="1">
      <c r="C307" s="4007"/>
      <c r="D307" s="4007"/>
      <c r="E307" s="4007"/>
      <c r="F307" s="4021"/>
    </row>
    <row r="308" spans="3:6" s="4006" customFormat="1">
      <c r="C308" s="4007"/>
      <c r="D308" s="4007"/>
      <c r="E308" s="4007"/>
      <c r="F308" s="4021"/>
    </row>
    <row r="309" spans="3:6" s="4006" customFormat="1">
      <c r="C309" s="4007"/>
      <c r="D309" s="4007"/>
      <c r="E309" s="4007"/>
      <c r="F309" s="4021"/>
    </row>
    <row r="310" spans="3:6" s="4006" customFormat="1">
      <c r="C310" s="4007"/>
      <c r="D310" s="4007"/>
      <c r="E310" s="4007"/>
      <c r="F310" s="4021"/>
    </row>
    <row r="311" spans="3:6" s="4006" customFormat="1">
      <c r="C311" s="4007"/>
      <c r="D311" s="4007"/>
      <c r="E311" s="4007"/>
      <c r="F311" s="4021"/>
    </row>
    <row r="312" spans="3:6" s="4006" customFormat="1">
      <c r="C312" s="4007"/>
      <c r="D312" s="4007"/>
      <c r="E312" s="4007"/>
      <c r="F312" s="4021"/>
    </row>
    <row r="314" spans="3:6" s="4006" customFormat="1">
      <c r="C314" s="4007"/>
      <c r="D314" s="4007"/>
      <c r="E314" s="4007"/>
      <c r="F314" s="4021"/>
    </row>
    <row r="316" spans="3:6" s="4006" customFormat="1">
      <c r="C316" s="4007"/>
      <c r="D316" s="4007"/>
      <c r="E316" s="4007"/>
      <c r="F316" s="4021"/>
    </row>
    <row r="318" spans="3:6" s="4006" customFormat="1">
      <c r="C318" s="4007"/>
      <c r="D318" s="4007"/>
      <c r="E318" s="4007"/>
      <c r="F318" s="4021"/>
    </row>
    <row r="323" spans="3:6" s="4006" customFormat="1">
      <c r="C323" s="4007"/>
      <c r="D323" s="4007"/>
      <c r="E323" s="4007"/>
      <c r="F323" s="4021"/>
    </row>
    <row r="324" spans="3:6" s="4006" customFormat="1">
      <c r="C324" s="4007"/>
      <c r="D324" s="4007"/>
      <c r="E324" s="4007"/>
      <c r="F324" s="4021"/>
    </row>
    <row r="326" spans="3:6" s="4006" customFormat="1">
      <c r="C326" s="4007"/>
      <c r="D326" s="4007"/>
      <c r="E326" s="4007"/>
      <c r="F326" s="4021"/>
    </row>
    <row r="328" spans="3:6" s="4006" customFormat="1">
      <c r="C328" s="4007"/>
      <c r="D328" s="4007"/>
      <c r="E328" s="4007"/>
      <c r="F328" s="4021"/>
    </row>
    <row r="329" spans="3:6" s="4006" customFormat="1">
      <c r="C329" s="4007"/>
      <c r="D329" s="4007"/>
      <c r="E329" s="4007"/>
      <c r="F329" s="4021"/>
    </row>
    <row r="330" spans="3:6" s="4006" customFormat="1">
      <c r="C330" s="4007"/>
      <c r="D330" s="4007"/>
      <c r="E330" s="4007"/>
      <c r="F330" s="4021"/>
    </row>
  </sheetData>
  <autoFilter ref="A5:F37"/>
  <mergeCells count="6">
    <mergeCell ref="A37:B37"/>
    <mergeCell ref="A2:F2"/>
    <mergeCell ref="A3:A5"/>
    <mergeCell ref="B3:B5"/>
    <mergeCell ref="C3:F3"/>
    <mergeCell ref="A36:B36"/>
  </mergeCells>
  <printOptions horizontalCentered="1"/>
  <pageMargins left="0" right="0" top="0.43307086614173229" bottom="0.43307086614173229" header="0.23622047244094491" footer="0.23622047244094491"/>
  <pageSetup paperSize="9" scale="75" orientation="landscape" r:id="rId1"/>
  <headerFooter>
    <oddHeader>&amp;R&amp;"Arial,Bold"&amp;A</oddHeader>
  </headerFooter>
</worksheet>
</file>

<file path=xl/worksheets/sheet39.xml><?xml version="1.0" encoding="utf-8"?>
<worksheet xmlns="http://schemas.openxmlformats.org/spreadsheetml/2006/main" xmlns:r="http://schemas.openxmlformats.org/officeDocument/2006/relationships">
  <dimension ref="A1:X330"/>
  <sheetViews>
    <sheetView view="pageBreakPreview" zoomScale="60"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4.875" style="4667" customWidth="1"/>
    <col min="2" max="2" width="11.375" style="4681" customWidth="1"/>
    <col min="3" max="3" width="11.25" style="4673" customWidth="1"/>
    <col min="4" max="4" width="12.875" style="4673" customWidth="1"/>
    <col min="5" max="5" width="10.375" style="4674" hidden="1" customWidth="1"/>
    <col min="6" max="6" width="12.25" style="4052" customWidth="1"/>
    <col min="7" max="7" width="9.625" style="4052" customWidth="1"/>
    <col min="8" max="8" width="12.375" style="4052" customWidth="1"/>
    <col min="9" max="9" width="9" style="4052" hidden="1" customWidth="1"/>
    <col min="10" max="11" width="11.625" style="4052" hidden="1" customWidth="1"/>
    <col min="12" max="12" width="15" style="4052" hidden="1" customWidth="1"/>
    <col min="13" max="15" width="9.5" style="4674" hidden="1" customWidth="1"/>
    <col min="16" max="16" width="6.75" style="4675" customWidth="1"/>
    <col min="17" max="17" width="7.375" style="4048" customWidth="1"/>
    <col min="18" max="18" width="9.375" style="4675" customWidth="1"/>
    <col min="19" max="19" width="12.125" style="4675" customWidth="1"/>
    <col min="20" max="20" width="11.75" style="4675" customWidth="1"/>
    <col min="21" max="21" width="11.875" style="4675" customWidth="1"/>
    <col min="22" max="22" width="10.5" style="4675" customWidth="1"/>
    <col min="23" max="23" width="11.75" style="4675" customWidth="1"/>
    <col min="24" max="24" width="9" style="4669" customWidth="1"/>
    <col min="25" max="25" width="7.75" style="4667" customWidth="1"/>
    <col min="26" max="16384" width="9" style="4667"/>
  </cols>
  <sheetData>
    <row r="1" spans="1:24" ht="15.75" hidden="1">
      <c r="A1" s="4715" t="s">
        <v>7339</v>
      </c>
      <c r="B1" s="4715"/>
      <c r="C1" s="4715"/>
      <c r="D1" s="4715"/>
      <c r="E1" s="4715"/>
      <c r="F1" s="4716"/>
      <c r="G1" s="4716"/>
      <c r="H1" s="4716"/>
      <c r="I1" s="4716"/>
      <c r="J1" s="4716"/>
      <c r="K1" s="4716"/>
      <c r="L1" s="4716"/>
      <c r="M1" s="4715"/>
      <c r="N1" s="4715"/>
      <c r="O1" s="4715"/>
      <c r="P1" s="4715"/>
      <c r="Q1" s="4716"/>
      <c r="R1" s="4715"/>
      <c r="S1" s="4715"/>
      <c r="T1" s="4715"/>
      <c r="U1" s="4715"/>
      <c r="V1" s="4715"/>
      <c r="W1" s="4715"/>
      <c r="X1" s="4715"/>
    </row>
    <row r="2" spans="1:24" ht="24" customHeight="1">
      <c r="A2" s="5007" t="s">
        <v>9499</v>
      </c>
      <c r="B2" s="5007"/>
      <c r="C2" s="5007"/>
      <c r="D2" s="5007"/>
      <c r="E2" s="5007"/>
      <c r="F2" s="5007"/>
      <c r="G2" s="5007"/>
      <c r="H2" s="5007"/>
      <c r="I2" s="5007"/>
      <c r="J2" s="5007"/>
      <c r="K2" s="5007"/>
      <c r="L2" s="5007"/>
      <c r="M2" s="5007"/>
      <c r="N2" s="5007"/>
      <c r="O2" s="5007"/>
      <c r="P2" s="5007"/>
      <c r="Q2" s="5007"/>
      <c r="R2" s="5007"/>
      <c r="S2" s="5007"/>
      <c r="T2" s="5007"/>
      <c r="U2" s="5007"/>
      <c r="V2" s="5007"/>
      <c r="W2" s="5007"/>
      <c r="X2" s="5007"/>
    </row>
    <row r="3" spans="1:24" ht="37.5"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c r="X3" s="5009"/>
    </row>
    <row r="4" spans="1:24" s="4669" customFormat="1" ht="27.75" customHeight="1">
      <c r="A4" s="5010" t="s">
        <v>7385</v>
      </c>
      <c r="B4" s="5012" t="s">
        <v>2877</v>
      </c>
      <c r="C4" s="5010" t="s">
        <v>7386</v>
      </c>
      <c r="D4" s="5010" t="s">
        <v>7387</v>
      </c>
      <c r="E4" s="5014" t="s">
        <v>7388</v>
      </c>
      <c r="F4" s="5010" t="s">
        <v>7389</v>
      </c>
      <c r="G4" s="5010" t="s">
        <v>7390</v>
      </c>
      <c r="H4" s="5010" t="s">
        <v>7391</v>
      </c>
      <c r="I4" s="5010" t="s">
        <v>7392</v>
      </c>
      <c r="J4" s="5010"/>
      <c r="K4" s="5010"/>
      <c r="L4" s="5010"/>
      <c r="M4" s="5010" t="s">
        <v>7393</v>
      </c>
      <c r="N4" s="5010"/>
      <c r="O4" s="5010"/>
      <c r="P4" s="5008" t="s">
        <v>7394</v>
      </c>
      <c r="Q4" s="5008" t="s">
        <v>7395</v>
      </c>
      <c r="R4" s="5016" t="s">
        <v>7396</v>
      </c>
      <c r="S4" s="5008" t="s">
        <v>7397</v>
      </c>
      <c r="T4" s="5008" t="s">
        <v>7398</v>
      </c>
      <c r="U4" s="5008" t="s">
        <v>7399</v>
      </c>
      <c r="V4" s="5008" t="s">
        <v>7400</v>
      </c>
      <c r="W4" s="5008" t="s">
        <v>7401</v>
      </c>
      <c r="X4" s="5008" t="s">
        <v>7402</v>
      </c>
    </row>
    <row r="5" spans="1:24" s="4669" customFormat="1" ht="96.75" customHeight="1">
      <c r="A5" s="5011"/>
      <c r="B5" s="5013" t="s">
        <v>7341</v>
      </c>
      <c r="C5" s="5011" t="s">
        <v>7403</v>
      </c>
      <c r="D5" s="5011" t="s">
        <v>7404</v>
      </c>
      <c r="E5" s="5015"/>
      <c r="F5" s="5010"/>
      <c r="G5" s="5011"/>
      <c r="H5" s="5010"/>
      <c r="I5" s="4024" t="s">
        <v>7405</v>
      </c>
      <c r="J5" s="4024" t="s">
        <v>7406</v>
      </c>
      <c r="K5" s="4024" t="s">
        <v>7407</v>
      </c>
      <c r="L5" s="4024" t="s">
        <v>7408</v>
      </c>
      <c r="M5" s="4024" t="s">
        <v>7409</v>
      </c>
      <c r="N5" s="4024" t="s">
        <v>7410</v>
      </c>
      <c r="O5" s="4024" t="s">
        <v>7411</v>
      </c>
      <c r="P5" s="5008"/>
      <c r="Q5" s="5008"/>
      <c r="R5" s="5016"/>
      <c r="S5" s="5008"/>
      <c r="T5" s="5008"/>
      <c r="U5" s="5008"/>
      <c r="V5" s="5008"/>
      <c r="W5" s="5008"/>
      <c r="X5" s="5008"/>
    </row>
    <row r="6" spans="1:24" s="4669" customFormat="1" ht="15" hidden="1" customHeight="1">
      <c r="A6" s="4025">
        <v>1</v>
      </c>
      <c r="B6" s="4025">
        <v>2</v>
      </c>
      <c r="C6" s="4025">
        <v>3</v>
      </c>
      <c r="D6" s="4025">
        <v>4</v>
      </c>
      <c r="E6" s="4025">
        <v>5</v>
      </c>
      <c r="F6" s="4025">
        <v>6</v>
      </c>
      <c r="G6" s="4025">
        <v>7</v>
      </c>
      <c r="H6" s="4025">
        <v>8</v>
      </c>
      <c r="I6" s="4025">
        <v>9</v>
      </c>
      <c r="J6" s="4025">
        <v>10</v>
      </c>
      <c r="K6" s="4025">
        <v>11</v>
      </c>
      <c r="L6" s="4025">
        <v>12</v>
      </c>
      <c r="M6" s="4025">
        <v>13</v>
      </c>
      <c r="N6" s="4025">
        <v>14</v>
      </c>
      <c r="O6" s="4025">
        <v>15</v>
      </c>
      <c r="P6" s="4025">
        <v>16</v>
      </c>
      <c r="Q6" s="4025">
        <v>17</v>
      </c>
      <c r="R6" s="4025">
        <v>18</v>
      </c>
      <c r="S6" s="4025">
        <v>19</v>
      </c>
      <c r="T6" s="4025">
        <v>20</v>
      </c>
      <c r="U6" s="4025">
        <v>21</v>
      </c>
      <c r="V6" s="4025">
        <v>22</v>
      </c>
      <c r="W6" s="4025">
        <v>14</v>
      </c>
      <c r="X6" s="4025">
        <v>15</v>
      </c>
    </row>
    <row r="7" spans="1:24" s="4669" customFormat="1">
      <c r="A7" s="4026"/>
      <c r="B7" s="4027" t="s">
        <v>7412</v>
      </c>
      <c r="C7" s="4028"/>
      <c r="D7" s="4028"/>
      <c r="E7" s="4026"/>
      <c r="F7" s="4026"/>
      <c r="G7" s="4026"/>
      <c r="H7" s="4026"/>
      <c r="I7" s="4026"/>
      <c r="J7" s="4026"/>
      <c r="K7" s="4026"/>
      <c r="L7" s="4026"/>
      <c r="M7" s="4026"/>
      <c r="N7" s="4026"/>
      <c r="O7" s="4026"/>
      <c r="P7" s="4026"/>
      <c r="Q7" s="4026"/>
      <c r="R7" s="4026"/>
      <c r="S7" s="4026"/>
      <c r="T7" s="4026"/>
      <c r="U7" s="4026"/>
      <c r="V7" s="4026"/>
      <c r="W7" s="4026"/>
      <c r="X7" s="4026"/>
    </row>
    <row r="8" spans="1:24" ht="33.75" customHeight="1">
      <c r="A8" s="665">
        <v>1</v>
      </c>
      <c r="B8" s="3979" t="s">
        <v>7323</v>
      </c>
      <c r="C8" s="4029" t="s">
        <v>7413</v>
      </c>
      <c r="D8" s="4029" t="s">
        <v>7413</v>
      </c>
      <c r="E8" s="665"/>
      <c r="F8" s="665" t="s">
        <v>3197</v>
      </c>
      <c r="G8" s="665">
        <v>142650</v>
      </c>
      <c r="H8" s="665" t="s">
        <v>7414</v>
      </c>
      <c r="I8" s="665">
        <v>243288</v>
      </c>
      <c r="J8" s="665">
        <v>49704</v>
      </c>
      <c r="K8" s="665">
        <v>193584</v>
      </c>
      <c r="L8" s="665">
        <v>19620</v>
      </c>
      <c r="M8" s="665" t="s">
        <v>954</v>
      </c>
      <c r="N8" s="665" t="s">
        <v>954</v>
      </c>
      <c r="O8" s="665" t="s">
        <v>954</v>
      </c>
      <c r="P8" s="4030">
        <v>16</v>
      </c>
      <c r="Q8" s="4030">
        <v>30</v>
      </c>
      <c r="R8" s="4031">
        <v>0.74</v>
      </c>
      <c r="S8" s="4032">
        <v>7524</v>
      </c>
      <c r="T8" s="4032">
        <v>355</v>
      </c>
      <c r="U8" s="4032">
        <v>37</v>
      </c>
      <c r="V8" s="4032">
        <v>0</v>
      </c>
      <c r="W8" s="665">
        <f>1644</f>
        <v>1644</v>
      </c>
      <c r="X8" s="2384">
        <f>W8*0.25</f>
        <v>411</v>
      </c>
    </row>
    <row r="9" spans="1:24" s="4036" customFormat="1" ht="33.75" customHeight="1">
      <c r="A9" s="453">
        <v>2</v>
      </c>
      <c r="B9" s="3979" t="s">
        <v>7326</v>
      </c>
      <c r="C9" s="4029" t="s">
        <v>7415</v>
      </c>
      <c r="D9" s="4029" t="s">
        <v>7415</v>
      </c>
      <c r="E9" s="453"/>
      <c r="F9" s="453" t="s">
        <v>3197</v>
      </c>
      <c r="G9" s="453"/>
      <c r="H9" s="453" t="s">
        <v>7416</v>
      </c>
      <c r="I9" s="453"/>
      <c r="J9" s="453" t="s">
        <v>954</v>
      </c>
      <c r="K9" s="453" t="s">
        <v>954</v>
      </c>
      <c r="L9" s="453" t="s">
        <v>954</v>
      </c>
      <c r="M9" s="453">
        <v>304920</v>
      </c>
      <c r="N9" s="453">
        <v>2</v>
      </c>
      <c r="O9" s="453" t="s">
        <v>7417</v>
      </c>
      <c r="P9" s="4033">
        <v>16</v>
      </c>
      <c r="Q9" s="4033">
        <v>30</v>
      </c>
      <c r="R9" s="4034">
        <v>0.76</v>
      </c>
      <c r="S9" s="4035">
        <v>6547</v>
      </c>
      <c r="T9" s="4035">
        <v>365</v>
      </c>
      <c r="U9" s="4035">
        <v>15</v>
      </c>
      <c r="V9" s="4035">
        <v>0</v>
      </c>
      <c r="W9" s="665">
        <f>1644</f>
        <v>1644</v>
      </c>
      <c r="X9" s="2384">
        <f t="shared" ref="X9:X18" si="0">W9*0.25</f>
        <v>411</v>
      </c>
    </row>
    <row r="10" spans="1:24" ht="33.75" customHeight="1">
      <c r="A10" s="665">
        <v>3</v>
      </c>
      <c r="B10" s="3979" t="s">
        <v>7328</v>
      </c>
      <c r="C10" s="4029" t="s">
        <v>7418</v>
      </c>
      <c r="D10" s="4029" t="s">
        <v>7418</v>
      </c>
      <c r="E10" s="665"/>
      <c r="F10" s="665" t="s">
        <v>3197</v>
      </c>
      <c r="G10" s="665">
        <v>182883</v>
      </c>
      <c r="H10" s="665" t="s">
        <v>7416</v>
      </c>
      <c r="I10" s="665" t="s">
        <v>954</v>
      </c>
      <c r="J10" s="665" t="s">
        <v>954</v>
      </c>
      <c r="K10" s="665" t="s">
        <v>954</v>
      </c>
      <c r="L10" s="665" t="s">
        <v>954</v>
      </c>
      <c r="M10" s="665">
        <v>50518</v>
      </c>
      <c r="N10" s="665" t="s">
        <v>7419</v>
      </c>
      <c r="O10" s="665" t="s">
        <v>7417</v>
      </c>
      <c r="P10" s="4033">
        <v>30</v>
      </c>
      <c r="Q10" s="4033">
        <v>30</v>
      </c>
      <c r="R10" s="4034">
        <v>0.71077625570776304</v>
      </c>
      <c r="S10" s="4032">
        <v>5661</v>
      </c>
      <c r="T10" s="4032">
        <v>639</v>
      </c>
      <c r="U10" s="4032">
        <v>17</v>
      </c>
      <c r="V10" s="4032">
        <v>0</v>
      </c>
      <c r="W10" s="665">
        <f>1644</f>
        <v>1644</v>
      </c>
      <c r="X10" s="2384">
        <f t="shared" si="0"/>
        <v>411</v>
      </c>
    </row>
    <row r="11" spans="1:24" s="4680" customFormat="1" ht="33.75" customHeight="1">
      <c r="A11" s="665">
        <v>4</v>
      </c>
      <c r="B11" s="3979" t="s">
        <v>7337</v>
      </c>
      <c r="C11" s="4037" t="s">
        <v>7420</v>
      </c>
      <c r="D11" s="4037" t="s">
        <v>7421</v>
      </c>
      <c r="E11" s="672">
        <v>1</v>
      </c>
      <c r="F11" s="665" t="s">
        <v>3197</v>
      </c>
      <c r="G11" s="453">
        <v>121568</v>
      </c>
      <c r="H11" s="453" t="s">
        <v>7414</v>
      </c>
      <c r="I11" s="4032">
        <v>100000</v>
      </c>
      <c r="J11" s="4032">
        <v>10000</v>
      </c>
      <c r="K11" s="4032">
        <v>80000</v>
      </c>
      <c r="L11" s="4032">
        <v>10000</v>
      </c>
      <c r="M11" s="665" t="s">
        <v>954</v>
      </c>
      <c r="N11" s="665" t="s">
        <v>954</v>
      </c>
      <c r="O11" s="665" t="s">
        <v>954</v>
      </c>
      <c r="P11" s="453">
        <v>6</v>
      </c>
      <c r="Q11" s="4033">
        <v>30</v>
      </c>
      <c r="R11" s="4034">
        <v>1.1009132420091323</v>
      </c>
      <c r="S11" s="4032">
        <v>2148</v>
      </c>
      <c r="T11" s="4032">
        <v>173</v>
      </c>
      <c r="U11" s="4032">
        <v>22</v>
      </c>
      <c r="V11" s="4032">
        <v>0</v>
      </c>
      <c r="W11" s="665">
        <f>1644</f>
        <v>1644</v>
      </c>
      <c r="X11" s="2384">
        <f t="shared" si="0"/>
        <v>411</v>
      </c>
    </row>
    <row r="12" spans="1:24" s="4038" customFormat="1" ht="33.75" customHeight="1">
      <c r="A12" s="665">
        <v>5</v>
      </c>
      <c r="B12" s="4029" t="s">
        <v>7338</v>
      </c>
      <c r="C12" s="4029" t="s">
        <v>7422</v>
      </c>
      <c r="D12" s="4029" t="s">
        <v>7423</v>
      </c>
      <c r="E12" s="453" t="s">
        <v>7424</v>
      </c>
      <c r="F12" s="453" t="s">
        <v>3197</v>
      </c>
      <c r="G12" s="453">
        <v>91616</v>
      </c>
      <c r="H12" s="453" t="s">
        <v>7416</v>
      </c>
      <c r="I12" s="453" t="s">
        <v>954</v>
      </c>
      <c r="J12" s="453" t="s">
        <v>954</v>
      </c>
      <c r="K12" s="453" t="s">
        <v>954</v>
      </c>
      <c r="L12" s="453" t="s">
        <v>954</v>
      </c>
      <c r="M12" s="453">
        <v>180000</v>
      </c>
      <c r="N12" s="453" t="s">
        <v>7425</v>
      </c>
      <c r="O12" s="453" t="s">
        <v>7417</v>
      </c>
      <c r="P12" s="4033">
        <v>16</v>
      </c>
      <c r="Q12" s="4033">
        <v>30</v>
      </c>
      <c r="R12" s="4034">
        <v>0.79</v>
      </c>
      <c r="S12" s="4032">
        <v>6709</v>
      </c>
      <c r="T12" s="4032">
        <v>380</v>
      </c>
      <c r="U12" s="4032">
        <v>23</v>
      </c>
      <c r="V12" s="4032">
        <v>6</v>
      </c>
      <c r="W12" s="665">
        <f>1644</f>
        <v>1644</v>
      </c>
      <c r="X12" s="2384">
        <f t="shared" si="0"/>
        <v>411</v>
      </c>
    </row>
    <row r="13" spans="1:24" ht="33.75" customHeight="1">
      <c r="A13" s="665">
        <v>6</v>
      </c>
      <c r="B13" s="3979" t="s">
        <v>7339</v>
      </c>
      <c r="C13" s="4029" t="s">
        <v>7426</v>
      </c>
      <c r="D13" s="4029" t="s">
        <v>7426</v>
      </c>
      <c r="E13" s="665"/>
      <c r="F13" s="665" t="s">
        <v>3197</v>
      </c>
      <c r="G13" s="665">
        <v>170143</v>
      </c>
      <c r="H13" s="665" t="s">
        <v>7414</v>
      </c>
      <c r="I13" s="665">
        <v>7569000</v>
      </c>
      <c r="J13" s="665">
        <v>100000</v>
      </c>
      <c r="K13" s="665">
        <v>300000</v>
      </c>
      <c r="L13" s="665">
        <v>15000</v>
      </c>
      <c r="M13" s="665" t="s">
        <v>954</v>
      </c>
      <c r="N13" s="665" t="s">
        <v>954</v>
      </c>
      <c r="O13" s="665" t="s">
        <v>954</v>
      </c>
      <c r="P13" s="4033">
        <v>16</v>
      </c>
      <c r="Q13" s="4033">
        <v>30</v>
      </c>
      <c r="R13" s="4034">
        <v>0.75</v>
      </c>
      <c r="S13" s="4032">
        <v>6737</v>
      </c>
      <c r="T13" s="4032">
        <v>360</v>
      </c>
      <c r="U13" s="4032">
        <v>87</v>
      </c>
      <c r="V13" s="4032">
        <v>0</v>
      </c>
      <c r="W13" s="665">
        <f>1644</f>
        <v>1644</v>
      </c>
      <c r="X13" s="2384">
        <f t="shared" si="0"/>
        <v>411</v>
      </c>
    </row>
    <row r="14" spans="1:24" s="4671" customFormat="1" ht="33.75" customHeight="1">
      <c r="A14" s="665">
        <v>7</v>
      </c>
      <c r="B14" s="4029" t="s">
        <v>7340</v>
      </c>
      <c r="C14" s="4029" t="s">
        <v>7427</v>
      </c>
      <c r="D14" s="4029" t="s">
        <v>7428</v>
      </c>
      <c r="E14" s="453"/>
      <c r="F14" s="453" t="s">
        <v>3197</v>
      </c>
      <c r="G14" s="453">
        <v>192161</v>
      </c>
      <c r="H14" s="453" t="s">
        <v>7429</v>
      </c>
      <c r="I14" s="453" t="s">
        <v>954</v>
      </c>
      <c r="J14" s="453" t="s">
        <v>954</v>
      </c>
      <c r="K14" s="453" t="s">
        <v>954</v>
      </c>
      <c r="L14" s="453" t="s">
        <v>954</v>
      </c>
      <c r="M14" s="453">
        <v>1087500</v>
      </c>
      <c r="N14" s="453" t="s">
        <v>7430</v>
      </c>
      <c r="O14" s="453" t="s">
        <v>7417</v>
      </c>
      <c r="P14" s="4033">
        <v>50</v>
      </c>
      <c r="Q14" s="4033">
        <v>50</v>
      </c>
      <c r="R14" s="4034">
        <v>0.73</v>
      </c>
      <c r="S14" s="4032">
        <v>22293</v>
      </c>
      <c r="T14" s="4032">
        <v>1095</v>
      </c>
      <c r="U14" s="4032">
        <v>30</v>
      </c>
      <c r="V14" s="4032">
        <v>13</v>
      </c>
      <c r="W14" s="665">
        <f>1644</f>
        <v>1644</v>
      </c>
      <c r="X14" s="2384">
        <f t="shared" si="0"/>
        <v>411</v>
      </c>
    </row>
    <row r="15" spans="1:24" s="4682" customFormat="1" ht="33.75" customHeight="1">
      <c r="A15" s="665">
        <v>8</v>
      </c>
      <c r="B15" s="3979" t="s">
        <v>7343</v>
      </c>
      <c r="C15" s="4029" t="s">
        <v>7431</v>
      </c>
      <c r="D15" s="4029" t="s">
        <v>7431</v>
      </c>
      <c r="E15" s="453"/>
      <c r="F15" s="453" t="s">
        <v>3197</v>
      </c>
      <c r="G15" s="453">
        <v>87992</v>
      </c>
      <c r="H15" s="453" t="s">
        <v>7414</v>
      </c>
      <c r="I15" s="453">
        <v>82564</v>
      </c>
      <c r="J15" s="453">
        <v>58254</v>
      </c>
      <c r="K15" s="453">
        <v>24310</v>
      </c>
      <c r="L15" s="453">
        <v>3600</v>
      </c>
      <c r="M15" s="453" t="s">
        <v>954</v>
      </c>
      <c r="N15" s="453" t="s">
        <v>954</v>
      </c>
      <c r="O15" s="453" t="s">
        <v>954</v>
      </c>
      <c r="P15" s="4033">
        <v>16</v>
      </c>
      <c r="Q15" s="4033">
        <v>30</v>
      </c>
      <c r="R15" s="4034">
        <v>0.92260273972602735</v>
      </c>
      <c r="S15" s="4032">
        <v>3059</v>
      </c>
      <c r="T15" s="4032">
        <v>355</v>
      </c>
      <c r="U15" s="4032">
        <v>43</v>
      </c>
      <c r="V15" s="4032">
        <v>0</v>
      </c>
      <c r="W15" s="665">
        <f>1644</f>
        <v>1644</v>
      </c>
      <c r="X15" s="2384">
        <f t="shared" si="0"/>
        <v>411</v>
      </c>
    </row>
    <row r="16" spans="1:24" s="4682" customFormat="1" ht="33.75" customHeight="1">
      <c r="A16" s="665">
        <v>9</v>
      </c>
      <c r="B16" s="3979" t="s">
        <v>7344</v>
      </c>
      <c r="C16" s="4029" t="s">
        <v>7432</v>
      </c>
      <c r="D16" s="4029" t="s">
        <v>7432</v>
      </c>
      <c r="E16" s="453"/>
      <c r="F16" s="453" t="s">
        <v>3197</v>
      </c>
      <c r="G16" s="453">
        <v>103106</v>
      </c>
      <c r="H16" s="670" t="s">
        <v>7416</v>
      </c>
      <c r="I16" s="453" t="s">
        <v>954</v>
      </c>
      <c r="J16" s="453" t="s">
        <v>954</v>
      </c>
      <c r="K16" s="453" t="s">
        <v>954</v>
      </c>
      <c r="L16" s="453" t="s">
        <v>954</v>
      </c>
      <c r="M16" s="670">
        <v>435600</v>
      </c>
      <c r="N16" s="670" t="s">
        <v>7433</v>
      </c>
      <c r="O16" s="670" t="s">
        <v>7417</v>
      </c>
      <c r="P16" s="4033">
        <v>16</v>
      </c>
      <c r="Q16" s="4033">
        <v>30</v>
      </c>
      <c r="R16" s="4031">
        <v>0.83647260273972601</v>
      </c>
      <c r="S16" s="4032">
        <v>3668</v>
      </c>
      <c r="T16" s="4032">
        <v>407</v>
      </c>
      <c r="U16" s="4032">
        <v>66</v>
      </c>
      <c r="V16" s="4032">
        <v>0</v>
      </c>
      <c r="W16" s="665">
        <f>1644</f>
        <v>1644</v>
      </c>
      <c r="X16" s="2384">
        <f t="shared" si="0"/>
        <v>411</v>
      </c>
    </row>
    <row r="17" spans="1:24" s="4670" customFormat="1" ht="33.75" customHeight="1">
      <c r="A17" s="665">
        <v>10</v>
      </c>
      <c r="B17" s="4029" t="s">
        <v>7346</v>
      </c>
      <c r="C17" s="4029" t="s">
        <v>7434</v>
      </c>
      <c r="D17" s="4029" t="s">
        <v>7435</v>
      </c>
      <c r="E17" s="665"/>
      <c r="F17" s="665" t="s">
        <v>3197</v>
      </c>
      <c r="G17" s="665">
        <v>44204</v>
      </c>
      <c r="H17" s="670" t="s">
        <v>7416</v>
      </c>
      <c r="I17" s="665" t="s">
        <v>954</v>
      </c>
      <c r="J17" s="665" t="s">
        <v>954</v>
      </c>
      <c r="K17" s="665" t="s">
        <v>954</v>
      </c>
      <c r="L17" s="665" t="s">
        <v>954</v>
      </c>
      <c r="M17" s="665">
        <v>130680</v>
      </c>
      <c r="N17" s="665" t="s">
        <v>7436</v>
      </c>
      <c r="O17" s="665" t="s">
        <v>7437</v>
      </c>
      <c r="P17" s="4033">
        <v>6</v>
      </c>
      <c r="Q17" s="4030">
        <v>30</v>
      </c>
      <c r="R17" s="4031">
        <v>1.7680365296803653</v>
      </c>
      <c r="S17" s="4032">
        <v>2750</v>
      </c>
      <c r="T17" s="4032">
        <v>253</v>
      </c>
      <c r="U17" s="4032">
        <v>57</v>
      </c>
      <c r="V17" s="4032">
        <v>0</v>
      </c>
      <c r="W17" s="665">
        <f>1644</f>
        <v>1644</v>
      </c>
      <c r="X17" s="2384">
        <f t="shared" si="0"/>
        <v>411</v>
      </c>
    </row>
    <row r="18" spans="1:24" s="4670" customFormat="1" ht="33.75" customHeight="1">
      <c r="A18" s="665">
        <v>11</v>
      </c>
      <c r="B18" s="4029" t="s">
        <v>7347</v>
      </c>
      <c r="C18" s="4029" t="s">
        <v>7438</v>
      </c>
      <c r="D18" s="4029" t="s">
        <v>7439</v>
      </c>
      <c r="E18" s="665"/>
      <c r="F18" s="665" t="s">
        <v>3197</v>
      </c>
      <c r="G18" s="665">
        <v>147596</v>
      </c>
      <c r="H18" s="665" t="s">
        <v>7440</v>
      </c>
      <c r="I18" s="665">
        <v>2175000</v>
      </c>
      <c r="J18" s="665">
        <v>16000</v>
      </c>
      <c r="K18" s="665">
        <v>201500</v>
      </c>
      <c r="L18" s="665" t="s">
        <v>954</v>
      </c>
      <c r="M18" s="665" t="s">
        <v>954</v>
      </c>
      <c r="N18" s="665" t="s">
        <v>954</v>
      </c>
      <c r="O18" s="665" t="s">
        <v>954</v>
      </c>
      <c r="P18" s="4030">
        <v>30</v>
      </c>
      <c r="Q18" s="4030">
        <v>30</v>
      </c>
      <c r="R18" s="4031">
        <v>0.87872146118721461</v>
      </c>
      <c r="S18" s="4032">
        <v>8820</v>
      </c>
      <c r="T18" s="4032">
        <v>802</v>
      </c>
      <c r="U18" s="4032">
        <v>29</v>
      </c>
      <c r="V18" s="4032">
        <v>14</v>
      </c>
      <c r="W18" s="665">
        <f>1644</f>
        <v>1644</v>
      </c>
      <c r="X18" s="2384">
        <f t="shared" si="0"/>
        <v>411</v>
      </c>
    </row>
    <row r="19" spans="1:24" s="4670" customFormat="1" ht="19.5" customHeight="1">
      <c r="A19" s="4039"/>
      <c r="B19" s="4040" t="s">
        <v>1833</v>
      </c>
      <c r="C19" s="4041"/>
      <c r="D19" s="4041"/>
      <c r="E19" s="4024"/>
      <c r="F19" s="4024"/>
      <c r="G19" s="4024"/>
      <c r="H19" s="4024"/>
      <c r="I19" s="4024"/>
      <c r="J19" s="4024"/>
      <c r="K19" s="4024"/>
      <c r="L19" s="4024"/>
      <c r="M19" s="4024"/>
      <c r="N19" s="4024"/>
      <c r="O19" s="4024"/>
      <c r="P19" s="4042"/>
      <c r="Q19" s="4042"/>
      <c r="R19" s="4042"/>
      <c r="S19" s="4042"/>
      <c r="T19" s="4042"/>
      <c r="U19" s="4042"/>
      <c r="V19" s="4042"/>
      <c r="W19" s="4042">
        <f>SUM(W8:W18)</f>
        <v>18084</v>
      </c>
      <c r="X19" s="4043">
        <f>SUM(X8:X18)</f>
        <v>4521</v>
      </c>
    </row>
    <row r="34" spans="1:24" s="4022" customFormat="1">
      <c r="B34" s="4050"/>
      <c r="C34" s="4051"/>
      <c r="D34" s="4051"/>
      <c r="E34" s="4052"/>
      <c r="F34" s="4052"/>
      <c r="G34" s="4052"/>
      <c r="H34" s="4052"/>
      <c r="I34" s="4052"/>
      <c r="J34" s="4052"/>
      <c r="K34" s="4052"/>
      <c r="L34" s="4052"/>
      <c r="M34" s="4052"/>
      <c r="N34" s="4052"/>
      <c r="O34" s="4052"/>
      <c r="P34" s="4048"/>
      <c r="Q34" s="4048"/>
      <c r="R34" s="4048"/>
      <c r="S34" s="4048"/>
      <c r="T34" s="4048"/>
      <c r="U34" s="4048"/>
      <c r="V34" s="4048"/>
      <c r="W34" s="4048"/>
      <c r="X34" s="4023"/>
    </row>
    <row r="44" spans="1:24" s="4022" customFormat="1">
      <c r="B44" s="4050"/>
      <c r="C44" s="4051"/>
      <c r="D44" s="4051"/>
      <c r="E44" s="4052"/>
      <c r="F44" s="4052"/>
      <c r="G44" s="4052"/>
      <c r="H44" s="4052"/>
      <c r="I44" s="4052"/>
      <c r="J44" s="4052"/>
      <c r="K44" s="4052"/>
      <c r="L44" s="4052"/>
      <c r="M44" s="4052"/>
      <c r="N44" s="4052"/>
      <c r="O44" s="4052"/>
      <c r="P44" s="4048"/>
      <c r="Q44" s="4048"/>
      <c r="R44" s="4048"/>
      <c r="S44" s="4048"/>
      <c r="T44" s="4048"/>
      <c r="U44" s="4048"/>
      <c r="V44" s="4048"/>
      <c r="W44" s="4048"/>
      <c r="X44" s="4023"/>
    </row>
    <row r="46" spans="1:24" s="4675" customFormat="1">
      <c r="A46" s="4667"/>
      <c r="B46" s="4683"/>
      <c r="C46" s="4684"/>
      <c r="D46" s="4684"/>
      <c r="E46" s="4685"/>
      <c r="F46" s="4046"/>
      <c r="G46" s="4046"/>
      <c r="H46" s="4046"/>
      <c r="I46" s="4046"/>
      <c r="J46" s="4046"/>
      <c r="K46" s="4046"/>
      <c r="L46" s="4046"/>
      <c r="M46" s="4685"/>
      <c r="N46" s="4685"/>
      <c r="O46" s="4685"/>
      <c r="P46" s="4686"/>
      <c r="Q46" s="4047"/>
      <c r="R46" s="4686"/>
      <c r="S46" s="4686"/>
      <c r="T46" s="4686"/>
      <c r="U46" s="4686"/>
      <c r="X46" s="4669"/>
    </row>
    <row r="48" spans="1:24" s="4022" customFormat="1">
      <c r="B48" s="4050"/>
      <c r="C48" s="4051"/>
      <c r="D48" s="4051"/>
      <c r="E48" s="4052"/>
      <c r="F48" s="4052"/>
      <c r="G48" s="4052"/>
      <c r="H48" s="4052"/>
      <c r="I48" s="4052"/>
      <c r="J48" s="4052"/>
      <c r="K48" s="4052"/>
      <c r="L48" s="4052"/>
      <c r="M48" s="4052"/>
      <c r="N48" s="4052"/>
      <c r="O48" s="4052"/>
      <c r="P48" s="4048"/>
      <c r="Q48" s="4048"/>
      <c r="R48" s="4048"/>
      <c r="S48" s="4048"/>
      <c r="T48" s="4048"/>
      <c r="U48" s="4048"/>
      <c r="V48" s="4048"/>
      <c r="W48" s="4048"/>
      <c r="X48" s="4023"/>
    </row>
    <row r="53" spans="2:24" s="4022" customFormat="1">
      <c r="B53" s="4050"/>
      <c r="C53" s="4051"/>
      <c r="D53" s="4051"/>
      <c r="E53" s="4052"/>
      <c r="F53" s="4052"/>
      <c r="G53" s="4052"/>
      <c r="H53" s="4052"/>
      <c r="I53" s="4052"/>
      <c r="J53" s="4052"/>
      <c r="K53" s="4052"/>
      <c r="L53" s="4052"/>
      <c r="M53" s="4052"/>
      <c r="N53" s="4052"/>
      <c r="O53" s="4052"/>
      <c r="P53" s="4048"/>
      <c r="Q53" s="4048"/>
      <c r="R53" s="4048"/>
      <c r="S53" s="4048"/>
      <c r="T53" s="4048"/>
      <c r="U53" s="4048"/>
      <c r="V53" s="4048"/>
      <c r="W53" s="4048"/>
      <c r="X53" s="4023"/>
    </row>
    <row r="54" spans="2:24" s="4022" customFormat="1">
      <c r="B54" s="4050"/>
      <c r="C54" s="4051"/>
      <c r="D54" s="4051"/>
      <c r="E54" s="4052"/>
      <c r="F54" s="4052"/>
      <c r="G54" s="4052"/>
      <c r="H54" s="4052"/>
      <c r="I54" s="4052"/>
      <c r="J54" s="4052"/>
      <c r="K54" s="4052"/>
      <c r="L54" s="4052"/>
      <c r="M54" s="4052"/>
      <c r="N54" s="4052"/>
      <c r="O54" s="4052"/>
      <c r="P54" s="4048"/>
      <c r="Q54" s="4048"/>
      <c r="R54" s="4048"/>
      <c r="S54" s="4048"/>
      <c r="T54" s="4048"/>
      <c r="U54" s="4048"/>
      <c r="V54" s="4048"/>
      <c r="W54" s="4048"/>
      <c r="X54" s="4023"/>
    </row>
    <row r="55" spans="2:24" s="4022" customFormat="1">
      <c r="B55" s="4050"/>
      <c r="C55" s="4051"/>
      <c r="D55" s="4051"/>
      <c r="E55" s="4052"/>
      <c r="F55" s="4052"/>
      <c r="G55" s="4052"/>
      <c r="H55" s="4052"/>
      <c r="I55" s="4052"/>
      <c r="J55" s="4052"/>
      <c r="K55" s="4052"/>
      <c r="L55" s="4052"/>
      <c r="M55" s="4052"/>
      <c r="N55" s="4052"/>
      <c r="O55" s="4052"/>
      <c r="P55" s="4048"/>
      <c r="Q55" s="4048"/>
      <c r="R55" s="4048"/>
      <c r="S55" s="4048"/>
      <c r="T55" s="4048"/>
      <c r="U55" s="4048"/>
      <c r="V55" s="4048"/>
      <c r="W55" s="4048"/>
      <c r="X55" s="4023"/>
    </row>
    <row r="56" spans="2:24" s="4022" customFormat="1">
      <c r="B56" s="4050"/>
      <c r="C56" s="4051"/>
      <c r="D56" s="4051"/>
      <c r="E56" s="4052"/>
      <c r="F56" s="4052"/>
      <c r="G56" s="4052"/>
      <c r="H56" s="4052"/>
      <c r="I56" s="4052"/>
      <c r="J56" s="4052"/>
      <c r="K56" s="4052"/>
      <c r="L56" s="4052"/>
      <c r="M56" s="4052"/>
      <c r="N56" s="4052"/>
      <c r="O56" s="4052"/>
      <c r="P56" s="4048"/>
      <c r="Q56" s="4048"/>
      <c r="R56" s="4048"/>
      <c r="S56" s="4048"/>
      <c r="T56" s="4048"/>
      <c r="U56" s="4048"/>
      <c r="V56" s="4048"/>
      <c r="W56" s="4048"/>
      <c r="X56" s="4023"/>
    </row>
    <row r="57" spans="2:24" s="4022" customFormat="1">
      <c r="B57" s="4050"/>
      <c r="C57" s="4051"/>
      <c r="D57" s="4051"/>
      <c r="E57" s="4052"/>
      <c r="F57" s="4052"/>
      <c r="G57" s="4052"/>
      <c r="H57" s="4052"/>
      <c r="I57" s="4052"/>
      <c r="J57" s="4052"/>
      <c r="K57" s="4052"/>
      <c r="L57" s="4052"/>
      <c r="M57" s="4052"/>
      <c r="N57" s="4052"/>
      <c r="O57" s="4052"/>
      <c r="P57" s="4048"/>
      <c r="Q57" s="4048"/>
      <c r="R57" s="4048"/>
      <c r="S57" s="4048"/>
      <c r="T57" s="4048"/>
      <c r="U57" s="4048"/>
      <c r="V57" s="4048"/>
      <c r="W57" s="4048"/>
      <c r="X57" s="4023"/>
    </row>
    <row r="58" spans="2:24" s="4022" customFormat="1">
      <c r="B58" s="4050"/>
      <c r="C58" s="4051"/>
      <c r="D58" s="4051"/>
      <c r="E58" s="4052"/>
      <c r="F58" s="4052"/>
      <c r="G58" s="4052"/>
      <c r="H58" s="4052"/>
      <c r="I58" s="4052"/>
      <c r="J58" s="4052"/>
      <c r="K58" s="4052"/>
      <c r="L58" s="4052"/>
      <c r="M58" s="4052"/>
      <c r="N58" s="4052"/>
      <c r="O58" s="4052"/>
      <c r="P58" s="4048"/>
      <c r="Q58" s="4048"/>
      <c r="R58" s="4048"/>
      <c r="S58" s="4048"/>
      <c r="T58" s="4048"/>
      <c r="U58" s="4048"/>
      <c r="V58" s="4048"/>
      <c r="W58" s="4048"/>
      <c r="X58" s="4023"/>
    </row>
    <row r="59" spans="2:24" s="4022" customFormat="1">
      <c r="B59" s="4050"/>
      <c r="C59" s="4051"/>
      <c r="D59" s="4051"/>
      <c r="E59" s="4052"/>
      <c r="F59" s="4052"/>
      <c r="G59" s="4052"/>
      <c r="H59" s="4052"/>
      <c r="I59" s="4052"/>
      <c r="J59" s="4052"/>
      <c r="K59" s="4052"/>
      <c r="L59" s="4052"/>
      <c r="M59" s="4052"/>
      <c r="N59" s="4052"/>
      <c r="O59" s="4052"/>
      <c r="P59" s="4048"/>
      <c r="Q59" s="4048"/>
      <c r="R59" s="4048"/>
      <c r="S59" s="4048"/>
      <c r="T59" s="4048"/>
      <c r="U59" s="4048"/>
      <c r="V59" s="4048"/>
      <c r="W59" s="4048"/>
      <c r="X59" s="4023"/>
    </row>
    <row r="60" spans="2:24" s="4022" customFormat="1">
      <c r="B60" s="4050"/>
      <c r="C60" s="4051"/>
      <c r="D60" s="4051"/>
      <c r="E60" s="4052"/>
      <c r="F60" s="4052"/>
      <c r="G60" s="4052"/>
      <c r="H60" s="4052"/>
      <c r="I60" s="4052"/>
      <c r="J60" s="4052"/>
      <c r="K60" s="4052"/>
      <c r="L60" s="4052"/>
      <c r="M60" s="4052"/>
      <c r="N60" s="4052"/>
      <c r="O60" s="4052"/>
      <c r="P60" s="4048"/>
      <c r="Q60" s="4048"/>
      <c r="R60" s="4048"/>
      <c r="S60" s="4048"/>
      <c r="T60" s="4048"/>
      <c r="U60" s="4048"/>
      <c r="V60" s="4048"/>
      <c r="W60" s="4048"/>
      <c r="X60" s="4023"/>
    </row>
    <row r="61" spans="2:24" s="4022" customFormat="1">
      <c r="B61" s="4050"/>
      <c r="C61" s="4051"/>
      <c r="D61" s="4051"/>
      <c r="E61" s="4052"/>
      <c r="F61" s="4052"/>
      <c r="G61" s="4052"/>
      <c r="H61" s="4052"/>
      <c r="I61" s="4052"/>
      <c r="J61" s="4052"/>
      <c r="K61" s="4052"/>
      <c r="L61" s="4052"/>
      <c r="M61" s="4052"/>
      <c r="N61" s="4052"/>
      <c r="O61" s="4052"/>
      <c r="P61" s="4048"/>
      <c r="Q61" s="4048"/>
      <c r="R61" s="4048"/>
      <c r="S61" s="4048"/>
      <c r="T61" s="4048"/>
      <c r="U61" s="4048"/>
      <c r="V61" s="4048"/>
      <c r="W61" s="4048"/>
      <c r="X61" s="4023"/>
    </row>
    <row r="62" spans="2:24" s="4022" customFormat="1">
      <c r="B62" s="4050"/>
      <c r="C62" s="4051"/>
      <c r="D62" s="4051"/>
      <c r="E62" s="4052"/>
      <c r="F62" s="4052"/>
      <c r="G62" s="4052"/>
      <c r="H62" s="4052"/>
      <c r="I62" s="4052"/>
      <c r="J62" s="4052"/>
      <c r="K62" s="4052"/>
      <c r="L62" s="4052"/>
      <c r="M62" s="4052"/>
      <c r="N62" s="4052"/>
      <c r="O62" s="4052"/>
      <c r="P62" s="4048"/>
      <c r="Q62" s="4048"/>
      <c r="R62" s="4048"/>
      <c r="S62" s="4048"/>
      <c r="T62" s="4048"/>
      <c r="U62" s="4048"/>
      <c r="V62" s="4048"/>
      <c r="W62" s="4048"/>
      <c r="X62" s="4023"/>
    </row>
    <row r="63" spans="2:24" s="4022" customFormat="1">
      <c r="B63" s="4050"/>
      <c r="C63" s="4051"/>
      <c r="D63" s="4051"/>
      <c r="E63" s="4052"/>
      <c r="F63" s="4052"/>
      <c r="G63" s="4052"/>
      <c r="H63" s="4052"/>
      <c r="I63" s="4052"/>
      <c r="J63" s="4052"/>
      <c r="K63" s="4052"/>
      <c r="L63" s="4052"/>
      <c r="M63" s="4052"/>
      <c r="N63" s="4052"/>
      <c r="O63" s="4052"/>
      <c r="P63" s="4048"/>
      <c r="Q63" s="4048"/>
      <c r="R63" s="4048"/>
      <c r="S63" s="4048"/>
      <c r="T63" s="4048"/>
      <c r="U63" s="4048"/>
      <c r="V63" s="4048"/>
      <c r="W63" s="4048"/>
      <c r="X63" s="4023"/>
    </row>
    <row r="64" spans="2:24" s="4022" customFormat="1">
      <c r="B64" s="4050"/>
      <c r="C64" s="4051"/>
      <c r="D64" s="4051"/>
      <c r="E64" s="4052"/>
      <c r="F64" s="4052"/>
      <c r="G64" s="4052"/>
      <c r="H64" s="4052"/>
      <c r="I64" s="4052"/>
      <c r="J64" s="4052"/>
      <c r="K64" s="4052"/>
      <c r="L64" s="4052"/>
      <c r="M64" s="4052"/>
      <c r="N64" s="4052"/>
      <c r="O64" s="4052"/>
      <c r="P64" s="4048"/>
      <c r="Q64" s="4048"/>
      <c r="R64" s="4048"/>
      <c r="S64" s="4048"/>
      <c r="T64" s="4048"/>
      <c r="U64" s="4048"/>
      <c r="V64" s="4048"/>
      <c r="W64" s="4048"/>
      <c r="X64" s="4023"/>
    </row>
    <row r="65" spans="1:24" s="4022" customFormat="1">
      <c r="B65" s="4050"/>
      <c r="C65" s="4051"/>
      <c r="D65" s="4051"/>
      <c r="E65" s="4052"/>
      <c r="F65" s="4052"/>
      <c r="G65" s="4052"/>
      <c r="H65" s="4052"/>
      <c r="I65" s="4052"/>
      <c r="J65" s="4052"/>
      <c r="K65" s="4052"/>
      <c r="L65" s="4052"/>
      <c r="M65" s="4052"/>
      <c r="N65" s="4052"/>
      <c r="O65" s="4052"/>
      <c r="P65" s="4048"/>
      <c r="Q65" s="4048"/>
      <c r="R65" s="4048"/>
      <c r="S65" s="4048"/>
      <c r="T65" s="4048"/>
      <c r="U65" s="4048"/>
      <c r="V65" s="4048"/>
      <c r="W65" s="4048"/>
      <c r="X65" s="4023"/>
    </row>
    <row r="66" spans="1:24" s="4022" customFormat="1">
      <c r="B66" s="4050"/>
      <c r="C66" s="4051"/>
      <c r="D66" s="4051"/>
      <c r="E66" s="4052"/>
      <c r="F66" s="4052"/>
      <c r="G66" s="4052"/>
      <c r="H66" s="4052"/>
      <c r="I66" s="4052"/>
      <c r="J66" s="4052"/>
      <c r="K66" s="4052"/>
      <c r="L66" s="4052"/>
      <c r="M66" s="4052"/>
      <c r="N66" s="4052"/>
      <c r="O66" s="4052"/>
      <c r="P66" s="4048"/>
      <c r="Q66" s="4048"/>
      <c r="R66" s="4048"/>
      <c r="S66" s="4048"/>
      <c r="T66" s="4048"/>
      <c r="U66" s="4048"/>
      <c r="V66" s="4048"/>
      <c r="W66" s="4048"/>
      <c r="X66" s="4023"/>
    </row>
    <row r="67" spans="1:24" s="4022" customFormat="1">
      <c r="B67" s="4050"/>
      <c r="C67" s="4051"/>
      <c r="D67" s="4051"/>
      <c r="E67" s="4052"/>
      <c r="F67" s="4052"/>
      <c r="G67" s="4052"/>
      <c r="H67" s="4052"/>
      <c r="I67" s="4052"/>
      <c r="J67" s="4052"/>
      <c r="K67" s="4052"/>
      <c r="L67" s="4052"/>
      <c r="M67" s="4052"/>
      <c r="N67" s="4052"/>
      <c r="O67" s="4052"/>
      <c r="P67" s="4048"/>
      <c r="Q67" s="4048"/>
      <c r="R67" s="4048"/>
      <c r="S67" s="4048"/>
      <c r="T67" s="4048"/>
      <c r="U67" s="4048"/>
      <c r="V67" s="4048"/>
      <c r="W67" s="4048"/>
      <c r="X67" s="4023"/>
    </row>
    <row r="68" spans="1:24" s="4048" customFormat="1">
      <c r="A68" s="4049"/>
      <c r="B68" s="4044"/>
      <c r="C68" s="4045"/>
      <c r="D68" s="4045"/>
      <c r="E68" s="4046"/>
      <c r="F68" s="4046"/>
      <c r="G68" s="4046"/>
      <c r="H68" s="4046"/>
      <c r="I68" s="4046"/>
      <c r="J68" s="4046"/>
      <c r="K68" s="4046"/>
      <c r="L68" s="4046"/>
      <c r="M68" s="4046"/>
      <c r="N68" s="4046"/>
      <c r="O68" s="4046"/>
      <c r="P68" s="4047"/>
      <c r="Q68" s="4047"/>
      <c r="R68" s="4047"/>
      <c r="S68" s="4047"/>
      <c r="T68" s="4047"/>
      <c r="U68" s="4047"/>
      <c r="X68" s="4023"/>
    </row>
    <row r="69" spans="1:24" s="4022" customFormat="1">
      <c r="B69" s="4050"/>
      <c r="C69" s="4051"/>
      <c r="D69" s="4051"/>
      <c r="E69" s="4052"/>
      <c r="F69" s="4052"/>
      <c r="G69" s="4052"/>
      <c r="H69" s="4052"/>
      <c r="I69" s="4052"/>
      <c r="J69" s="4052"/>
      <c r="K69" s="4052"/>
      <c r="L69" s="4052"/>
      <c r="M69" s="4052"/>
      <c r="N69" s="4052"/>
      <c r="O69" s="4052"/>
      <c r="P69" s="4048"/>
      <c r="Q69" s="4048"/>
      <c r="R69" s="4048"/>
      <c r="S69" s="4048"/>
      <c r="T69" s="4048"/>
      <c r="U69" s="4048"/>
      <c r="V69" s="4048"/>
      <c r="W69" s="4048"/>
      <c r="X69" s="4023"/>
    </row>
    <row r="70" spans="1:24" s="4022" customFormat="1">
      <c r="B70" s="4050"/>
      <c r="C70" s="4051"/>
      <c r="D70" s="4051"/>
      <c r="E70" s="4052"/>
      <c r="F70" s="4052"/>
      <c r="G70" s="4052"/>
      <c r="H70" s="4052"/>
      <c r="I70" s="4052"/>
      <c r="J70" s="4052"/>
      <c r="K70" s="4052"/>
      <c r="L70" s="4052"/>
      <c r="M70" s="4052"/>
      <c r="N70" s="4052"/>
      <c r="O70" s="4052"/>
      <c r="P70" s="4048"/>
      <c r="Q70" s="4048"/>
      <c r="R70" s="4048"/>
      <c r="S70" s="4048"/>
      <c r="T70" s="4048"/>
      <c r="U70" s="4048"/>
      <c r="V70" s="4048"/>
      <c r="W70" s="4048"/>
      <c r="X70" s="4023"/>
    </row>
    <row r="71" spans="1:24" s="4022" customFormat="1">
      <c r="B71" s="4050"/>
      <c r="C71" s="4051"/>
      <c r="D71" s="4051"/>
      <c r="E71" s="4052"/>
      <c r="F71" s="4052"/>
      <c r="G71" s="4052"/>
      <c r="H71" s="4052"/>
      <c r="I71" s="4052"/>
      <c r="J71" s="4052"/>
      <c r="K71" s="4052"/>
      <c r="L71" s="4052"/>
      <c r="M71" s="4052"/>
      <c r="N71" s="4052"/>
      <c r="O71" s="4052"/>
      <c r="P71" s="4048"/>
      <c r="Q71" s="4048"/>
      <c r="R71" s="4048"/>
      <c r="S71" s="4048"/>
      <c r="T71" s="4048"/>
      <c r="U71" s="4048"/>
      <c r="V71" s="4048"/>
      <c r="W71" s="4048"/>
      <c r="X71" s="4023"/>
    </row>
    <row r="72" spans="1:24" s="4022" customFormat="1">
      <c r="B72" s="4050"/>
      <c r="C72" s="4051"/>
      <c r="D72" s="4051"/>
      <c r="E72" s="4052"/>
      <c r="F72" s="4052"/>
      <c r="G72" s="4052"/>
      <c r="H72" s="4052"/>
      <c r="I72" s="4052"/>
      <c r="J72" s="4052"/>
      <c r="K72" s="4052"/>
      <c r="L72" s="4052"/>
      <c r="M72" s="4052"/>
      <c r="N72" s="4052"/>
      <c r="O72" s="4052"/>
      <c r="P72" s="4048"/>
      <c r="Q72" s="4048"/>
      <c r="R72" s="4048"/>
      <c r="S72" s="4048"/>
      <c r="T72" s="4048"/>
      <c r="U72" s="4048"/>
      <c r="V72" s="4048"/>
      <c r="W72" s="4048"/>
      <c r="X72" s="4023"/>
    </row>
    <row r="73" spans="1:24" s="4022" customFormat="1">
      <c r="B73" s="4050"/>
      <c r="C73" s="4051"/>
      <c r="D73" s="4051"/>
      <c r="E73" s="4052"/>
      <c r="F73" s="4052"/>
      <c r="G73" s="4052"/>
      <c r="H73" s="4052"/>
      <c r="I73" s="4052"/>
      <c r="J73" s="4052"/>
      <c r="K73" s="4052"/>
      <c r="L73" s="4052"/>
      <c r="M73" s="4052"/>
      <c r="N73" s="4052"/>
      <c r="O73" s="4052"/>
      <c r="P73" s="4048"/>
      <c r="Q73" s="4048"/>
      <c r="R73" s="4048"/>
      <c r="S73" s="4048"/>
      <c r="T73" s="4048"/>
      <c r="U73" s="4048"/>
      <c r="V73" s="4048"/>
      <c r="W73" s="4048"/>
      <c r="X73" s="4023"/>
    </row>
    <row r="74" spans="1:24" s="4022" customFormat="1">
      <c r="B74" s="4050"/>
      <c r="C74" s="4051"/>
      <c r="D74" s="4051"/>
      <c r="E74" s="4052"/>
      <c r="F74" s="4052"/>
      <c r="G74" s="4052"/>
      <c r="H74" s="4052"/>
      <c r="I74" s="4052"/>
      <c r="J74" s="4052"/>
      <c r="K74" s="4052"/>
      <c r="L74" s="4052"/>
      <c r="M74" s="4052"/>
      <c r="N74" s="4052"/>
      <c r="O74" s="4052"/>
      <c r="P74" s="4048"/>
      <c r="Q74" s="4048"/>
      <c r="R74" s="4048"/>
      <c r="S74" s="4048"/>
      <c r="T74" s="4048"/>
      <c r="U74" s="4048"/>
      <c r="V74" s="4048"/>
      <c r="W74" s="4048"/>
      <c r="X74" s="4023"/>
    </row>
    <row r="79" spans="1:24" s="4022" customFormat="1">
      <c r="B79" s="4050"/>
      <c r="C79" s="4051"/>
      <c r="D79" s="4051"/>
      <c r="E79" s="4052"/>
      <c r="F79" s="4052"/>
      <c r="G79" s="4052"/>
      <c r="H79" s="4052"/>
      <c r="I79" s="4052"/>
      <c r="J79" s="4052"/>
      <c r="K79" s="4052"/>
      <c r="L79" s="4052"/>
      <c r="M79" s="4052"/>
      <c r="N79" s="4052"/>
      <c r="O79" s="4052"/>
      <c r="P79" s="4048"/>
      <c r="Q79" s="4048"/>
      <c r="R79" s="4048"/>
      <c r="S79" s="4048"/>
      <c r="T79" s="4048"/>
      <c r="U79" s="4048"/>
      <c r="V79" s="4048"/>
      <c r="W79" s="4048"/>
      <c r="X79" s="4023"/>
    </row>
    <row r="81" spans="1:24" s="4675" customFormat="1">
      <c r="A81" s="4687"/>
      <c r="B81" s="4683"/>
      <c r="C81" s="4684"/>
      <c r="D81" s="4684"/>
      <c r="E81" s="4685"/>
      <c r="F81" s="4046"/>
      <c r="G81" s="4046"/>
      <c r="H81" s="4046"/>
      <c r="I81" s="4046"/>
      <c r="J81" s="4046"/>
      <c r="K81" s="4046"/>
      <c r="L81" s="4046"/>
      <c r="M81" s="4685"/>
      <c r="N81" s="4685"/>
      <c r="O81" s="4685"/>
      <c r="P81" s="4686"/>
      <c r="Q81" s="4047"/>
      <c r="R81" s="4686"/>
      <c r="S81" s="4686"/>
      <c r="T81" s="4686"/>
      <c r="U81" s="4686"/>
      <c r="X81" s="4669"/>
    </row>
    <row r="82" spans="1:24" s="4675" customFormat="1">
      <c r="A82" s="4687"/>
      <c r="B82" s="4683"/>
      <c r="C82" s="4684"/>
      <c r="D82" s="4684"/>
      <c r="E82" s="4685"/>
      <c r="F82" s="4046"/>
      <c r="G82" s="4046"/>
      <c r="H82" s="4046"/>
      <c r="I82" s="4046"/>
      <c r="J82" s="4046"/>
      <c r="K82" s="4046"/>
      <c r="L82" s="4046"/>
      <c r="M82" s="4685"/>
      <c r="N82" s="4685"/>
      <c r="O82" s="4685"/>
      <c r="P82" s="4686"/>
      <c r="Q82" s="4047"/>
      <c r="R82" s="4686"/>
      <c r="S82" s="4686"/>
      <c r="T82" s="4686"/>
      <c r="U82" s="4686"/>
      <c r="X82" s="4669"/>
    </row>
    <row r="96" spans="1:24" s="4022" customFormat="1">
      <c r="B96" s="4050"/>
      <c r="C96" s="4051"/>
      <c r="D96" s="4051"/>
      <c r="E96" s="4052"/>
      <c r="F96" s="4052"/>
      <c r="G96" s="4052"/>
      <c r="H96" s="4052"/>
      <c r="I96" s="4052"/>
      <c r="J96" s="4052"/>
      <c r="K96" s="4052"/>
      <c r="L96" s="4052"/>
      <c r="M96" s="4052"/>
      <c r="N96" s="4052"/>
      <c r="O96" s="4052"/>
      <c r="P96" s="4048"/>
      <c r="Q96" s="4048"/>
      <c r="R96" s="4048"/>
      <c r="S96" s="4048"/>
      <c r="T96" s="4048"/>
      <c r="U96" s="4048"/>
      <c r="V96" s="4048"/>
      <c r="W96" s="4048"/>
      <c r="X96" s="4023"/>
    </row>
    <row r="97" spans="2:24" s="4022" customFormat="1">
      <c r="B97" s="4050"/>
      <c r="C97" s="4051"/>
      <c r="D97" s="4051"/>
      <c r="E97" s="4052"/>
      <c r="F97" s="4052"/>
      <c r="G97" s="4052"/>
      <c r="H97" s="4052"/>
      <c r="I97" s="4052"/>
      <c r="J97" s="4052"/>
      <c r="K97" s="4052"/>
      <c r="L97" s="4052"/>
      <c r="M97" s="4052"/>
      <c r="N97" s="4052"/>
      <c r="O97" s="4052"/>
      <c r="P97" s="4048"/>
      <c r="Q97" s="4048"/>
      <c r="R97" s="4048"/>
      <c r="S97" s="4048"/>
      <c r="T97" s="4048"/>
      <c r="U97" s="4048"/>
      <c r="V97" s="4048"/>
      <c r="W97" s="4048"/>
      <c r="X97" s="4023"/>
    </row>
    <row r="98" spans="2:24" s="4022" customFormat="1">
      <c r="B98" s="4050"/>
      <c r="C98" s="4051"/>
      <c r="D98" s="4051"/>
      <c r="E98" s="4052"/>
      <c r="F98" s="4052"/>
      <c r="G98" s="4052"/>
      <c r="H98" s="4052"/>
      <c r="I98" s="4052"/>
      <c r="J98" s="4052"/>
      <c r="K98" s="4052"/>
      <c r="L98" s="4052"/>
      <c r="M98" s="4052"/>
      <c r="N98" s="4052"/>
      <c r="O98" s="4052"/>
      <c r="P98" s="4048"/>
      <c r="Q98" s="4048"/>
      <c r="R98" s="4048"/>
      <c r="S98" s="4048"/>
      <c r="T98" s="4048"/>
      <c r="U98" s="4048"/>
      <c r="V98" s="4048"/>
      <c r="W98" s="4048"/>
      <c r="X98" s="4023"/>
    </row>
    <row r="99" spans="2:24" s="4022" customFormat="1">
      <c r="B99" s="4050"/>
      <c r="C99" s="4051"/>
      <c r="D99" s="4051"/>
      <c r="E99" s="4052"/>
      <c r="F99" s="4052"/>
      <c r="G99" s="4052"/>
      <c r="H99" s="4052"/>
      <c r="I99" s="4052"/>
      <c r="J99" s="4052"/>
      <c r="K99" s="4052"/>
      <c r="L99" s="4052"/>
      <c r="M99" s="4052"/>
      <c r="N99" s="4052"/>
      <c r="O99" s="4052"/>
      <c r="P99" s="4048"/>
      <c r="Q99" s="4048"/>
      <c r="R99" s="4048"/>
      <c r="S99" s="4048"/>
      <c r="T99" s="4048"/>
      <c r="U99" s="4048"/>
      <c r="V99" s="4048"/>
      <c r="W99" s="4048"/>
      <c r="X99" s="4023"/>
    </row>
    <row r="100" spans="2:24" s="4022" customFormat="1">
      <c r="B100" s="4050"/>
      <c r="C100" s="4051"/>
      <c r="D100" s="4051"/>
      <c r="E100" s="4052"/>
      <c r="F100" s="4052"/>
      <c r="G100" s="4052"/>
      <c r="H100" s="4052"/>
      <c r="I100" s="4052"/>
      <c r="J100" s="4052"/>
      <c r="K100" s="4052"/>
      <c r="L100" s="4052"/>
      <c r="M100" s="4052"/>
      <c r="N100" s="4052"/>
      <c r="O100" s="4052"/>
      <c r="P100" s="4048"/>
      <c r="Q100" s="4048"/>
      <c r="R100" s="4048"/>
      <c r="S100" s="4048"/>
      <c r="T100" s="4048"/>
      <c r="U100" s="4048"/>
      <c r="V100" s="4048"/>
      <c r="W100" s="4048"/>
      <c r="X100" s="4023"/>
    </row>
    <row r="101" spans="2:24" s="4022" customFormat="1">
      <c r="B101" s="4050"/>
      <c r="C101" s="4051"/>
      <c r="D101" s="4051"/>
      <c r="E101" s="4052"/>
      <c r="F101" s="4052"/>
      <c r="G101" s="4052"/>
      <c r="H101" s="4052"/>
      <c r="I101" s="4052"/>
      <c r="J101" s="4052"/>
      <c r="K101" s="4052"/>
      <c r="L101" s="4052"/>
      <c r="M101" s="4052"/>
      <c r="N101" s="4052"/>
      <c r="O101" s="4052"/>
      <c r="P101" s="4048"/>
      <c r="Q101" s="4048"/>
      <c r="R101" s="4048"/>
      <c r="S101" s="4048"/>
      <c r="T101" s="4048"/>
      <c r="U101" s="4048"/>
      <c r="V101" s="4048"/>
      <c r="W101" s="4048"/>
      <c r="X101" s="4023"/>
    </row>
    <row r="102" spans="2:24" s="4022" customFormat="1">
      <c r="B102" s="4050"/>
      <c r="C102" s="4051"/>
      <c r="D102" s="4051"/>
      <c r="E102" s="4052"/>
      <c r="F102" s="4052"/>
      <c r="G102" s="4052"/>
      <c r="H102" s="4052"/>
      <c r="I102" s="4052"/>
      <c r="J102" s="4052"/>
      <c r="K102" s="4052"/>
      <c r="L102" s="4052"/>
      <c r="M102" s="4052"/>
      <c r="N102" s="4052"/>
      <c r="O102" s="4052"/>
      <c r="P102" s="4048"/>
      <c r="Q102" s="4048"/>
      <c r="R102" s="4048"/>
      <c r="S102" s="4048"/>
      <c r="T102" s="4048"/>
      <c r="U102" s="4048"/>
      <c r="V102" s="4048"/>
      <c r="W102" s="4048"/>
      <c r="X102" s="4023"/>
    </row>
    <row r="103" spans="2:24" s="4022" customFormat="1">
      <c r="B103" s="4050"/>
      <c r="C103" s="4051"/>
      <c r="D103" s="4051"/>
      <c r="E103" s="4052"/>
      <c r="F103" s="4052"/>
      <c r="G103" s="4052"/>
      <c r="H103" s="4052"/>
      <c r="I103" s="4052"/>
      <c r="J103" s="4052"/>
      <c r="K103" s="4052"/>
      <c r="L103" s="4052"/>
      <c r="M103" s="4052"/>
      <c r="N103" s="4052"/>
      <c r="O103" s="4052"/>
      <c r="P103" s="4048"/>
      <c r="Q103" s="4048"/>
      <c r="R103" s="4048"/>
      <c r="S103" s="4048"/>
      <c r="T103" s="4048"/>
      <c r="U103" s="4048"/>
      <c r="V103" s="4048"/>
      <c r="W103" s="4048"/>
      <c r="X103" s="4023"/>
    </row>
    <row r="104" spans="2:24" s="4022" customFormat="1">
      <c r="B104" s="4050"/>
      <c r="C104" s="4051"/>
      <c r="D104" s="4051"/>
      <c r="E104" s="4052"/>
      <c r="F104" s="4052"/>
      <c r="G104" s="4052"/>
      <c r="H104" s="4052"/>
      <c r="I104" s="4052"/>
      <c r="J104" s="4052"/>
      <c r="K104" s="4052"/>
      <c r="L104" s="4052"/>
      <c r="M104" s="4052"/>
      <c r="N104" s="4052"/>
      <c r="O104" s="4052"/>
      <c r="P104" s="4048"/>
      <c r="Q104" s="4048"/>
      <c r="R104" s="4048"/>
      <c r="S104" s="4048"/>
      <c r="T104" s="4048"/>
      <c r="U104" s="4048"/>
      <c r="V104" s="4048"/>
      <c r="W104" s="4048"/>
      <c r="X104" s="4023"/>
    </row>
    <row r="105" spans="2:24" s="4022" customFormat="1">
      <c r="B105" s="4050"/>
      <c r="C105" s="4051"/>
      <c r="D105" s="4051"/>
      <c r="E105" s="4052"/>
      <c r="F105" s="4052"/>
      <c r="G105" s="4052"/>
      <c r="H105" s="4052"/>
      <c r="I105" s="4052"/>
      <c r="J105" s="4052"/>
      <c r="K105" s="4052"/>
      <c r="L105" s="4052"/>
      <c r="M105" s="4052"/>
      <c r="N105" s="4052"/>
      <c r="O105" s="4052"/>
      <c r="P105" s="4048"/>
      <c r="Q105" s="4048"/>
      <c r="R105" s="4048"/>
      <c r="S105" s="4048"/>
      <c r="T105" s="4048"/>
      <c r="U105" s="4048"/>
      <c r="V105" s="4048"/>
      <c r="W105" s="4048"/>
      <c r="X105" s="4023"/>
    </row>
    <row r="106" spans="2:24" s="4022" customFormat="1">
      <c r="B106" s="4050"/>
      <c r="C106" s="4051"/>
      <c r="D106" s="4051"/>
      <c r="E106" s="4052"/>
      <c r="F106" s="4052"/>
      <c r="G106" s="4052"/>
      <c r="H106" s="4052"/>
      <c r="I106" s="4052"/>
      <c r="J106" s="4052"/>
      <c r="K106" s="4052"/>
      <c r="L106" s="4052"/>
      <c r="M106" s="4052"/>
      <c r="N106" s="4052"/>
      <c r="O106" s="4052"/>
      <c r="P106" s="4048"/>
      <c r="Q106" s="4048"/>
      <c r="R106" s="4048"/>
      <c r="S106" s="4048"/>
      <c r="T106" s="4048"/>
      <c r="U106" s="4048"/>
      <c r="V106" s="4048"/>
      <c r="W106" s="4048"/>
      <c r="X106" s="4023"/>
    </row>
    <row r="107" spans="2:24" s="4022" customFormat="1">
      <c r="B107" s="4050"/>
      <c r="C107" s="4051"/>
      <c r="D107" s="4051"/>
      <c r="E107" s="4052"/>
      <c r="F107" s="4052"/>
      <c r="G107" s="4052"/>
      <c r="H107" s="4052"/>
      <c r="I107" s="4052"/>
      <c r="J107" s="4052"/>
      <c r="K107" s="4052"/>
      <c r="L107" s="4052"/>
      <c r="M107" s="4052"/>
      <c r="N107" s="4052"/>
      <c r="O107" s="4052"/>
      <c r="P107" s="4048"/>
      <c r="Q107" s="4048"/>
      <c r="R107" s="4048"/>
      <c r="S107" s="4048"/>
      <c r="T107" s="4048"/>
      <c r="U107" s="4048"/>
      <c r="V107" s="4048"/>
      <c r="W107" s="4048"/>
      <c r="X107" s="4023"/>
    </row>
    <row r="109" spans="2:24" s="4022" customFormat="1">
      <c r="B109" s="4050"/>
      <c r="C109" s="4051"/>
      <c r="D109" s="4051"/>
      <c r="E109" s="4052"/>
      <c r="F109" s="4052"/>
      <c r="G109" s="4052"/>
      <c r="H109" s="4052"/>
      <c r="I109" s="4052"/>
      <c r="J109" s="4052"/>
      <c r="K109" s="4052"/>
      <c r="L109" s="4052"/>
      <c r="M109" s="4052"/>
      <c r="N109" s="4052"/>
      <c r="O109" s="4052"/>
      <c r="P109" s="4048"/>
      <c r="Q109" s="4048"/>
      <c r="R109" s="4048"/>
      <c r="S109" s="4048"/>
      <c r="T109" s="4048"/>
      <c r="U109" s="4048"/>
      <c r="V109" s="4048"/>
      <c r="W109" s="4048"/>
      <c r="X109" s="4023"/>
    </row>
    <row r="110" spans="2:24" s="4022" customFormat="1">
      <c r="B110" s="4050"/>
      <c r="C110" s="4051"/>
      <c r="D110" s="4051"/>
      <c r="E110" s="4052"/>
      <c r="F110" s="4052"/>
      <c r="G110" s="4052"/>
      <c r="H110" s="4052"/>
      <c r="I110" s="4052"/>
      <c r="J110" s="4052"/>
      <c r="K110" s="4052"/>
      <c r="L110" s="4052"/>
      <c r="M110" s="4052"/>
      <c r="N110" s="4052"/>
      <c r="O110" s="4052"/>
      <c r="P110" s="4048"/>
      <c r="Q110" s="4048"/>
      <c r="R110" s="4048"/>
      <c r="S110" s="4048"/>
      <c r="T110" s="4048"/>
      <c r="U110" s="4048"/>
      <c r="V110" s="4048"/>
      <c r="W110" s="4048"/>
      <c r="X110" s="4023"/>
    </row>
    <row r="111" spans="2:24" s="4022" customFormat="1">
      <c r="B111" s="4050"/>
      <c r="C111" s="4051"/>
      <c r="D111" s="4051"/>
      <c r="E111" s="4052"/>
      <c r="F111" s="4052"/>
      <c r="G111" s="4052"/>
      <c r="H111" s="4052"/>
      <c r="I111" s="4052"/>
      <c r="J111" s="4052"/>
      <c r="K111" s="4052"/>
      <c r="L111" s="4052"/>
      <c r="M111" s="4052"/>
      <c r="N111" s="4052"/>
      <c r="O111" s="4052"/>
      <c r="P111" s="4048"/>
      <c r="Q111" s="4048"/>
      <c r="R111" s="4048"/>
      <c r="S111" s="4048"/>
      <c r="T111" s="4048"/>
      <c r="U111" s="4048"/>
      <c r="V111" s="4048"/>
      <c r="W111" s="4048"/>
      <c r="X111" s="4023"/>
    </row>
    <row r="112" spans="2:24" s="4022" customFormat="1">
      <c r="B112" s="4050"/>
      <c r="C112" s="4051"/>
      <c r="D112" s="4051"/>
      <c r="E112" s="4052"/>
      <c r="F112" s="4052"/>
      <c r="G112" s="4052"/>
      <c r="H112" s="4052"/>
      <c r="I112" s="4052"/>
      <c r="J112" s="4052"/>
      <c r="K112" s="4052"/>
      <c r="L112" s="4052"/>
      <c r="M112" s="4052"/>
      <c r="N112" s="4052"/>
      <c r="O112" s="4052"/>
      <c r="P112" s="4048"/>
      <c r="Q112" s="4048"/>
      <c r="R112" s="4048"/>
      <c r="S112" s="4048"/>
      <c r="T112" s="4048"/>
      <c r="U112" s="4048"/>
      <c r="V112" s="4048"/>
      <c r="W112" s="4048"/>
      <c r="X112" s="4023"/>
    </row>
    <row r="115" spans="2:24" s="4022" customFormat="1">
      <c r="B115" s="4050"/>
      <c r="C115" s="4051"/>
      <c r="D115" s="4051"/>
      <c r="E115" s="4052"/>
      <c r="F115" s="4052"/>
      <c r="G115" s="4052"/>
      <c r="H115" s="4052"/>
      <c r="I115" s="4052"/>
      <c r="J115" s="4052"/>
      <c r="K115" s="4052"/>
      <c r="L115" s="4052"/>
      <c r="M115" s="4052"/>
      <c r="N115" s="4052"/>
      <c r="O115" s="4052"/>
      <c r="P115" s="4048"/>
      <c r="Q115" s="4048"/>
      <c r="R115" s="4048"/>
      <c r="S115" s="4048"/>
      <c r="T115" s="4048"/>
      <c r="U115" s="4048"/>
      <c r="V115" s="4048"/>
      <c r="W115" s="4048"/>
      <c r="X115" s="4023"/>
    </row>
    <row r="130" spans="2:24" s="4022" customFormat="1">
      <c r="B130" s="4050"/>
      <c r="C130" s="4051"/>
      <c r="D130" s="4051"/>
      <c r="E130" s="4052"/>
      <c r="F130" s="4052"/>
      <c r="G130" s="4052"/>
      <c r="H130" s="4052"/>
      <c r="I130" s="4052"/>
      <c r="J130" s="4052"/>
      <c r="K130" s="4052"/>
      <c r="L130" s="4052"/>
      <c r="M130" s="4052"/>
      <c r="N130" s="4052"/>
      <c r="O130" s="4052"/>
      <c r="P130" s="4048"/>
      <c r="Q130" s="4048"/>
      <c r="R130" s="4048"/>
      <c r="S130" s="4048"/>
      <c r="T130" s="4048"/>
      <c r="U130" s="4048"/>
      <c r="V130" s="4048"/>
      <c r="W130" s="4048"/>
      <c r="X130" s="4023"/>
    </row>
    <row r="131" spans="2:24" s="4022" customFormat="1">
      <c r="B131" s="4050"/>
      <c r="C131" s="4051"/>
      <c r="D131" s="4051"/>
      <c r="E131" s="4052"/>
      <c r="F131" s="4052"/>
      <c r="G131" s="4052"/>
      <c r="H131" s="4052"/>
      <c r="I131" s="4052"/>
      <c r="J131" s="4052"/>
      <c r="K131" s="4052"/>
      <c r="L131" s="4052"/>
      <c r="M131" s="4052"/>
      <c r="N131" s="4052"/>
      <c r="O131" s="4052"/>
      <c r="P131" s="4048"/>
      <c r="Q131" s="4048"/>
      <c r="R131" s="4048"/>
      <c r="S131" s="4048"/>
      <c r="T131" s="4048"/>
      <c r="U131" s="4048"/>
      <c r="V131" s="4048"/>
      <c r="W131" s="4048"/>
      <c r="X131" s="4023"/>
    </row>
    <row r="132" spans="2:24" s="4022" customFormat="1">
      <c r="B132" s="4050"/>
      <c r="C132" s="4051"/>
      <c r="D132" s="4051"/>
      <c r="E132" s="4052"/>
      <c r="F132" s="4052"/>
      <c r="G132" s="4052"/>
      <c r="H132" s="4052"/>
      <c r="I132" s="4052"/>
      <c r="J132" s="4052"/>
      <c r="K132" s="4052"/>
      <c r="L132" s="4052"/>
      <c r="M132" s="4052"/>
      <c r="N132" s="4052"/>
      <c r="O132" s="4052"/>
      <c r="P132" s="4048"/>
      <c r="Q132" s="4048"/>
      <c r="R132" s="4048"/>
      <c r="S132" s="4048"/>
      <c r="T132" s="4048"/>
      <c r="U132" s="4048"/>
      <c r="V132" s="4048"/>
      <c r="W132" s="4048"/>
      <c r="X132" s="4023"/>
    </row>
    <row r="135" spans="2:24" s="4022" customFormat="1">
      <c r="B135" s="4050"/>
      <c r="C135" s="4051"/>
      <c r="D135" s="4051"/>
      <c r="E135" s="4052"/>
      <c r="F135" s="4052"/>
      <c r="G135" s="4052"/>
      <c r="H135" s="4052"/>
      <c r="I135" s="4052"/>
      <c r="J135" s="4052"/>
      <c r="K135" s="4052"/>
      <c r="L135" s="4052"/>
      <c r="M135" s="4052"/>
      <c r="N135" s="4052"/>
      <c r="O135" s="4052"/>
      <c r="P135" s="4048"/>
      <c r="Q135" s="4048"/>
      <c r="R135" s="4048"/>
      <c r="S135" s="4048"/>
      <c r="T135" s="4048"/>
      <c r="U135" s="4048"/>
      <c r="V135" s="4048"/>
      <c r="W135" s="4048"/>
      <c r="X135" s="4023"/>
    </row>
    <row r="136" spans="2:24" s="4022" customFormat="1">
      <c r="B136" s="4050"/>
      <c r="C136" s="4051"/>
      <c r="D136" s="4051"/>
      <c r="E136" s="4052"/>
      <c r="F136" s="4052"/>
      <c r="G136" s="4052"/>
      <c r="H136" s="4052"/>
      <c r="I136" s="4052"/>
      <c r="J136" s="4052"/>
      <c r="K136" s="4052"/>
      <c r="L136" s="4052"/>
      <c r="M136" s="4052"/>
      <c r="N136" s="4052"/>
      <c r="O136" s="4052"/>
      <c r="P136" s="4048"/>
      <c r="Q136" s="4048"/>
      <c r="R136" s="4048"/>
      <c r="S136" s="4048"/>
      <c r="T136" s="4048"/>
      <c r="U136" s="4048"/>
      <c r="V136" s="4048"/>
      <c r="W136" s="4048"/>
      <c r="X136" s="4023"/>
    </row>
    <row r="137" spans="2:24" s="4022" customFormat="1">
      <c r="B137" s="4050"/>
      <c r="C137" s="4051"/>
      <c r="D137" s="4051"/>
      <c r="E137" s="4052"/>
      <c r="F137" s="4052"/>
      <c r="G137" s="4052"/>
      <c r="H137" s="4052"/>
      <c r="I137" s="4052"/>
      <c r="J137" s="4052"/>
      <c r="K137" s="4052"/>
      <c r="L137" s="4052"/>
      <c r="M137" s="4052"/>
      <c r="N137" s="4052"/>
      <c r="O137" s="4052"/>
      <c r="P137" s="4048"/>
      <c r="Q137" s="4048"/>
      <c r="R137" s="4048"/>
      <c r="S137" s="4048"/>
      <c r="T137" s="4048"/>
      <c r="U137" s="4048"/>
      <c r="V137" s="4048"/>
      <c r="W137" s="4048"/>
      <c r="X137" s="4023"/>
    </row>
    <row r="138" spans="2:24" s="4022" customFormat="1">
      <c r="B138" s="4050"/>
      <c r="C138" s="4051"/>
      <c r="D138" s="4051"/>
      <c r="E138" s="4052"/>
      <c r="F138" s="4052"/>
      <c r="G138" s="4052"/>
      <c r="H138" s="4052"/>
      <c r="I138" s="4052"/>
      <c r="J138" s="4052"/>
      <c r="K138" s="4052"/>
      <c r="L138" s="4052"/>
      <c r="M138" s="4052"/>
      <c r="N138" s="4052"/>
      <c r="O138" s="4052"/>
      <c r="P138" s="4048"/>
      <c r="Q138" s="4048"/>
      <c r="R138" s="4048"/>
      <c r="S138" s="4048"/>
      <c r="T138" s="4048"/>
      <c r="U138" s="4048"/>
      <c r="V138" s="4048"/>
      <c r="W138" s="4048"/>
      <c r="X138" s="4023"/>
    </row>
    <row r="139" spans="2:24" s="4022" customFormat="1">
      <c r="B139" s="4050"/>
      <c r="C139" s="4051"/>
      <c r="D139" s="4051"/>
      <c r="E139" s="4052"/>
      <c r="F139" s="4052"/>
      <c r="G139" s="4052"/>
      <c r="H139" s="4052"/>
      <c r="I139" s="4052"/>
      <c r="J139" s="4052"/>
      <c r="K139" s="4052"/>
      <c r="L139" s="4052"/>
      <c r="M139" s="4052"/>
      <c r="N139" s="4052"/>
      <c r="O139" s="4052"/>
      <c r="P139" s="4048"/>
      <c r="Q139" s="4048"/>
      <c r="R139" s="4048"/>
      <c r="S139" s="4048"/>
      <c r="T139" s="4048"/>
      <c r="U139" s="4048"/>
      <c r="V139" s="4048"/>
      <c r="W139" s="4048"/>
      <c r="X139" s="4023"/>
    </row>
    <row r="140" spans="2:24" s="4022" customFormat="1">
      <c r="B140" s="4050"/>
      <c r="C140" s="4051"/>
      <c r="D140" s="4051"/>
      <c r="E140" s="4052"/>
      <c r="F140" s="4052"/>
      <c r="G140" s="4052"/>
      <c r="H140" s="4052"/>
      <c r="I140" s="4052"/>
      <c r="J140" s="4052"/>
      <c r="K140" s="4052"/>
      <c r="L140" s="4052"/>
      <c r="M140" s="4052"/>
      <c r="N140" s="4052"/>
      <c r="O140" s="4052"/>
      <c r="P140" s="4048"/>
      <c r="Q140" s="4048"/>
      <c r="R140" s="4048"/>
      <c r="S140" s="4048"/>
      <c r="T140" s="4048"/>
      <c r="U140" s="4048"/>
      <c r="V140" s="4048"/>
      <c r="W140" s="4048"/>
      <c r="X140" s="4023"/>
    </row>
    <row r="141" spans="2:24" s="4022" customFormat="1">
      <c r="B141" s="4050"/>
      <c r="C141" s="4051"/>
      <c r="D141" s="4051"/>
      <c r="E141" s="4052"/>
      <c r="F141" s="4052"/>
      <c r="G141" s="4052"/>
      <c r="H141" s="4052"/>
      <c r="I141" s="4052"/>
      <c r="J141" s="4052"/>
      <c r="K141" s="4052"/>
      <c r="L141" s="4052"/>
      <c r="M141" s="4052"/>
      <c r="N141" s="4052"/>
      <c r="O141" s="4052"/>
      <c r="P141" s="4048"/>
      <c r="Q141" s="4048"/>
      <c r="R141" s="4048"/>
      <c r="S141" s="4048"/>
      <c r="T141" s="4048"/>
      <c r="U141" s="4048"/>
      <c r="V141" s="4048"/>
      <c r="W141" s="4048"/>
      <c r="X141" s="4023"/>
    </row>
    <row r="142" spans="2:24" s="4022" customFormat="1">
      <c r="B142" s="4050"/>
      <c r="C142" s="4051"/>
      <c r="D142" s="4051"/>
      <c r="E142" s="4052"/>
      <c r="F142" s="4052"/>
      <c r="G142" s="4052"/>
      <c r="H142" s="4052"/>
      <c r="I142" s="4052"/>
      <c r="J142" s="4052"/>
      <c r="K142" s="4052"/>
      <c r="L142" s="4052"/>
      <c r="M142" s="4052"/>
      <c r="N142" s="4052"/>
      <c r="O142" s="4052"/>
      <c r="P142" s="4048"/>
      <c r="Q142" s="4048"/>
      <c r="R142" s="4048"/>
      <c r="S142" s="4048"/>
      <c r="T142" s="4048"/>
      <c r="U142" s="4048"/>
      <c r="V142" s="4048"/>
      <c r="W142" s="4048"/>
      <c r="X142" s="4023"/>
    </row>
    <row r="143" spans="2:24" s="4022" customFormat="1">
      <c r="B143" s="4050"/>
      <c r="C143" s="4051"/>
      <c r="D143" s="4051"/>
      <c r="E143" s="4052"/>
      <c r="F143" s="4052"/>
      <c r="G143" s="4052"/>
      <c r="H143" s="4052"/>
      <c r="I143" s="4052"/>
      <c r="J143" s="4052"/>
      <c r="K143" s="4052"/>
      <c r="L143" s="4052"/>
      <c r="M143" s="4052"/>
      <c r="N143" s="4052"/>
      <c r="O143" s="4052"/>
      <c r="P143" s="4048"/>
      <c r="Q143" s="4048"/>
      <c r="R143" s="4048"/>
      <c r="S143" s="4048"/>
      <c r="T143" s="4048"/>
      <c r="U143" s="4048"/>
      <c r="V143" s="4048"/>
      <c r="W143" s="4048"/>
      <c r="X143" s="4023"/>
    </row>
    <row r="144" spans="2:24" s="4022" customFormat="1">
      <c r="B144" s="4050"/>
      <c r="C144" s="4051"/>
      <c r="D144" s="4051"/>
      <c r="E144" s="4052"/>
      <c r="F144" s="4052"/>
      <c r="G144" s="4052"/>
      <c r="H144" s="4052"/>
      <c r="I144" s="4052"/>
      <c r="J144" s="4052"/>
      <c r="K144" s="4052"/>
      <c r="L144" s="4052"/>
      <c r="M144" s="4052"/>
      <c r="N144" s="4052"/>
      <c r="O144" s="4052"/>
      <c r="P144" s="4048"/>
      <c r="Q144" s="4048"/>
      <c r="R144" s="4048"/>
      <c r="S144" s="4048"/>
      <c r="T144" s="4048"/>
      <c r="U144" s="4048"/>
      <c r="V144" s="4048"/>
      <c r="W144" s="4048"/>
      <c r="X144" s="4023"/>
    </row>
    <row r="146" spans="2:24" s="4022" customFormat="1">
      <c r="B146" s="4050"/>
      <c r="C146" s="4051"/>
      <c r="D146" s="4051"/>
      <c r="E146" s="4052"/>
      <c r="F146" s="4052"/>
      <c r="G146" s="4052"/>
      <c r="H146" s="4052"/>
      <c r="I146" s="4052"/>
      <c r="J146" s="4052"/>
      <c r="K146" s="4052"/>
      <c r="L146" s="4052"/>
      <c r="M146" s="4052"/>
      <c r="N146" s="4052"/>
      <c r="O146" s="4052"/>
      <c r="P146" s="4048"/>
      <c r="Q146" s="4048"/>
      <c r="R146" s="4048"/>
      <c r="S146" s="4048"/>
      <c r="T146" s="4048"/>
      <c r="U146" s="4048"/>
      <c r="V146" s="4048"/>
      <c r="W146" s="4048"/>
      <c r="X146" s="4023"/>
    </row>
    <row r="147" spans="2:24" s="4022" customFormat="1">
      <c r="B147" s="4050"/>
      <c r="C147" s="4051"/>
      <c r="D147" s="4051"/>
      <c r="E147" s="4052"/>
      <c r="F147" s="4052"/>
      <c r="G147" s="4052"/>
      <c r="H147" s="4052"/>
      <c r="I147" s="4052"/>
      <c r="J147" s="4052"/>
      <c r="K147" s="4052"/>
      <c r="L147" s="4052"/>
      <c r="M147" s="4052"/>
      <c r="N147" s="4052"/>
      <c r="O147" s="4052"/>
      <c r="P147" s="4048"/>
      <c r="Q147" s="4048"/>
      <c r="R147" s="4048"/>
      <c r="S147" s="4048"/>
      <c r="T147" s="4048"/>
      <c r="U147" s="4048"/>
      <c r="V147" s="4048"/>
      <c r="W147" s="4048"/>
      <c r="X147" s="4023"/>
    </row>
    <row r="148" spans="2:24" s="4022" customFormat="1">
      <c r="B148" s="4050"/>
      <c r="C148" s="4051"/>
      <c r="D148" s="4051"/>
      <c r="E148" s="4052"/>
      <c r="F148" s="4052"/>
      <c r="G148" s="4052"/>
      <c r="H148" s="4052"/>
      <c r="I148" s="4052"/>
      <c r="J148" s="4052"/>
      <c r="K148" s="4052"/>
      <c r="L148" s="4052"/>
      <c r="M148" s="4052"/>
      <c r="N148" s="4052"/>
      <c r="O148" s="4052"/>
      <c r="P148" s="4048"/>
      <c r="Q148" s="4048"/>
      <c r="R148" s="4048"/>
      <c r="S148" s="4048"/>
      <c r="T148" s="4048"/>
      <c r="U148" s="4048"/>
      <c r="V148" s="4048"/>
      <c r="W148" s="4048"/>
      <c r="X148" s="4023"/>
    </row>
    <row r="149" spans="2:24" s="4022" customFormat="1">
      <c r="B149" s="4050"/>
      <c r="C149" s="4051"/>
      <c r="D149" s="4051"/>
      <c r="E149" s="4052"/>
      <c r="F149" s="4052"/>
      <c r="G149" s="4052"/>
      <c r="H149" s="4052"/>
      <c r="I149" s="4052"/>
      <c r="J149" s="4052"/>
      <c r="K149" s="4052"/>
      <c r="L149" s="4052"/>
      <c r="M149" s="4052"/>
      <c r="N149" s="4052"/>
      <c r="O149" s="4052"/>
      <c r="P149" s="4048"/>
      <c r="Q149" s="4048"/>
      <c r="R149" s="4048"/>
      <c r="S149" s="4048"/>
      <c r="T149" s="4048"/>
      <c r="U149" s="4048"/>
      <c r="V149" s="4048"/>
      <c r="W149" s="4048"/>
      <c r="X149" s="4023"/>
    </row>
    <row r="150" spans="2:24" s="4022" customFormat="1">
      <c r="B150" s="4050"/>
      <c r="C150" s="4051"/>
      <c r="D150" s="4051"/>
      <c r="E150" s="4052"/>
      <c r="F150" s="4052"/>
      <c r="G150" s="4052"/>
      <c r="H150" s="4052"/>
      <c r="I150" s="4052"/>
      <c r="J150" s="4052"/>
      <c r="K150" s="4052"/>
      <c r="L150" s="4052"/>
      <c r="M150" s="4052"/>
      <c r="N150" s="4052"/>
      <c r="O150" s="4052"/>
      <c r="P150" s="4048"/>
      <c r="Q150" s="4048"/>
      <c r="R150" s="4048"/>
      <c r="S150" s="4048"/>
      <c r="T150" s="4048"/>
      <c r="U150" s="4048"/>
      <c r="V150" s="4048"/>
      <c r="W150" s="4048"/>
      <c r="X150" s="4023"/>
    </row>
    <row r="151" spans="2:24" s="4022" customFormat="1">
      <c r="B151" s="4050"/>
      <c r="C151" s="4051"/>
      <c r="D151" s="4051"/>
      <c r="E151" s="4052"/>
      <c r="F151" s="4052"/>
      <c r="G151" s="4052"/>
      <c r="H151" s="4052"/>
      <c r="I151" s="4052"/>
      <c r="J151" s="4052"/>
      <c r="K151" s="4052"/>
      <c r="L151" s="4052"/>
      <c r="M151" s="4052"/>
      <c r="N151" s="4052"/>
      <c r="O151" s="4052"/>
      <c r="P151" s="4048"/>
      <c r="Q151" s="4048"/>
      <c r="R151" s="4048"/>
      <c r="S151" s="4048"/>
      <c r="T151" s="4048"/>
      <c r="U151" s="4048"/>
      <c r="V151" s="4048"/>
      <c r="W151" s="4048"/>
      <c r="X151" s="4023"/>
    </row>
    <row r="152" spans="2:24" s="4022" customFormat="1">
      <c r="B152" s="4050"/>
      <c r="C152" s="4051"/>
      <c r="D152" s="4051"/>
      <c r="E152" s="4052"/>
      <c r="F152" s="4052"/>
      <c r="G152" s="4052"/>
      <c r="H152" s="4052"/>
      <c r="I152" s="4052"/>
      <c r="J152" s="4052"/>
      <c r="K152" s="4052"/>
      <c r="L152" s="4052"/>
      <c r="M152" s="4052"/>
      <c r="N152" s="4052"/>
      <c r="O152" s="4052"/>
      <c r="P152" s="4048"/>
      <c r="Q152" s="4048"/>
      <c r="R152" s="4048"/>
      <c r="S152" s="4048"/>
      <c r="T152" s="4048"/>
      <c r="U152" s="4048"/>
      <c r="V152" s="4048"/>
      <c r="W152" s="4048"/>
      <c r="X152" s="4023"/>
    </row>
    <row r="153" spans="2:24" s="4022" customFormat="1">
      <c r="B153" s="4050"/>
      <c r="C153" s="4051"/>
      <c r="D153" s="4051"/>
      <c r="E153" s="4052"/>
      <c r="F153" s="4052"/>
      <c r="G153" s="4052"/>
      <c r="H153" s="4052"/>
      <c r="I153" s="4052"/>
      <c r="J153" s="4052"/>
      <c r="K153" s="4052"/>
      <c r="L153" s="4052"/>
      <c r="M153" s="4052"/>
      <c r="N153" s="4052"/>
      <c r="O153" s="4052"/>
      <c r="P153" s="4048"/>
      <c r="Q153" s="4048"/>
      <c r="R153" s="4048"/>
      <c r="S153" s="4048"/>
      <c r="T153" s="4048"/>
      <c r="U153" s="4048"/>
      <c r="V153" s="4048"/>
      <c r="W153" s="4048"/>
      <c r="X153" s="4023"/>
    </row>
    <row r="154" spans="2:24" s="4022" customFormat="1">
      <c r="B154" s="4050"/>
      <c r="C154" s="4051"/>
      <c r="D154" s="4051"/>
      <c r="E154" s="4052"/>
      <c r="F154" s="4052"/>
      <c r="G154" s="4052"/>
      <c r="H154" s="4052"/>
      <c r="I154" s="4052"/>
      <c r="J154" s="4052"/>
      <c r="K154" s="4052"/>
      <c r="L154" s="4052"/>
      <c r="M154" s="4052"/>
      <c r="N154" s="4052"/>
      <c r="O154" s="4052"/>
      <c r="P154" s="4048"/>
      <c r="Q154" s="4048"/>
      <c r="R154" s="4048"/>
      <c r="S154" s="4048"/>
      <c r="T154" s="4048"/>
      <c r="U154" s="4048"/>
      <c r="V154" s="4048"/>
      <c r="W154" s="4048"/>
      <c r="X154" s="4023"/>
    </row>
    <row r="155" spans="2:24" s="4022" customFormat="1">
      <c r="B155" s="4050"/>
      <c r="C155" s="4051"/>
      <c r="D155" s="4051"/>
      <c r="E155" s="4052"/>
      <c r="F155" s="4052"/>
      <c r="G155" s="4052"/>
      <c r="H155" s="4052"/>
      <c r="I155" s="4052"/>
      <c r="J155" s="4052"/>
      <c r="K155" s="4052"/>
      <c r="L155" s="4052"/>
      <c r="M155" s="4052"/>
      <c r="N155" s="4052"/>
      <c r="O155" s="4052"/>
      <c r="P155" s="4048"/>
      <c r="Q155" s="4048"/>
      <c r="R155" s="4048"/>
      <c r="S155" s="4048"/>
      <c r="T155" s="4048"/>
      <c r="U155" s="4048"/>
      <c r="V155" s="4048"/>
      <c r="W155" s="4048"/>
      <c r="X155" s="4023"/>
    </row>
    <row r="156" spans="2:24" s="4022" customFormat="1">
      <c r="B156" s="4050"/>
      <c r="C156" s="4051"/>
      <c r="D156" s="4051"/>
      <c r="E156" s="4052"/>
      <c r="F156" s="4052"/>
      <c r="G156" s="4052"/>
      <c r="H156" s="4052"/>
      <c r="I156" s="4052"/>
      <c r="J156" s="4052"/>
      <c r="K156" s="4052"/>
      <c r="L156" s="4052"/>
      <c r="M156" s="4052"/>
      <c r="N156" s="4052"/>
      <c r="O156" s="4052"/>
      <c r="P156" s="4048"/>
      <c r="Q156" s="4048"/>
      <c r="R156" s="4048"/>
      <c r="S156" s="4048"/>
      <c r="T156" s="4048"/>
      <c r="U156" s="4048"/>
      <c r="V156" s="4048"/>
      <c r="W156" s="4048"/>
      <c r="X156" s="4023"/>
    </row>
    <row r="157" spans="2:24" s="4022" customFormat="1">
      <c r="B157" s="4050"/>
      <c r="C157" s="4051"/>
      <c r="D157" s="4051"/>
      <c r="E157" s="4052"/>
      <c r="F157" s="4052"/>
      <c r="G157" s="4052"/>
      <c r="H157" s="4052"/>
      <c r="I157" s="4052"/>
      <c r="J157" s="4052"/>
      <c r="K157" s="4052"/>
      <c r="L157" s="4052"/>
      <c r="M157" s="4052"/>
      <c r="N157" s="4052"/>
      <c r="O157" s="4052"/>
      <c r="P157" s="4048"/>
      <c r="Q157" s="4048"/>
      <c r="R157" s="4048"/>
      <c r="S157" s="4048"/>
      <c r="T157" s="4048"/>
      <c r="U157" s="4048"/>
      <c r="V157" s="4048"/>
      <c r="W157" s="4048"/>
      <c r="X157" s="4023"/>
    </row>
    <row r="158" spans="2:24" s="4022" customFormat="1">
      <c r="B158" s="4050"/>
      <c r="C158" s="4051"/>
      <c r="D158" s="4051"/>
      <c r="E158" s="4052"/>
      <c r="F158" s="4052"/>
      <c r="G158" s="4052"/>
      <c r="H158" s="4052"/>
      <c r="I158" s="4052"/>
      <c r="J158" s="4052"/>
      <c r="K158" s="4052"/>
      <c r="L158" s="4052"/>
      <c r="M158" s="4052"/>
      <c r="N158" s="4052"/>
      <c r="O158" s="4052"/>
      <c r="P158" s="4048"/>
      <c r="Q158" s="4048"/>
      <c r="R158" s="4048"/>
      <c r="S158" s="4048"/>
      <c r="T158" s="4048"/>
      <c r="U158" s="4048"/>
      <c r="V158" s="4048"/>
      <c r="W158" s="4048"/>
      <c r="X158" s="4023"/>
    </row>
    <row r="159" spans="2:24" s="4022" customFormat="1">
      <c r="B159" s="4050"/>
      <c r="C159" s="4051"/>
      <c r="D159" s="4051"/>
      <c r="E159" s="4052"/>
      <c r="F159" s="4052"/>
      <c r="G159" s="4052"/>
      <c r="H159" s="4052"/>
      <c r="I159" s="4052"/>
      <c r="J159" s="4052"/>
      <c r="K159" s="4052"/>
      <c r="L159" s="4052"/>
      <c r="M159" s="4052"/>
      <c r="N159" s="4052"/>
      <c r="O159" s="4052"/>
      <c r="P159" s="4048"/>
      <c r="Q159" s="4048"/>
      <c r="R159" s="4048"/>
      <c r="S159" s="4048"/>
      <c r="T159" s="4048"/>
      <c r="U159" s="4048"/>
      <c r="V159" s="4048"/>
      <c r="W159" s="4048"/>
      <c r="X159" s="4023"/>
    </row>
    <row r="160" spans="2:24" s="4022" customFormat="1">
      <c r="B160" s="4050"/>
      <c r="C160" s="4051"/>
      <c r="D160" s="4051"/>
      <c r="E160" s="4052"/>
      <c r="F160" s="4052"/>
      <c r="G160" s="4052"/>
      <c r="H160" s="4052"/>
      <c r="I160" s="4052"/>
      <c r="J160" s="4052"/>
      <c r="K160" s="4052"/>
      <c r="L160" s="4052"/>
      <c r="M160" s="4052"/>
      <c r="N160" s="4052"/>
      <c r="O160" s="4052"/>
      <c r="P160" s="4048"/>
      <c r="Q160" s="4048"/>
      <c r="R160" s="4048"/>
      <c r="S160" s="4048"/>
      <c r="T160" s="4048"/>
      <c r="U160" s="4048"/>
      <c r="V160" s="4048"/>
      <c r="W160" s="4048"/>
      <c r="X160" s="4023"/>
    </row>
    <row r="161" spans="2:24" s="4022" customFormat="1">
      <c r="B161" s="4050"/>
      <c r="C161" s="4051"/>
      <c r="D161" s="4051"/>
      <c r="E161" s="4052"/>
      <c r="F161" s="4052"/>
      <c r="G161" s="4052"/>
      <c r="H161" s="4052"/>
      <c r="I161" s="4052"/>
      <c r="J161" s="4052"/>
      <c r="K161" s="4052"/>
      <c r="L161" s="4052"/>
      <c r="M161" s="4052"/>
      <c r="N161" s="4052"/>
      <c r="O161" s="4052"/>
      <c r="P161" s="4048"/>
      <c r="Q161" s="4048"/>
      <c r="R161" s="4048"/>
      <c r="S161" s="4048"/>
      <c r="T161" s="4048"/>
      <c r="U161" s="4048"/>
      <c r="V161" s="4048"/>
      <c r="W161" s="4048"/>
      <c r="X161" s="4023"/>
    </row>
    <row r="162" spans="2:24" s="4022" customFormat="1">
      <c r="B162" s="4050"/>
      <c r="C162" s="4051"/>
      <c r="D162" s="4051"/>
      <c r="E162" s="4052"/>
      <c r="F162" s="4052"/>
      <c r="G162" s="4052"/>
      <c r="H162" s="4052"/>
      <c r="I162" s="4052"/>
      <c r="J162" s="4052"/>
      <c r="K162" s="4052"/>
      <c r="L162" s="4052"/>
      <c r="M162" s="4052"/>
      <c r="N162" s="4052"/>
      <c r="O162" s="4052"/>
      <c r="P162" s="4048"/>
      <c r="Q162" s="4048"/>
      <c r="R162" s="4048"/>
      <c r="S162" s="4048"/>
      <c r="T162" s="4048"/>
      <c r="U162" s="4048"/>
      <c r="V162" s="4048"/>
      <c r="W162" s="4048"/>
      <c r="X162" s="4023"/>
    </row>
    <row r="163" spans="2:24" s="4022" customFormat="1">
      <c r="B163" s="4050"/>
      <c r="C163" s="4051"/>
      <c r="D163" s="4051"/>
      <c r="E163" s="4052"/>
      <c r="F163" s="4052"/>
      <c r="G163" s="4052"/>
      <c r="H163" s="4052"/>
      <c r="I163" s="4052"/>
      <c r="J163" s="4052"/>
      <c r="K163" s="4052"/>
      <c r="L163" s="4052"/>
      <c r="M163" s="4052"/>
      <c r="N163" s="4052"/>
      <c r="O163" s="4052"/>
      <c r="P163" s="4048"/>
      <c r="Q163" s="4048"/>
      <c r="R163" s="4048"/>
      <c r="S163" s="4048"/>
      <c r="T163" s="4048"/>
      <c r="U163" s="4048"/>
      <c r="V163" s="4048"/>
      <c r="W163" s="4048"/>
      <c r="X163" s="4023"/>
    </row>
    <row r="164" spans="2:24" s="4022" customFormat="1">
      <c r="B164" s="4050"/>
      <c r="C164" s="4051"/>
      <c r="D164" s="4051"/>
      <c r="E164" s="4052"/>
      <c r="F164" s="4052"/>
      <c r="G164" s="4052"/>
      <c r="H164" s="4052"/>
      <c r="I164" s="4052"/>
      <c r="J164" s="4052"/>
      <c r="K164" s="4052"/>
      <c r="L164" s="4052"/>
      <c r="M164" s="4052"/>
      <c r="N164" s="4052"/>
      <c r="O164" s="4052"/>
      <c r="P164" s="4048"/>
      <c r="Q164" s="4048"/>
      <c r="R164" s="4048"/>
      <c r="S164" s="4048"/>
      <c r="T164" s="4048"/>
      <c r="U164" s="4048"/>
      <c r="V164" s="4048"/>
      <c r="W164" s="4048"/>
      <c r="X164" s="4023"/>
    </row>
    <row r="165" spans="2:24" s="4022" customFormat="1">
      <c r="B165" s="4050"/>
      <c r="C165" s="4051"/>
      <c r="D165" s="4051"/>
      <c r="E165" s="4052"/>
      <c r="F165" s="4052"/>
      <c r="G165" s="4052"/>
      <c r="H165" s="4052"/>
      <c r="I165" s="4052"/>
      <c r="J165" s="4052"/>
      <c r="K165" s="4052"/>
      <c r="L165" s="4052"/>
      <c r="M165" s="4052"/>
      <c r="N165" s="4052"/>
      <c r="O165" s="4052"/>
      <c r="P165" s="4048"/>
      <c r="Q165" s="4048"/>
      <c r="R165" s="4048"/>
      <c r="S165" s="4048"/>
      <c r="T165" s="4048"/>
      <c r="U165" s="4048"/>
      <c r="V165" s="4048"/>
      <c r="W165" s="4048"/>
      <c r="X165" s="4023"/>
    </row>
    <row r="166" spans="2:24" s="4022" customFormat="1">
      <c r="B166" s="4050"/>
      <c r="C166" s="4051"/>
      <c r="D166" s="4051"/>
      <c r="E166" s="4052"/>
      <c r="F166" s="4052"/>
      <c r="G166" s="4052"/>
      <c r="H166" s="4052"/>
      <c r="I166" s="4052"/>
      <c r="J166" s="4052"/>
      <c r="K166" s="4052"/>
      <c r="L166" s="4052"/>
      <c r="M166" s="4052"/>
      <c r="N166" s="4052"/>
      <c r="O166" s="4052"/>
      <c r="P166" s="4048"/>
      <c r="Q166" s="4048"/>
      <c r="R166" s="4048"/>
      <c r="S166" s="4048"/>
      <c r="T166" s="4048"/>
      <c r="U166" s="4048"/>
      <c r="V166" s="4048"/>
      <c r="W166" s="4048"/>
      <c r="X166" s="4023"/>
    </row>
    <row r="167" spans="2:24" s="4022" customFormat="1">
      <c r="B167" s="4050"/>
      <c r="C167" s="4051"/>
      <c r="D167" s="4051"/>
      <c r="E167" s="4052"/>
      <c r="F167" s="4052"/>
      <c r="G167" s="4052"/>
      <c r="H167" s="4052"/>
      <c r="I167" s="4052"/>
      <c r="J167" s="4052"/>
      <c r="K167" s="4052"/>
      <c r="L167" s="4052"/>
      <c r="M167" s="4052"/>
      <c r="N167" s="4052"/>
      <c r="O167" s="4052"/>
      <c r="P167" s="4048"/>
      <c r="Q167" s="4048"/>
      <c r="R167" s="4048"/>
      <c r="S167" s="4048"/>
      <c r="T167" s="4048"/>
      <c r="U167" s="4048"/>
      <c r="V167" s="4048"/>
      <c r="W167" s="4048"/>
      <c r="X167" s="4023"/>
    </row>
    <row r="168" spans="2:24" s="4022" customFormat="1">
      <c r="B168" s="4050"/>
      <c r="C168" s="4051"/>
      <c r="D168" s="4051"/>
      <c r="E168" s="4052"/>
      <c r="F168" s="4052"/>
      <c r="G168" s="4052"/>
      <c r="H168" s="4052"/>
      <c r="I168" s="4052"/>
      <c r="J168" s="4052"/>
      <c r="K168" s="4052"/>
      <c r="L168" s="4052"/>
      <c r="M168" s="4052"/>
      <c r="N168" s="4052"/>
      <c r="O168" s="4052"/>
      <c r="P168" s="4048"/>
      <c r="Q168" s="4048"/>
      <c r="R168" s="4048"/>
      <c r="S168" s="4048"/>
      <c r="T168" s="4048"/>
      <c r="U168" s="4048"/>
      <c r="V168" s="4048"/>
      <c r="W168" s="4048"/>
      <c r="X168" s="4023"/>
    </row>
    <row r="169" spans="2:24" s="4022" customFormat="1">
      <c r="B169" s="4050"/>
      <c r="C169" s="4051"/>
      <c r="D169" s="4051"/>
      <c r="E169" s="4052"/>
      <c r="F169" s="4052"/>
      <c r="G169" s="4052"/>
      <c r="H169" s="4052"/>
      <c r="I169" s="4052"/>
      <c r="J169" s="4052"/>
      <c r="K169" s="4052"/>
      <c r="L169" s="4052"/>
      <c r="M169" s="4052"/>
      <c r="N169" s="4052"/>
      <c r="O169" s="4052"/>
      <c r="P169" s="4048"/>
      <c r="Q169" s="4048"/>
      <c r="R169" s="4048"/>
      <c r="S169" s="4048"/>
      <c r="T169" s="4048"/>
      <c r="U169" s="4048"/>
      <c r="V169" s="4048"/>
      <c r="W169" s="4048"/>
      <c r="X169" s="4023"/>
    </row>
    <row r="170" spans="2:24" s="4022" customFormat="1">
      <c r="B170" s="4050"/>
      <c r="C170" s="4051"/>
      <c r="D170" s="4051"/>
      <c r="E170" s="4052"/>
      <c r="F170" s="4052"/>
      <c r="G170" s="4052"/>
      <c r="H170" s="4052"/>
      <c r="I170" s="4052"/>
      <c r="J170" s="4052"/>
      <c r="K170" s="4052"/>
      <c r="L170" s="4052"/>
      <c r="M170" s="4052"/>
      <c r="N170" s="4052"/>
      <c r="O170" s="4052"/>
      <c r="P170" s="4048"/>
      <c r="Q170" s="4048"/>
      <c r="R170" s="4048"/>
      <c r="S170" s="4048"/>
      <c r="T170" s="4048"/>
      <c r="U170" s="4048"/>
      <c r="V170" s="4048"/>
      <c r="W170" s="4048"/>
      <c r="X170" s="4023"/>
    </row>
    <row r="171" spans="2:24" s="4022" customFormat="1">
      <c r="B171" s="4050"/>
      <c r="C171" s="4051"/>
      <c r="D171" s="4051"/>
      <c r="E171" s="4052"/>
      <c r="F171" s="4052"/>
      <c r="G171" s="4052"/>
      <c r="H171" s="4052"/>
      <c r="I171" s="4052"/>
      <c r="J171" s="4052"/>
      <c r="K171" s="4052"/>
      <c r="L171" s="4052"/>
      <c r="M171" s="4052"/>
      <c r="N171" s="4052"/>
      <c r="O171" s="4052"/>
      <c r="P171" s="4048"/>
      <c r="Q171" s="4048"/>
      <c r="R171" s="4048"/>
      <c r="S171" s="4048"/>
      <c r="T171" s="4048"/>
      <c r="U171" s="4048"/>
      <c r="V171" s="4048"/>
      <c r="W171" s="4048"/>
      <c r="X171" s="4023"/>
    </row>
    <row r="172" spans="2:24" s="4022" customFormat="1">
      <c r="B172" s="4050"/>
      <c r="C172" s="4051"/>
      <c r="D172" s="4051"/>
      <c r="E172" s="4052"/>
      <c r="F172" s="4052"/>
      <c r="G172" s="4052"/>
      <c r="H172" s="4052"/>
      <c r="I172" s="4052"/>
      <c r="J172" s="4052"/>
      <c r="K172" s="4052"/>
      <c r="L172" s="4052"/>
      <c r="M172" s="4052"/>
      <c r="N172" s="4052"/>
      <c r="O172" s="4052"/>
      <c r="P172" s="4048"/>
      <c r="Q172" s="4048"/>
      <c r="R172" s="4048"/>
      <c r="S172" s="4048"/>
      <c r="T172" s="4048"/>
      <c r="U172" s="4048"/>
      <c r="V172" s="4048"/>
      <c r="W172" s="4048"/>
      <c r="X172" s="4023"/>
    </row>
    <row r="173" spans="2:24" s="4022" customFormat="1">
      <c r="B173" s="4050"/>
      <c r="C173" s="4051"/>
      <c r="D173" s="4051"/>
      <c r="E173" s="4052"/>
      <c r="F173" s="4052"/>
      <c r="G173" s="4052"/>
      <c r="H173" s="4052"/>
      <c r="I173" s="4052"/>
      <c r="J173" s="4052"/>
      <c r="K173" s="4052"/>
      <c r="L173" s="4052"/>
      <c r="M173" s="4052"/>
      <c r="N173" s="4052"/>
      <c r="O173" s="4052"/>
      <c r="P173" s="4048"/>
      <c r="Q173" s="4048"/>
      <c r="R173" s="4048"/>
      <c r="S173" s="4048"/>
      <c r="T173" s="4048"/>
      <c r="U173" s="4048"/>
      <c r="V173" s="4048"/>
      <c r="W173" s="4048"/>
      <c r="X173" s="4023"/>
    </row>
    <row r="174" spans="2:24" s="4022" customFormat="1">
      <c r="B174" s="4050"/>
      <c r="C174" s="4051"/>
      <c r="D174" s="4051"/>
      <c r="E174" s="4052"/>
      <c r="F174" s="4052"/>
      <c r="G174" s="4052"/>
      <c r="H174" s="4052"/>
      <c r="I174" s="4052"/>
      <c r="J174" s="4052"/>
      <c r="K174" s="4052"/>
      <c r="L174" s="4052"/>
      <c r="M174" s="4052"/>
      <c r="N174" s="4052"/>
      <c r="O174" s="4052"/>
      <c r="P174" s="4048"/>
      <c r="Q174" s="4048"/>
      <c r="R174" s="4048"/>
      <c r="S174" s="4048"/>
      <c r="T174" s="4048"/>
      <c r="U174" s="4048"/>
      <c r="V174" s="4048"/>
      <c r="W174" s="4048"/>
      <c r="X174" s="4023"/>
    </row>
    <row r="175" spans="2:24" s="4022" customFormat="1">
      <c r="B175" s="4050"/>
      <c r="C175" s="4051"/>
      <c r="D175" s="4051"/>
      <c r="E175" s="4052"/>
      <c r="F175" s="4052"/>
      <c r="G175" s="4052"/>
      <c r="H175" s="4052"/>
      <c r="I175" s="4052"/>
      <c r="J175" s="4052"/>
      <c r="K175" s="4052"/>
      <c r="L175" s="4052"/>
      <c r="M175" s="4052"/>
      <c r="N175" s="4052"/>
      <c r="O175" s="4052"/>
      <c r="P175" s="4048"/>
      <c r="Q175" s="4048"/>
      <c r="R175" s="4048"/>
      <c r="S175" s="4048"/>
      <c r="T175" s="4048"/>
      <c r="U175" s="4048"/>
      <c r="V175" s="4048"/>
      <c r="W175" s="4048"/>
      <c r="X175" s="4023"/>
    </row>
    <row r="176" spans="2:24" s="4022" customFormat="1">
      <c r="B176" s="4050"/>
      <c r="C176" s="4051"/>
      <c r="D176" s="4051"/>
      <c r="E176" s="4052"/>
      <c r="F176" s="4052"/>
      <c r="G176" s="4052"/>
      <c r="H176" s="4052"/>
      <c r="I176" s="4052"/>
      <c r="J176" s="4052"/>
      <c r="K176" s="4052"/>
      <c r="L176" s="4052"/>
      <c r="M176" s="4052"/>
      <c r="N176" s="4052"/>
      <c r="O176" s="4052"/>
      <c r="P176" s="4048"/>
      <c r="Q176" s="4048"/>
      <c r="R176" s="4048"/>
      <c r="S176" s="4048"/>
      <c r="T176" s="4048"/>
      <c r="U176" s="4048"/>
      <c r="V176" s="4048"/>
      <c r="W176" s="4048"/>
      <c r="X176" s="4023"/>
    </row>
    <row r="177" spans="2:24" s="4022" customFormat="1">
      <c r="B177" s="4050"/>
      <c r="C177" s="4051"/>
      <c r="D177" s="4051"/>
      <c r="E177" s="4052"/>
      <c r="F177" s="4052"/>
      <c r="G177" s="4052"/>
      <c r="H177" s="4052"/>
      <c r="I177" s="4052"/>
      <c r="J177" s="4052"/>
      <c r="K177" s="4052"/>
      <c r="L177" s="4052"/>
      <c r="M177" s="4052"/>
      <c r="N177" s="4052"/>
      <c r="O177" s="4052"/>
      <c r="P177" s="4048"/>
      <c r="Q177" s="4048"/>
      <c r="R177" s="4048"/>
      <c r="S177" s="4048"/>
      <c r="T177" s="4048"/>
      <c r="U177" s="4048"/>
      <c r="V177" s="4048"/>
      <c r="W177" s="4048"/>
      <c r="X177" s="4023"/>
    </row>
    <row r="178" spans="2:24" s="4022" customFormat="1">
      <c r="B178" s="4050"/>
      <c r="C178" s="4051"/>
      <c r="D178" s="4051"/>
      <c r="E178" s="4052"/>
      <c r="F178" s="4052"/>
      <c r="G178" s="4052"/>
      <c r="H178" s="4052"/>
      <c r="I178" s="4052"/>
      <c r="J178" s="4052"/>
      <c r="K178" s="4052"/>
      <c r="L178" s="4052"/>
      <c r="M178" s="4052"/>
      <c r="N178" s="4052"/>
      <c r="O178" s="4052"/>
      <c r="P178" s="4048"/>
      <c r="Q178" s="4048"/>
      <c r="R178" s="4048"/>
      <c r="S178" s="4048"/>
      <c r="T178" s="4048"/>
      <c r="U178" s="4048"/>
      <c r="V178" s="4048"/>
      <c r="W178" s="4048"/>
      <c r="X178" s="4023"/>
    </row>
    <row r="179" spans="2:24" s="4022" customFormat="1">
      <c r="B179" s="4050"/>
      <c r="C179" s="4051"/>
      <c r="D179" s="4051"/>
      <c r="E179" s="4052"/>
      <c r="F179" s="4052"/>
      <c r="G179" s="4052"/>
      <c r="H179" s="4052"/>
      <c r="I179" s="4052"/>
      <c r="J179" s="4052"/>
      <c r="K179" s="4052"/>
      <c r="L179" s="4052"/>
      <c r="M179" s="4052"/>
      <c r="N179" s="4052"/>
      <c r="O179" s="4052"/>
      <c r="P179" s="4048"/>
      <c r="Q179" s="4048"/>
      <c r="R179" s="4048"/>
      <c r="S179" s="4048"/>
      <c r="T179" s="4048"/>
      <c r="U179" s="4048"/>
      <c r="V179" s="4048"/>
      <c r="W179" s="4048"/>
      <c r="X179" s="4023"/>
    </row>
    <row r="180" spans="2:24" s="4022" customFormat="1">
      <c r="B180" s="4050"/>
      <c r="C180" s="4051"/>
      <c r="D180" s="4051"/>
      <c r="E180" s="4052"/>
      <c r="F180" s="4052"/>
      <c r="G180" s="4052"/>
      <c r="H180" s="4052"/>
      <c r="I180" s="4052"/>
      <c r="J180" s="4052"/>
      <c r="K180" s="4052"/>
      <c r="L180" s="4052"/>
      <c r="M180" s="4052"/>
      <c r="N180" s="4052"/>
      <c r="O180" s="4052"/>
      <c r="P180" s="4048"/>
      <c r="Q180" s="4048"/>
      <c r="R180" s="4048"/>
      <c r="S180" s="4048"/>
      <c r="T180" s="4048"/>
      <c r="U180" s="4048"/>
      <c r="V180" s="4048"/>
      <c r="W180" s="4048"/>
      <c r="X180" s="4023"/>
    </row>
    <row r="181" spans="2:24" s="4022" customFormat="1">
      <c r="B181" s="4050"/>
      <c r="C181" s="4051"/>
      <c r="D181" s="4051"/>
      <c r="E181" s="4052"/>
      <c r="F181" s="4052"/>
      <c r="G181" s="4052"/>
      <c r="H181" s="4052"/>
      <c r="I181" s="4052"/>
      <c r="J181" s="4052"/>
      <c r="K181" s="4052"/>
      <c r="L181" s="4052"/>
      <c r="M181" s="4052"/>
      <c r="N181" s="4052"/>
      <c r="O181" s="4052"/>
      <c r="P181" s="4048"/>
      <c r="Q181" s="4048"/>
      <c r="R181" s="4048"/>
      <c r="S181" s="4048"/>
      <c r="T181" s="4048"/>
      <c r="U181" s="4048"/>
      <c r="V181" s="4048"/>
      <c r="W181" s="4048"/>
      <c r="X181" s="4023"/>
    </row>
    <row r="182" spans="2:24" s="4022" customFormat="1">
      <c r="B182" s="4050"/>
      <c r="C182" s="4051"/>
      <c r="D182" s="4051"/>
      <c r="E182" s="4052"/>
      <c r="F182" s="4052"/>
      <c r="G182" s="4052"/>
      <c r="H182" s="4052"/>
      <c r="I182" s="4052"/>
      <c r="J182" s="4052"/>
      <c r="K182" s="4052"/>
      <c r="L182" s="4052"/>
      <c r="M182" s="4052"/>
      <c r="N182" s="4052"/>
      <c r="O182" s="4052"/>
      <c r="P182" s="4048"/>
      <c r="Q182" s="4048"/>
      <c r="R182" s="4048"/>
      <c r="S182" s="4048"/>
      <c r="T182" s="4048"/>
      <c r="U182" s="4048"/>
      <c r="V182" s="4048"/>
      <c r="W182" s="4048"/>
      <c r="X182" s="4023"/>
    </row>
    <row r="183" spans="2:24" s="4022" customFormat="1">
      <c r="B183" s="4050"/>
      <c r="C183" s="4051"/>
      <c r="D183" s="4051"/>
      <c r="E183" s="4052"/>
      <c r="F183" s="4052"/>
      <c r="G183" s="4052"/>
      <c r="H183" s="4052"/>
      <c r="I183" s="4052"/>
      <c r="J183" s="4052"/>
      <c r="K183" s="4052"/>
      <c r="L183" s="4052"/>
      <c r="M183" s="4052"/>
      <c r="N183" s="4052"/>
      <c r="O183" s="4052"/>
      <c r="P183" s="4048"/>
      <c r="Q183" s="4048"/>
      <c r="R183" s="4048"/>
      <c r="S183" s="4048"/>
      <c r="T183" s="4048"/>
      <c r="U183" s="4048"/>
      <c r="V183" s="4048"/>
      <c r="W183" s="4048"/>
      <c r="X183" s="4023"/>
    </row>
    <row r="184" spans="2:24" s="4022" customFormat="1">
      <c r="B184" s="4050"/>
      <c r="C184" s="4051"/>
      <c r="D184" s="4051"/>
      <c r="E184" s="4052"/>
      <c r="F184" s="4052"/>
      <c r="G184" s="4052"/>
      <c r="H184" s="4052"/>
      <c r="I184" s="4052"/>
      <c r="J184" s="4052"/>
      <c r="K184" s="4052"/>
      <c r="L184" s="4052"/>
      <c r="M184" s="4052"/>
      <c r="N184" s="4052"/>
      <c r="O184" s="4052"/>
      <c r="P184" s="4048"/>
      <c r="Q184" s="4048"/>
      <c r="R184" s="4048"/>
      <c r="S184" s="4048"/>
      <c r="T184" s="4048"/>
      <c r="U184" s="4048"/>
      <c r="V184" s="4048"/>
      <c r="W184" s="4048"/>
      <c r="X184" s="4023"/>
    </row>
    <row r="185" spans="2:24" s="4022" customFormat="1">
      <c r="B185" s="4050"/>
      <c r="C185" s="4051"/>
      <c r="D185" s="4051"/>
      <c r="E185" s="4052"/>
      <c r="F185" s="4052"/>
      <c r="G185" s="4052"/>
      <c r="H185" s="4052"/>
      <c r="I185" s="4052"/>
      <c r="J185" s="4052"/>
      <c r="K185" s="4052"/>
      <c r="L185" s="4052"/>
      <c r="M185" s="4052"/>
      <c r="N185" s="4052"/>
      <c r="O185" s="4052"/>
      <c r="P185" s="4048"/>
      <c r="Q185" s="4048"/>
      <c r="R185" s="4048"/>
      <c r="S185" s="4048"/>
      <c r="T185" s="4048"/>
      <c r="U185" s="4048"/>
      <c r="V185" s="4048"/>
      <c r="W185" s="4048"/>
      <c r="X185" s="4023"/>
    </row>
    <row r="186" spans="2:24" s="4022" customFormat="1">
      <c r="B186" s="4050"/>
      <c r="C186" s="4051"/>
      <c r="D186" s="4051"/>
      <c r="E186" s="4052"/>
      <c r="F186" s="4052"/>
      <c r="G186" s="4052"/>
      <c r="H186" s="4052"/>
      <c r="I186" s="4052"/>
      <c r="J186" s="4052"/>
      <c r="K186" s="4052"/>
      <c r="L186" s="4052"/>
      <c r="M186" s="4052"/>
      <c r="N186" s="4052"/>
      <c r="O186" s="4052"/>
      <c r="P186" s="4048"/>
      <c r="Q186" s="4048"/>
      <c r="R186" s="4048"/>
      <c r="S186" s="4048"/>
      <c r="T186" s="4048"/>
      <c r="U186" s="4048"/>
      <c r="V186" s="4048"/>
      <c r="W186" s="4048"/>
      <c r="X186" s="4023"/>
    </row>
    <row r="187" spans="2:24" s="4022" customFormat="1">
      <c r="B187" s="4050"/>
      <c r="C187" s="4051"/>
      <c r="D187" s="4051"/>
      <c r="E187" s="4052"/>
      <c r="F187" s="4052"/>
      <c r="G187" s="4052"/>
      <c r="H187" s="4052"/>
      <c r="I187" s="4052"/>
      <c r="J187" s="4052"/>
      <c r="K187" s="4052"/>
      <c r="L187" s="4052"/>
      <c r="M187" s="4052"/>
      <c r="N187" s="4052"/>
      <c r="O187" s="4052"/>
      <c r="P187" s="4048"/>
      <c r="Q187" s="4048"/>
      <c r="R187" s="4048"/>
      <c r="S187" s="4048"/>
      <c r="T187" s="4048"/>
      <c r="U187" s="4048"/>
      <c r="V187" s="4048"/>
      <c r="W187" s="4048"/>
      <c r="X187" s="4023"/>
    </row>
    <row r="188" spans="2:24" s="4022" customFormat="1">
      <c r="B188" s="4050"/>
      <c r="C188" s="4051"/>
      <c r="D188" s="4051"/>
      <c r="E188" s="4052"/>
      <c r="F188" s="4052"/>
      <c r="G188" s="4052"/>
      <c r="H188" s="4052"/>
      <c r="I188" s="4052"/>
      <c r="J188" s="4052"/>
      <c r="K188" s="4052"/>
      <c r="L188" s="4052"/>
      <c r="M188" s="4052"/>
      <c r="N188" s="4052"/>
      <c r="O188" s="4052"/>
      <c r="P188" s="4048"/>
      <c r="Q188" s="4048"/>
      <c r="R188" s="4048"/>
      <c r="S188" s="4048"/>
      <c r="T188" s="4048"/>
      <c r="U188" s="4048"/>
      <c r="V188" s="4048"/>
      <c r="W188" s="4048"/>
      <c r="X188" s="4023"/>
    </row>
    <row r="189" spans="2:24" s="4022" customFormat="1">
      <c r="B189" s="4050"/>
      <c r="C189" s="4051"/>
      <c r="D189" s="4051"/>
      <c r="E189" s="4052"/>
      <c r="F189" s="4052"/>
      <c r="G189" s="4052"/>
      <c r="H189" s="4052"/>
      <c r="I189" s="4052"/>
      <c r="J189" s="4052"/>
      <c r="K189" s="4052"/>
      <c r="L189" s="4052"/>
      <c r="M189" s="4052"/>
      <c r="N189" s="4052"/>
      <c r="O189" s="4052"/>
      <c r="P189" s="4048"/>
      <c r="Q189" s="4048"/>
      <c r="R189" s="4048"/>
      <c r="S189" s="4048"/>
      <c r="T189" s="4048"/>
      <c r="U189" s="4048"/>
      <c r="V189" s="4048"/>
      <c r="W189" s="4048"/>
      <c r="X189" s="4023"/>
    </row>
    <row r="190" spans="2:24" s="4022" customFormat="1">
      <c r="B190" s="4050"/>
      <c r="C190" s="4051"/>
      <c r="D190" s="4051"/>
      <c r="E190" s="4052"/>
      <c r="F190" s="4052"/>
      <c r="G190" s="4052"/>
      <c r="H190" s="4052"/>
      <c r="I190" s="4052"/>
      <c r="J190" s="4052"/>
      <c r="K190" s="4052"/>
      <c r="L190" s="4052"/>
      <c r="M190" s="4052"/>
      <c r="N190" s="4052"/>
      <c r="O190" s="4052"/>
      <c r="P190" s="4048"/>
      <c r="Q190" s="4048"/>
      <c r="R190" s="4048"/>
      <c r="S190" s="4048"/>
      <c r="T190" s="4048"/>
      <c r="U190" s="4048"/>
      <c r="V190" s="4048"/>
      <c r="W190" s="4048"/>
      <c r="X190" s="4023"/>
    </row>
    <row r="191" spans="2:24" s="4022" customFormat="1">
      <c r="B191" s="4050"/>
      <c r="C191" s="4051"/>
      <c r="D191" s="4051"/>
      <c r="E191" s="4052"/>
      <c r="F191" s="4052"/>
      <c r="G191" s="4052"/>
      <c r="H191" s="4052"/>
      <c r="I191" s="4052"/>
      <c r="J191" s="4052"/>
      <c r="K191" s="4052"/>
      <c r="L191" s="4052"/>
      <c r="M191" s="4052"/>
      <c r="N191" s="4052"/>
      <c r="O191" s="4052"/>
      <c r="P191" s="4048"/>
      <c r="Q191" s="4048"/>
      <c r="R191" s="4048"/>
      <c r="S191" s="4048"/>
      <c r="T191" s="4048"/>
      <c r="U191" s="4048"/>
      <c r="V191" s="4048"/>
      <c r="W191" s="4048"/>
      <c r="X191" s="4023"/>
    </row>
    <row r="192" spans="2:24" s="4022" customFormat="1">
      <c r="B192" s="4050"/>
      <c r="C192" s="4051"/>
      <c r="D192" s="4051"/>
      <c r="E192" s="4052"/>
      <c r="F192" s="4052"/>
      <c r="G192" s="4052"/>
      <c r="H192" s="4052"/>
      <c r="I192" s="4052"/>
      <c r="J192" s="4052"/>
      <c r="K192" s="4052"/>
      <c r="L192" s="4052"/>
      <c r="M192" s="4052"/>
      <c r="N192" s="4052"/>
      <c r="O192" s="4052"/>
      <c r="P192" s="4048"/>
      <c r="Q192" s="4048"/>
      <c r="R192" s="4048"/>
      <c r="S192" s="4048"/>
      <c r="T192" s="4048"/>
      <c r="U192" s="4048"/>
      <c r="V192" s="4048"/>
      <c r="W192" s="4048"/>
      <c r="X192" s="4023"/>
    </row>
    <row r="193" spans="2:24" s="4022" customFormat="1">
      <c r="B193" s="4050"/>
      <c r="C193" s="4051"/>
      <c r="D193" s="4051"/>
      <c r="E193" s="4052"/>
      <c r="F193" s="4052"/>
      <c r="G193" s="4052"/>
      <c r="H193" s="4052"/>
      <c r="I193" s="4052"/>
      <c r="J193" s="4052"/>
      <c r="K193" s="4052"/>
      <c r="L193" s="4052"/>
      <c r="M193" s="4052"/>
      <c r="N193" s="4052"/>
      <c r="O193" s="4052"/>
      <c r="P193" s="4048"/>
      <c r="Q193" s="4048"/>
      <c r="R193" s="4048"/>
      <c r="S193" s="4048"/>
      <c r="T193" s="4048"/>
      <c r="U193" s="4048"/>
      <c r="V193" s="4048"/>
      <c r="W193" s="4048"/>
      <c r="X193" s="4023"/>
    </row>
    <row r="194" spans="2:24" s="4022" customFormat="1">
      <c r="B194" s="4050"/>
      <c r="C194" s="4051"/>
      <c r="D194" s="4051"/>
      <c r="E194" s="4052"/>
      <c r="F194" s="4052"/>
      <c r="G194" s="4052"/>
      <c r="H194" s="4052"/>
      <c r="I194" s="4052"/>
      <c r="J194" s="4052"/>
      <c r="K194" s="4052"/>
      <c r="L194" s="4052"/>
      <c r="M194" s="4052"/>
      <c r="N194" s="4052"/>
      <c r="O194" s="4052"/>
      <c r="P194" s="4048"/>
      <c r="Q194" s="4048"/>
      <c r="R194" s="4048"/>
      <c r="S194" s="4048"/>
      <c r="T194" s="4048"/>
      <c r="U194" s="4048"/>
      <c r="V194" s="4048"/>
      <c r="W194" s="4048"/>
      <c r="X194" s="4023"/>
    </row>
    <row r="195" spans="2:24" s="4022" customFormat="1">
      <c r="B195" s="4050"/>
      <c r="C195" s="4051"/>
      <c r="D195" s="4051"/>
      <c r="E195" s="4052"/>
      <c r="F195" s="4052"/>
      <c r="G195" s="4052"/>
      <c r="H195" s="4052"/>
      <c r="I195" s="4052"/>
      <c r="J195" s="4052"/>
      <c r="K195" s="4052"/>
      <c r="L195" s="4052"/>
      <c r="M195" s="4052"/>
      <c r="N195" s="4052"/>
      <c r="O195" s="4052"/>
      <c r="P195" s="4048"/>
      <c r="Q195" s="4048"/>
      <c r="R195" s="4048"/>
      <c r="S195" s="4048"/>
      <c r="T195" s="4048"/>
      <c r="U195" s="4048"/>
      <c r="V195" s="4048"/>
      <c r="W195" s="4048"/>
      <c r="X195" s="4023"/>
    </row>
    <row r="196" spans="2:24" s="4022" customFormat="1">
      <c r="B196" s="4050"/>
      <c r="C196" s="4051"/>
      <c r="D196" s="4051"/>
      <c r="E196" s="4052"/>
      <c r="F196" s="4052"/>
      <c r="G196" s="4052"/>
      <c r="H196" s="4052"/>
      <c r="I196" s="4052"/>
      <c r="J196" s="4052"/>
      <c r="K196" s="4052"/>
      <c r="L196" s="4052"/>
      <c r="M196" s="4052"/>
      <c r="N196" s="4052"/>
      <c r="O196" s="4052"/>
      <c r="P196" s="4048"/>
      <c r="Q196" s="4048"/>
      <c r="R196" s="4048"/>
      <c r="S196" s="4048"/>
      <c r="T196" s="4048"/>
      <c r="U196" s="4048"/>
      <c r="V196" s="4048"/>
      <c r="W196" s="4048"/>
      <c r="X196" s="4023"/>
    </row>
    <row r="197" spans="2:24" s="4022" customFormat="1">
      <c r="B197" s="4050"/>
      <c r="C197" s="4051"/>
      <c r="D197" s="4051"/>
      <c r="E197" s="4052"/>
      <c r="F197" s="4052"/>
      <c r="G197" s="4052"/>
      <c r="H197" s="4052"/>
      <c r="I197" s="4052"/>
      <c r="J197" s="4052"/>
      <c r="K197" s="4052"/>
      <c r="L197" s="4052"/>
      <c r="M197" s="4052"/>
      <c r="N197" s="4052"/>
      <c r="O197" s="4052"/>
      <c r="P197" s="4048"/>
      <c r="Q197" s="4048"/>
      <c r="R197" s="4048"/>
      <c r="S197" s="4048"/>
      <c r="T197" s="4048"/>
      <c r="U197" s="4048"/>
      <c r="V197" s="4048"/>
      <c r="W197" s="4048"/>
      <c r="X197" s="4023"/>
    </row>
    <row r="198" spans="2:24" s="4022" customFormat="1">
      <c r="B198" s="4050"/>
      <c r="C198" s="4051"/>
      <c r="D198" s="4051"/>
      <c r="E198" s="4052"/>
      <c r="F198" s="4052"/>
      <c r="G198" s="4052"/>
      <c r="H198" s="4052"/>
      <c r="I198" s="4052"/>
      <c r="J198" s="4052"/>
      <c r="K198" s="4052"/>
      <c r="L198" s="4052"/>
      <c r="M198" s="4052"/>
      <c r="N198" s="4052"/>
      <c r="O198" s="4052"/>
      <c r="P198" s="4048"/>
      <c r="Q198" s="4048"/>
      <c r="R198" s="4048"/>
      <c r="S198" s="4048"/>
      <c r="T198" s="4048"/>
      <c r="U198" s="4048"/>
      <c r="V198" s="4048"/>
      <c r="W198" s="4048"/>
      <c r="X198" s="4023"/>
    </row>
    <row r="199" spans="2:24" s="4022" customFormat="1">
      <c r="B199" s="4050"/>
      <c r="C199" s="4051"/>
      <c r="D199" s="4051"/>
      <c r="E199" s="4052"/>
      <c r="F199" s="4052"/>
      <c r="G199" s="4052"/>
      <c r="H199" s="4052"/>
      <c r="I199" s="4052"/>
      <c r="J199" s="4052"/>
      <c r="K199" s="4052"/>
      <c r="L199" s="4052"/>
      <c r="M199" s="4052"/>
      <c r="N199" s="4052"/>
      <c r="O199" s="4052"/>
      <c r="P199" s="4048"/>
      <c r="Q199" s="4048"/>
      <c r="R199" s="4048"/>
      <c r="S199" s="4048"/>
      <c r="T199" s="4048"/>
      <c r="U199" s="4048"/>
      <c r="V199" s="4048"/>
      <c r="W199" s="4048"/>
      <c r="X199" s="4023"/>
    </row>
    <row r="234" spans="2:24" s="4022" customFormat="1">
      <c r="B234" s="4050"/>
      <c r="C234" s="4051"/>
      <c r="D234" s="4051"/>
      <c r="E234" s="4052"/>
      <c r="F234" s="4052"/>
      <c r="G234" s="4052"/>
      <c r="H234" s="4052"/>
      <c r="I234" s="4052"/>
      <c r="J234" s="4052"/>
      <c r="K234" s="4052"/>
      <c r="L234" s="4052"/>
      <c r="M234" s="4052"/>
      <c r="N234" s="4052"/>
      <c r="O234" s="4052"/>
      <c r="P234" s="4048"/>
      <c r="Q234" s="4048"/>
      <c r="R234" s="4048"/>
      <c r="S234" s="4048"/>
      <c r="T234" s="4048"/>
      <c r="U234" s="4048"/>
      <c r="V234" s="4048"/>
      <c r="W234" s="4048"/>
      <c r="X234" s="4023"/>
    </row>
    <row r="290" spans="2:24" s="4022" customFormat="1">
      <c r="B290" s="4050"/>
      <c r="C290" s="4051"/>
      <c r="D290" s="4051"/>
      <c r="E290" s="4052"/>
      <c r="F290" s="4052"/>
      <c r="G290" s="4052"/>
      <c r="H290" s="4052"/>
      <c r="I290" s="4052"/>
      <c r="J290" s="4052"/>
      <c r="K290" s="4052"/>
      <c r="L290" s="4052"/>
      <c r="M290" s="4052"/>
      <c r="N290" s="4052"/>
      <c r="O290" s="4052"/>
      <c r="P290" s="4048"/>
      <c r="Q290" s="4048"/>
      <c r="R290" s="4048"/>
      <c r="S290" s="4048"/>
      <c r="T290" s="4048"/>
      <c r="U290" s="4048"/>
      <c r="V290" s="4048"/>
      <c r="W290" s="4048"/>
      <c r="X290" s="4023"/>
    </row>
    <row r="306" spans="2:24" s="4022" customFormat="1">
      <c r="B306" s="4050"/>
      <c r="C306" s="4051"/>
      <c r="D306" s="4051"/>
      <c r="E306" s="4052"/>
      <c r="F306" s="4052"/>
      <c r="G306" s="4052"/>
      <c r="H306" s="4052"/>
      <c r="I306" s="4052"/>
      <c r="J306" s="4052"/>
      <c r="K306" s="4052"/>
      <c r="L306" s="4052"/>
      <c r="M306" s="4052"/>
      <c r="N306" s="4052"/>
      <c r="O306" s="4052"/>
      <c r="P306" s="4048"/>
      <c r="Q306" s="4048"/>
      <c r="R306" s="4048"/>
      <c r="S306" s="4048"/>
      <c r="T306" s="4048"/>
      <c r="U306" s="4048"/>
      <c r="V306" s="4048"/>
      <c r="W306" s="4048"/>
      <c r="X306" s="4023"/>
    </row>
    <row r="307" spans="2:24" s="4022" customFormat="1">
      <c r="B307" s="4050"/>
      <c r="C307" s="4051"/>
      <c r="D307" s="4051"/>
      <c r="E307" s="4052"/>
      <c r="F307" s="4052"/>
      <c r="G307" s="4052"/>
      <c r="H307" s="4052"/>
      <c r="I307" s="4052"/>
      <c r="J307" s="4052"/>
      <c r="K307" s="4052"/>
      <c r="L307" s="4052"/>
      <c r="M307" s="4052"/>
      <c r="N307" s="4052"/>
      <c r="O307" s="4052"/>
      <c r="P307" s="4048"/>
      <c r="Q307" s="4048"/>
      <c r="R307" s="4048"/>
      <c r="S307" s="4048"/>
      <c r="T307" s="4048"/>
      <c r="U307" s="4048"/>
      <c r="V307" s="4048"/>
      <c r="W307" s="4048"/>
      <c r="X307" s="4023"/>
    </row>
    <row r="308" spans="2:24" s="4022" customFormat="1">
      <c r="B308" s="4050"/>
      <c r="C308" s="4051"/>
      <c r="D308" s="4051"/>
      <c r="E308" s="4052"/>
      <c r="F308" s="4052"/>
      <c r="G308" s="4052"/>
      <c r="H308" s="4052"/>
      <c r="I308" s="4052"/>
      <c r="J308" s="4052"/>
      <c r="K308" s="4052"/>
      <c r="L308" s="4052"/>
      <c r="M308" s="4052"/>
      <c r="N308" s="4052"/>
      <c r="O308" s="4052"/>
      <c r="P308" s="4048"/>
      <c r="Q308" s="4048"/>
      <c r="R308" s="4048"/>
      <c r="S308" s="4048"/>
      <c r="T308" s="4048"/>
      <c r="U308" s="4048"/>
      <c r="V308" s="4048"/>
      <c r="W308" s="4048"/>
      <c r="X308" s="4023"/>
    </row>
    <row r="309" spans="2:24" s="4022" customFormat="1">
      <c r="B309" s="4050"/>
      <c r="C309" s="4051"/>
      <c r="D309" s="4051"/>
      <c r="E309" s="4052"/>
      <c r="F309" s="4052"/>
      <c r="G309" s="4052"/>
      <c r="H309" s="4052"/>
      <c r="I309" s="4052"/>
      <c r="J309" s="4052"/>
      <c r="K309" s="4052"/>
      <c r="L309" s="4052"/>
      <c r="M309" s="4052"/>
      <c r="N309" s="4052"/>
      <c r="O309" s="4052"/>
      <c r="P309" s="4048"/>
      <c r="Q309" s="4048"/>
      <c r="R309" s="4048"/>
      <c r="S309" s="4048"/>
      <c r="T309" s="4048"/>
      <c r="U309" s="4048"/>
      <c r="V309" s="4048"/>
      <c r="W309" s="4048"/>
      <c r="X309" s="4023"/>
    </row>
    <row r="310" spans="2:24" s="4022" customFormat="1">
      <c r="B310" s="4050"/>
      <c r="C310" s="4051"/>
      <c r="D310" s="4051"/>
      <c r="E310" s="4052"/>
      <c r="F310" s="4052"/>
      <c r="G310" s="4052"/>
      <c r="H310" s="4052"/>
      <c r="I310" s="4052"/>
      <c r="J310" s="4052"/>
      <c r="K310" s="4052"/>
      <c r="L310" s="4052"/>
      <c r="M310" s="4052"/>
      <c r="N310" s="4052"/>
      <c r="O310" s="4052"/>
      <c r="P310" s="4048"/>
      <c r="Q310" s="4048"/>
      <c r="R310" s="4048"/>
      <c r="S310" s="4048"/>
      <c r="T310" s="4048"/>
      <c r="U310" s="4048"/>
      <c r="V310" s="4048"/>
      <c r="W310" s="4048"/>
      <c r="X310" s="4023"/>
    </row>
    <row r="311" spans="2:24" s="4022" customFormat="1">
      <c r="B311" s="4050"/>
      <c r="C311" s="4051"/>
      <c r="D311" s="4051"/>
      <c r="E311" s="4052"/>
      <c r="F311" s="4052"/>
      <c r="G311" s="4052"/>
      <c r="H311" s="4052"/>
      <c r="I311" s="4052"/>
      <c r="J311" s="4052"/>
      <c r="K311" s="4052"/>
      <c r="L311" s="4052"/>
      <c r="M311" s="4052"/>
      <c r="N311" s="4052"/>
      <c r="O311" s="4052"/>
      <c r="P311" s="4048"/>
      <c r="Q311" s="4048"/>
      <c r="R311" s="4048"/>
      <c r="S311" s="4048"/>
      <c r="T311" s="4048"/>
      <c r="U311" s="4048"/>
      <c r="V311" s="4048"/>
      <c r="W311" s="4048"/>
      <c r="X311" s="4023"/>
    </row>
    <row r="312" spans="2:24" s="4022" customFormat="1">
      <c r="B312" s="4050"/>
      <c r="C312" s="4051"/>
      <c r="D312" s="4051"/>
      <c r="E312" s="4052"/>
      <c r="F312" s="4052"/>
      <c r="G312" s="4052"/>
      <c r="H312" s="4052"/>
      <c r="I312" s="4052"/>
      <c r="J312" s="4052"/>
      <c r="K312" s="4052"/>
      <c r="L312" s="4052"/>
      <c r="M312" s="4052"/>
      <c r="N312" s="4052"/>
      <c r="O312" s="4052"/>
      <c r="P312" s="4048"/>
      <c r="Q312" s="4048"/>
      <c r="R312" s="4048"/>
      <c r="S312" s="4048"/>
      <c r="T312" s="4048"/>
      <c r="U312" s="4048"/>
      <c r="V312" s="4048"/>
      <c r="W312" s="4048"/>
      <c r="X312" s="4023"/>
    </row>
    <row r="314" spans="2:24" s="4022" customFormat="1">
      <c r="B314" s="4050"/>
      <c r="C314" s="4051"/>
      <c r="D314" s="4051"/>
      <c r="E314" s="4052"/>
      <c r="F314" s="4052"/>
      <c r="G314" s="4052"/>
      <c r="H314" s="4052"/>
      <c r="I314" s="4052"/>
      <c r="J314" s="4052"/>
      <c r="K314" s="4052"/>
      <c r="L314" s="4052"/>
      <c r="M314" s="4052"/>
      <c r="N314" s="4052"/>
      <c r="O314" s="4052"/>
      <c r="P314" s="4048"/>
      <c r="Q314" s="4048"/>
      <c r="R314" s="4048"/>
      <c r="S314" s="4048"/>
      <c r="T314" s="4048"/>
      <c r="U314" s="4048"/>
      <c r="V314" s="4048"/>
      <c r="W314" s="4048"/>
      <c r="X314" s="4023"/>
    </row>
    <row r="316" spans="2:24" s="4022" customFormat="1">
      <c r="B316" s="4050"/>
      <c r="C316" s="4051"/>
      <c r="D316" s="4051"/>
      <c r="E316" s="4052"/>
      <c r="F316" s="4052"/>
      <c r="G316" s="4052"/>
      <c r="H316" s="4052"/>
      <c r="I316" s="4052"/>
      <c r="J316" s="4052"/>
      <c r="K316" s="4052"/>
      <c r="L316" s="4052"/>
      <c r="M316" s="4052"/>
      <c r="N316" s="4052"/>
      <c r="O316" s="4052"/>
      <c r="P316" s="4048"/>
      <c r="Q316" s="4048"/>
      <c r="R316" s="4048"/>
      <c r="S316" s="4048"/>
      <c r="T316" s="4048"/>
      <c r="U316" s="4048"/>
      <c r="V316" s="4048"/>
      <c r="W316" s="4048"/>
      <c r="X316" s="4023"/>
    </row>
    <row r="318" spans="2:24" s="4022" customFormat="1">
      <c r="B318" s="4050"/>
      <c r="C318" s="4051"/>
      <c r="D318" s="4051"/>
      <c r="E318" s="4052"/>
      <c r="F318" s="4052"/>
      <c r="G318" s="4052"/>
      <c r="H318" s="4052"/>
      <c r="I318" s="4052"/>
      <c r="J318" s="4052"/>
      <c r="K318" s="4052"/>
      <c r="L318" s="4052"/>
      <c r="M318" s="4052"/>
      <c r="N318" s="4052"/>
      <c r="O318" s="4052"/>
      <c r="P318" s="4048"/>
      <c r="Q318" s="4048"/>
      <c r="R318" s="4048"/>
      <c r="S318" s="4048"/>
      <c r="T318" s="4048"/>
      <c r="U318" s="4048"/>
      <c r="V318" s="4048"/>
      <c r="W318" s="4048"/>
      <c r="X318" s="4023"/>
    </row>
    <row r="323" spans="2:24" s="4022" customFormat="1">
      <c r="B323" s="4050"/>
      <c r="C323" s="4051"/>
      <c r="D323" s="4051"/>
      <c r="E323" s="4052"/>
      <c r="F323" s="4052"/>
      <c r="G323" s="4052"/>
      <c r="H323" s="4052"/>
      <c r="I323" s="4052"/>
      <c r="J323" s="4052"/>
      <c r="K323" s="4052"/>
      <c r="L323" s="4052"/>
      <c r="M323" s="4052"/>
      <c r="N323" s="4052"/>
      <c r="O323" s="4052"/>
      <c r="P323" s="4048"/>
      <c r="Q323" s="4048"/>
      <c r="R323" s="4048"/>
      <c r="S323" s="4048"/>
      <c r="T323" s="4048"/>
      <c r="U323" s="4048"/>
      <c r="V323" s="4048"/>
      <c r="W323" s="4048"/>
      <c r="X323" s="4023"/>
    </row>
    <row r="324" spans="2:24" s="4022" customFormat="1">
      <c r="B324" s="4050"/>
      <c r="C324" s="4051"/>
      <c r="D324" s="4051"/>
      <c r="E324" s="4052"/>
      <c r="F324" s="4052"/>
      <c r="G324" s="4052"/>
      <c r="H324" s="4052"/>
      <c r="I324" s="4052"/>
      <c r="J324" s="4052"/>
      <c r="K324" s="4052"/>
      <c r="L324" s="4052"/>
      <c r="M324" s="4052"/>
      <c r="N324" s="4052"/>
      <c r="O324" s="4052"/>
      <c r="P324" s="4048"/>
      <c r="Q324" s="4048"/>
      <c r="R324" s="4048"/>
      <c r="S324" s="4048"/>
      <c r="T324" s="4048"/>
      <c r="U324" s="4048"/>
      <c r="V324" s="4048"/>
      <c r="W324" s="4048"/>
      <c r="X324" s="4023"/>
    </row>
    <row r="326" spans="2:24" s="4022" customFormat="1">
      <c r="B326" s="4050"/>
      <c r="C326" s="4051"/>
      <c r="D326" s="4051"/>
      <c r="E326" s="4052"/>
      <c r="F326" s="4052"/>
      <c r="G326" s="4052"/>
      <c r="H326" s="4052"/>
      <c r="I326" s="4052"/>
      <c r="J326" s="4052"/>
      <c r="K326" s="4052"/>
      <c r="L326" s="4052"/>
      <c r="M326" s="4052"/>
      <c r="N326" s="4052"/>
      <c r="O326" s="4052"/>
      <c r="P326" s="4048"/>
      <c r="Q326" s="4048"/>
      <c r="R326" s="4048"/>
      <c r="S326" s="4048"/>
      <c r="T326" s="4048"/>
      <c r="U326" s="4048"/>
      <c r="V326" s="4048"/>
      <c r="W326" s="4048"/>
      <c r="X326" s="4023"/>
    </row>
    <row r="328" spans="2:24" s="4022" customFormat="1">
      <c r="B328" s="4050"/>
      <c r="C328" s="4051"/>
      <c r="D328" s="4051"/>
      <c r="E328" s="4052"/>
      <c r="F328" s="4052"/>
      <c r="G328" s="4052"/>
      <c r="H328" s="4052"/>
      <c r="I328" s="4052"/>
      <c r="J328" s="4052"/>
      <c r="K328" s="4052"/>
      <c r="L328" s="4052"/>
      <c r="M328" s="4052"/>
      <c r="N328" s="4052"/>
      <c r="O328" s="4052"/>
      <c r="P328" s="4048"/>
      <c r="Q328" s="4048"/>
      <c r="R328" s="4048"/>
      <c r="S328" s="4048"/>
      <c r="T328" s="4048"/>
      <c r="U328" s="4048"/>
      <c r="V328" s="4048"/>
      <c r="W328" s="4048"/>
      <c r="X328" s="4023"/>
    </row>
    <row r="329" spans="2:24" s="4022" customFormat="1">
      <c r="B329" s="4050"/>
      <c r="C329" s="4051"/>
      <c r="D329" s="4051"/>
      <c r="E329" s="4052"/>
      <c r="F329" s="4052"/>
      <c r="G329" s="4052"/>
      <c r="H329" s="4052"/>
      <c r="I329" s="4052"/>
      <c r="J329" s="4052"/>
      <c r="K329" s="4052"/>
      <c r="L329" s="4052"/>
      <c r="M329" s="4052"/>
      <c r="N329" s="4052"/>
      <c r="O329" s="4052"/>
      <c r="P329" s="4048"/>
      <c r="Q329" s="4048"/>
      <c r="R329" s="4048"/>
      <c r="S329" s="4048"/>
      <c r="T329" s="4048"/>
      <c r="U329" s="4048"/>
      <c r="V329" s="4048"/>
      <c r="W329" s="4048"/>
      <c r="X329" s="4023"/>
    </row>
    <row r="330" spans="2:24" s="4022" customFormat="1">
      <c r="B330" s="4050"/>
      <c r="C330" s="4051"/>
      <c r="D330" s="4051"/>
      <c r="E330" s="4052"/>
      <c r="F330" s="4052"/>
      <c r="G330" s="4052"/>
      <c r="H330" s="4052"/>
      <c r="I330" s="4052"/>
      <c r="J330" s="4052"/>
      <c r="K330" s="4052"/>
      <c r="L330" s="4052"/>
      <c r="M330" s="4052"/>
      <c r="N330" s="4052"/>
      <c r="O330" s="4052"/>
      <c r="P330" s="4048"/>
      <c r="Q330" s="4048"/>
      <c r="R330" s="4048"/>
      <c r="S330" s="4048"/>
      <c r="T330" s="4048"/>
      <c r="U330" s="4048"/>
      <c r="V330" s="4048"/>
      <c r="W330" s="4048"/>
      <c r="X330" s="4023"/>
    </row>
  </sheetData>
  <autoFilter ref="A5:X18"/>
  <mergeCells count="21">
    <mergeCell ref="T4:T5"/>
    <mergeCell ref="U4:U5"/>
    <mergeCell ref="V4:V5"/>
    <mergeCell ref="W4:W5"/>
    <mergeCell ref="X4:X5"/>
    <mergeCell ref="A2:X2"/>
    <mergeCell ref="S4:S5"/>
    <mergeCell ref="A3:X3"/>
    <mergeCell ref="A4:A5"/>
    <mergeCell ref="B4:B5"/>
    <mergeCell ref="C4:C5"/>
    <mergeCell ref="D4:D5"/>
    <mergeCell ref="E4:E5"/>
    <mergeCell ref="F4:F5"/>
    <mergeCell ref="G4:G5"/>
    <mergeCell ref="H4:H5"/>
    <mergeCell ref="I4:L4"/>
    <mergeCell ref="M4:O4"/>
    <mergeCell ref="P4:P5"/>
    <mergeCell ref="Q4:Q5"/>
    <mergeCell ref="R4:R5"/>
  </mergeCells>
  <printOptions horizontalCentered="1"/>
  <pageMargins left="0" right="0" top="0.43307086614173229" bottom="0.43307086614173229" header="0.23622047244094491" footer="0.23622047244094491"/>
  <pageSetup paperSize="9" scale="75" orientation="landscape" r:id="rId1"/>
  <headerFooter>
    <oddHeader>&amp;R&amp;"Arial,Bold"&amp;12&amp;A</oddHeader>
  </headerFooter>
</worksheet>
</file>

<file path=xl/worksheets/sheet40.xml><?xml version="1.0" encoding="utf-8"?>
<worksheet xmlns="http://schemas.openxmlformats.org/spreadsheetml/2006/main" xmlns:r="http://schemas.openxmlformats.org/officeDocument/2006/relationships">
  <dimension ref="A1:XFA330"/>
  <sheetViews>
    <sheetView view="pageBreakPreview" zoomScale="55" zoomScaleSheetLayoutView="55"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3.25" style="4667" customWidth="1"/>
    <col min="2" max="2" width="11.625" style="4667" customWidth="1"/>
    <col min="3" max="3" width="15.25" style="4672" customWidth="1"/>
    <col min="4" max="4" width="15.375" style="4673" customWidth="1"/>
    <col min="5" max="5" width="12.875" style="4674" customWidth="1"/>
    <col min="6" max="6" width="12.375" style="4098" customWidth="1"/>
    <col min="7" max="7" width="11.25" style="4052" hidden="1" customWidth="1"/>
    <col min="8" max="8" width="8.375" style="4099" hidden="1" customWidth="1"/>
    <col min="9" max="9" width="10.625" style="4099" hidden="1" customWidth="1"/>
    <col min="10" max="10" width="9.75" style="4099" hidden="1" customWidth="1"/>
    <col min="11" max="11" width="12.875" style="4099" hidden="1" customWidth="1"/>
    <col min="12" max="12" width="9.25" style="4099" hidden="1" customWidth="1"/>
    <col min="13" max="13" width="10.625" style="4674" hidden="1" customWidth="1"/>
    <col min="14" max="14" width="11.875" style="4674" hidden="1" customWidth="1"/>
    <col min="15" max="15" width="13" style="4674" customWidth="1"/>
    <col min="16" max="16" width="8.625" style="4675" customWidth="1"/>
    <col min="17" max="17" width="8.875" style="4048" customWidth="1"/>
    <col min="18" max="18" width="9.625" style="4675" customWidth="1"/>
    <col min="19" max="19" width="10.625" style="4675" customWidth="1"/>
    <col min="20" max="20" width="13.125" style="4675" customWidth="1"/>
    <col min="21" max="21" width="14.125" style="4675" customWidth="1"/>
    <col min="22" max="22" width="12.875" style="4675" customWidth="1"/>
    <col min="23" max="23" width="8.75" style="4669" customWidth="1"/>
    <col min="24" max="24" width="7.75" style="4667" customWidth="1"/>
    <col min="25" max="16384" width="9" style="4667"/>
  </cols>
  <sheetData>
    <row r="1" spans="1:23" hidden="1">
      <c r="A1" s="4667" t="s">
        <v>7339</v>
      </c>
    </row>
    <row r="2" spans="1:23" ht="21" customHeight="1">
      <c r="A2" s="5007" t="s">
        <v>9500</v>
      </c>
      <c r="B2" s="5007"/>
      <c r="C2" s="5007"/>
      <c r="D2" s="5007"/>
      <c r="E2" s="5007"/>
      <c r="F2" s="5007"/>
      <c r="G2" s="5007"/>
      <c r="H2" s="5007"/>
      <c r="I2" s="5007"/>
      <c r="J2" s="5007"/>
      <c r="K2" s="5007"/>
      <c r="L2" s="5007"/>
      <c r="M2" s="5007"/>
      <c r="N2" s="5007"/>
      <c r="O2" s="5007"/>
      <c r="P2" s="5007"/>
      <c r="Q2" s="5007"/>
      <c r="R2" s="5007"/>
      <c r="S2" s="5007"/>
      <c r="T2" s="5007"/>
      <c r="U2" s="5007"/>
      <c r="V2" s="5007"/>
      <c r="W2" s="5007"/>
    </row>
    <row r="3" spans="1:23" ht="21"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row>
    <row r="4" spans="1:23" s="4668" customFormat="1" ht="18" customHeight="1">
      <c r="A4" s="5018" t="s">
        <v>7385</v>
      </c>
      <c r="B4" s="5022" t="s">
        <v>2877</v>
      </c>
      <c r="C4" s="5018" t="s">
        <v>7386</v>
      </c>
      <c r="D4" s="5018" t="s">
        <v>7441</v>
      </c>
      <c r="E4" s="5018" t="s">
        <v>7279</v>
      </c>
      <c r="F4" s="5018" t="s">
        <v>7389</v>
      </c>
      <c r="G4" s="5018" t="s">
        <v>7390</v>
      </c>
      <c r="H4" s="5024" t="s">
        <v>7392</v>
      </c>
      <c r="I4" s="5024"/>
      <c r="J4" s="5024"/>
      <c r="K4" s="5024"/>
      <c r="L4" s="5018" t="s">
        <v>7393</v>
      </c>
      <c r="M4" s="5018"/>
      <c r="N4" s="5018"/>
      <c r="O4" s="5019" t="s">
        <v>7442</v>
      </c>
      <c r="P4" s="5017" t="s">
        <v>7394</v>
      </c>
      <c r="Q4" s="5017" t="s">
        <v>7395</v>
      </c>
      <c r="R4" s="5020" t="s">
        <v>7396</v>
      </c>
      <c r="S4" s="5017" t="s">
        <v>7397</v>
      </c>
      <c r="T4" s="5008" t="s">
        <v>7398</v>
      </c>
      <c r="U4" s="5017" t="s">
        <v>7399</v>
      </c>
      <c r="V4" s="5017" t="s">
        <v>7400</v>
      </c>
      <c r="W4" s="5008" t="s">
        <v>7402</v>
      </c>
    </row>
    <row r="5" spans="1:23" s="4668" customFormat="1" ht="73.5" customHeight="1">
      <c r="A5" s="5021"/>
      <c r="B5" s="5023" t="s">
        <v>7341</v>
      </c>
      <c r="C5" s="5021" t="s">
        <v>7403</v>
      </c>
      <c r="D5" s="5021" t="s">
        <v>7404</v>
      </c>
      <c r="E5" s="5018"/>
      <c r="F5" s="5018"/>
      <c r="G5" s="5021"/>
      <c r="H5" s="4053" t="s">
        <v>7405</v>
      </c>
      <c r="I5" s="4053" t="s">
        <v>7406</v>
      </c>
      <c r="J5" s="4053" t="s">
        <v>7407</v>
      </c>
      <c r="K5" s="4053" t="s">
        <v>7408</v>
      </c>
      <c r="L5" s="4053" t="s">
        <v>7409</v>
      </c>
      <c r="M5" s="4054" t="s">
        <v>7410</v>
      </c>
      <c r="N5" s="4054" t="s">
        <v>7411</v>
      </c>
      <c r="O5" s="5019"/>
      <c r="P5" s="5017"/>
      <c r="Q5" s="5017"/>
      <c r="R5" s="5020"/>
      <c r="S5" s="5017"/>
      <c r="T5" s="5008"/>
      <c r="U5" s="5017"/>
      <c r="V5" s="5017"/>
      <c r="W5" s="5008"/>
    </row>
    <row r="6" spans="1:23" s="4669" customFormat="1" hidden="1">
      <c r="A6" s="672">
        <v>1</v>
      </c>
      <c r="B6" s="4055">
        <v>2</v>
      </c>
      <c r="C6" s="672">
        <v>3</v>
      </c>
      <c r="D6" s="2189">
        <v>4</v>
      </c>
      <c r="E6" s="672">
        <v>5</v>
      </c>
      <c r="F6" s="672">
        <v>6</v>
      </c>
      <c r="G6" s="672">
        <v>7</v>
      </c>
      <c r="H6" s="672">
        <v>8</v>
      </c>
      <c r="I6" s="672">
        <v>9</v>
      </c>
      <c r="J6" s="672">
        <v>10</v>
      </c>
      <c r="K6" s="672">
        <v>11</v>
      </c>
      <c r="L6" s="672">
        <v>12</v>
      </c>
      <c r="M6" s="672">
        <v>13</v>
      </c>
      <c r="N6" s="672">
        <v>14</v>
      </c>
      <c r="O6" s="672">
        <v>15</v>
      </c>
      <c r="P6" s="672">
        <v>16</v>
      </c>
      <c r="Q6" s="672">
        <v>17</v>
      </c>
      <c r="R6" s="672">
        <v>18</v>
      </c>
      <c r="S6" s="672">
        <v>19</v>
      </c>
      <c r="T6" s="672"/>
      <c r="U6" s="672">
        <v>20</v>
      </c>
      <c r="V6" s="672">
        <v>21</v>
      </c>
      <c r="W6" s="672">
        <v>22</v>
      </c>
    </row>
    <row r="7" spans="1:23" s="4669" customFormat="1">
      <c r="A7" s="4026"/>
      <c r="B7" s="4056" t="s">
        <v>7443</v>
      </c>
      <c r="C7" s="4057"/>
      <c r="D7" s="4028"/>
      <c r="E7" s="4026"/>
      <c r="F7" s="4026"/>
      <c r="G7" s="4026"/>
      <c r="H7" s="4058"/>
      <c r="I7" s="4058"/>
      <c r="J7" s="4058"/>
      <c r="K7" s="4058"/>
      <c r="L7" s="4058"/>
      <c r="M7" s="4026"/>
      <c r="N7" s="4026"/>
      <c r="O7" s="4026"/>
      <c r="P7" s="4026"/>
      <c r="Q7" s="4026"/>
      <c r="R7" s="4026"/>
      <c r="S7" s="4026"/>
      <c r="T7" s="4026"/>
      <c r="U7" s="4026"/>
      <c r="V7" s="4026"/>
      <c r="W7" s="4026"/>
    </row>
    <row r="8" spans="1:23">
      <c r="A8" s="453">
        <v>1</v>
      </c>
      <c r="B8" s="3979" t="s">
        <v>7328</v>
      </c>
      <c r="C8" s="436" t="s">
        <v>7444</v>
      </c>
      <c r="D8" s="4059" t="s">
        <v>7445</v>
      </c>
      <c r="E8" s="4060" t="s">
        <v>7446</v>
      </c>
      <c r="F8" s="453" t="s">
        <v>7414</v>
      </c>
      <c r="G8" s="665"/>
      <c r="H8" s="4061">
        <v>15000</v>
      </c>
      <c r="I8" s="4061">
        <v>7000</v>
      </c>
      <c r="J8" s="4061">
        <v>8000</v>
      </c>
      <c r="K8" s="4061">
        <v>2000</v>
      </c>
      <c r="L8" s="4061" t="s">
        <v>954</v>
      </c>
      <c r="M8" s="453" t="s">
        <v>954</v>
      </c>
      <c r="N8" s="453" t="s">
        <v>954</v>
      </c>
      <c r="O8" s="453">
        <f>200</f>
        <v>200</v>
      </c>
      <c r="P8" s="4033">
        <v>2</v>
      </c>
      <c r="Q8" s="4062">
        <v>6</v>
      </c>
      <c r="R8" s="4031">
        <v>0.71666666666666667</v>
      </c>
      <c r="S8" s="4032">
        <v>1709</v>
      </c>
      <c r="T8" s="4032">
        <v>43</v>
      </c>
      <c r="U8" s="4032">
        <v>0</v>
      </c>
      <c r="V8" s="4032">
        <v>0</v>
      </c>
      <c r="W8" s="2384">
        <f>O8*0.25</f>
        <v>50</v>
      </c>
    </row>
    <row r="9" spans="1:23" s="4022" customFormat="1">
      <c r="A9" s="453">
        <v>2</v>
      </c>
      <c r="B9" s="3979" t="s">
        <v>7328</v>
      </c>
      <c r="C9" s="436" t="s">
        <v>7447</v>
      </c>
      <c r="D9" s="4059" t="s">
        <v>7448</v>
      </c>
      <c r="E9" s="4060" t="s">
        <v>7446</v>
      </c>
      <c r="F9" s="453" t="s">
        <v>7414</v>
      </c>
      <c r="G9" s="665"/>
      <c r="H9" s="4061">
        <v>11000</v>
      </c>
      <c r="I9" s="4061">
        <v>6000</v>
      </c>
      <c r="J9" s="4061">
        <v>5000</v>
      </c>
      <c r="K9" s="4061">
        <v>3000</v>
      </c>
      <c r="L9" s="4061" t="s">
        <v>954</v>
      </c>
      <c r="M9" s="453" t="s">
        <v>954</v>
      </c>
      <c r="N9" s="453" t="s">
        <v>954</v>
      </c>
      <c r="O9" s="453">
        <f>200</f>
        <v>200</v>
      </c>
      <c r="P9" s="4033">
        <v>2</v>
      </c>
      <c r="Q9" s="4062">
        <v>6</v>
      </c>
      <c r="R9" s="4031">
        <v>0.75</v>
      </c>
      <c r="S9" s="4032">
        <v>1502</v>
      </c>
      <c r="T9" s="4032">
        <v>45</v>
      </c>
      <c r="U9" s="4032">
        <v>0</v>
      </c>
      <c r="V9" s="4032">
        <v>0</v>
      </c>
      <c r="W9" s="2384">
        <f t="shared" ref="W9:W32" si="0">O9*0.25</f>
        <v>50</v>
      </c>
    </row>
    <row r="10" spans="1:23" s="4670" customFormat="1">
      <c r="A10" s="453">
        <v>3</v>
      </c>
      <c r="B10" s="435" t="s">
        <v>7332</v>
      </c>
      <c r="C10" s="435" t="s">
        <v>7449</v>
      </c>
      <c r="D10" s="4029" t="s">
        <v>7450</v>
      </c>
      <c r="E10" s="453" t="s">
        <v>7446</v>
      </c>
      <c r="F10" s="453" t="s">
        <v>7414</v>
      </c>
      <c r="G10" s="665"/>
      <c r="H10" s="4061">
        <v>33200</v>
      </c>
      <c r="I10" s="4061">
        <v>6150</v>
      </c>
      <c r="J10" s="4061">
        <v>27050</v>
      </c>
      <c r="K10" s="4061">
        <v>400</v>
      </c>
      <c r="L10" s="4061" t="s">
        <v>954</v>
      </c>
      <c r="M10" s="453" t="s">
        <v>954</v>
      </c>
      <c r="N10" s="453" t="s">
        <v>954</v>
      </c>
      <c r="O10" s="453">
        <f>200</f>
        <v>200</v>
      </c>
      <c r="P10" s="4033">
        <v>2</v>
      </c>
      <c r="Q10" s="4062">
        <v>6</v>
      </c>
      <c r="R10" s="4031">
        <v>0.68333333333333335</v>
      </c>
      <c r="S10" s="4032">
        <v>1783</v>
      </c>
      <c r="T10" s="4032">
        <v>41</v>
      </c>
      <c r="U10" s="4032">
        <v>20</v>
      </c>
      <c r="V10" s="4032">
        <v>0</v>
      </c>
      <c r="W10" s="2384">
        <f t="shared" si="0"/>
        <v>50</v>
      </c>
    </row>
    <row r="11" spans="1:23">
      <c r="A11" s="453">
        <v>4</v>
      </c>
      <c r="B11" s="3979" t="s">
        <v>7333</v>
      </c>
      <c r="C11" s="435" t="s">
        <v>7451</v>
      </c>
      <c r="D11" s="4029" t="s">
        <v>7452</v>
      </c>
      <c r="E11" s="453" t="s">
        <v>7446</v>
      </c>
      <c r="F11" s="453" t="s">
        <v>7414</v>
      </c>
      <c r="G11" s="665"/>
      <c r="H11" s="4061">
        <v>42000</v>
      </c>
      <c r="I11" s="4061">
        <v>12000</v>
      </c>
      <c r="J11" s="4061">
        <v>30000</v>
      </c>
      <c r="K11" s="4061">
        <v>0</v>
      </c>
      <c r="L11" s="4061" t="s">
        <v>954</v>
      </c>
      <c r="M11" s="453" t="s">
        <v>954</v>
      </c>
      <c r="N11" s="453" t="s">
        <v>954</v>
      </c>
      <c r="O11" s="453">
        <f>200</f>
        <v>200</v>
      </c>
      <c r="P11" s="4033">
        <v>2</v>
      </c>
      <c r="Q11" s="4062">
        <v>6</v>
      </c>
      <c r="R11" s="4031">
        <v>0.78333333333333333</v>
      </c>
      <c r="S11" s="4032">
        <v>1490</v>
      </c>
      <c r="T11" s="4032">
        <v>47</v>
      </c>
      <c r="U11" s="4032">
        <v>0</v>
      </c>
      <c r="V11" s="4032">
        <v>0</v>
      </c>
      <c r="W11" s="2384">
        <f t="shared" si="0"/>
        <v>50</v>
      </c>
    </row>
    <row r="12" spans="1:23" s="4038" customFormat="1">
      <c r="A12" s="453">
        <v>5</v>
      </c>
      <c r="B12" s="435" t="s">
        <v>7335</v>
      </c>
      <c r="C12" s="435" t="s">
        <v>7453</v>
      </c>
      <c r="D12" s="4029" t="s">
        <v>7454</v>
      </c>
      <c r="E12" s="453" t="s">
        <v>7446</v>
      </c>
      <c r="F12" s="453" t="s">
        <v>7414</v>
      </c>
      <c r="G12" s="4063"/>
      <c r="H12" s="4061">
        <v>110642</v>
      </c>
      <c r="I12" s="4061">
        <v>6500</v>
      </c>
      <c r="J12" s="4061">
        <v>9800</v>
      </c>
      <c r="K12" s="4061">
        <v>0</v>
      </c>
      <c r="L12" s="4061" t="s">
        <v>954</v>
      </c>
      <c r="M12" s="453" t="s">
        <v>954</v>
      </c>
      <c r="N12" s="453" t="s">
        <v>954</v>
      </c>
      <c r="O12" s="453">
        <f>200</f>
        <v>200</v>
      </c>
      <c r="P12" s="4064">
        <v>2</v>
      </c>
      <c r="Q12" s="4062">
        <v>6</v>
      </c>
      <c r="R12" s="4031">
        <v>0.75</v>
      </c>
      <c r="S12" s="4032">
        <v>651</v>
      </c>
      <c r="T12" s="4032">
        <v>45</v>
      </c>
      <c r="U12" s="4032">
        <v>2</v>
      </c>
      <c r="V12" s="4032">
        <v>0</v>
      </c>
      <c r="W12" s="2384">
        <f t="shared" si="0"/>
        <v>50</v>
      </c>
    </row>
    <row r="13" spans="1:23">
      <c r="A13" s="453">
        <v>6</v>
      </c>
      <c r="B13" s="435" t="s">
        <v>7335</v>
      </c>
      <c r="C13" s="435" t="s">
        <v>7453</v>
      </c>
      <c r="D13" s="4029" t="s">
        <v>7455</v>
      </c>
      <c r="E13" s="453" t="s">
        <v>7446</v>
      </c>
      <c r="F13" s="453" t="s">
        <v>7414</v>
      </c>
      <c r="G13" s="4063"/>
      <c r="H13" s="4061">
        <v>65340</v>
      </c>
      <c r="I13" s="4061">
        <v>5950</v>
      </c>
      <c r="J13" s="4061">
        <v>4800</v>
      </c>
      <c r="K13" s="4061">
        <v>3450</v>
      </c>
      <c r="L13" s="4061" t="s">
        <v>954</v>
      </c>
      <c r="M13" s="453" t="s">
        <v>954</v>
      </c>
      <c r="N13" s="453" t="s">
        <v>954</v>
      </c>
      <c r="O13" s="453">
        <f>200</f>
        <v>200</v>
      </c>
      <c r="P13" s="4064">
        <v>2</v>
      </c>
      <c r="Q13" s="4062">
        <v>6</v>
      </c>
      <c r="R13" s="4031">
        <v>0.91666666666666663</v>
      </c>
      <c r="S13" s="4032">
        <v>1495</v>
      </c>
      <c r="T13" s="4032">
        <v>55</v>
      </c>
      <c r="U13" s="4032">
        <v>1</v>
      </c>
      <c r="V13" s="4032">
        <v>0</v>
      </c>
      <c r="W13" s="2384">
        <f t="shared" si="0"/>
        <v>50</v>
      </c>
    </row>
    <row r="14" spans="1:23">
      <c r="A14" s="453">
        <v>7</v>
      </c>
      <c r="B14" s="3979" t="s">
        <v>7336</v>
      </c>
      <c r="C14" s="435" t="s">
        <v>7456</v>
      </c>
      <c r="D14" s="4029" t="s">
        <v>7457</v>
      </c>
      <c r="E14" s="453" t="s">
        <v>7446</v>
      </c>
      <c r="F14" s="453" t="s">
        <v>7414</v>
      </c>
      <c r="G14" s="4063"/>
      <c r="H14" s="4061">
        <v>24393.599999999999</v>
      </c>
      <c r="I14" s="4061">
        <v>3500</v>
      </c>
      <c r="J14" s="4061">
        <v>20893.599999999999</v>
      </c>
      <c r="K14" s="4061">
        <v>1500</v>
      </c>
      <c r="L14" s="4061" t="s">
        <v>954</v>
      </c>
      <c r="M14" s="453" t="s">
        <v>954</v>
      </c>
      <c r="N14" s="453" t="s">
        <v>954</v>
      </c>
      <c r="O14" s="453">
        <f>200</f>
        <v>200</v>
      </c>
      <c r="P14" s="4064">
        <v>6</v>
      </c>
      <c r="Q14" s="4062">
        <v>6</v>
      </c>
      <c r="R14" s="4031">
        <v>0.72222222222222221</v>
      </c>
      <c r="S14" s="4032">
        <v>1764</v>
      </c>
      <c r="T14" s="4032">
        <v>130</v>
      </c>
      <c r="U14" s="4032">
        <v>5</v>
      </c>
      <c r="V14" s="4032">
        <v>0</v>
      </c>
      <c r="W14" s="2384">
        <f t="shared" si="0"/>
        <v>50</v>
      </c>
    </row>
    <row r="15" spans="1:23">
      <c r="A15" s="453">
        <v>8</v>
      </c>
      <c r="B15" s="3979" t="s">
        <v>7336</v>
      </c>
      <c r="C15" s="667" t="s">
        <v>7458</v>
      </c>
      <c r="D15" s="757" t="s">
        <v>7459</v>
      </c>
      <c r="E15" s="453" t="s">
        <v>7446</v>
      </c>
      <c r="F15" s="670" t="s">
        <v>7416</v>
      </c>
      <c r="G15" s="4065"/>
      <c r="H15" s="4061" t="s">
        <v>954</v>
      </c>
      <c r="I15" s="4061" t="s">
        <v>954</v>
      </c>
      <c r="J15" s="4061" t="s">
        <v>954</v>
      </c>
      <c r="K15" s="4061" t="s">
        <v>954</v>
      </c>
      <c r="L15" s="4066">
        <v>21780</v>
      </c>
      <c r="M15" s="670" t="s">
        <v>7433</v>
      </c>
      <c r="N15" s="670" t="s">
        <v>7437</v>
      </c>
      <c r="O15" s="453">
        <f>200</f>
        <v>200</v>
      </c>
      <c r="P15" s="4064">
        <v>6</v>
      </c>
      <c r="Q15" s="4062">
        <v>6</v>
      </c>
      <c r="R15" s="4031">
        <v>0.69444444444444442</v>
      </c>
      <c r="S15" s="4032">
        <v>1878</v>
      </c>
      <c r="T15" s="4032">
        <v>125</v>
      </c>
      <c r="U15" s="4032">
        <v>10</v>
      </c>
      <c r="V15" s="4032">
        <v>0</v>
      </c>
      <c r="W15" s="2384">
        <f t="shared" si="0"/>
        <v>50</v>
      </c>
    </row>
    <row r="16" spans="1:23" s="4671" customFormat="1">
      <c r="A16" s="453">
        <v>9</v>
      </c>
      <c r="B16" s="3979" t="s">
        <v>7337</v>
      </c>
      <c r="C16" s="4067" t="s">
        <v>7420</v>
      </c>
      <c r="D16" s="4037" t="s">
        <v>7420</v>
      </c>
      <c r="E16" s="4068" t="s">
        <v>7446</v>
      </c>
      <c r="F16" s="453" t="s">
        <v>7460</v>
      </c>
      <c r="G16" s="4065"/>
      <c r="H16" s="4069">
        <v>120000</v>
      </c>
      <c r="I16" s="4032">
        <v>60000</v>
      </c>
      <c r="J16" s="4032">
        <v>20000</v>
      </c>
      <c r="K16" s="4032">
        <v>40000</v>
      </c>
      <c r="L16" s="4032"/>
      <c r="M16" s="4032"/>
      <c r="N16" s="4032"/>
      <c r="O16" s="453">
        <f>200</f>
        <v>200</v>
      </c>
      <c r="P16" s="4064">
        <v>6</v>
      </c>
      <c r="Q16" s="4062">
        <v>6</v>
      </c>
      <c r="R16" s="4034">
        <v>0.99178082191780825</v>
      </c>
      <c r="S16" s="4032">
        <v>3228</v>
      </c>
      <c r="T16" s="4032">
        <v>138</v>
      </c>
      <c r="U16" s="4032">
        <v>37</v>
      </c>
      <c r="V16" s="4032">
        <v>0</v>
      </c>
      <c r="W16" s="2384">
        <f t="shared" si="0"/>
        <v>50</v>
      </c>
    </row>
    <row r="17" spans="1:16381" s="4671" customFormat="1">
      <c r="A17" s="453">
        <v>10</v>
      </c>
      <c r="B17" s="3979" t="s">
        <v>7337</v>
      </c>
      <c r="C17" s="4067" t="s">
        <v>7461</v>
      </c>
      <c r="D17" s="4070" t="s">
        <v>7462</v>
      </c>
      <c r="E17" s="4068" t="s">
        <v>7446</v>
      </c>
      <c r="F17" s="453" t="s">
        <v>7460</v>
      </c>
      <c r="G17" s="4065"/>
      <c r="H17" s="4069">
        <v>120000</v>
      </c>
      <c r="I17" s="4032">
        <v>30000</v>
      </c>
      <c r="J17" s="4032">
        <v>70000</v>
      </c>
      <c r="K17" s="4032">
        <v>20000</v>
      </c>
      <c r="L17" s="4032"/>
      <c r="M17" s="4032"/>
      <c r="N17" s="4032"/>
      <c r="O17" s="453">
        <f>200</f>
        <v>200</v>
      </c>
      <c r="P17" s="4064">
        <v>6</v>
      </c>
      <c r="Q17" s="4062">
        <v>6</v>
      </c>
      <c r="R17" s="4034">
        <v>1.2004566210045662</v>
      </c>
      <c r="S17" s="4032">
        <v>1439</v>
      </c>
      <c r="T17" s="4032">
        <v>145</v>
      </c>
      <c r="U17" s="4032">
        <v>10</v>
      </c>
      <c r="V17" s="4032">
        <v>0</v>
      </c>
      <c r="W17" s="2384">
        <f t="shared" si="0"/>
        <v>50</v>
      </c>
    </row>
    <row r="18" spans="1:16381">
      <c r="A18" s="453">
        <v>11</v>
      </c>
      <c r="B18" s="3979" t="s">
        <v>7339</v>
      </c>
      <c r="C18" s="435" t="s">
        <v>7463</v>
      </c>
      <c r="D18" s="4029" t="s">
        <v>7464</v>
      </c>
      <c r="E18" s="453" t="s">
        <v>7446</v>
      </c>
      <c r="F18" s="453" t="s">
        <v>7414</v>
      </c>
      <c r="G18" s="4063"/>
      <c r="H18" s="4061">
        <v>87000</v>
      </c>
      <c r="I18" s="4061">
        <v>30000</v>
      </c>
      <c r="J18" s="4061">
        <v>57000</v>
      </c>
      <c r="K18" s="4061" t="s">
        <v>7465</v>
      </c>
      <c r="L18" s="4061" t="s">
        <v>954</v>
      </c>
      <c r="M18" s="453" t="s">
        <v>954</v>
      </c>
      <c r="N18" s="453" t="s">
        <v>954</v>
      </c>
      <c r="O18" s="453">
        <f>200</f>
        <v>200</v>
      </c>
      <c r="P18" s="4064">
        <v>4</v>
      </c>
      <c r="Q18" s="4062">
        <v>6</v>
      </c>
      <c r="R18" s="4034">
        <v>0.73333333333333328</v>
      </c>
      <c r="S18" s="4032">
        <v>525</v>
      </c>
      <c r="T18" s="4032">
        <v>88</v>
      </c>
      <c r="U18" s="4032">
        <v>9</v>
      </c>
      <c r="V18" s="4032">
        <v>0</v>
      </c>
      <c r="W18" s="2384">
        <f t="shared" si="0"/>
        <v>50</v>
      </c>
    </row>
    <row r="19" spans="1:16381">
      <c r="A19" s="453">
        <v>12</v>
      </c>
      <c r="B19" s="3979" t="s">
        <v>7339</v>
      </c>
      <c r="C19" s="435" t="s">
        <v>7466</v>
      </c>
      <c r="D19" s="4029" t="s">
        <v>7467</v>
      </c>
      <c r="E19" s="453" t="s">
        <v>7446</v>
      </c>
      <c r="F19" s="453" t="s">
        <v>7414</v>
      </c>
      <c r="G19" s="4063"/>
      <c r="H19" s="4061">
        <v>261000</v>
      </c>
      <c r="I19" s="4061">
        <v>100000</v>
      </c>
      <c r="J19" s="4061">
        <v>161000</v>
      </c>
      <c r="K19" s="4061" t="s">
        <v>7465</v>
      </c>
      <c r="L19" s="4061" t="s">
        <v>954</v>
      </c>
      <c r="M19" s="453" t="s">
        <v>954</v>
      </c>
      <c r="N19" s="453" t="s">
        <v>954</v>
      </c>
      <c r="O19" s="453">
        <f>200</f>
        <v>200</v>
      </c>
      <c r="P19" s="4033">
        <v>2</v>
      </c>
      <c r="Q19" s="4062">
        <v>6</v>
      </c>
      <c r="R19" s="4034">
        <v>0.76666666666666672</v>
      </c>
      <c r="S19" s="4032">
        <v>545</v>
      </c>
      <c r="T19" s="4032">
        <v>46</v>
      </c>
      <c r="U19" s="4032">
        <v>0</v>
      </c>
      <c r="V19" s="4032">
        <v>0</v>
      </c>
      <c r="W19" s="2384">
        <f t="shared" si="0"/>
        <v>50</v>
      </c>
    </row>
    <row r="20" spans="1:16381">
      <c r="A20" s="453">
        <v>13</v>
      </c>
      <c r="B20" s="435" t="s">
        <v>7340</v>
      </c>
      <c r="C20" s="435" t="s">
        <v>7468</v>
      </c>
      <c r="D20" s="4029" t="s">
        <v>7469</v>
      </c>
      <c r="E20" s="453" t="s">
        <v>7446</v>
      </c>
      <c r="F20" s="453" t="s">
        <v>7414</v>
      </c>
      <c r="G20" s="4063"/>
      <c r="H20" s="4061">
        <v>45000</v>
      </c>
      <c r="I20" s="4061">
        <v>10500</v>
      </c>
      <c r="J20" s="4061">
        <v>5000</v>
      </c>
      <c r="K20" s="4061">
        <v>1000</v>
      </c>
      <c r="L20" s="4061" t="s">
        <v>954</v>
      </c>
      <c r="M20" s="453" t="s">
        <v>954</v>
      </c>
      <c r="N20" s="453" t="s">
        <v>954</v>
      </c>
      <c r="O20" s="453">
        <f>200</f>
        <v>200</v>
      </c>
      <c r="P20" s="4064">
        <v>6</v>
      </c>
      <c r="Q20" s="4062">
        <v>6</v>
      </c>
      <c r="R20" s="4034">
        <v>0.75</v>
      </c>
      <c r="S20" s="4032">
        <v>1840</v>
      </c>
      <c r="T20" s="4032">
        <v>135</v>
      </c>
      <c r="U20" s="4032">
        <v>0</v>
      </c>
      <c r="V20" s="4032">
        <v>0</v>
      </c>
      <c r="W20" s="2384">
        <f t="shared" si="0"/>
        <v>50</v>
      </c>
    </row>
    <row r="21" spans="1:16381">
      <c r="A21" s="453">
        <v>14</v>
      </c>
      <c r="B21" s="3979" t="s">
        <v>7342</v>
      </c>
      <c r="C21" s="435" t="s">
        <v>7470</v>
      </c>
      <c r="D21" s="4029" t="s">
        <v>7471</v>
      </c>
      <c r="E21" s="453" t="s">
        <v>7446</v>
      </c>
      <c r="F21" s="453" t="s">
        <v>7414</v>
      </c>
      <c r="G21" s="4063"/>
      <c r="H21" s="4061">
        <v>10000</v>
      </c>
      <c r="I21" s="4061">
        <v>3000</v>
      </c>
      <c r="J21" s="4061">
        <v>7000</v>
      </c>
      <c r="K21" s="4061" t="s">
        <v>7465</v>
      </c>
      <c r="L21" s="4061" t="s">
        <v>954</v>
      </c>
      <c r="M21" s="453" t="s">
        <v>954</v>
      </c>
      <c r="N21" s="453" t="s">
        <v>954</v>
      </c>
      <c r="O21" s="453">
        <f>200</f>
        <v>200</v>
      </c>
      <c r="P21" s="4064">
        <v>2</v>
      </c>
      <c r="Q21" s="4062">
        <v>6</v>
      </c>
      <c r="R21" s="4034">
        <v>0.8</v>
      </c>
      <c r="S21" s="4032">
        <v>440</v>
      </c>
      <c r="T21" s="4032">
        <v>48</v>
      </c>
      <c r="U21" s="4032">
        <v>2</v>
      </c>
      <c r="V21" s="4032">
        <v>0</v>
      </c>
      <c r="W21" s="2384">
        <f t="shared" si="0"/>
        <v>50</v>
      </c>
    </row>
    <row r="22" spans="1:16381">
      <c r="A22" s="453">
        <v>15</v>
      </c>
      <c r="B22" s="3979" t="s">
        <v>7342</v>
      </c>
      <c r="C22" s="435" t="s">
        <v>7470</v>
      </c>
      <c r="D22" s="4029" t="s">
        <v>7472</v>
      </c>
      <c r="E22" s="453" t="s">
        <v>7446</v>
      </c>
      <c r="F22" s="453" t="s">
        <v>7416</v>
      </c>
      <c r="G22" s="4065"/>
      <c r="H22" s="4061" t="s">
        <v>954</v>
      </c>
      <c r="I22" s="4061" t="s">
        <v>954</v>
      </c>
      <c r="J22" s="4061" t="s">
        <v>954</v>
      </c>
      <c r="K22" s="4061" t="s">
        <v>954</v>
      </c>
      <c r="L22" s="4061">
        <v>8000</v>
      </c>
      <c r="M22" s="453" t="s">
        <v>7473</v>
      </c>
      <c r="N22" s="453" t="s">
        <v>7437</v>
      </c>
      <c r="O22" s="453">
        <f>200</f>
        <v>200</v>
      </c>
      <c r="P22" s="4064">
        <v>2</v>
      </c>
      <c r="Q22" s="4062">
        <v>6</v>
      </c>
      <c r="R22" s="4034">
        <v>0.8666666666666667</v>
      </c>
      <c r="S22" s="4032">
        <v>933</v>
      </c>
      <c r="T22" s="4032">
        <v>52</v>
      </c>
      <c r="U22" s="4032">
        <v>13</v>
      </c>
      <c r="V22" s="4032">
        <v>0</v>
      </c>
      <c r="W22" s="2384">
        <f t="shared" si="0"/>
        <v>50</v>
      </c>
    </row>
    <row r="23" spans="1:16381">
      <c r="A23" s="453">
        <v>16</v>
      </c>
      <c r="B23" s="3979" t="s">
        <v>7344</v>
      </c>
      <c r="C23" s="435" t="s">
        <v>7474</v>
      </c>
      <c r="D23" s="4029" t="s">
        <v>7475</v>
      </c>
      <c r="E23" s="453" t="s">
        <v>7446</v>
      </c>
      <c r="F23" s="453" t="s">
        <v>7414</v>
      </c>
      <c r="G23" s="4063"/>
      <c r="H23" s="4061">
        <v>174000</v>
      </c>
      <c r="I23" s="4061">
        <v>100000</v>
      </c>
      <c r="J23" s="4061">
        <v>74000</v>
      </c>
      <c r="K23" s="4061">
        <v>3000</v>
      </c>
      <c r="L23" s="4061" t="s">
        <v>954</v>
      </c>
      <c r="M23" s="453" t="s">
        <v>954</v>
      </c>
      <c r="N23" s="453" t="s">
        <v>954</v>
      </c>
      <c r="O23" s="453">
        <f>200</f>
        <v>200</v>
      </c>
      <c r="P23" s="4033">
        <v>2</v>
      </c>
      <c r="Q23" s="4062">
        <v>6</v>
      </c>
      <c r="R23" s="4034">
        <v>1.3753424657534246</v>
      </c>
      <c r="S23" s="4032">
        <v>1980</v>
      </c>
      <c r="T23" s="4032">
        <v>49</v>
      </c>
      <c r="U23" s="4032">
        <v>30</v>
      </c>
      <c r="V23" s="4032">
        <v>0</v>
      </c>
      <c r="W23" s="2384">
        <f t="shared" si="0"/>
        <v>50</v>
      </c>
    </row>
    <row r="24" spans="1:16381">
      <c r="A24" s="453">
        <v>17</v>
      </c>
      <c r="B24" s="3979" t="s">
        <v>7344</v>
      </c>
      <c r="C24" s="435" t="s">
        <v>7476</v>
      </c>
      <c r="D24" s="4029" t="s">
        <v>7477</v>
      </c>
      <c r="E24" s="453" t="s">
        <v>7446</v>
      </c>
      <c r="F24" s="453" t="s">
        <v>7416</v>
      </c>
      <c r="G24" s="4065"/>
      <c r="H24" s="4061" t="s">
        <v>954</v>
      </c>
      <c r="I24" s="4061" t="s">
        <v>954</v>
      </c>
      <c r="J24" s="4061" t="s">
        <v>954</v>
      </c>
      <c r="K24" s="4061" t="s">
        <v>954</v>
      </c>
      <c r="L24" s="4061">
        <v>120000</v>
      </c>
      <c r="M24" s="453" t="s">
        <v>7478</v>
      </c>
      <c r="N24" s="453" t="s">
        <v>7437</v>
      </c>
      <c r="O24" s="453">
        <f>200</f>
        <v>200</v>
      </c>
      <c r="P24" s="4064">
        <v>2</v>
      </c>
      <c r="Q24" s="4062">
        <v>6</v>
      </c>
      <c r="R24" s="4034">
        <v>1.9424657534246574</v>
      </c>
      <c r="S24" s="4032">
        <v>1823</v>
      </c>
      <c r="T24" s="4032">
        <v>55</v>
      </c>
      <c r="U24" s="4032">
        <v>39</v>
      </c>
      <c r="V24" s="4032">
        <v>0</v>
      </c>
      <c r="W24" s="2384">
        <f t="shared" si="0"/>
        <v>50</v>
      </c>
    </row>
    <row r="25" spans="1:16381">
      <c r="A25" s="453">
        <v>18</v>
      </c>
      <c r="B25" s="435" t="s">
        <v>7347</v>
      </c>
      <c r="C25" s="435" t="s">
        <v>7479</v>
      </c>
      <c r="D25" s="4029" t="s">
        <v>7480</v>
      </c>
      <c r="E25" s="453" t="s">
        <v>7446</v>
      </c>
      <c r="F25" s="453" t="s">
        <v>7414</v>
      </c>
      <c r="G25" s="4063"/>
      <c r="H25" s="4061">
        <v>75000</v>
      </c>
      <c r="I25" s="4061">
        <v>5000</v>
      </c>
      <c r="J25" s="4061">
        <v>70000</v>
      </c>
      <c r="K25" s="4061">
        <v>0</v>
      </c>
      <c r="L25" s="4061" t="s">
        <v>954</v>
      </c>
      <c r="M25" s="453" t="s">
        <v>954</v>
      </c>
      <c r="N25" s="453" t="s">
        <v>7437</v>
      </c>
      <c r="O25" s="453">
        <f>200</f>
        <v>200</v>
      </c>
      <c r="P25" s="4033">
        <v>2</v>
      </c>
      <c r="Q25" s="4062">
        <v>6</v>
      </c>
      <c r="R25" s="4031">
        <v>0.81666666666666665</v>
      </c>
      <c r="S25" s="4032">
        <v>2330</v>
      </c>
      <c r="T25" s="4032">
        <v>49</v>
      </c>
      <c r="U25" s="4032">
        <v>0</v>
      </c>
      <c r="V25" s="4032">
        <v>0</v>
      </c>
      <c r="W25" s="2384">
        <f t="shared" si="0"/>
        <v>50</v>
      </c>
    </row>
    <row r="26" spans="1:16381">
      <c r="A26" s="453">
        <v>19</v>
      </c>
      <c r="B26" s="667" t="s">
        <v>7347</v>
      </c>
      <c r="C26" s="667" t="s">
        <v>7481</v>
      </c>
      <c r="D26" s="757" t="s">
        <v>7482</v>
      </c>
      <c r="E26" s="453" t="s">
        <v>7446</v>
      </c>
      <c r="F26" s="670" t="s">
        <v>7416</v>
      </c>
      <c r="G26" s="4065"/>
      <c r="H26" s="4061" t="s">
        <v>954</v>
      </c>
      <c r="I26" s="4061" t="s">
        <v>954</v>
      </c>
      <c r="J26" s="4061" t="s">
        <v>954</v>
      </c>
      <c r="K26" s="4061" t="s">
        <v>954</v>
      </c>
      <c r="L26" s="4071">
        <f>43500*2</f>
        <v>87000</v>
      </c>
      <c r="M26" s="4035" t="s">
        <v>7483</v>
      </c>
      <c r="N26" s="4035" t="s">
        <v>7437</v>
      </c>
      <c r="O26" s="453">
        <f>200</f>
        <v>200</v>
      </c>
      <c r="P26" s="4033">
        <v>2</v>
      </c>
      <c r="Q26" s="4062">
        <v>6</v>
      </c>
      <c r="R26" s="4031">
        <v>0.7</v>
      </c>
      <c r="S26" s="4032">
        <v>1387</v>
      </c>
      <c r="T26" s="4032">
        <v>42</v>
      </c>
      <c r="U26" s="4032">
        <v>0</v>
      </c>
      <c r="V26" s="4032">
        <v>0</v>
      </c>
      <c r="W26" s="2384">
        <f t="shared" si="0"/>
        <v>50</v>
      </c>
    </row>
    <row r="27" spans="1:16381">
      <c r="A27" s="453">
        <v>20</v>
      </c>
      <c r="B27" s="435" t="s">
        <v>7349</v>
      </c>
      <c r="C27" s="435" t="s">
        <v>7484</v>
      </c>
      <c r="D27" s="4029" t="s">
        <v>7485</v>
      </c>
      <c r="E27" s="4068" t="s">
        <v>7446</v>
      </c>
      <c r="F27" s="453" t="s">
        <v>7414</v>
      </c>
      <c r="G27" s="4063"/>
      <c r="H27" s="4061">
        <v>43560</v>
      </c>
      <c r="I27" s="4061">
        <v>39200</v>
      </c>
      <c r="J27" s="4061">
        <v>4356</v>
      </c>
      <c r="K27" s="4061">
        <v>30489</v>
      </c>
      <c r="L27" s="4061" t="s">
        <v>954</v>
      </c>
      <c r="M27" s="453" t="s">
        <v>954</v>
      </c>
      <c r="N27" s="453" t="s">
        <v>954</v>
      </c>
      <c r="O27" s="453">
        <f>200</f>
        <v>200</v>
      </c>
      <c r="P27" s="4033">
        <v>2</v>
      </c>
      <c r="Q27" s="4062">
        <v>6</v>
      </c>
      <c r="R27" s="4031">
        <v>0.76666666666666672</v>
      </c>
      <c r="S27" s="4032">
        <v>1464</v>
      </c>
      <c r="T27" s="4032">
        <v>46</v>
      </c>
      <c r="U27" s="4032">
        <v>0</v>
      </c>
      <c r="V27" s="4032">
        <v>0</v>
      </c>
      <c r="W27" s="2384">
        <f t="shared" si="0"/>
        <v>50</v>
      </c>
    </row>
    <row r="28" spans="1:16381">
      <c r="A28" s="453">
        <v>21</v>
      </c>
      <c r="B28" s="435" t="s">
        <v>7349</v>
      </c>
      <c r="C28" s="435" t="s">
        <v>7484</v>
      </c>
      <c r="D28" s="4029" t="s">
        <v>7486</v>
      </c>
      <c r="E28" s="4068" t="s">
        <v>7446</v>
      </c>
      <c r="F28" s="453" t="s">
        <v>7414</v>
      </c>
      <c r="G28" s="4063"/>
      <c r="H28" s="4061">
        <v>43560</v>
      </c>
      <c r="I28" s="4061">
        <v>39200</v>
      </c>
      <c r="J28" s="4061">
        <v>4356</v>
      </c>
      <c r="K28" s="4061">
        <v>26134</v>
      </c>
      <c r="L28" s="4061" t="s">
        <v>954</v>
      </c>
      <c r="M28" s="453" t="s">
        <v>954</v>
      </c>
      <c r="N28" s="453" t="s">
        <v>954</v>
      </c>
      <c r="O28" s="453">
        <f>200</f>
        <v>200</v>
      </c>
      <c r="P28" s="4033">
        <v>2</v>
      </c>
      <c r="Q28" s="4062">
        <v>6</v>
      </c>
      <c r="R28" s="4031">
        <v>0.81666666666666665</v>
      </c>
      <c r="S28" s="4032">
        <v>965</v>
      </c>
      <c r="T28" s="4032">
        <v>49</v>
      </c>
      <c r="U28" s="4032">
        <v>0</v>
      </c>
      <c r="V28" s="4032">
        <v>0</v>
      </c>
      <c r="W28" s="2384">
        <f t="shared" si="0"/>
        <v>50</v>
      </c>
    </row>
    <row r="29" spans="1:16381" s="4671" customFormat="1">
      <c r="A29" s="453">
        <v>22</v>
      </c>
      <c r="B29" s="3979" t="s">
        <v>7350</v>
      </c>
      <c r="C29" s="4072" t="s">
        <v>7487</v>
      </c>
      <c r="D29" s="4070" t="s">
        <v>7488</v>
      </c>
      <c r="E29" s="4068" t="s">
        <v>7446</v>
      </c>
      <c r="F29" s="453" t="s">
        <v>7416</v>
      </c>
      <c r="G29" s="4065"/>
      <c r="H29" s="4032"/>
      <c r="I29" s="4032"/>
      <c r="J29" s="4032"/>
      <c r="K29" s="4032"/>
      <c r="L29" s="4032">
        <v>87000</v>
      </c>
      <c r="M29" s="4032" t="s">
        <v>7489</v>
      </c>
      <c r="N29" s="4032" t="s">
        <v>7437</v>
      </c>
      <c r="O29" s="453">
        <f>200</f>
        <v>200</v>
      </c>
      <c r="P29" s="4033">
        <v>2</v>
      </c>
      <c r="Q29" s="4062">
        <v>6</v>
      </c>
      <c r="R29" s="4031">
        <v>0.85</v>
      </c>
      <c r="S29" s="4032">
        <v>975</v>
      </c>
      <c r="T29" s="4032">
        <v>51</v>
      </c>
      <c r="U29" s="4032">
        <v>0</v>
      </c>
      <c r="V29" s="4032">
        <v>0</v>
      </c>
      <c r="W29" s="2384">
        <f t="shared" si="0"/>
        <v>50</v>
      </c>
    </row>
    <row r="30" spans="1:16381" s="4671" customFormat="1">
      <c r="A30" s="453">
        <v>23</v>
      </c>
      <c r="B30" s="3979" t="s">
        <v>7350</v>
      </c>
      <c r="C30" s="4072" t="s">
        <v>7490</v>
      </c>
      <c r="D30" s="4070" t="s">
        <v>7491</v>
      </c>
      <c r="E30" s="4068" t="s">
        <v>7446</v>
      </c>
      <c r="F30" s="453" t="s">
        <v>7460</v>
      </c>
      <c r="G30" s="4065"/>
      <c r="H30" s="4032" t="s">
        <v>7492</v>
      </c>
      <c r="I30" s="4032" t="s">
        <v>7493</v>
      </c>
      <c r="J30" s="4032" t="s">
        <v>7494</v>
      </c>
      <c r="K30" s="4032"/>
      <c r="L30" s="4032"/>
      <c r="M30" s="4032"/>
      <c r="N30" s="4032" t="s">
        <v>7437</v>
      </c>
      <c r="O30" s="453">
        <f>200</f>
        <v>200</v>
      </c>
      <c r="P30" s="4033">
        <v>2</v>
      </c>
      <c r="Q30" s="4062">
        <v>6</v>
      </c>
      <c r="R30" s="4031">
        <v>0.8833333333333333</v>
      </c>
      <c r="S30" s="4032">
        <v>506</v>
      </c>
      <c r="T30" s="4032">
        <v>53</v>
      </c>
      <c r="U30" s="4032">
        <v>0</v>
      </c>
      <c r="V30" s="4032">
        <v>0</v>
      </c>
      <c r="W30" s="2384">
        <f t="shared" si="0"/>
        <v>50</v>
      </c>
    </row>
    <row r="31" spans="1:16381" s="4671" customFormat="1">
      <c r="A31" s="453">
        <v>24</v>
      </c>
      <c r="B31" s="3979" t="s">
        <v>7351</v>
      </c>
      <c r="C31" s="4073" t="s">
        <v>7495</v>
      </c>
      <c r="D31" s="4074" t="s">
        <v>7496</v>
      </c>
      <c r="E31" s="4068" t="s">
        <v>7446</v>
      </c>
      <c r="F31" s="453" t="s">
        <v>7460</v>
      </c>
      <c r="G31" s="4061">
        <v>35000</v>
      </c>
      <c r="H31" s="4061">
        <v>35000</v>
      </c>
      <c r="I31" s="4061">
        <v>16000</v>
      </c>
      <c r="J31" s="4061" t="s">
        <v>7437</v>
      </c>
      <c r="K31" s="4061" t="s">
        <v>7437</v>
      </c>
      <c r="L31" s="4061" t="s">
        <v>954</v>
      </c>
      <c r="M31" s="453" t="s">
        <v>954</v>
      </c>
      <c r="N31" s="453" t="s">
        <v>954</v>
      </c>
      <c r="O31" s="453">
        <f>200</f>
        <v>200</v>
      </c>
      <c r="P31" s="4033">
        <v>2</v>
      </c>
      <c r="Q31" s="4062">
        <v>6</v>
      </c>
      <c r="R31" s="4031">
        <v>0.78333333333333333</v>
      </c>
      <c r="S31" s="4032">
        <v>1243</v>
      </c>
      <c r="T31" s="4032">
        <v>47</v>
      </c>
      <c r="U31" s="4032">
        <v>5</v>
      </c>
      <c r="V31" s="4032">
        <v>0</v>
      </c>
      <c r="W31" s="2384">
        <f t="shared" si="0"/>
        <v>50</v>
      </c>
      <c r="X31" s="4667"/>
      <c r="Y31" s="4667"/>
      <c r="Z31" s="4667"/>
      <c r="AA31" s="4667"/>
      <c r="AB31" s="4667"/>
      <c r="AC31" s="4667"/>
      <c r="AD31" s="4667"/>
      <c r="AE31" s="4667"/>
      <c r="AF31" s="4667"/>
      <c r="AG31" s="4667"/>
      <c r="AH31" s="4667"/>
      <c r="AI31" s="4667"/>
      <c r="AJ31" s="4667"/>
      <c r="AK31" s="4667"/>
      <c r="AL31" s="4667"/>
      <c r="AM31" s="4667"/>
      <c r="AN31" s="4667"/>
      <c r="AO31" s="4667"/>
      <c r="AP31" s="4667"/>
      <c r="AQ31" s="4667"/>
      <c r="AR31" s="4667"/>
      <c r="AS31" s="4667"/>
      <c r="AT31" s="4667"/>
      <c r="AU31" s="4667"/>
      <c r="AV31" s="4667"/>
      <c r="AW31" s="4667"/>
      <c r="AX31" s="4667"/>
      <c r="AY31" s="4667"/>
      <c r="AZ31" s="4667"/>
      <c r="BA31" s="4667"/>
      <c r="BB31" s="4667"/>
      <c r="BC31" s="4667"/>
      <c r="BD31" s="4667"/>
      <c r="BE31" s="4667"/>
      <c r="BF31" s="4667"/>
      <c r="BG31" s="4667"/>
      <c r="BH31" s="4667"/>
      <c r="BI31" s="4667"/>
      <c r="BJ31" s="4667"/>
      <c r="BK31" s="4667"/>
      <c r="BL31" s="4667"/>
      <c r="BM31" s="4667"/>
      <c r="BN31" s="4667"/>
      <c r="BO31" s="4667"/>
      <c r="BP31" s="4667"/>
      <c r="BQ31" s="4667"/>
      <c r="BR31" s="4667"/>
      <c r="BS31" s="4667"/>
      <c r="BT31" s="4667"/>
      <c r="BU31" s="4667"/>
      <c r="BV31" s="4667"/>
      <c r="BW31" s="4667"/>
      <c r="BX31" s="4667"/>
      <c r="BY31" s="4667"/>
      <c r="BZ31" s="4667"/>
      <c r="CA31" s="4667"/>
      <c r="CB31" s="4667"/>
      <c r="CC31" s="4667"/>
      <c r="CD31" s="4667"/>
      <c r="CE31" s="4667"/>
      <c r="CF31" s="4667"/>
      <c r="CG31" s="4667"/>
      <c r="CH31" s="4667"/>
      <c r="CI31" s="4667"/>
      <c r="CJ31" s="4667"/>
      <c r="CK31" s="4667"/>
      <c r="CL31" s="4667"/>
      <c r="CM31" s="4667"/>
      <c r="CN31" s="4667"/>
      <c r="CO31" s="4667"/>
      <c r="CP31" s="4667"/>
      <c r="CQ31" s="4667"/>
      <c r="CR31" s="4667"/>
      <c r="CS31" s="4667"/>
      <c r="CT31" s="4667"/>
      <c r="CU31" s="4667"/>
      <c r="CV31" s="4667"/>
      <c r="CW31" s="4667"/>
      <c r="CX31" s="4667"/>
      <c r="CY31" s="4667"/>
      <c r="CZ31" s="4667"/>
      <c r="DA31" s="4667"/>
      <c r="DB31" s="4667"/>
      <c r="DC31" s="4667"/>
      <c r="DD31" s="4667"/>
      <c r="DE31" s="4667"/>
      <c r="DF31" s="4667"/>
      <c r="DG31" s="4667"/>
      <c r="DH31" s="4667"/>
      <c r="DI31" s="4667"/>
      <c r="DJ31" s="4667"/>
      <c r="DK31" s="4667"/>
      <c r="DL31" s="4667"/>
      <c r="DM31" s="4667"/>
      <c r="DN31" s="4667"/>
      <c r="DO31" s="4667"/>
      <c r="DP31" s="4667"/>
      <c r="DQ31" s="4667"/>
      <c r="DR31" s="4667"/>
      <c r="DS31" s="4667"/>
      <c r="DT31" s="4667"/>
      <c r="DU31" s="4667"/>
      <c r="DV31" s="4667"/>
      <c r="DW31" s="4667"/>
      <c r="DX31" s="4667"/>
      <c r="DY31" s="4667"/>
      <c r="DZ31" s="4667"/>
      <c r="EA31" s="4667"/>
      <c r="EB31" s="4667"/>
      <c r="EC31" s="4667"/>
      <c r="ED31" s="4667"/>
      <c r="EE31" s="4667"/>
      <c r="EF31" s="4667"/>
      <c r="EG31" s="4667"/>
      <c r="EH31" s="4667"/>
      <c r="EI31" s="4667"/>
      <c r="EJ31" s="4667"/>
      <c r="EK31" s="4667"/>
      <c r="EL31" s="4667"/>
      <c r="EM31" s="4667"/>
      <c r="EN31" s="4667"/>
      <c r="EO31" s="4667"/>
      <c r="EP31" s="4667"/>
      <c r="EQ31" s="4667"/>
      <c r="ER31" s="4667"/>
      <c r="ES31" s="4667"/>
      <c r="ET31" s="4667"/>
      <c r="EU31" s="4667"/>
      <c r="EV31" s="4667"/>
      <c r="EW31" s="4667"/>
      <c r="EX31" s="4667"/>
      <c r="EY31" s="4667"/>
      <c r="EZ31" s="4667"/>
      <c r="FA31" s="4667"/>
      <c r="FB31" s="4667"/>
      <c r="FC31" s="4667"/>
      <c r="FD31" s="4667"/>
      <c r="FE31" s="4667"/>
      <c r="FF31" s="4667"/>
      <c r="FG31" s="4667"/>
      <c r="FH31" s="4667"/>
      <c r="FI31" s="4667"/>
      <c r="FJ31" s="4667"/>
      <c r="FK31" s="4667"/>
      <c r="FL31" s="4667"/>
      <c r="FM31" s="4667"/>
      <c r="FN31" s="4667"/>
      <c r="FO31" s="4667"/>
      <c r="FP31" s="4667"/>
      <c r="FQ31" s="4667"/>
      <c r="FR31" s="4667"/>
      <c r="FS31" s="4667"/>
      <c r="FT31" s="4667"/>
      <c r="FU31" s="4667"/>
      <c r="FV31" s="4667"/>
      <c r="FW31" s="4667"/>
      <c r="FX31" s="4667"/>
      <c r="FY31" s="4667"/>
      <c r="FZ31" s="4667"/>
      <c r="GA31" s="4667"/>
      <c r="GB31" s="4667"/>
      <c r="GC31" s="4667"/>
      <c r="GD31" s="4667"/>
      <c r="GE31" s="4667"/>
      <c r="GF31" s="4667"/>
      <c r="GG31" s="4667"/>
      <c r="GH31" s="4667"/>
      <c r="GI31" s="4667"/>
      <c r="GJ31" s="4667"/>
      <c r="GK31" s="4667"/>
      <c r="GL31" s="4667"/>
      <c r="GM31" s="4667"/>
      <c r="GN31" s="4667"/>
      <c r="GO31" s="4667"/>
      <c r="GP31" s="4667"/>
      <c r="GQ31" s="4667"/>
      <c r="GR31" s="4667"/>
      <c r="GS31" s="4667"/>
      <c r="GT31" s="4667"/>
      <c r="GU31" s="4667"/>
      <c r="GV31" s="4667"/>
      <c r="GW31" s="4667"/>
      <c r="GX31" s="4667"/>
      <c r="GY31" s="4667"/>
      <c r="GZ31" s="4667"/>
      <c r="HA31" s="4667"/>
      <c r="HB31" s="4667"/>
      <c r="HC31" s="4667"/>
      <c r="HD31" s="4667"/>
      <c r="HE31" s="4667"/>
      <c r="HF31" s="4667"/>
      <c r="HG31" s="4667"/>
      <c r="HH31" s="4667"/>
      <c r="HI31" s="4667"/>
      <c r="HJ31" s="4667"/>
      <c r="HK31" s="4667"/>
      <c r="HL31" s="4667"/>
      <c r="HM31" s="4667"/>
      <c r="HN31" s="4667"/>
      <c r="HO31" s="4667"/>
      <c r="HP31" s="4667"/>
      <c r="HQ31" s="4667"/>
      <c r="HR31" s="4667"/>
      <c r="HS31" s="4667"/>
      <c r="HT31" s="4667"/>
      <c r="HU31" s="4667"/>
      <c r="HV31" s="4667"/>
      <c r="HW31" s="4667"/>
      <c r="HX31" s="4667"/>
      <c r="HY31" s="4667"/>
      <c r="HZ31" s="4667"/>
      <c r="IA31" s="4667"/>
      <c r="IB31" s="4667"/>
      <c r="IC31" s="4667"/>
      <c r="ID31" s="4667"/>
      <c r="IE31" s="4667"/>
      <c r="IF31" s="4667"/>
      <c r="IG31" s="4667"/>
      <c r="IH31" s="4667"/>
      <c r="II31" s="4667"/>
      <c r="IJ31" s="4667"/>
      <c r="IK31" s="4667"/>
      <c r="IL31" s="4667"/>
      <c r="IM31" s="4667"/>
      <c r="IN31" s="4667"/>
      <c r="IO31" s="4667"/>
      <c r="IP31" s="4667"/>
      <c r="IQ31" s="4667"/>
      <c r="IR31" s="4667"/>
      <c r="IS31" s="4667"/>
      <c r="IT31" s="4667"/>
      <c r="IU31" s="4667"/>
      <c r="IV31" s="4667"/>
      <c r="IW31" s="4667"/>
      <c r="IX31" s="4667"/>
      <c r="IY31" s="4667"/>
      <c r="IZ31" s="4667"/>
      <c r="JA31" s="4667"/>
      <c r="JB31" s="4667"/>
      <c r="JC31" s="4667"/>
      <c r="JD31" s="4667"/>
      <c r="JE31" s="4667"/>
      <c r="JF31" s="4667"/>
      <c r="JG31" s="4667"/>
      <c r="JH31" s="4667"/>
      <c r="JI31" s="4667"/>
      <c r="JJ31" s="4667"/>
      <c r="JK31" s="4667"/>
      <c r="JL31" s="4667"/>
      <c r="JM31" s="4667"/>
      <c r="JN31" s="4667"/>
      <c r="JO31" s="4667"/>
      <c r="JP31" s="4667"/>
      <c r="JQ31" s="4667"/>
      <c r="JR31" s="4667"/>
      <c r="JS31" s="4667"/>
      <c r="JT31" s="4667"/>
      <c r="JU31" s="4667"/>
      <c r="JV31" s="4667"/>
      <c r="JW31" s="4667"/>
      <c r="JX31" s="4667"/>
      <c r="JY31" s="4667"/>
      <c r="JZ31" s="4667"/>
      <c r="KA31" s="4667"/>
      <c r="KB31" s="4667"/>
      <c r="KC31" s="4667"/>
      <c r="KD31" s="4667"/>
      <c r="KE31" s="4667"/>
      <c r="KF31" s="4667"/>
      <c r="KG31" s="4667"/>
      <c r="KH31" s="4667"/>
      <c r="KI31" s="4667"/>
      <c r="KJ31" s="4667"/>
      <c r="KK31" s="4667"/>
      <c r="KL31" s="4667"/>
      <c r="KM31" s="4667"/>
      <c r="KN31" s="4667"/>
      <c r="KO31" s="4667"/>
      <c r="KP31" s="4667"/>
      <c r="KQ31" s="4667"/>
      <c r="KR31" s="4667"/>
      <c r="KS31" s="4667"/>
      <c r="KT31" s="4667"/>
      <c r="KU31" s="4667"/>
      <c r="KV31" s="4667"/>
      <c r="KW31" s="4667"/>
      <c r="KX31" s="4667"/>
      <c r="KY31" s="4667"/>
      <c r="KZ31" s="4667"/>
      <c r="LA31" s="4667"/>
      <c r="LB31" s="4667"/>
      <c r="LC31" s="4667"/>
      <c r="LD31" s="4667"/>
      <c r="LE31" s="4667"/>
      <c r="LF31" s="4667"/>
      <c r="LG31" s="4667"/>
      <c r="LH31" s="4667"/>
      <c r="LI31" s="4667"/>
      <c r="LJ31" s="4667"/>
      <c r="LK31" s="4667"/>
      <c r="LL31" s="4667"/>
      <c r="LM31" s="4667"/>
      <c r="LN31" s="4667"/>
      <c r="LO31" s="4667"/>
      <c r="LP31" s="4667"/>
      <c r="LQ31" s="4667"/>
      <c r="LR31" s="4667"/>
      <c r="LS31" s="4667"/>
      <c r="LT31" s="4667"/>
      <c r="LU31" s="4667"/>
      <c r="LV31" s="4667"/>
      <c r="LW31" s="4667"/>
      <c r="LX31" s="4667"/>
      <c r="LY31" s="4667"/>
      <c r="LZ31" s="4667"/>
      <c r="MA31" s="4667"/>
      <c r="MB31" s="4667"/>
      <c r="MC31" s="4667"/>
      <c r="MD31" s="4667"/>
      <c r="ME31" s="4667"/>
      <c r="MF31" s="4667"/>
      <c r="MG31" s="4667"/>
      <c r="MH31" s="4667"/>
      <c r="MI31" s="4667"/>
      <c r="MJ31" s="4667"/>
      <c r="MK31" s="4667"/>
      <c r="ML31" s="4667"/>
      <c r="MM31" s="4667"/>
      <c r="MN31" s="4667"/>
      <c r="MO31" s="4667"/>
      <c r="MP31" s="4667"/>
      <c r="MQ31" s="4667"/>
      <c r="MR31" s="4667"/>
      <c r="MS31" s="4667"/>
      <c r="MT31" s="4667"/>
      <c r="MU31" s="4667"/>
      <c r="MV31" s="4667"/>
      <c r="MW31" s="4667"/>
      <c r="MX31" s="4667"/>
      <c r="MY31" s="4667"/>
      <c r="MZ31" s="4667"/>
      <c r="NA31" s="4667"/>
      <c r="NB31" s="4667"/>
      <c r="NC31" s="4667"/>
      <c r="ND31" s="4667"/>
      <c r="NE31" s="4667"/>
      <c r="NF31" s="4667"/>
      <c r="NG31" s="4667"/>
      <c r="NH31" s="4667"/>
      <c r="NI31" s="4667"/>
      <c r="NJ31" s="4667"/>
      <c r="NK31" s="4667"/>
      <c r="NL31" s="4667"/>
      <c r="NM31" s="4667"/>
      <c r="NN31" s="4667"/>
      <c r="NO31" s="4667"/>
      <c r="NP31" s="4667"/>
      <c r="NQ31" s="4667"/>
      <c r="NR31" s="4667"/>
      <c r="NS31" s="4667"/>
      <c r="NT31" s="4667"/>
      <c r="NU31" s="4667"/>
      <c r="NV31" s="4667"/>
      <c r="NW31" s="4667"/>
      <c r="NX31" s="4667"/>
      <c r="NY31" s="4667"/>
      <c r="NZ31" s="4667"/>
      <c r="OA31" s="4667"/>
      <c r="OB31" s="4667"/>
      <c r="OC31" s="4667"/>
      <c r="OD31" s="4667"/>
      <c r="OE31" s="4667"/>
      <c r="OF31" s="4667"/>
      <c r="OG31" s="4667"/>
      <c r="OH31" s="4667"/>
      <c r="OI31" s="4667"/>
      <c r="OJ31" s="4667"/>
      <c r="OK31" s="4667"/>
      <c r="OL31" s="4667"/>
      <c r="OM31" s="4667"/>
      <c r="ON31" s="4667"/>
      <c r="OO31" s="4667"/>
      <c r="OP31" s="4667"/>
      <c r="OQ31" s="4667"/>
      <c r="OR31" s="4667"/>
      <c r="OS31" s="4667"/>
      <c r="OT31" s="4667"/>
      <c r="OU31" s="4667"/>
      <c r="OV31" s="4667"/>
      <c r="OW31" s="4667"/>
      <c r="OX31" s="4667"/>
      <c r="OY31" s="4667"/>
      <c r="OZ31" s="4667"/>
      <c r="PA31" s="4667"/>
      <c r="PB31" s="4667"/>
      <c r="PC31" s="4667"/>
      <c r="PD31" s="4667"/>
      <c r="PE31" s="4667"/>
      <c r="PF31" s="4667"/>
      <c r="PG31" s="4667"/>
      <c r="PH31" s="4667"/>
      <c r="PI31" s="4667"/>
      <c r="PJ31" s="4667"/>
      <c r="PK31" s="4667"/>
      <c r="PL31" s="4667"/>
      <c r="PM31" s="4667"/>
      <c r="PN31" s="4667"/>
      <c r="PO31" s="4667"/>
      <c r="PP31" s="4667"/>
      <c r="PQ31" s="4667"/>
      <c r="PR31" s="4667"/>
      <c r="PS31" s="4667"/>
      <c r="PT31" s="4667"/>
      <c r="PU31" s="4667"/>
      <c r="PV31" s="4667"/>
      <c r="PW31" s="4667"/>
      <c r="PX31" s="4667"/>
      <c r="PY31" s="4667"/>
      <c r="PZ31" s="4667"/>
      <c r="QA31" s="4667"/>
      <c r="QB31" s="4667"/>
      <c r="QC31" s="4667"/>
      <c r="QD31" s="4667"/>
      <c r="QE31" s="4667"/>
      <c r="QF31" s="4667"/>
      <c r="QG31" s="4667"/>
      <c r="QH31" s="4667"/>
      <c r="QI31" s="4667"/>
      <c r="QJ31" s="4667"/>
      <c r="QK31" s="4667"/>
      <c r="QL31" s="4667"/>
      <c r="QM31" s="4667"/>
      <c r="QN31" s="4667"/>
      <c r="QO31" s="4667"/>
      <c r="QP31" s="4667"/>
      <c r="QQ31" s="4667"/>
      <c r="QR31" s="4667"/>
      <c r="QS31" s="4667"/>
      <c r="QT31" s="4667"/>
      <c r="QU31" s="4667"/>
      <c r="QV31" s="4667"/>
      <c r="QW31" s="4667"/>
      <c r="QX31" s="4667"/>
      <c r="QY31" s="4667"/>
      <c r="QZ31" s="4667"/>
      <c r="RA31" s="4667"/>
      <c r="RB31" s="4667"/>
      <c r="RC31" s="4667"/>
      <c r="RD31" s="4667"/>
      <c r="RE31" s="4667"/>
      <c r="RF31" s="4667"/>
      <c r="RG31" s="4667"/>
      <c r="RH31" s="4667"/>
      <c r="RI31" s="4667"/>
      <c r="RJ31" s="4667"/>
      <c r="RK31" s="4667"/>
      <c r="RL31" s="4667"/>
      <c r="RM31" s="4667"/>
      <c r="RN31" s="4667"/>
      <c r="RO31" s="4667"/>
      <c r="RP31" s="4667"/>
      <c r="RQ31" s="4667"/>
      <c r="RR31" s="4667"/>
      <c r="RS31" s="4667"/>
      <c r="RT31" s="4667"/>
      <c r="RU31" s="4667"/>
      <c r="RV31" s="4667"/>
      <c r="RW31" s="4667"/>
      <c r="RX31" s="4667"/>
      <c r="RY31" s="4667"/>
      <c r="RZ31" s="4667"/>
      <c r="SA31" s="4667"/>
      <c r="SB31" s="4667"/>
      <c r="SC31" s="4667"/>
      <c r="SD31" s="4667"/>
      <c r="SE31" s="4667"/>
      <c r="SF31" s="4667"/>
      <c r="SG31" s="4667"/>
      <c r="SH31" s="4667"/>
      <c r="SI31" s="4667"/>
      <c r="SJ31" s="4667"/>
      <c r="SK31" s="4667"/>
      <c r="SL31" s="4667"/>
      <c r="SM31" s="4667"/>
      <c r="SN31" s="4667"/>
      <c r="SO31" s="4667"/>
      <c r="SP31" s="4667"/>
      <c r="SQ31" s="4667"/>
      <c r="SR31" s="4667"/>
      <c r="SS31" s="4667"/>
      <c r="ST31" s="4667"/>
      <c r="SU31" s="4667"/>
      <c r="SV31" s="4667"/>
      <c r="SW31" s="4667"/>
      <c r="SX31" s="4667"/>
      <c r="SY31" s="4667"/>
      <c r="SZ31" s="4667"/>
      <c r="TA31" s="4667"/>
      <c r="TB31" s="4667"/>
      <c r="TC31" s="4667"/>
      <c r="TD31" s="4667"/>
      <c r="TE31" s="4667"/>
      <c r="TF31" s="4667"/>
      <c r="TG31" s="4667"/>
      <c r="TH31" s="4667"/>
      <c r="TI31" s="4667"/>
      <c r="TJ31" s="4667"/>
      <c r="TK31" s="4667"/>
      <c r="TL31" s="4667"/>
      <c r="TM31" s="4667"/>
      <c r="TN31" s="4667"/>
      <c r="TO31" s="4667"/>
      <c r="TP31" s="4667"/>
      <c r="TQ31" s="4667"/>
      <c r="TR31" s="4667"/>
      <c r="TS31" s="4667"/>
      <c r="TT31" s="4667"/>
      <c r="TU31" s="4667"/>
      <c r="TV31" s="4667"/>
      <c r="TW31" s="4667"/>
      <c r="TX31" s="4667"/>
      <c r="TY31" s="4667"/>
      <c r="TZ31" s="4667"/>
      <c r="UA31" s="4667"/>
      <c r="UB31" s="4667"/>
      <c r="UC31" s="4667"/>
      <c r="UD31" s="4667"/>
      <c r="UE31" s="4667"/>
      <c r="UF31" s="4667"/>
      <c r="UG31" s="4667"/>
      <c r="UH31" s="4667"/>
      <c r="UI31" s="4667"/>
      <c r="UJ31" s="4667"/>
      <c r="UK31" s="4667"/>
      <c r="UL31" s="4667"/>
      <c r="UM31" s="4667"/>
      <c r="UN31" s="4667"/>
      <c r="UO31" s="4667"/>
      <c r="UP31" s="4667"/>
      <c r="UQ31" s="4667"/>
      <c r="UR31" s="4667"/>
      <c r="US31" s="4667"/>
      <c r="UT31" s="4667"/>
      <c r="UU31" s="4667"/>
      <c r="UV31" s="4667"/>
      <c r="UW31" s="4667"/>
      <c r="UX31" s="4667"/>
      <c r="UY31" s="4667"/>
      <c r="UZ31" s="4667"/>
      <c r="VA31" s="4667"/>
      <c r="VB31" s="4667"/>
      <c r="VC31" s="4667"/>
      <c r="VD31" s="4667"/>
      <c r="VE31" s="4667"/>
      <c r="VF31" s="4667"/>
      <c r="VG31" s="4667"/>
      <c r="VH31" s="4667"/>
      <c r="VI31" s="4667"/>
      <c r="VJ31" s="4667"/>
      <c r="VK31" s="4667"/>
      <c r="VL31" s="4667"/>
      <c r="VM31" s="4667"/>
      <c r="VN31" s="4667"/>
      <c r="VO31" s="4667"/>
      <c r="VP31" s="4667"/>
      <c r="VQ31" s="4667"/>
      <c r="VR31" s="4667"/>
      <c r="VS31" s="4667"/>
      <c r="VT31" s="4667"/>
      <c r="VU31" s="4667"/>
      <c r="VV31" s="4667"/>
      <c r="VW31" s="4667"/>
      <c r="VX31" s="4667"/>
      <c r="VY31" s="4667"/>
      <c r="VZ31" s="4667"/>
      <c r="WA31" s="4667"/>
      <c r="WB31" s="4667"/>
      <c r="WC31" s="4667"/>
      <c r="WD31" s="4667"/>
      <c r="WE31" s="4667"/>
      <c r="WF31" s="4667"/>
      <c r="WG31" s="4667"/>
      <c r="WH31" s="4667"/>
      <c r="WI31" s="4667"/>
      <c r="WJ31" s="4667"/>
      <c r="WK31" s="4667"/>
      <c r="WL31" s="4667"/>
      <c r="WM31" s="4667"/>
      <c r="WN31" s="4667"/>
      <c r="WO31" s="4667"/>
      <c r="WP31" s="4667"/>
      <c r="WQ31" s="4667"/>
      <c r="WR31" s="4667"/>
      <c r="WS31" s="4667"/>
      <c r="WT31" s="4667"/>
      <c r="WU31" s="4667"/>
      <c r="WV31" s="4667"/>
      <c r="WW31" s="4667"/>
      <c r="WX31" s="4667"/>
      <c r="WY31" s="4667"/>
      <c r="WZ31" s="4667"/>
      <c r="XA31" s="4667"/>
      <c r="XB31" s="4667"/>
      <c r="XC31" s="4667"/>
      <c r="XD31" s="4667"/>
      <c r="XE31" s="4667"/>
      <c r="XF31" s="4667"/>
      <c r="XG31" s="4667"/>
      <c r="XH31" s="4667"/>
      <c r="XI31" s="4667"/>
      <c r="XJ31" s="4667"/>
      <c r="XK31" s="4667"/>
      <c r="XL31" s="4667"/>
      <c r="XM31" s="4667"/>
      <c r="XN31" s="4667"/>
      <c r="XO31" s="4667"/>
      <c r="XP31" s="4667"/>
      <c r="XQ31" s="4667"/>
      <c r="XR31" s="4667"/>
      <c r="XS31" s="4667"/>
      <c r="XT31" s="4667"/>
      <c r="XU31" s="4667"/>
      <c r="XV31" s="4667"/>
      <c r="XW31" s="4667"/>
      <c r="XX31" s="4667"/>
      <c r="XY31" s="4667"/>
      <c r="XZ31" s="4667"/>
      <c r="YA31" s="4667"/>
      <c r="YB31" s="4667"/>
      <c r="YC31" s="4667"/>
      <c r="YD31" s="4667"/>
      <c r="YE31" s="4667"/>
      <c r="YF31" s="4667"/>
      <c r="YG31" s="4667"/>
      <c r="YH31" s="4667"/>
      <c r="YI31" s="4667"/>
      <c r="YJ31" s="4667"/>
      <c r="YK31" s="4667"/>
      <c r="YL31" s="4667"/>
      <c r="YM31" s="4667"/>
      <c r="YN31" s="4667"/>
      <c r="YO31" s="4667"/>
      <c r="YP31" s="4667"/>
      <c r="YQ31" s="4667"/>
      <c r="YR31" s="4667"/>
      <c r="YS31" s="4667"/>
      <c r="YT31" s="4667"/>
      <c r="YU31" s="4667"/>
      <c r="YV31" s="4667"/>
      <c r="YW31" s="4667"/>
      <c r="YX31" s="4667"/>
      <c r="YY31" s="4667"/>
      <c r="YZ31" s="4667"/>
      <c r="ZA31" s="4667"/>
      <c r="ZB31" s="4667"/>
      <c r="ZC31" s="4667"/>
      <c r="ZD31" s="4667"/>
      <c r="ZE31" s="4667"/>
      <c r="ZF31" s="4667"/>
      <c r="ZG31" s="4667"/>
      <c r="ZH31" s="4667"/>
      <c r="ZI31" s="4667"/>
      <c r="ZJ31" s="4667"/>
      <c r="ZK31" s="4667"/>
      <c r="ZL31" s="4667"/>
      <c r="ZM31" s="4667"/>
      <c r="ZN31" s="4667"/>
      <c r="ZO31" s="4667"/>
      <c r="ZP31" s="4667"/>
      <c r="ZQ31" s="4667"/>
      <c r="ZR31" s="4667"/>
      <c r="ZS31" s="4667"/>
      <c r="ZT31" s="4667"/>
      <c r="ZU31" s="4667"/>
      <c r="ZV31" s="4667"/>
      <c r="ZW31" s="4667"/>
      <c r="ZX31" s="4667"/>
      <c r="ZY31" s="4667"/>
      <c r="ZZ31" s="4667"/>
      <c r="AAA31" s="4667"/>
      <c r="AAB31" s="4667"/>
      <c r="AAC31" s="4667"/>
      <c r="AAD31" s="4667"/>
      <c r="AAE31" s="4667"/>
      <c r="AAF31" s="4667"/>
      <c r="AAG31" s="4667"/>
      <c r="AAH31" s="4667"/>
      <c r="AAI31" s="4667"/>
      <c r="AAJ31" s="4667"/>
      <c r="AAK31" s="4667"/>
      <c r="AAL31" s="4667"/>
      <c r="AAM31" s="4667"/>
      <c r="AAN31" s="4667"/>
      <c r="AAO31" s="4667"/>
      <c r="AAP31" s="4667"/>
      <c r="AAQ31" s="4667"/>
      <c r="AAR31" s="4667"/>
      <c r="AAS31" s="4667"/>
      <c r="AAT31" s="4667"/>
      <c r="AAU31" s="4667"/>
      <c r="AAV31" s="4667"/>
      <c r="AAW31" s="4667"/>
      <c r="AAX31" s="4667"/>
      <c r="AAY31" s="4667"/>
      <c r="AAZ31" s="4667"/>
      <c r="ABA31" s="4667"/>
      <c r="ABB31" s="4667"/>
      <c r="ABC31" s="4667"/>
      <c r="ABD31" s="4667"/>
      <c r="ABE31" s="4667"/>
      <c r="ABF31" s="4667"/>
      <c r="ABG31" s="4667"/>
      <c r="ABH31" s="4667"/>
      <c r="ABI31" s="4667"/>
      <c r="ABJ31" s="4667"/>
      <c r="ABK31" s="4667"/>
      <c r="ABL31" s="4667"/>
      <c r="ABM31" s="4667"/>
      <c r="ABN31" s="4667"/>
      <c r="ABO31" s="4667"/>
      <c r="ABP31" s="4667"/>
      <c r="ABQ31" s="4667"/>
      <c r="ABR31" s="4667"/>
      <c r="ABS31" s="4667"/>
      <c r="ABT31" s="4667"/>
      <c r="ABU31" s="4667"/>
      <c r="ABV31" s="4667"/>
      <c r="ABW31" s="4667"/>
      <c r="ABX31" s="4667"/>
      <c r="ABY31" s="4667"/>
      <c r="ABZ31" s="4667"/>
      <c r="ACA31" s="4667"/>
      <c r="ACB31" s="4667"/>
      <c r="ACC31" s="4667"/>
      <c r="ACD31" s="4667"/>
      <c r="ACE31" s="4667"/>
      <c r="ACF31" s="4667"/>
      <c r="ACG31" s="4667"/>
      <c r="ACH31" s="4667"/>
      <c r="ACI31" s="4667"/>
      <c r="ACJ31" s="4667"/>
      <c r="ACK31" s="4667"/>
      <c r="ACL31" s="4667"/>
      <c r="ACM31" s="4667"/>
      <c r="ACN31" s="4667"/>
      <c r="ACO31" s="4667"/>
      <c r="ACP31" s="4667"/>
      <c r="ACQ31" s="4667"/>
      <c r="ACR31" s="4667"/>
      <c r="ACS31" s="4667"/>
      <c r="ACT31" s="4667"/>
      <c r="ACU31" s="4667"/>
      <c r="ACV31" s="4667"/>
      <c r="ACW31" s="4667"/>
      <c r="ACX31" s="4667"/>
      <c r="ACY31" s="4667"/>
      <c r="ACZ31" s="4667"/>
      <c r="ADA31" s="4667"/>
      <c r="ADB31" s="4667"/>
      <c r="ADC31" s="4667"/>
      <c r="ADD31" s="4667"/>
      <c r="ADE31" s="4667"/>
      <c r="ADF31" s="4667"/>
      <c r="ADG31" s="4667"/>
      <c r="ADH31" s="4667"/>
      <c r="ADI31" s="4667"/>
      <c r="ADJ31" s="4667"/>
      <c r="ADK31" s="4667"/>
      <c r="ADL31" s="4667"/>
      <c r="ADM31" s="4667"/>
      <c r="ADN31" s="4667"/>
      <c r="ADO31" s="4667"/>
      <c r="ADP31" s="4667"/>
      <c r="ADQ31" s="4667"/>
      <c r="ADR31" s="4667"/>
      <c r="ADS31" s="4667"/>
      <c r="ADT31" s="4667"/>
      <c r="ADU31" s="4667"/>
      <c r="ADV31" s="4667"/>
      <c r="ADW31" s="4667"/>
      <c r="ADX31" s="4667"/>
      <c r="ADY31" s="4667"/>
      <c r="ADZ31" s="4667"/>
      <c r="AEA31" s="4667"/>
      <c r="AEB31" s="4667"/>
      <c r="AEC31" s="4667"/>
      <c r="AED31" s="4667"/>
      <c r="AEE31" s="4667"/>
      <c r="AEF31" s="4667"/>
      <c r="AEG31" s="4667"/>
      <c r="AEH31" s="4667"/>
      <c r="AEI31" s="4667"/>
      <c r="AEJ31" s="4667"/>
      <c r="AEK31" s="4667"/>
      <c r="AEL31" s="4667"/>
      <c r="AEM31" s="4667"/>
      <c r="AEN31" s="4667"/>
      <c r="AEO31" s="4667"/>
      <c r="AEP31" s="4667"/>
      <c r="AEQ31" s="4667"/>
      <c r="AER31" s="4667"/>
      <c r="AES31" s="4667"/>
      <c r="AET31" s="4667"/>
      <c r="AEU31" s="4667"/>
      <c r="AEV31" s="4667"/>
      <c r="AEW31" s="4667"/>
      <c r="AEX31" s="4667"/>
      <c r="AEY31" s="4667"/>
      <c r="AEZ31" s="4667"/>
      <c r="AFA31" s="4667"/>
      <c r="AFB31" s="4667"/>
      <c r="AFC31" s="4667"/>
      <c r="AFD31" s="4667"/>
      <c r="AFE31" s="4667"/>
      <c r="AFF31" s="4667"/>
      <c r="AFG31" s="4667"/>
      <c r="AFH31" s="4667"/>
      <c r="AFI31" s="4667"/>
      <c r="AFJ31" s="4667"/>
      <c r="AFK31" s="4667"/>
      <c r="AFL31" s="4667"/>
      <c r="AFM31" s="4667"/>
      <c r="AFN31" s="4667"/>
      <c r="AFO31" s="4667"/>
      <c r="AFP31" s="4667"/>
      <c r="AFQ31" s="4667"/>
      <c r="AFR31" s="4667"/>
      <c r="AFS31" s="4667"/>
      <c r="AFT31" s="4667"/>
      <c r="AFU31" s="4667"/>
      <c r="AFV31" s="4667"/>
      <c r="AFW31" s="4667"/>
      <c r="AFX31" s="4667"/>
      <c r="AFY31" s="4667"/>
      <c r="AFZ31" s="4667"/>
      <c r="AGA31" s="4667"/>
      <c r="AGB31" s="4667"/>
      <c r="AGC31" s="4667"/>
      <c r="AGD31" s="4667"/>
      <c r="AGE31" s="4667"/>
      <c r="AGF31" s="4667"/>
      <c r="AGG31" s="4667"/>
      <c r="AGH31" s="4667"/>
      <c r="AGI31" s="4667"/>
      <c r="AGJ31" s="4667"/>
      <c r="AGK31" s="4667"/>
      <c r="AGL31" s="4667"/>
      <c r="AGM31" s="4667"/>
      <c r="AGN31" s="4667"/>
      <c r="AGO31" s="4667"/>
      <c r="AGP31" s="4667"/>
      <c r="AGQ31" s="4667"/>
      <c r="AGR31" s="4667"/>
      <c r="AGS31" s="4667"/>
      <c r="AGT31" s="4667"/>
      <c r="AGU31" s="4667"/>
      <c r="AGV31" s="4667"/>
      <c r="AGW31" s="4667"/>
      <c r="AGX31" s="4667"/>
      <c r="AGY31" s="4667"/>
      <c r="AGZ31" s="4667"/>
      <c r="AHA31" s="4667"/>
      <c r="AHB31" s="4667"/>
      <c r="AHC31" s="4667"/>
      <c r="AHD31" s="4667"/>
      <c r="AHE31" s="4667"/>
      <c r="AHF31" s="4667"/>
      <c r="AHG31" s="4667"/>
      <c r="AHH31" s="4667"/>
      <c r="AHI31" s="4667"/>
      <c r="AHJ31" s="4667"/>
      <c r="AHK31" s="4667"/>
      <c r="AHL31" s="4667"/>
      <c r="AHM31" s="4667"/>
      <c r="AHN31" s="4667"/>
      <c r="AHO31" s="4667"/>
      <c r="AHP31" s="4667"/>
      <c r="AHQ31" s="4667"/>
      <c r="AHR31" s="4667"/>
      <c r="AHS31" s="4667"/>
      <c r="AHT31" s="4667"/>
      <c r="AHU31" s="4667"/>
      <c r="AHV31" s="4667"/>
      <c r="AHW31" s="4667"/>
      <c r="AHX31" s="4667"/>
      <c r="AHY31" s="4667"/>
      <c r="AHZ31" s="4667"/>
      <c r="AIA31" s="4667"/>
      <c r="AIB31" s="4667"/>
      <c r="AIC31" s="4667"/>
      <c r="AID31" s="4667"/>
      <c r="AIE31" s="4667"/>
      <c r="AIF31" s="4667"/>
      <c r="AIG31" s="4667"/>
      <c r="AIH31" s="4667"/>
      <c r="AII31" s="4667"/>
      <c r="AIJ31" s="4667"/>
      <c r="AIK31" s="4667"/>
      <c r="AIL31" s="4667"/>
      <c r="AIM31" s="4667"/>
      <c r="AIN31" s="4667"/>
      <c r="AIO31" s="4667"/>
      <c r="AIP31" s="4667"/>
      <c r="AIQ31" s="4667"/>
      <c r="AIR31" s="4667"/>
      <c r="AIS31" s="4667"/>
      <c r="AIT31" s="4667"/>
      <c r="AIU31" s="4667"/>
      <c r="AIV31" s="4667"/>
      <c r="AIW31" s="4667"/>
      <c r="AIX31" s="4667"/>
      <c r="AIY31" s="4667"/>
      <c r="AIZ31" s="4667"/>
      <c r="AJA31" s="4667"/>
      <c r="AJB31" s="4667"/>
      <c r="AJC31" s="4667"/>
      <c r="AJD31" s="4667"/>
      <c r="AJE31" s="4667"/>
      <c r="AJF31" s="4667"/>
      <c r="AJG31" s="4667"/>
      <c r="AJH31" s="4667"/>
      <c r="AJI31" s="4667"/>
      <c r="AJJ31" s="4667"/>
      <c r="AJK31" s="4667"/>
      <c r="AJL31" s="4667"/>
      <c r="AJM31" s="4667"/>
      <c r="AJN31" s="4667"/>
      <c r="AJO31" s="4667"/>
      <c r="AJP31" s="4667"/>
      <c r="AJQ31" s="4667"/>
      <c r="AJR31" s="4667"/>
      <c r="AJS31" s="4667"/>
      <c r="AJT31" s="4667"/>
      <c r="AJU31" s="4667"/>
      <c r="AJV31" s="4667"/>
      <c r="AJW31" s="4667"/>
      <c r="AJX31" s="4667"/>
      <c r="AJY31" s="4667"/>
      <c r="AJZ31" s="4667"/>
      <c r="AKA31" s="4667"/>
      <c r="AKB31" s="4667"/>
      <c r="AKC31" s="4667"/>
      <c r="AKD31" s="4667"/>
      <c r="AKE31" s="4667"/>
      <c r="AKF31" s="4667"/>
      <c r="AKG31" s="4667"/>
      <c r="AKH31" s="4667"/>
      <c r="AKI31" s="4667"/>
      <c r="AKJ31" s="4667"/>
      <c r="AKK31" s="4667"/>
      <c r="AKL31" s="4667"/>
      <c r="AKM31" s="4667"/>
      <c r="AKN31" s="4667"/>
      <c r="AKO31" s="4667"/>
      <c r="AKP31" s="4667"/>
      <c r="AKQ31" s="4667"/>
      <c r="AKR31" s="4667"/>
      <c r="AKS31" s="4667"/>
      <c r="AKT31" s="4667"/>
      <c r="AKU31" s="4667"/>
      <c r="AKV31" s="4667"/>
      <c r="AKW31" s="4667"/>
      <c r="AKX31" s="4667"/>
      <c r="AKY31" s="4667"/>
      <c r="AKZ31" s="4667"/>
      <c r="ALA31" s="4667"/>
      <c r="ALB31" s="4667"/>
      <c r="ALC31" s="4667"/>
      <c r="ALD31" s="4667"/>
      <c r="ALE31" s="4667"/>
      <c r="ALF31" s="4667"/>
      <c r="ALG31" s="4667"/>
      <c r="ALH31" s="4667"/>
      <c r="ALI31" s="4667"/>
      <c r="ALJ31" s="4667"/>
      <c r="ALK31" s="4667"/>
      <c r="ALL31" s="4667"/>
      <c r="ALM31" s="4667"/>
      <c r="ALN31" s="4667"/>
      <c r="ALO31" s="4667"/>
      <c r="ALP31" s="4667"/>
      <c r="ALQ31" s="4667"/>
      <c r="ALR31" s="4667"/>
      <c r="ALS31" s="4667"/>
      <c r="ALT31" s="4667"/>
      <c r="ALU31" s="4667"/>
      <c r="ALV31" s="4667"/>
      <c r="ALW31" s="4667"/>
      <c r="ALX31" s="4667"/>
      <c r="ALY31" s="4667"/>
      <c r="ALZ31" s="4667"/>
      <c r="AMA31" s="4667"/>
      <c r="AMB31" s="4667"/>
      <c r="AMC31" s="4667"/>
      <c r="AMD31" s="4667"/>
      <c r="AME31" s="4667"/>
      <c r="AMF31" s="4667"/>
      <c r="AMG31" s="4667"/>
      <c r="AMH31" s="4667"/>
      <c r="AMI31" s="4667"/>
      <c r="AMJ31" s="4667"/>
      <c r="AMK31" s="4667"/>
      <c r="AML31" s="4667"/>
      <c r="AMM31" s="4667"/>
      <c r="AMN31" s="4667"/>
      <c r="AMO31" s="4667"/>
      <c r="AMP31" s="4667"/>
      <c r="AMQ31" s="4667"/>
      <c r="AMR31" s="4667"/>
      <c r="AMS31" s="4667"/>
      <c r="AMT31" s="4667"/>
      <c r="AMU31" s="4667"/>
      <c r="AMV31" s="4667"/>
      <c r="AMW31" s="4667"/>
      <c r="AMX31" s="4667"/>
      <c r="AMY31" s="4667"/>
      <c r="AMZ31" s="4667"/>
      <c r="ANA31" s="4667"/>
      <c r="ANB31" s="4667"/>
      <c r="ANC31" s="4667"/>
      <c r="AND31" s="4667"/>
      <c r="ANE31" s="4667"/>
      <c r="ANF31" s="4667"/>
      <c r="ANG31" s="4667"/>
      <c r="ANH31" s="4667"/>
      <c r="ANI31" s="4667"/>
      <c r="ANJ31" s="4667"/>
      <c r="ANK31" s="4667"/>
      <c r="ANL31" s="4667"/>
      <c r="ANM31" s="4667"/>
      <c r="ANN31" s="4667"/>
      <c r="ANO31" s="4667"/>
      <c r="ANP31" s="4667"/>
      <c r="ANQ31" s="4667"/>
      <c r="ANR31" s="4667"/>
      <c r="ANS31" s="4667"/>
      <c r="ANT31" s="4667"/>
      <c r="ANU31" s="4667"/>
      <c r="ANV31" s="4667"/>
      <c r="ANW31" s="4667"/>
      <c r="ANX31" s="4667"/>
      <c r="ANY31" s="4667"/>
      <c r="ANZ31" s="4667"/>
      <c r="AOA31" s="4667"/>
      <c r="AOB31" s="4667"/>
      <c r="AOC31" s="4667"/>
      <c r="AOD31" s="4667"/>
      <c r="AOE31" s="4667"/>
      <c r="AOF31" s="4667"/>
      <c r="AOG31" s="4667"/>
      <c r="AOH31" s="4667"/>
      <c r="AOI31" s="4667"/>
      <c r="AOJ31" s="4667"/>
      <c r="AOK31" s="4667"/>
      <c r="AOL31" s="4667"/>
      <c r="AOM31" s="4667"/>
      <c r="AON31" s="4667"/>
      <c r="AOO31" s="4667"/>
      <c r="AOP31" s="4667"/>
      <c r="AOQ31" s="4667"/>
      <c r="AOR31" s="4667"/>
      <c r="AOS31" s="4667"/>
      <c r="AOT31" s="4667"/>
      <c r="AOU31" s="4667"/>
      <c r="AOV31" s="4667"/>
      <c r="AOW31" s="4667"/>
      <c r="AOX31" s="4667"/>
      <c r="AOY31" s="4667"/>
      <c r="AOZ31" s="4667"/>
      <c r="APA31" s="4667"/>
      <c r="APB31" s="4667"/>
      <c r="APC31" s="4667"/>
      <c r="APD31" s="4667"/>
      <c r="APE31" s="4667"/>
      <c r="APF31" s="4667"/>
      <c r="APG31" s="4667"/>
      <c r="APH31" s="4667"/>
      <c r="API31" s="4667"/>
      <c r="APJ31" s="4667"/>
      <c r="APK31" s="4667"/>
      <c r="APL31" s="4667"/>
      <c r="APM31" s="4667"/>
      <c r="APN31" s="4667"/>
      <c r="APO31" s="4667"/>
      <c r="APP31" s="4667"/>
      <c r="APQ31" s="4667"/>
      <c r="APR31" s="4667"/>
      <c r="APS31" s="4667"/>
      <c r="APT31" s="4667"/>
      <c r="APU31" s="4667"/>
      <c r="APV31" s="4667"/>
      <c r="APW31" s="4667"/>
      <c r="APX31" s="4667"/>
      <c r="APY31" s="4667"/>
      <c r="APZ31" s="4667"/>
      <c r="AQA31" s="4667"/>
      <c r="AQB31" s="4667"/>
      <c r="AQC31" s="4667"/>
      <c r="AQD31" s="4667"/>
      <c r="AQE31" s="4667"/>
      <c r="AQF31" s="4667"/>
      <c r="AQG31" s="4667"/>
      <c r="AQH31" s="4667"/>
      <c r="AQI31" s="4667"/>
      <c r="AQJ31" s="4667"/>
      <c r="AQK31" s="4667"/>
      <c r="AQL31" s="4667"/>
      <c r="AQM31" s="4667"/>
      <c r="AQN31" s="4667"/>
      <c r="AQO31" s="4667"/>
      <c r="AQP31" s="4667"/>
      <c r="AQQ31" s="4667"/>
      <c r="AQR31" s="4667"/>
      <c r="AQS31" s="4667"/>
      <c r="AQT31" s="4667"/>
      <c r="AQU31" s="4667"/>
      <c r="AQV31" s="4667"/>
      <c r="AQW31" s="4667"/>
      <c r="AQX31" s="4667"/>
      <c r="AQY31" s="4667"/>
      <c r="AQZ31" s="4667"/>
      <c r="ARA31" s="4667"/>
      <c r="ARB31" s="4667"/>
      <c r="ARC31" s="4667"/>
      <c r="ARD31" s="4667"/>
      <c r="ARE31" s="4667"/>
      <c r="ARF31" s="4667"/>
      <c r="ARG31" s="4667"/>
      <c r="ARH31" s="4667"/>
      <c r="ARI31" s="4667"/>
      <c r="ARJ31" s="4667"/>
      <c r="ARK31" s="4667"/>
      <c r="ARL31" s="4667"/>
      <c r="ARM31" s="4667"/>
      <c r="ARN31" s="4667"/>
      <c r="ARO31" s="4667"/>
      <c r="ARP31" s="4667"/>
      <c r="ARQ31" s="4667"/>
      <c r="ARR31" s="4667"/>
      <c r="ARS31" s="4667"/>
      <c r="ART31" s="4667"/>
      <c r="ARU31" s="4667"/>
      <c r="ARV31" s="4667"/>
      <c r="ARW31" s="4667"/>
      <c r="ARX31" s="4667"/>
      <c r="ARY31" s="4667"/>
      <c r="ARZ31" s="4667"/>
      <c r="ASA31" s="4667"/>
      <c r="ASB31" s="4667"/>
      <c r="ASC31" s="4667"/>
      <c r="ASD31" s="4667"/>
      <c r="ASE31" s="4667"/>
      <c r="ASF31" s="4667"/>
      <c r="ASG31" s="4667"/>
      <c r="ASH31" s="4667"/>
      <c r="ASI31" s="4667"/>
      <c r="ASJ31" s="4667"/>
      <c r="ASK31" s="4667"/>
      <c r="ASL31" s="4667"/>
      <c r="ASM31" s="4667"/>
      <c r="ASN31" s="4667"/>
      <c r="ASO31" s="4667"/>
      <c r="ASP31" s="4667"/>
      <c r="ASQ31" s="4667"/>
      <c r="ASR31" s="4667"/>
      <c r="ASS31" s="4667"/>
      <c r="AST31" s="4667"/>
      <c r="ASU31" s="4667"/>
      <c r="ASV31" s="4667"/>
      <c r="ASW31" s="4667"/>
      <c r="ASX31" s="4667"/>
      <c r="ASY31" s="4667"/>
      <c r="ASZ31" s="4667"/>
      <c r="ATA31" s="4667"/>
      <c r="ATB31" s="4667"/>
      <c r="ATC31" s="4667"/>
      <c r="ATD31" s="4667"/>
      <c r="ATE31" s="4667"/>
      <c r="ATF31" s="4667"/>
      <c r="ATG31" s="4667"/>
      <c r="ATH31" s="4667"/>
      <c r="ATI31" s="4667"/>
      <c r="ATJ31" s="4667"/>
      <c r="ATK31" s="4667"/>
      <c r="ATL31" s="4667"/>
      <c r="ATM31" s="4667"/>
      <c r="ATN31" s="4667"/>
      <c r="ATO31" s="4667"/>
      <c r="ATP31" s="4667"/>
      <c r="ATQ31" s="4667"/>
      <c r="ATR31" s="4667"/>
      <c r="ATS31" s="4667"/>
      <c r="ATT31" s="4667"/>
      <c r="ATU31" s="4667"/>
      <c r="ATV31" s="4667"/>
      <c r="ATW31" s="4667"/>
      <c r="ATX31" s="4667"/>
      <c r="ATY31" s="4667"/>
      <c r="ATZ31" s="4667"/>
      <c r="AUA31" s="4667"/>
      <c r="AUB31" s="4667"/>
      <c r="AUC31" s="4667"/>
      <c r="AUD31" s="4667"/>
      <c r="AUE31" s="4667"/>
      <c r="AUF31" s="4667"/>
      <c r="AUG31" s="4667"/>
      <c r="AUH31" s="4667"/>
      <c r="AUI31" s="4667"/>
      <c r="AUJ31" s="4667"/>
      <c r="AUK31" s="4667"/>
      <c r="AUL31" s="4667"/>
      <c r="AUM31" s="4667"/>
      <c r="AUN31" s="4667"/>
      <c r="AUO31" s="4667"/>
      <c r="AUP31" s="4667"/>
      <c r="AUQ31" s="4667"/>
      <c r="AUR31" s="4667"/>
      <c r="AUS31" s="4667"/>
      <c r="AUT31" s="4667"/>
      <c r="AUU31" s="4667"/>
      <c r="AUV31" s="4667"/>
      <c r="AUW31" s="4667"/>
      <c r="AUX31" s="4667"/>
      <c r="AUY31" s="4667"/>
      <c r="AUZ31" s="4667"/>
      <c r="AVA31" s="4667"/>
      <c r="AVB31" s="4667"/>
      <c r="AVC31" s="4667"/>
      <c r="AVD31" s="4667"/>
      <c r="AVE31" s="4667"/>
      <c r="AVF31" s="4667"/>
      <c r="AVG31" s="4667"/>
      <c r="AVH31" s="4667"/>
      <c r="AVI31" s="4667"/>
      <c r="AVJ31" s="4667"/>
      <c r="AVK31" s="4667"/>
      <c r="AVL31" s="4667"/>
      <c r="AVM31" s="4667"/>
      <c r="AVN31" s="4667"/>
      <c r="AVO31" s="4667"/>
      <c r="AVP31" s="4667"/>
      <c r="AVQ31" s="4667"/>
      <c r="AVR31" s="4667"/>
      <c r="AVS31" s="4667"/>
      <c r="AVT31" s="4667"/>
      <c r="AVU31" s="4667"/>
      <c r="AVV31" s="4667"/>
      <c r="AVW31" s="4667"/>
      <c r="AVX31" s="4667"/>
      <c r="AVY31" s="4667"/>
      <c r="AVZ31" s="4667"/>
      <c r="AWA31" s="4667"/>
      <c r="AWB31" s="4667"/>
      <c r="AWC31" s="4667"/>
      <c r="AWD31" s="4667"/>
      <c r="AWE31" s="4667"/>
      <c r="AWF31" s="4667"/>
      <c r="AWG31" s="4667"/>
      <c r="AWH31" s="4667"/>
      <c r="AWI31" s="4667"/>
      <c r="AWJ31" s="4667"/>
      <c r="AWK31" s="4667"/>
      <c r="AWL31" s="4667"/>
      <c r="AWM31" s="4667"/>
      <c r="AWN31" s="4667"/>
      <c r="AWO31" s="4667"/>
      <c r="AWP31" s="4667"/>
      <c r="AWQ31" s="4667"/>
      <c r="AWR31" s="4667"/>
      <c r="AWS31" s="4667"/>
      <c r="AWT31" s="4667"/>
      <c r="AWU31" s="4667"/>
      <c r="AWV31" s="4667"/>
      <c r="AWW31" s="4667"/>
      <c r="AWX31" s="4667"/>
      <c r="AWY31" s="4667"/>
      <c r="AWZ31" s="4667"/>
      <c r="AXA31" s="4667"/>
      <c r="AXB31" s="4667"/>
      <c r="AXC31" s="4667"/>
      <c r="AXD31" s="4667"/>
      <c r="AXE31" s="4667"/>
      <c r="AXF31" s="4667"/>
      <c r="AXG31" s="4667"/>
      <c r="AXH31" s="4667"/>
      <c r="AXI31" s="4667"/>
      <c r="AXJ31" s="4667"/>
      <c r="AXK31" s="4667"/>
      <c r="AXL31" s="4667"/>
      <c r="AXM31" s="4667"/>
      <c r="AXN31" s="4667"/>
      <c r="AXO31" s="4667"/>
      <c r="AXP31" s="4667"/>
      <c r="AXQ31" s="4667"/>
      <c r="AXR31" s="4667"/>
      <c r="AXS31" s="4667"/>
      <c r="AXT31" s="4667"/>
      <c r="AXU31" s="4667"/>
      <c r="AXV31" s="4667"/>
      <c r="AXW31" s="4667"/>
      <c r="AXX31" s="4667"/>
      <c r="AXY31" s="4667"/>
      <c r="AXZ31" s="4667"/>
      <c r="AYA31" s="4667"/>
      <c r="AYB31" s="4667"/>
      <c r="AYC31" s="4667"/>
      <c r="AYD31" s="4667"/>
      <c r="AYE31" s="4667"/>
      <c r="AYF31" s="4667"/>
      <c r="AYG31" s="4667"/>
      <c r="AYH31" s="4667"/>
      <c r="AYI31" s="4667"/>
      <c r="AYJ31" s="4667"/>
      <c r="AYK31" s="4667"/>
      <c r="AYL31" s="4667"/>
      <c r="AYM31" s="4667"/>
      <c r="AYN31" s="4667"/>
      <c r="AYO31" s="4667"/>
      <c r="AYP31" s="4667"/>
      <c r="AYQ31" s="4667"/>
      <c r="AYR31" s="4667"/>
      <c r="AYS31" s="4667"/>
      <c r="AYT31" s="4667"/>
      <c r="AYU31" s="4667"/>
      <c r="AYV31" s="4667"/>
      <c r="AYW31" s="4667"/>
      <c r="AYX31" s="4667"/>
      <c r="AYY31" s="4667"/>
      <c r="AYZ31" s="4667"/>
      <c r="AZA31" s="4667"/>
      <c r="AZB31" s="4667"/>
      <c r="AZC31" s="4667"/>
      <c r="AZD31" s="4667"/>
      <c r="AZE31" s="4667"/>
      <c r="AZF31" s="4667"/>
      <c r="AZG31" s="4667"/>
      <c r="AZH31" s="4667"/>
      <c r="AZI31" s="4667"/>
      <c r="AZJ31" s="4667"/>
      <c r="AZK31" s="4667"/>
      <c r="AZL31" s="4667"/>
      <c r="AZM31" s="4667"/>
      <c r="AZN31" s="4667"/>
      <c r="AZO31" s="4667"/>
      <c r="AZP31" s="4667"/>
      <c r="AZQ31" s="4667"/>
      <c r="AZR31" s="4667"/>
      <c r="AZS31" s="4667"/>
      <c r="AZT31" s="4667"/>
      <c r="AZU31" s="4667"/>
      <c r="AZV31" s="4667"/>
      <c r="AZW31" s="4667"/>
      <c r="AZX31" s="4667"/>
      <c r="AZY31" s="4667"/>
      <c r="AZZ31" s="4667"/>
      <c r="BAA31" s="4667"/>
      <c r="BAB31" s="4667"/>
      <c r="BAC31" s="4667"/>
      <c r="BAD31" s="4667"/>
      <c r="BAE31" s="4667"/>
      <c r="BAF31" s="4667"/>
      <c r="BAG31" s="4667"/>
      <c r="BAH31" s="4667"/>
      <c r="BAI31" s="4667"/>
      <c r="BAJ31" s="4667"/>
      <c r="BAK31" s="4667"/>
      <c r="BAL31" s="4667"/>
      <c r="BAM31" s="4667"/>
      <c r="BAN31" s="4667"/>
      <c r="BAO31" s="4667"/>
      <c r="BAP31" s="4667"/>
      <c r="BAQ31" s="4667"/>
      <c r="BAR31" s="4667"/>
      <c r="BAS31" s="4667"/>
      <c r="BAT31" s="4667"/>
      <c r="BAU31" s="4667"/>
      <c r="BAV31" s="4667"/>
      <c r="BAW31" s="4667"/>
      <c r="BAX31" s="4667"/>
      <c r="BAY31" s="4667"/>
      <c r="BAZ31" s="4667"/>
      <c r="BBA31" s="4667"/>
      <c r="BBB31" s="4667"/>
      <c r="BBC31" s="4667"/>
      <c r="BBD31" s="4667"/>
      <c r="BBE31" s="4667"/>
      <c r="BBF31" s="4667"/>
      <c r="BBG31" s="4667"/>
      <c r="BBH31" s="4667"/>
      <c r="BBI31" s="4667"/>
      <c r="BBJ31" s="4667"/>
      <c r="BBK31" s="4667"/>
      <c r="BBL31" s="4667"/>
      <c r="BBM31" s="4667"/>
      <c r="BBN31" s="4667"/>
      <c r="BBO31" s="4667"/>
      <c r="BBP31" s="4667"/>
      <c r="BBQ31" s="4667"/>
      <c r="BBR31" s="4667"/>
      <c r="BBS31" s="4667"/>
      <c r="BBT31" s="4667"/>
      <c r="BBU31" s="4667"/>
      <c r="BBV31" s="4667"/>
      <c r="BBW31" s="4667"/>
      <c r="BBX31" s="4667"/>
      <c r="BBY31" s="4667"/>
      <c r="BBZ31" s="4667"/>
      <c r="BCA31" s="4667"/>
      <c r="BCB31" s="4667"/>
      <c r="BCC31" s="4667"/>
      <c r="BCD31" s="4667"/>
      <c r="BCE31" s="4667"/>
      <c r="BCF31" s="4667"/>
      <c r="BCG31" s="4667"/>
      <c r="BCH31" s="4667"/>
      <c r="BCI31" s="4667"/>
      <c r="BCJ31" s="4667"/>
      <c r="BCK31" s="4667"/>
      <c r="BCL31" s="4667"/>
      <c r="BCM31" s="4667"/>
      <c r="BCN31" s="4667"/>
      <c r="BCO31" s="4667"/>
      <c r="BCP31" s="4667"/>
      <c r="BCQ31" s="4667"/>
      <c r="BCR31" s="4667"/>
      <c r="BCS31" s="4667"/>
      <c r="BCT31" s="4667"/>
      <c r="BCU31" s="4667"/>
      <c r="BCV31" s="4667"/>
      <c r="BCW31" s="4667"/>
      <c r="BCX31" s="4667"/>
      <c r="BCY31" s="4667"/>
      <c r="BCZ31" s="4667"/>
      <c r="BDA31" s="4667"/>
      <c r="BDB31" s="4667"/>
      <c r="BDC31" s="4667"/>
      <c r="BDD31" s="4667"/>
      <c r="BDE31" s="4667"/>
      <c r="BDF31" s="4667"/>
      <c r="BDG31" s="4667"/>
      <c r="BDH31" s="4667"/>
      <c r="BDI31" s="4667"/>
      <c r="BDJ31" s="4667"/>
      <c r="BDK31" s="4667"/>
      <c r="BDL31" s="4667"/>
      <c r="BDM31" s="4667"/>
      <c r="BDN31" s="4667"/>
      <c r="BDO31" s="4667"/>
      <c r="BDP31" s="4667"/>
      <c r="BDQ31" s="4667"/>
      <c r="BDR31" s="4667"/>
      <c r="BDS31" s="4667"/>
      <c r="BDT31" s="4667"/>
      <c r="BDU31" s="4667"/>
      <c r="BDV31" s="4667"/>
      <c r="BDW31" s="4667"/>
      <c r="BDX31" s="4667"/>
      <c r="BDY31" s="4667"/>
      <c r="BDZ31" s="4667"/>
      <c r="BEA31" s="4667"/>
      <c r="BEB31" s="4667"/>
      <c r="BEC31" s="4667"/>
      <c r="BED31" s="4667"/>
      <c r="BEE31" s="4667"/>
      <c r="BEF31" s="4667"/>
      <c r="BEG31" s="4667"/>
      <c r="BEH31" s="4667"/>
      <c r="BEI31" s="4667"/>
      <c r="BEJ31" s="4667"/>
      <c r="BEK31" s="4667"/>
      <c r="BEL31" s="4667"/>
      <c r="BEM31" s="4667"/>
      <c r="BEN31" s="4667"/>
      <c r="BEO31" s="4667"/>
      <c r="BEP31" s="4667"/>
      <c r="BEQ31" s="4667"/>
      <c r="BER31" s="4667"/>
      <c r="BES31" s="4667"/>
      <c r="BET31" s="4667"/>
      <c r="BEU31" s="4667"/>
      <c r="BEV31" s="4667"/>
      <c r="BEW31" s="4667"/>
      <c r="BEX31" s="4667"/>
      <c r="BEY31" s="4667"/>
      <c r="BEZ31" s="4667"/>
      <c r="BFA31" s="4667"/>
      <c r="BFB31" s="4667"/>
      <c r="BFC31" s="4667"/>
      <c r="BFD31" s="4667"/>
      <c r="BFE31" s="4667"/>
      <c r="BFF31" s="4667"/>
      <c r="BFG31" s="4667"/>
      <c r="BFH31" s="4667"/>
      <c r="BFI31" s="4667"/>
      <c r="BFJ31" s="4667"/>
      <c r="BFK31" s="4667"/>
      <c r="BFL31" s="4667"/>
      <c r="BFM31" s="4667"/>
      <c r="BFN31" s="4667"/>
      <c r="BFO31" s="4667"/>
      <c r="BFP31" s="4667"/>
      <c r="BFQ31" s="4667"/>
      <c r="BFR31" s="4667"/>
      <c r="BFS31" s="4667"/>
      <c r="BFT31" s="4667"/>
      <c r="BFU31" s="4667"/>
      <c r="BFV31" s="4667"/>
      <c r="BFW31" s="4667"/>
      <c r="BFX31" s="4667"/>
      <c r="BFY31" s="4667"/>
      <c r="BFZ31" s="4667"/>
      <c r="BGA31" s="4667"/>
      <c r="BGB31" s="4667"/>
      <c r="BGC31" s="4667"/>
      <c r="BGD31" s="4667"/>
      <c r="BGE31" s="4667"/>
      <c r="BGF31" s="4667"/>
      <c r="BGG31" s="4667"/>
      <c r="BGH31" s="4667"/>
      <c r="BGI31" s="4667"/>
      <c r="BGJ31" s="4667"/>
      <c r="BGK31" s="4667"/>
      <c r="BGL31" s="4667"/>
      <c r="BGM31" s="4667"/>
      <c r="BGN31" s="4667"/>
      <c r="BGO31" s="4667"/>
      <c r="BGP31" s="4667"/>
      <c r="BGQ31" s="4667"/>
      <c r="BGR31" s="4667"/>
      <c r="BGS31" s="4667"/>
      <c r="BGT31" s="4667"/>
      <c r="BGU31" s="4667"/>
      <c r="BGV31" s="4667"/>
      <c r="BGW31" s="4667"/>
      <c r="BGX31" s="4667"/>
      <c r="BGY31" s="4667"/>
      <c r="BGZ31" s="4667"/>
      <c r="BHA31" s="4667"/>
      <c r="BHB31" s="4667"/>
      <c r="BHC31" s="4667"/>
      <c r="BHD31" s="4667"/>
      <c r="BHE31" s="4667"/>
      <c r="BHF31" s="4667"/>
      <c r="BHG31" s="4667"/>
      <c r="BHH31" s="4667"/>
      <c r="BHI31" s="4667"/>
      <c r="BHJ31" s="4667"/>
      <c r="BHK31" s="4667"/>
      <c r="BHL31" s="4667"/>
      <c r="BHM31" s="4667"/>
      <c r="BHN31" s="4667"/>
      <c r="BHO31" s="4667"/>
      <c r="BHP31" s="4667"/>
      <c r="BHQ31" s="4667"/>
      <c r="BHR31" s="4667"/>
      <c r="BHS31" s="4667"/>
      <c r="BHT31" s="4667"/>
      <c r="BHU31" s="4667"/>
      <c r="BHV31" s="4667"/>
      <c r="BHW31" s="4667"/>
      <c r="BHX31" s="4667"/>
      <c r="BHY31" s="4667"/>
      <c r="BHZ31" s="4667"/>
      <c r="BIA31" s="4667"/>
      <c r="BIB31" s="4667"/>
      <c r="BIC31" s="4667"/>
      <c r="BID31" s="4667"/>
      <c r="BIE31" s="4667"/>
      <c r="BIF31" s="4667"/>
      <c r="BIG31" s="4667"/>
      <c r="BIH31" s="4667"/>
      <c r="BII31" s="4667"/>
      <c r="BIJ31" s="4667"/>
      <c r="BIK31" s="4667"/>
      <c r="BIL31" s="4667"/>
      <c r="BIM31" s="4667"/>
      <c r="BIN31" s="4667"/>
      <c r="BIO31" s="4667"/>
      <c r="BIP31" s="4667"/>
      <c r="BIQ31" s="4667"/>
      <c r="BIR31" s="4667"/>
      <c r="BIS31" s="4667"/>
      <c r="BIT31" s="4667"/>
      <c r="BIU31" s="4667"/>
      <c r="BIV31" s="4667"/>
      <c r="BIW31" s="4667"/>
      <c r="BIX31" s="4667"/>
      <c r="BIY31" s="4667"/>
      <c r="BIZ31" s="4667"/>
      <c r="BJA31" s="4667"/>
      <c r="BJB31" s="4667"/>
      <c r="BJC31" s="4667"/>
      <c r="BJD31" s="4667"/>
      <c r="BJE31" s="4667"/>
      <c r="BJF31" s="4667"/>
      <c r="BJG31" s="4667"/>
      <c r="BJH31" s="4667"/>
      <c r="BJI31" s="4667"/>
      <c r="BJJ31" s="4667"/>
      <c r="BJK31" s="4667"/>
      <c r="BJL31" s="4667"/>
      <c r="BJM31" s="4667"/>
      <c r="BJN31" s="4667"/>
      <c r="BJO31" s="4667"/>
      <c r="BJP31" s="4667"/>
      <c r="BJQ31" s="4667"/>
      <c r="BJR31" s="4667"/>
      <c r="BJS31" s="4667"/>
      <c r="BJT31" s="4667"/>
      <c r="BJU31" s="4667"/>
      <c r="BJV31" s="4667"/>
      <c r="BJW31" s="4667"/>
      <c r="BJX31" s="4667"/>
      <c r="BJY31" s="4667"/>
      <c r="BJZ31" s="4667"/>
      <c r="BKA31" s="4667"/>
      <c r="BKB31" s="4667"/>
      <c r="BKC31" s="4667"/>
      <c r="BKD31" s="4667"/>
      <c r="BKE31" s="4667"/>
      <c r="BKF31" s="4667"/>
      <c r="BKG31" s="4667"/>
      <c r="BKH31" s="4667"/>
      <c r="BKI31" s="4667"/>
      <c r="BKJ31" s="4667"/>
      <c r="BKK31" s="4667"/>
      <c r="BKL31" s="4667"/>
      <c r="BKM31" s="4667"/>
      <c r="BKN31" s="4667"/>
      <c r="BKO31" s="4667"/>
      <c r="BKP31" s="4667"/>
      <c r="BKQ31" s="4667"/>
      <c r="BKR31" s="4667"/>
      <c r="BKS31" s="4667"/>
      <c r="BKT31" s="4667"/>
      <c r="BKU31" s="4667"/>
      <c r="BKV31" s="4667"/>
      <c r="BKW31" s="4667"/>
      <c r="BKX31" s="4667"/>
      <c r="BKY31" s="4667"/>
      <c r="BKZ31" s="4667"/>
      <c r="BLA31" s="4667"/>
      <c r="BLB31" s="4667"/>
      <c r="BLC31" s="4667"/>
      <c r="BLD31" s="4667"/>
      <c r="BLE31" s="4667"/>
      <c r="BLF31" s="4667"/>
      <c r="BLG31" s="4667"/>
      <c r="BLH31" s="4667"/>
      <c r="BLI31" s="4667"/>
      <c r="BLJ31" s="4667"/>
      <c r="BLK31" s="4667"/>
      <c r="BLL31" s="4667"/>
      <c r="BLM31" s="4667"/>
      <c r="BLN31" s="4667"/>
      <c r="BLO31" s="4667"/>
      <c r="BLP31" s="4667"/>
      <c r="BLQ31" s="4667"/>
      <c r="BLR31" s="4667"/>
      <c r="BLS31" s="4667"/>
      <c r="BLT31" s="4667"/>
      <c r="BLU31" s="4667"/>
      <c r="BLV31" s="4667"/>
      <c r="BLW31" s="4667"/>
      <c r="BLX31" s="4667"/>
      <c r="BLY31" s="4667"/>
      <c r="BLZ31" s="4667"/>
      <c r="BMA31" s="4667"/>
      <c r="BMB31" s="4667"/>
      <c r="BMC31" s="4667"/>
      <c r="BMD31" s="4667"/>
      <c r="BME31" s="4667"/>
      <c r="BMF31" s="4667"/>
      <c r="BMG31" s="4667"/>
      <c r="BMH31" s="4667"/>
      <c r="BMI31" s="4667"/>
      <c r="BMJ31" s="4667"/>
      <c r="BMK31" s="4667"/>
      <c r="BML31" s="4667"/>
      <c r="BMM31" s="4667"/>
      <c r="BMN31" s="4667"/>
      <c r="BMO31" s="4667"/>
      <c r="BMP31" s="4667"/>
      <c r="BMQ31" s="4667"/>
      <c r="BMR31" s="4667"/>
      <c r="BMS31" s="4667"/>
      <c r="BMT31" s="4667"/>
      <c r="BMU31" s="4667"/>
      <c r="BMV31" s="4667"/>
      <c r="BMW31" s="4667"/>
      <c r="BMX31" s="4667"/>
      <c r="BMY31" s="4667"/>
      <c r="BMZ31" s="4667"/>
      <c r="BNA31" s="4667"/>
      <c r="BNB31" s="4667"/>
      <c r="BNC31" s="4667"/>
      <c r="BND31" s="4667"/>
      <c r="BNE31" s="4667"/>
      <c r="BNF31" s="4667"/>
      <c r="BNG31" s="4667"/>
      <c r="BNH31" s="4667"/>
      <c r="BNI31" s="4667"/>
      <c r="BNJ31" s="4667"/>
      <c r="BNK31" s="4667"/>
      <c r="BNL31" s="4667"/>
      <c r="BNM31" s="4667"/>
      <c r="BNN31" s="4667"/>
      <c r="BNO31" s="4667"/>
      <c r="BNP31" s="4667"/>
      <c r="BNQ31" s="4667"/>
      <c r="BNR31" s="4667"/>
      <c r="BNS31" s="4667"/>
      <c r="BNT31" s="4667"/>
      <c r="BNU31" s="4667"/>
      <c r="BNV31" s="4667"/>
      <c r="BNW31" s="4667"/>
      <c r="BNX31" s="4667"/>
      <c r="BNY31" s="4667"/>
      <c r="BNZ31" s="4667"/>
      <c r="BOA31" s="4667"/>
      <c r="BOB31" s="4667"/>
      <c r="BOC31" s="4667"/>
      <c r="BOD31" s="4667"/>
      <c r="BOE31" s="4667"/>
      <c r="BOF31" s="4667"/>
      <c r="BOG31" s="4667"/>
      <c r="BOH31" s="4667"/>
      <c r="BOI31" s="4667"/>
      <c r="BOJ31" s="4667"/>
      <c r="BOK31" s="4667"/>
      <c r="BOL31" s="4667"/>
      <c r="BOM31" s="4667"/>
      <c r="BON31" s="4667"/>
      <c r="BOO31" s="4667"/>
      <c r="BOP31" s="4667"/>
      <c r="BOQ31" s="4667"/>
      <c r="BOR31" s="4667"/>
      <c r="BOS31" s="4667"/>
      <c r="BOT31" s="4667"/>
      <c r="BOU31" s="4667"/>
      <c r="BOV31" s="4667"/>
      <c r="BOW31" s="4667"/>
      <c r="BOX31" s="4667"/>
      <c r="BOY31" s="4667"/>
      <c r="BOZ31" s="4667"/>
      <c r="BPA31" s="4667"/>
      <c r="BPB31" s="4667"/>
      <c r="BPC31" s="4667"/>
      <c r="BPD31" s="4667"/>
      <c r="BPE31" s="4667"/>
      <c r="BPF31" s="4667"/>
      <c r="BPG31" s="4667"/>
      <c r="BPH31" s="4667"/>
      <c r="BPI31" s="4667"/>
      <c r="BPJ31" s="4667"/>
      <c r="BPK31" s="4667"/>
      <c r="BPL31" s="4667"/>
      <c r="BPM31" s="4667"/>
      <c r="BPN31" s="4667"/>
      <c r="BPO31" s="4667"/>
      <c r="BPP31" s="4667"/>
      <c r="BPQ31" s="4667"/>
      <c r="BPR31" s="4667"/>
      <c r="BPS31" s="4667"/>
      <c r="BPT31" s="4667"/>
      <c r="BPU31" s="4667"/>
      <c r="BPV31" s="4667"/>
      <c r="BPW31" s="4667"/>
      <c r="BPX31" s="4667"/>
      <c r="BPY31" s="4667"/>
      <c r="BPZ31" s="4667"/>
      <c r="BQA31" s="4667"/>
      <c r="BQB31" s="4667"/>
      <c r="BQC31" s="4667"/>
      <c r="BQD31" s="4667"/>
      <c r="BQE31" s="4667"/>
      <c r="BQF31" s="4667"/>
      <c r="BQG31" s="4667"/>
      <c r="BQH31" s="4667"/>
      <c r="BQI31" s="4667"/>
      <c r="BQJ31" s="4667"/>
      <c r="BQK31" s="4667"/>
      <c r="BQL31" s="4667"/>
      <c r="BQM31" s="4667"/>
      <c r="BQN31" s="4667"/>
      <c r="BQO31" s="4667"/>
      <c r="BQP31" s="4667"/>
      <c r="BQQ31" s="4667"/>
      <c r="BQR31" s="4667"/>
      <c r="BQS31" s="4667"/>
      <c r="BQT31" s="4667"/>
      <c r="BQU31" s="4667"/>
      <c r="BQV31" s="4667"/>
      <c r="BQW31" s="4667"/>
      <c r="BQX31" s="4667"/>
      <c r="BQY31" s="4667"/>
      <c r="BQZ31" s="4667"/>
      <c r="BRA31" s="4667"/>
      <c r="BRB31" s="4667"/>
      <c r="BRC31" s="4667"/>
      <c r="BRD31" s="4667"/>
      <c r="BRE31" s="4667"/>
      <c r="BRF31" s="4667"/>
      <c r="BRG31" s="4667"/>
      <c r="BRH31" s="4667"/>
      <c r="BRI31" s="4667"/>
      <c r="BRJ31" s="4667"/>
      <c r="BRK31" s="4667"/>
      <c r="BRL31" s="4667"/>
      <c r="BRM31" s="4667"/>
      <c r="BRN31" s="4667"/>
      <c r="BRO31" s="4667"/>
      <c r="BRP31" s="4667"/>
      <c r="BRQ31" s="4667"/>
      <c r="BRR31" s="4667"/>
      <c r="BRS31" s="4667"/>
      <c r="BRT31" s="4667"/>
      <c r="BRU31" s="4667"/>
      <c r="BRV31" s="4667"/>
      <c r="BRW31" s="4667"/>
      <c r="BRX31" s="4667"/>
      <c r="BRY31" s="4667"/>
      <c r="BRZ31" s="4667"/>
      <c r="BSA31" s="4667"/>
      <c r="BSB31" s="4667"/>
      <c r="BSC31" s="4667"/>
      <c r="BSD31" s="4667"/>
      <c r="BSE31" s="4667"/>
      <c r="BSF31" s="4667"/>
      <c r="BSG31" s="4667"/>
      <c r="BSH31" s="4667"/>
      <c r="BSI31" s="4667"/>
      <c r="BSJ31" s="4667"/>
      <c r="BSK31" s="4667"/>
      <c r="BSL31" s="4667"/>
      <c r="BSM31" s="4667"/>
      <c r="BSN31" s="4667"/>
      <c r="BSO31" s="4667"/>
      <c r="BSP31" s="4667"/>
      <c r="BSQ31" s="4667"/>
      <c r="BSR31" s="4667"/>
      <c r="BSS31" s="4667"/>
      <c r="BST31" s="4667"/>
      <c r="BSU31" s="4667"/>
      <c r="BSV31" s="4667"/>
      <c r="BSW31" s="4667"/>
      <c r="BSX31" s="4667"/>
      <c r="BSY31" s="4667"/>
      <c r="BSZ31" s="4667"/>
      <c r="BTA31" s="4667"/>
      <c r="BTB31" s="4667"/>
      <c r="BTC31" s="4667"/>
      <c r="BTD31" s="4667"/>
      <c r="BTE31" s="4667"/>
      <c r="BTF31" s="4667"/>
      <c r="BTG31" s="4667"/>
      <c r="BTH31" s="4667"/>
      <c r="BTI31" s="4667"/>
      <c r="BTJ31" s="4667"/>
      <c r="BTK31" s="4667"/>
      <c r="BTL31" s="4667"/>
      <c r="BTM31" s="4667"/>
      <c r="BTN31" s="4667"/>
      <c r="BTO31" s="4667"/>
      <c r="BTP31" s="4667"/>
      <c r="BTQ31" s="4667"/>
      <c r="BTR31" s="4667"/>
      <c r="BTS31" s="4667"/>
      <c r="BTT31" s="4667"/>
      <c r="BTU31" s="4667"/>
      <c r="BTV31" s="4667"/>
      <c r="BTW31" s="4667"/>
      <c r="BTX31" s="4667"/>
      <c r="BTY31" s="4667"/>
      <c r="BTZ31" s="4667"/>
      <c r="BUA31" s="4667"/>
      <c r="BUB31" s="4667"/>
      <c r="BUC31" s="4667"/>
      <c r="BUD31" s="4667"/>
      <c r="BUE31" s="4667"/>
      <c r="BUF31" s="4667"/>
      <c r="BUG31" s="4667"/>
      <c r="BUH31" s="4667"/>
      <c r="BUI31" s="4667"/>
      <c r="BUJ31" s="4667"/>
      <c r="BUK31" s="4667"/>
      <c r="BUL31" s="4667"/>
      <c r="BUM31" s="4667"/>
      <c r="BUN31" s="4667"/>
      <c r="BUO31" s="4667"/>
      <c r="BUP31" s="4667"/>
      <c r="BUQ31" s="4667"/>
      <c r="BUR31" s="4667"/>
      <c r="BUS31" s="4667"/>
      <c r="BUT31" s="4667"/>
      <c r="BUU31" s="4667"/>
      <c r="BUV31" s="4667"/>
      <c r="BUW31" s="4667"/>
      <c r="BUX31" s="4667"/>
      <c r="BUY31" s="4667"/>
      <c r="BUZ31" s="4667"/>
      <c r="BVA31" s="4667"/>
      <c r="BVB31" s="4667"/>
      <c r="BVC31" s="4667"/>
      <c r="BVD31" s="4667"/>
      <c r="BVE31" s="4667"/>
      <c r="BVF31" s="4667"/>
      <c r="BVG31" s="4667"/>
      <c r="BVH31" s="4667"/>
      <c r="BVI31" s="4667"/>
      <c r="BVJ31" s="4667"/>
      <c r="BVK31" s="4667"/>
      <c r="BVL31" s="4667"/>
      <c r="BVM31" s="4667"/>
      <c r="BVN31" s="4667"/>
      <c r="BVO31" s="4667"/>
      <c r="BVP31" s="4667"/>
      <c r="BVQ31" s="4667"/>
      <c r="BVR31" s="4667"/>
      <c r="BVS31" s="4667"/>
      <c r="BVT31" s="4667"/>
      <c r="BVU31" s="4667"/>
      <c r="BVV31" s="4667"/>
      <c r="BVW31" s="4667"/>
      <c r="BVX31" s="4667"/>
      <c r="BVY31" s="4667"/>
      <c r="BVZ31" s="4667"/>
      <c r="BWA31" s="4667"/>
      <c r="BWB31" s="4667"/>
      <c r="BWC31" s="4667"/>
      <c r="BWD31" s="4667"/>
      <c r="BWE31" s="4667"/>
      <c r="BWF31" s="4667"/>
      <c r="BWG31" s="4667"/>
      <c r="BWH31" s="4667"/>
      <c r="BWI31" s="4667"/>
      <c r="BWJ31" s="4667"/>
      <c r="BWK31" s="4667"/>
      <c r="BWL31" s="4667"/>
      <c r="BWM31" s="4667"/>
      <c r="BWN31" s="4667"/>
      <c r="BWO31" s="4667"/>
      <c r="BWP31" s="4667"/>
      <c r="BWQ31" s="4667"/>
      <c r="BWR31" s="4667"/>
      <c r="BWS31" s="4667"/>
      <c r="BWT31" s="4667"/>
      <c r="BWU31" s="4667"/>
      <c r="BWV31" s="4667"/>
      <c r="BWW31" s="4667"/>
      <c r="BWX31" s="4667"/>
      <c r="BWY31" s="4667"/>
      <c r="BWZ31" s="4667"/>
      <c r="BXA31" s="4667"/>
      <c r="BXB31" s="4667"/>
      <c r="BXC31" s="4667"/>
      <c r="BXD31" s="4667"/>
      <c r="BXE31" s="4667"/>
      <c r="BXF31" s="4667"/>
      <c r="BXG31" s="4667"/>
      <c r="BXH31" s="4667"/>
      <c r="BXI31" s="4667"/>
      <c r="BXJ31" s="4667"/>
      <c r="BXK31" s="4667"/>
      <c r="BXL31" s="4667"/>
      <c r="BXM31" s="4667"/>
      <c r="BXN31" s="4667"/>
      <c r="BXO31" s="4667"/>
      <c r="BXP31" s="4667"/>
      <c r="BXQ31" s="4667"/>
      <c r="BXR31" s="4667"/>
      <c r="BXS31" s="4667"/>
      <c r="BXT31" s="4667"/>
      <c r="BXU31" s="4667"/>
      <c r="BXV31" s="4667"/>
      <c r="BXW31" s="4667"/>
      <c r="BXX31" s="4667"/>
      <c r="BXY31" s="4667"/>
      <c r="BXZ31" s="4667"/>
      <c r="BYA31" s="4667"/>
      <c r="BYB31" s="4667"/>
      <c r="BYC31" s="4667"/>
      <c r="BYD31" s="4667"/>
      <c r="BYE31" s="4667"/>
      <c r="BYF31" s="4667"/>
      <c r="BYG31" s="4667"/>
      <c r="BYH31" s="4667"/>
      <c r="BYI31" s="4667"/>
      <c r="BYJ31" s="4667"/>
      <c r="BYK31" s="4667"/>
      <c r="BYL31" s="4667"/>
      <c r="BYM31" s="4667"/>
      <c r="BYN31" s="4667"/>
      <c r="BYO31" s="4667"/>
      <c r="BYP31" s="4667"/>
      <c r="BYQ31" s="4667"/>
      <c r="BYR31" s="4667"/>
      <c r="BYS31" s="4667"/>
      <c r="BYT31" s="4667"/>
      <c r="BYU31" s="4667"/>
      <c r="BYV31" s="4667"/>
      <c r="BYW31" s="4667"/>
      <c r="BYX31" s="4667"/>
      <c r="BYY31" s="4667"/>
      <c r="BYZ31" s="4667"/>
      <c r="BZA31" s="4667"/>
      <c r="BZB31" s="4667"/>
      <c r="BZC31" s="4667"/>
      <c r="BZD31" s="4667"/>
      <c r="BZE31" s="4667"/>
      <c r="BZF31" s="4667"/>
      <c r="BZG31" s="4667"/>
      <c r="BZH31" s="4667"/>
      <c r="BZI31" s="4667"/>
      <c r="BZJ31" s="4667"/>
      <c r="BZK31" s="4667"/>
      <c r="BZL31" s="4667"/>
      <c r="BZM31" s="4667"/>
      <c r="BZN31" s="4667"/>
      <c r="BZO31" s="4667"/>
      <c r="BZP31" s="4667"/>
      <c r="BZQ31" s="4667"/>
      <c r="BZR31" s="4667"/>
      <c r="BZS31" s="4667"/>
      <c r="BZT31" s="4667"/>
      <c r="BZU31" s="4667"/>
      <c r="BZV31" s="4667"/>
      <c r="BZW31" s="4667"/>
      <c r="BZX31" s="4667"/>
      <c r="BZY31" s="4667"/>
      <c r="BZZ31" s="4667"/>
      <c r="CAA31" s="4667"/>
      <c r="CAB31" s="4667"/>
      <c r="CAC31" s="4667"/>
      <c r="CAD31" s="4667"/>
      <c r="CAE31" s="4667"/>
      <c r="CAF31" s="4667"/>
      <c r="CAG31" s="4667"/>
      <c r="CAH31" s="4667"/>
      <c r="CAI31" s="4667"/>
      <c r="CAJ31" s="4667"/>
      <c r="CAK31" s="4667"/>
      <c r="CAL31" s="4667"/>
      <c r="CAM31" s="4667"/>
      <c r="CAN31" s="4667"/>
      <c r="CAO31" s="4667"/>
      <c r="CAP31" s="4667"/>
      <c r="CAQ31" s="4667"/>
      <c r="CAR31" s="4667"/>
      <c r="CAS31" s="4667"/>
      <c r="CAT31" s="4667"/>
      <c r="CAU31" s="4667"/>
      <c r="CAV31" s="4667"/>
      <c r="CAW31" s="4667"/>
      <c r="CAX31" s="4667"/>
      <c r="CAY31" s="4667"/>
      <c r="CAZ31" s="4667"/>
      <c r="CBA31" s="4667"/>
      <c r="CBB31" s="4667"/>
      <c r="CBC31" s="4667"/>
      <c r="CBD31" s="4667"/>
      <c r="CBE31" s="4667"/>
      <c r="CBF31" s="4667"/>
      <c r="CBG31" s="4667"/>
      <c r="CBH31" s="4667"/>
      <c r="CBI31" s="4667"/>
      <c r="CBJ31" s="4667"/>
      <c r="CBK31" s="4667"/>
      <c r="CBL31" s="4667"/>
      <c r="CBM31" s="4667"/>
      <c r="CBN31" s="4667"/>
      <c r="CBO31" s="4667"/>
      <c r="CBP31" s="4667"/>
      <c r="CBQ31" s="4667"/>
      <c r="CBR31" s="4667"/>
      <c r="CBS31" s="4667"/>
      <c r="CBT31" s="4667"/>
      <c r="CBU31" s="4667"/>
      <c r="CBV31" s="4667"/>
      <c r="CBW31" s="4667"/>
      <c r="CBX31" s="4667"/>
      <c r="CBY31" s="4667"/>
      <c r="CBZ31" s="4667"/>
      <c r="CCA31" s="4667"/>
      <c r="CCB31" s="4667"/>
      <c r="CCC31" s="4667"/>
      <c r="CCD31" s="4667"/>
      <c r="CCE31" s="4667"/>
      <c r="CCF31" s="4667"/>
      <c r="CCG31" s="4667"/>
      <c r="CCH31" s="4667"/>
      <c r="CCI31" s="4667"/>
      <c r="CCJ31" s="4667"/>
      <c r="CCK31" s="4667"/>
      <c r="CCL31" s="4667"/>
      <c r="CCM31" s="4667"/>
      <c r="CCN31" s="4667"/>
      <c r="CCO31" s="4667"/>
      <c r="CCP31" s="4667"/>
      <c r="CCQ31" s="4667"/>
      <c r="CCR31" s="4667"/>
      <c r="CCS31" s="4667"/>
      <c r="CCT31" s="4667"/>
      <c r="CCU31" s="4667"/>
      <c r="CCV31" s="4667"/>
      <c r="CCW31" s="4667"/>
      <c r="CCX31" s="4667"/>
      <c r="CCY31" s="4667"/>
      <c r="CCZ31" s="4667"/>
      <c r="CDA31" s="4667"/>
      <c r="CDB31" s="4667"/>
      <c r="CDC31" s="4667"/>
      <c r="CDD31" s="4667"/>
      <c r="CDE31" s="4667"/>
      <c r="CDF31" s="4667"/>
      <c r="CDG31" s="4667"/>
      <c r="CDH31" s="4667"/>
      <c r="CDI31" s="4667"/>
      <c r="CDJ31" s="4667"/>
      <c r="CDK31" s="4667"/>
      <c r="CDL31" s="4667"/>
      <c r="CDM31" s="4667"/>
      <c r="CDN31" s="4667"/>
      <c r="CDO31" s="4667"/>
      <c r="CDP31" s="4667"/>
      <c r="CDQ31" s="4667"/>
      <c r="CDR31" s="4667"/>
      <c r="CDS31" s="4667"/>
      <c r="CDT31" s="4667"/>
      <c r="CDU31" s="4667"/>
      <c r="CDV31" s="4667"/>
      <c r="CDW31" s="4667"/>
      <c r="CDX31" s="4667"/>
      <c r="CDY31" s="4667"/>
      <c r="CDZ31" s="4667"/>
      <c r="CEA31" s="4667"/>
      <c r="CEB31" s="4667"/>
      <c r="CEC31" s="4667"/>
      <c r="CED31" s="4667"/>
      <c r="CEE31" s="4667"/>
      <c r="CEF31" s="4667"/>
      <c r="CEG31" s="4667"/>
      <c r="CEH31" s="4667"/>
      <c r="CEI31" s="4667"/>
      <c r="CEJ31" s="4667"/>
      <c r="CEK31" s="4667"/>
      <c r="CEL31" s="4667"/>
      <c r="CEM31" s="4667"/>
      <c r="CEN31" s="4667"/>
      <c r="CEO31" s="4667"/>
      <c r="CEP31" s="4667"/>
      <c r="CEQ31" s="4667"/>
      <c r="CER31" s="4667"/>
      <c r="CES31" s="4667"/>
      <c r="CET31" s="4667"/>
      <c r="CEU31" s="4667"/>
      <c r="CEV31" s="4667"/>
      <c r="CEW31" s="4667"/>
      <c r="CEX31" s="4667"/>
      <c r="CEY31" s="4667"/>
      <c r="CEZ31" s="4667"/>
      <c r="CFA31" s="4667"/>
      <c r="CFB31" s="4667"/>
      <c r="CFC31" s="4667"/>
      <c r="CFD31" s="4667"/>
      <c r="CFE31" s="4667"/>
      <c r="CFF31" s="4667"/>
      <c r="CFG31" s="4667"/>
      <c r="CFH31" s="4667"/>
      <c r="CFI31" s="4667"/>
      <c r="CFJ31" s="4667"/>
      <c r="CFK31" s="4667"/>
      <c r="CFL31" s="4667"/>
      <c r="CFM31" s="4667"/>
      <c r="CFN31" s="4667"/>
      <c r="CFO31" s="4667"/>
      <c r="CFP31" s="4667"/>
      <c r="CFQ31" s="4667"/>
      <c r="CFR31" s="4667"/>
      <c r="CFS31" s="4667"/>
      <c r="CFT31" s="4667"/>
      <c r="CFU31" s="4667"/>
      <c r="CFV31" s="4667"/>
      <c r="CFW31" s="4667"/>
      <c r="CFX31" s="4667"/>
      <c r="CFY31" s="4667"/>
      <c r="CFZ31" s="4667"/>
      <c r="CGA31" s="4667"/>
      <c r="CGB31" s="4667"/>
      <c r="CGC31" s="4667"/>
      <c r="CGD31" s="4667"/>
      <c r="CGE31" s="4667"/>
      <c r="CGF31" s="4667"/>
      <c r="CGG31" s="4667"/>
      <c r="CGH31" s="4667"/>
      <c r="CGI31" s="4667"/>
      <c r="CGJ31" s="4667"/>
      <c r="CGK31" s="4667"/>
      <c r="CGL31" s="4667"/>
      <c r="CGM31" s="4667"/>
      <c r="CGN31" s="4667"/>
      <c r="CGO31" s="4667"/>
      <c r="CGP31" s="4667"/>
      <c r="CGQ31" s="4667"/>
      <c r="CGR31" s="4667"/>
      <c r="CGS31" s="4667"/>
      <c r="CGT31" s="4667"/>
      <c r="CGU31" s="4667"/>
      <c r="CGV31" s="4667"/>
      <c r="CGW31" s="4667"/>
      <c r="CGX31" s="4667"/>
      <c r="CGY31" s="4667"/>
      <c r="CGZ31" s="4667"/>
      <c r="CHA31" s="4667"/>
      <c r="CHB31" s="4667"/>
      <c r="CHC31" s="4667"/>
      <c r="CHD31" s="4667"/>
      <c r="CHE31" s="4667"/>
      <c r="CHF31" s="4667"/>
      <c r="CHG31" s="4667"/>
      <c r="CHH31" s="4667"/>
      <c r="CHI31" s="4667"/>
      <c r="CHJ31" s="4667"/>
      <c r="CHK31" s="4667"/>
      <c r="CHL31" s="4667"/>
      <c r="CHM31" s="4667"/>
      <c r="CHN31" s="4667"/>
      <c r="CHO31" s="4667"/>
      <c r="CHP31" s="4667"/>
      <c r="CHQ31" s="4667"/>
      <c r="CHR31" s="4667"/>
      <c r="CHS31" s="4667"/>
      <c r="CHT31" s="4667"/>
      <c r="CHU31" s="4667"/>
      <c r="CHV31" s="4667"/>
      <c r="CHW31" s="4667"/>
      <c r="CHX31" s="4667"/>
      <c r="CHY31" s="4667"/>
      <c r="CHZ31" s="4667"/>
      <c r="CIA31" s="4667"/>
      <c r="CIB31" s="4667"/>
      <c r="CIC31" s="4667"/>
      <c r="CID31" s="4667"/>
      <c r="CIE31" s="4667"/>
      <c r="CIF31" s="4667"/>
      <c r="CIG31" s="4667"/>
      <c r="CIH31" s="4667"/>
      <c r="CII31" s="4667"/>
      <c r="CIJ31" s="4667"/>
      <c r="CIK31" s="4667"/>
      <c r="CIL31" s="4667"/>
      <c r="CIM31" s="4667"/>
      <c r="CIN31" s="4667"/>
      <c r="CIO31" s="4667"/>
      <c r="CIP31" s="4667"/>
      <c r="CIQ31" s="4667"/>
      <c r="CIR31" s="4667"/>
      <c r="CIS31" s="4667"/>
      <c r="CIT31" s="4667"/>
      <c r="CIU31" s="4667"/>
      <c r="CIV31" s="4667"/>
      <c r="CIW31" s="4667"/>
      <c r="CIX31" s="4667"/>
      <c r="CIY31" s="4667"/>
      <c r="CIZ31" s="4667"/>
      <c r="CJA31" s="4667"/>
      <c r="CJB31" s="4667"/>
      <c r="CJC31" s="4667"/>
      <c r="CJD31" s="4667"/>
      <c r="CJE31" s="4667"/>
      <c r="CJF31" s="4667"/>
      <c r="CJG31" s="4667"/>
      <c r="CJH31" s="4667"/>
      <c r="CJI31" s="4667"/>
      <c r="CJJ31" s="4667"/>
      <c r="CJK31" s="4667"/>
      <c r="CJL31" s="4667"/>
      <c r="CJM31" s="4667"/>
      <c r="CJN31" s="4667"/>
      <c r="CJO31" s="4667"/>
      <c r="CJP31" s="4667"/>
      <c r="CJQ31" s="4667"/>
      <c r="CJR31" s="4667"/>
      <c r="CJS31" s="4667"/>
      <c r="CJT31" s="4667"/>
      <c r="CJU31" s="4667"/>
      <c r="CJV31" s="4667"/>
      <c r="CJW31" s="4667"/>
      <c r="CJX31" s="4667"/>
      <c r="CJY31" s="4667"/>
      <c r="CJZ31" s="4667"/>
      <c r="CKA31" s="4667"/>
      <c r="CKB31" s="4667"/>
      <c r="CKC31" s="4667"/>
      <c r="CKD31" s="4667"/>
      <c r="CKE31" s="4667"/>
      <c r="CKF31" s="4667"/>
      <c r="CKG31" s="4667"/>
      <c r="CKH31" s="4667"/>
      <c r="CKI31" s="4667"/>
      <c r="CKJ31" s="4667"/>
      <c r="CKK31" s="4667"/>
      <c r="CKL31" s="4667"/>
      <c r="CKM31" s="4667"/>
      <c r="CKN31" s="4667"/>
      <c r="CKO31" s="4667"/>
      <c r="CKP31" s="4667"/>
      <c r="CKQ31" s="4667"/>
      <c r="CKR31" s="4667"/>
      <c r="CKS31" s="4667"/>
      <c r="CKT31" s="4667"/>
      <c r="CKU31" s="4667"/>
      <c r="CKV31" s="4667"/>
      <c r="CKW31" s="4667"/>
      <c r="CKX31" s="4667"/>
      <c r="CKY31" s="4667"/>
      <c r="CKZ31" s="4667"/>
      <c r="CLA31" s="4667"/>
      <c r="CLB31" s="4667"/>
      <c r="CLC31" s="4667"/>
      <c r="CLD31" s="4667"/>
      <c r="CLE31" s="4667"/>
      <c r="CLF31" s="4667"/>
      <c r="CLG31" s="4667"/>
      <c r="CLH31" s="4667"/>
      <c r="CLI31" s="4667"/>
      <c r="CLJ31" s="4667"/>
      <c r="CLK31" s="4667"/>
      <c r="CLL31" s="4667"/>
      <c r="CLM31" s="4667"/>
      <c r="CLN31" s="4667"/>
      <c r="CLO31" s="4667"/>
      <c r="CLP31" s="4667"/>
      <c r="CLQ31" s="4667"/>
      <c r="CLR31" s="4667"/>
      <c r="CLS31" s="4667"/>
      <c r="CLT31" s="4667"/>
      <c r="CLU31" s="4667"/>
      <c r="CLV31" s="4667"/>
      <c r="CLW31" s="4667"/>
      <c r="CLX31" s="4667"/>
      <c r="CLY31" s="4667"/>
      <c r="CLZ31" s="4667"/>
      <c r="CMA31" s="4667"/>
      <c r="CMB31" s="4667"/>
      <c r="CMC31" s="4667"/>
      <c r="CMD31" s="4667"/>
      <c r="CME31" s="4667"/>
      <c r="CMF31" s="4667"/>
      <c r="CMG31" s="4667"/>
      <c r="CMH31" s="4667"/>
      <c r="CMI31" s="4667"/>
      <c r="CMJ31" s="4667"/>
      <c r="CMK31" s="4667"/>
      <c r="CML31" s="4667"/>
      <c r="CMM31" s="4667"/>
      <c r="CMN31" s="4667"/>
      <c r="CMO31" s="4667"/>
      <c r="CMP31" s="4667"/>
      <c r="CMQ31" s="4667"/>
      <c r="CMR31" s="4667"/>
      <c r="CMS31" s="4667"/>
      <c r="CMT31" s="4667"/>
      <c r="CMU31" s="4667"/>
      <c r="CMV31" s="4667"/>
      <c r="CMW31" s="4667"/>
      <c r="CMX31" s="4667"/>
      <c r="CMY31" s="4667"/>
      <c r="CMZ31" s="4667"/>
      <c r="CNA31" s="4667"/>
      <c r="CNB31" s="4667"/>
      <c r="CNC31" s="4667"/>
      <c r="CND31" s="4667"/>
      <c r="CNE31" s="4667"/>
      <c r="CNF31" s="4667"/>
      <c r="CNG31" s="4667"/>
      <c r="CNH31" s="4667"/>
      <c r="CNI31" s="4667"/>
      <c r="CNJ31" s="4667"/>
      <c r="CNK31" s="4667"/>
      <c r="CNL31" s="4667"/>
      <c r="CNM31" s="4667"/>
      <c r="CNN31" s="4667"/>
      <c r="CNO31" s="4667"/>
      <c r="CNP31" s="4667"/>
      <c r="CNQ31" s="4667"/>
      <c r="CNR31" s="4667"/>
      <c r="CNS31" s="4667"/>
      <c r="CNT31" s="4667"/>
      <c r="CNU31" s="4667"/>
      <c r="CNV31" s="4667"/>
      <c r="CNW31" s="4667"/>
      <c r="CNX31" s="4667"/>
      <c r="CNY31" s="4667"/>
      <c r="CNZ31" s="4667"/>
      <c r="COA31" s="4667"/>
      <c r="COB31" s="4667"/>
      <c r="COC31" s="4667"/>
      <c r="COD31" s="4667"/>
      <c r="COE31" s="4667"/>
      <c r="COF31" s="4667"/>
      <c r="COG31" s="4667"/>
      <c r="COH31" s="4667"/>
      <c r="COI31" s="4667"/>
      <c r="COJ31" s="4667"/>
      <c r="COK31" s="4667"/>
      <c r="COL31" s="4667"/>
      <c r="COM31" s="4667"/>
      <c r="CON31" s="4667"/>
      <c r="COO31" s="4667"/>
      <c r="COP31" s="4667"/>
      <c r="COQ31" s="4667"/>
      <c r="COR31" s="4667"/>
      <c r="COS31" s="4667"/>
      <c r="COT31" s="4667"/>
      <c r="COU31" s="4667"/>
      <c r="COV31" s="4667"/>
      <c r="COW31" s="4667"/>
      <c r="COX31" s="4667"/>
      <c r="COY31" s="4667"/>
      <c r="COZ31" s="4667"/>
      <c r="CPA31" s="4667"/>
      <c r="CPB31" s="4667"/>
      <c r="CPC31" s="4667"/>
      <c r="CPD31" s="4667"/>
      <c r="CPE31" s="4667"/>
      <c r="CPF31" s="4667"/>
      <c r="CPG31" s="4667"/>
      <c r="CPH31" s="4667"/>
      <c r="CPI31" s="4667"/>
      <c r="CPJ31" s="4667"/>
      <c r="CPK31" s="4667"/>
      <c r="CPL31" s="4667"/>
      <c r="CPM31" s="4667"/>
      <c r="CPN31" s="4667"/>
      <c r="CPO31" s="4667"/>
      <c r="CPP31" s="4667"/>
      <c r="CPQ31" s="4667"/>
      <c r="CPR31" s="4667"/>
      <c r="CPS31" s="4667"/>
      <c r="CPT31" s="4667"/>
      <c r="CPU31" s="4667"/>
      <c r="CPV31" s="4667"/>
      <c r="CPW31" s="4667"/>
      <c r="CPX31" s="4667"/>
      <c r="CPY31" s="4667"/>
      <c r="CPZ31" s="4667"/>
      <c r="CQA31" s="4667"/>
      <c r="CQB31" s="4667"/>
      <c r="CQC31" s="4667"/>
      <c r="CQD31" s="4667"/>
      <c r="CQE31" s="4667"/>
      <c r="CQF31" s="4667"/>
      <c r="CQG31" s="4667"/>
      <c r="CQH31" s="4667"/>
      <c r="CQI31" s="4667"/>
      <c r="CQJ31" s="4667"/>
      <c r="CQK31" s="4667"/>
      <c r="CQL31" s="4667"/>
      <c r="CQM31" s="4667"/>
      <c r="CQN31" s="4667"/>
      <c r="CQO31" s="4667"/>
      <c r="CQP31" s="4667"/>
      <c r="CQQ31" s="4667"/>
      <c r="CQR31" s="4667"/>
      <c r="CQS31" s="4667"/>
      <c r="CQT31" s="4667"/>
      <c r="CQU31" s="4667"/>
      <c r="CQV31" s="4667"/>
      <c r="CQW31" s="4667"/>
      <c r="CQX31" s="4667"/>
      <c r="CQY31" s="4667"/>
      <c r="CQZ31" s="4667"/>
      <c r="CRA31" s="4667"/>
      <c r="CRB31" s="4667"/>
      <c r="CRC31" s="4667"/>
      <c r="CRD31" s="4667"/>
      <c r="CRE31" s="4667"/>
      <c r="CRF31" s="4667"/>
      <c r="CRG31" s="4667"/>
      <c r="CRH31" s="4667"/>
      <c r="CRI31" s="4667"/>
      <c r="CRJ31" s="4667"/>
      <c r="CRK31" s="4667"/>
      <c r="CRL31" s="4667"/>
      <c r="CRM31" s="4667"/>
      <c r="CRN31" s="4667"/>
      <c r="CRO31" s="4667"/>
      <c r="CRP31" s="4667"/>
      <c r="CRQ31" s="4667"/>
      <c r="CRR31" s="4667"/>
      <c r="CRS31" s="4667"/>
      <c r="CRT31" s="4667"/>
      <c r="CRU31" s="4667"/>
      <c r="CRV31" s="4667"/>
      <c r="CRW31" s="4667"/>
      <c r="CRX31" s="4667"/>
      <c r="CRY31" s="4667"/>
      <c r="CRZ31" s="4667"/>
      <c r="CSA31" s="4667"/>
      <c r="CSB31" s="4667"/>
      <c r="CSC31" s="4667"/>
      <c r="CSD31" s="4667"/>
      <c r="CSE31" s="4667"/>
      <c r="CSF31" s="4667"/>
      <c r="CSG31" s="4667"/>
      <c r="CSH31" s="4667"/>
      <c r="CSI31" s="4667"/>
      <c r="CSJ31" s="4667"/>
      <c r="CSK31" s="4667"/>
      <c r="CSL31" s="4667"/>
      <c r="CSM31" s="4667"/>
      <c r="CSN31" s="4667"/>
      <c r="CSO31" s="4667"/>
      <c r="CSP31" s="4667"/>
      <c r="CSQ31" s="4667"/>
      <c r="CSR31" s="4667"/>
      <c r="CSS31" s="4667"/>
      <c r="CST31" s="4667"/>
      <c r="CSU31" s="4667"/>
      <c r="CSV31" s="4667"/>
      <c r="CSW31" s="4667"/>
      <c r="CSX31" s="4667"/>
      <c r="CSY31" s="4667"/>
      <c r="CSZ31" s="4667"/>
      <c r="CTA31" s="4667"/>
      <c r="CTB31" s="4667"/>
      <c r="CTC31" s="4667"/>
      <c r="CTD31" s="4667"/>
      <c r="CTE31" s="4667"/>
      <c r="CTF31" s="4667"/>
      <c r="CTG31" s="4667"/>
      <c r="CTH31" s="4667"/>
      <c r="CTI31" s="4667"/>
      <c r="CTJ31" s="4667"/>
      <c r="CTK31" s="4667"/>
      <c r="CTL31" s="4667"/>
      <c r="CTM31" s="4667"/>
      <c r="CTN31" s="4667"/>
      <c r="CTO31" s="4667"/>
      <c r="CTP31" s="4667"/>
      <c r="CTQ31" s="4667"/>
      <c r="CTR31" s="4667"/>
      <c r="CTS31" s="4667"/>
      <c r="CTT31" s="4667"/>
      <c r="CTU31" s="4667"/>
      <c r="CTV31" s="4667"/>
      <c r="CTW31" s="4667"/>
      <c r="CTX31" s="4667"/>
      <c r="CTY31" s="4667"/>
      <c r="CTZ31" s="4667"/>
      <c r="CUA31" s="4667"/>
      <c r="CUB31" s="4667"/>
      <c r="CUC31" s="4667"/>
      <c r="CUD31" s="4667"/>
      <c r="CUE31" s="4667"/>
      <c r="CUF31" s="4667"/>
      <c r="CUG31" s="4667"/>
      <c r="CUH31" s="4667"/>
      <c r="CUI31" s="4667"/>
      <c r="CUJ31" s="4667"/>
      <c r="CUK31" s="4667"/>
      <c r="CUL31" s="4667"/>
      <c r="CUM31" s="4667"/>
      <c r="CUN31" s="4667"/>
      <c r="CUO31" s="4667"/>
      <c r="CUP31" s="4667"/>
      <c r="CUQ31" s="4667"/>
      <c r="CUR31" s="4667"/>
      <c r="CUS31" s="4667"/>
      <c r="CUT31" s="4667"/>
      <c r="CUU31" s="4667"/>
      <c r="CUV31" s="4667"/>
      <c r="CUW31" s="4667"/>
      <c r="CUX31" s="4667"/>
      <c r="CUY31" s="4667"/>
      <c r="CUZ31" s="4667"/>
      <c r="CVA31" s="4667"/>
      <c r="CVB31" s="4667"/>
      <c r="CVC31" s="4667"/>
      <c r="CVD31" s="4667"/>
      <c r="CVE31" s="4667"/>
      <c r="CVF31" s="4667"/>
      <c r="CVG31" s="4667"/>
      <c r="CVH31" s="4667"/>
      <c r="CVI31" s="4667"/>
      <c r="CVJ31" s="4667"/>
      <c r="CVK31" s="4667"/>
      <c r="CVL31" s="4667"/>
      <c r="CVM31" s="4667"/>
      <c r="CVN31" s="4667"/>
      <c r="CVO31" s="4667"/>
      <c r="CVP31" s="4667"/>
      <c r="CVQ31" s="4667"/>
      <c r="CVR31" s="4667"/>
      <c r="CVS31" s="4667"/>
      <c r="CVT31" s="4667"/>
      <c r="CVU31" s="4667"/>
      <c r="CVV31" s="4667"/>
      <c r="CVW31" s="4667"/>
      <c r="CVX31" s="4667"/>
      <c r="CVY31" s="4667"/>
      <c r="CVZ31" s="4667"/>
      <c r="CWA31" s="4667"/>
      <c r="CWB31" s="4667"/>
      <c r="CWC31" s="4667"/>
      <c r="CWD31" s="4667"/>
      <c r="CWE31" s="4667"/>
      <c r="CWF31" s="4667"/>
      <c r="CWG31" s="4667"/>
      <c r="CWH31" s="4667"/>
      <c r="CWI31" s="4667"/>
      <c r="CWJ31" s="4667"/>
      <c r="CWK31" s="4667"/>
      <c r="CWL31" s="4667"/>
      <c r="CWM31" s="4667"/>
      <c r="CWN31" s="4667"/>
      <c r="CWO31" s="4667"/>
      <c r="CWP31" s="4667"/>
      <c r="CWQ31" s="4667"/>
      <c r="CWR31" s="4667"/>
      <c r="CWS31" s="4667"/>
      <c r="CWT31" s="4667"/>
      <c r="CWU31" s="4667"/>
      <c r="CWV31" s="4667"/>
      <c r="CWW31" s="4667"/>
      <c r="CWX31" s="4667"/>
      <c r="CWY31" s="4667"/>
      <c r="CWZ31" s="4667"/>
      <c r="CXA31" s="4667"/>
      <c r="CXB31" s="4667"/>
      <c r="CXC31" s="4667"/>
      <c r="CXD31" s="4667"/>
      <c r="CXE31" s="4667"/>
      <c r="CXF31" s="4667"/>
      <c r="CXG31" s="4667"/>
      <c r="CXH31" s="4667"/>
      <c r="CXI31" s="4667"/>
      <c r="CXJ31" s="4667"/>
      <c r="CXK31" s="4667"/>
      <c r="CXL31" s="4667"/>
      <c r="CXM31" s="4667"/>
      <c r="CXN31" s="4667"/>
      <c r="CXO31" s="4667"/>
      <c r="CXP31" s="4667"/>
      <c r="CXQ31" s="4667"/>
      <c r="CXR31" s="4667"/>
      <c r="CXS31" s="4667"/>
      <c r="CXT31" s="4667"/>
      <c r="CXU31" s="4667"/>
      <c r="CXV31" s="4667"/>
      <c r="CXW31" s="4667"/>
      <c r="CXX31" s="4667"/>
      <c r="CXY31" s="4667"/>
      <c r="CXZ31" s="4667"/>
      <c r="CYA31" s="4667"/>
      <c r="CYB31" s="4667"/>
      <c r="CYC31" s="4667"/>
      <c r="CYD31" s="4667"/>
      <c r="CYE31" s="4667"/>
      <c r="CYF31" s="4667"/>
      <c r="CYG31" s="4667"/>
      <c r="CYH31" s="4667"/>
      <c r="CYI31" s="4667"/>
      <c r="CYJ31" s="4667"/>
      <c r="CYK31" s="4667"/>
      <c r="CYL31" s="4667"/>
      <c r="CYM31" s="4667"/>
      <c r="CYN31" s="4667"/>
      <c r="CYO31" s="4667"/>
      <c r="CYP31" s="4667"/>
      <c r="CYQ31" s="4667"/>
      <c r="CYR31" s="4667"/>
      <c r="CYS31" s="4667"/>
      <c r="CYT31" s="4667"/>
      <c r="CYU31" s="4667"/>
      <c r="CYV31" s="4667"/>
      <c r="CYW31" s="4667"/>
      <c r="CYX31" s="4667"/>
      <c r="CYY31" s="4667"/>
      <c r="CYZ31" s="4667"/>
      <c r="CZA31" s="4667"/>
      <c r="CZB31" s="4667"/>
      <c r="CZC31" s="4667"/>
      <c r="CZD31" s="4667"/>
      <c r="CZE31" s="4667"/>
      <c r="CZF31" s="4667"/>
      <c r="CZG31" s="4667"/>
      <c r="CZH31" s="4667"/>
      <c r="CZI31" s="4667"/>
      <c r="CZJ31" s="4667"/>
      <c r="CZK31" s="4667"/>
      <c r="CZL31" s="4667"/>
      <c r="CZM31" s="4667"/>
      <c r="CZN31" s="4667"/>
      <c r="CZO31" s="4667"/>
      <c r="CZP31" s="4667"/>
      <c r="CZQ31" s="4667"/>
      <c r="CZR31" s="4667"/>
      <c r="CZS31" s="4667"/>
      <c r="CZT31" s="4667"/>
      <c r="CZU31" s="4667"/>
      <c r="CZV31" s="4667"/>
      <c r="CZW31" s="4667"/>
      <c r="CZX31" s="4667"/>
      <c r="CZY31" s="4667"/>
      <c r="CZZ31" s="4667"/>
      <c r="DAA31" s="4667"/>
      <c r="DAB31" s="4667"/>
      <c r="DAC31" s="4667"/>
      <c r="DAD31" s="4667"/>
      <c r="DAE31" s="4667"/>
      <c r="DAF31" s="4667"/>
      <c r="DAG31" s="4667"/>
      <c r="DAH31" s="4667"/>
      <c r="DAI31" s="4667"/>
      <c r="DAJ31" s="4667"/>
      <c r="DAK31" s="4667"/>
      <c r="DAL31" s="4667"/>
      <c r="DAM31" s="4667"/>
      <c r="DAN31" s="4667"/>
      <c r="DAO31" s="4667"/>
      <c r="DAP31" s="4667"/>
      <c r="DAQ31" s="4667"/>
      <c r="DAR31" s="4667"/>
      <c r="DAS31" s="4667"/>
      <c r="DAT31" s="4667"/>
      <c r="DAU31" s="4667"/>
      <c r="DAV31" s="4667"/>
      <c r="DAW31" s="4667"/>
      <c r="DAX31" s="4667"/>
      <c r="DAY31" s="4667"/>
      <c r="DAZ31" s="4667"/>
      <c r="DBA31" s="4667"/>
      <c r="DBB31" s="4667"/>
      <c r="DBC31" s="4667"/>
      <c r="DBD31" s="4667"/>
      <c r="DBE31" s="4667"/>
      <c r="DBF31" s="4667"/>
      <c r="DBG31" s="4667"/>
      <c r="DBH31" s="4667"/>
      <c r="DBI31" s="4667"/>
      <c r="DBJ31" s="4667"/>
      <c r="DBK31" s="4667"/>
      <c r="DBL31" s="4667"/>
      <c r="DBM31" s="4667"/>
      <c r="DBN31" s="4667"/>
      <c r="DBO31" s="4667"/>
      <c r="DBP31" s="4667"/>
      <c r="DBQ31" s="4667"/>
      <c r="DBR31" s="4667"/>
      <c r="DBS31" s="4667"/>
      <c r="DBT31" s="4667"/>
      <c r="DBU31" s="4667"/>
      <c r="DBV31" s="4667"/>
      <c r="DBW31" s="4667"/>
      <c r="DBX31" s="4667"/>
      <c r="DBY31" s="4667"/>
      <c r="DBZ31" s="4667"/>
      <c r="DCA31" s="4667"/>
      <c r="DCB31" s="4667"/>
      <c r="DCC31" s="4667"/>
      <c r="DCD31" s="4667"/>
      <c r="DCE31" s="4667"/>
      <c r="DCF31" s="4667"/>
      <c r="DCG31" s="4667"/>
      <c r="DCH31" s="4667"/>
      <c r="DCI31" s="4667"/>
      <c r="DCJ31" s="4667"/>
      <c r="DCK31" s="4667"/>
      <c r="DCL31" s="4667"/>
      <c r="DCM31" s="4667"/>
      <c r="DCN31" s="4667"/>
      <c r="DCO31" s="4667"/>
      <c r="DCP31" s="4667"/>
      <c r="DCQ31" s="4667"/>
      <c r="DCR31" s="4667"/>
      <c r="DCS31" s="4667"/>
      <c r="DCT31" s="4667"/>
      <c r="DCU31" s="4667"/>
      <c r="DCV31" s="4667"/>
      <c r="DCW31" s="4667"/>
      <c r="DCX31" s="4667"/>
      <c r="DCY31" s="4667"/>
      <c r="DCZ31" s="4667"/>
      <c r="DDA31" s="4667"/>
      <c r="DDB31" s="4667"/>
      <c r="DDC31" s="4667"/>
      <c r="DDD31" s="4667"/>
      <c r="DDE31" s="4667"/>
      <c r="DDF31" s="4667"/>
      <c r="DDG31" s="4667"/>
      <c r="DDH31" s="4667"/>
      <c r="DDI31" s="4667"/>
      <c r="DDJ31" s="4667"/>
      <c r="DDK31" s="4667"/>
      <c r="DDL31" s="4667"/>
      <c r="DDM31" s="4667"/>
      <c r="DDN31" s="4667"/>
      <c r="DDO31" s="4667"/>
      <c r="DDP31" s="4667"/>
      <c r="DDQ31" s="4667"/>
      <c r="DDR31" s="4667"/>
      <c r="DDS31" s="4667"/>
      <c r="DDT31" s="4667"/>
      <c r="DDU31" s="4667"/>
      <c r="DDV31" s="4667"/>
      <c r="DDW31" s="4667"/>
      <c r="DDX31" s="4667"/>
      <c r="DDY31" s="4667"/>
      <c r="DDZ31" s="4667"/>
      <c r="DEA31" s="4667"/>
      <c r="DEB31" s="4667"/>
      <c r="DEC31" s="4667"/>
      <c r="DED31" s="4667"/>
      <c r="DEE31" s="4667"/>
      <c r="DEF31" s="4667"/>
      <c r="DEG31" s="4667"/>
      <c r="DEH31" s="4667"/>
      <c r="DEI31" s="4667"/>
      <c r="DEJ31" s="4667"/>
      <c r="DEK31" s="4667"/>
      <c r="DEL31" s="4667"/>
      <c r="DEM31" s="4667"/>
      <c r="DEN31" s="4667"/>
      <c r="DEO31" s="4667"/>
      <c r="DEP31" s="4667"/>
      <c r="DEQ31" s="4667"/>
      <c r="DER31" s="4667"/>
      <c r="DES31" s="4667"/>
      <c r="DET31" s="4667"/>
      <c r="DEU31" s="4667"/>
      <c r="DEV31" s="4667"/>
      <c r="DEW31" s="4667"/>
      <c r="DEX31" s="4667"/>
      <c r="DEY31" s="4667"/>
      <c r="DEZ31" s="4667"/>
      <c r="DFA31" s="4667"/>
      <c r="DFB31" s="4667"/>
      <c r="DFC31" s="4667"/>
      <c r="DFD31" s="4667"/>
      <c r="DFE31" s="4667"/>
      <c r="DFF31" s="4667"/>
      <c r="DFG31" s="4667"/>
      <c r="DFH31" s="4667"/>
      <c r="DFI31" s="4667"/>
      <c r="DFJ31" s="4667"/>
      <c r="DFK31" s="4667"/>
      <c r="DFL31" s="4667"/>
      <c r="DFM31" s="4667"/>
      <c r="DFN31" s="4667"/>
      <c r="DFO31" s="4667"/>
      <c r="DFP31" s="4667"/>
      <c r="DFQ31" s="4667"/>
      <c r="DFR31" s="4667"/>
      <c r="DFS31" s="4667"/>
      <c r="DFT31" s="4667"/>
      <c r="DFU31" s="4667"/>
      <c r="DFV31" s="4667"/>
      <c r="DFW31" s="4667"/>
      <c r="DFX31" s="4667"/>
      <c r="DFY31" s="4667"/>
      <c r="DFZ31" s="4667"/>
      <c r="DGA31" s="4667"/>
      <c r="DGB31" s="4667"/>
      <c r="DGC31" s="4667"/>
      <c r="DGD31" s="4667"/>
      <c r="DGE31" s="4667"/>
      <c r="DGF31" s="4667"/>
      <c r="DGG31" s="4667"/>
      <c r="DGH31" s="4667"/>
      <c r="DGI31" s="4667"/>
      <c r="DGJ31" s="4667"/>
      <c r="DGK31" s="4667"/>
      <c r="DGL31" s="4667"/>
      <c r="DGM31" s="4667"/>
      <c r="DGN31" s="4667"/>
      <c r="DGO31" s="4667"/>
      <c r="DGP31" s="4667"/>
      <c r="DGQ31" s="4667"/>
      <c r="DGR31" s="4667"/>
      <c r="DGS31" s="4667"/>
      <c r="DGT31" s="4667"/>
      <c r="DGU31" s="4667"/>
      <c r="DGV31" s="4667"/>
      <c r="DGW31" s="4667"/>
      <c r="DGX31" s="4667"/>
      <c r="DGY31" s="4667"/>
      <c r="DGZ31" s="4667"/>
      <c r="DHA31" s="4667"/>
      <c r="DHB31" s="4667"/>
      <c r="DHC31" s="4667"/>
      <c r="DHD31" s="4667"/>
      <c r="DHE31" s="4667"/>
      <c r="DHF31" s="4667"/>
      <c r="DHG31" s="4667"/>
      <c r="DHH31" s="4667"/>
      <c r="DHI31" s="4667"/>
      <c r="DHJ31" s="4667"/>
      <c r="DHK31" s="4667"/>
      <c r="DHL31" s="4667"/>
      <c r="DHM31" s="4667"/>
      <c r="DHN31" s="4667"/>
      <c r="DHO31" s="4667"/>
      <c r="DHP31" s="4667"/>
      <c r="DHQ31" s="4667"/>
      <c r="DHR31" s="4667"/>
      <c r="DHS31" s="4667"/>
      <c r="DHT31" s="4667"/>
      <c r="DHU31" s="4667"/>
      <c r="DHV31" s="4667"/>
      <c r="DHW31" s="4667"/>
      <c r="DHX31" s="4667"/>
      <c r="DHY31" s="4667"/>
      <c r="DHZ31" s="4667"/>
      <c r="DIA31" s="4667"/>
      <c r="DIB31" s="4667"/>
      <c r="DIC31" s="4667"/>
      <c r="DID31" s="4667"/>
      <c r="DIE31" s="4667"/>
      <c r="DIF31" s="4667"/>
      <c r="DIG31" s="4667"/>
      <c r="DIH31" s="4667"/>
      <c r="DII31" s="4667"/>
      <c r="DIJ31" s="4667"/>
      <c r="DIK31" s="4667"/>
      <c r="DIL31" s="4667"/>
      <c r="DIM31" s="4667"/>
      <c r="DIN31" s="4667"/>
      <c r="DIO31" s="4667"/>
      <c r="DIP31" s="4667"/>
      <c r="DIQ31" s="4667"/>
      <c r="DIR31" s="4667"/>
      <c r="DIS31" s="4667"/>
      <c r="DIT31" s="4667"/>
      <c r="DIU31" s="4667"/>
      <c r="DIV31" s="4667"/>
      <c r="DIW31" s="4667"/>
      <c r="DIX31" s="4667"/>
      <c r="DIY31" s="4667"/>
      <c r="DIZ31" s="4667"/>
      <c r="DJA31" s="4667"/>
      <c r="DJB31" s="4667"/>
      <c r="DJC31" s="4667"/>
      <c r="DJD31" s="4667"/>
      <c r="DJE31" s="4667"/>
      <c r="DJF31" s="4667"/>
      <c r="DJG31" s="4667"/>
      <c r="DJH31" s="4667"/>
      <c r="DJI31" s="4667"/>
      <c r="DJJ31" s="4667"/>
      <c r="DJK31" s="4667"/>
      <c r="DJL31" s="4667"/>
      <c r="DJM31" s="4667"/>
      <c r="DJN31" s="4667"/>
      <c r="DJO31" s="4667"/>
      <c r="DJP31" s="4667"/>
      <c r="DJQ31" s="4667"/>
      <c r="DJR31" s="4667"/>
      <c r="DJS31" s="4667"/>
      <c r="DJT31" s="4667"/>
      <c r="DJU31" s="4667"/>
      <c r="DJV31" s="4667"/>
      <c r="DJW31" s="4667"/>
      <c r="DJX31" s="4667"/>
      <c r="DJY31" s="4667"/>
      <c r="DJZ31" s="4667"/>
      <c r="DKA31" s="4667"/>
      <c r="DKB31" s="4667"/>
      <c r="DKC31" s="4667"/>
      <c r="DKD31" s="4667"/>
      <c r="DKE31" s="4667"/>
      <c r="DKF31" s="4667"/>
      <c r="DKG31" s="4667"/>
      <c r="DKH31" s="4667"/>
      <c r="DKI31" s="4667"/>
      <c r="DKJ31" s="4667"/>
      <c r="DKK31" s="4667"/>
      <c r="DKL31" s="4667"/>
      <c r="DKM31" s="4667"/>
      <c r="DKN31" s="4667"/>
      <c r="DKO31" s="4667"/>
      <c r="DKP31" s="4667"/>
      <c r="DKQ31" s="4667"/>
      <c r="DKR31" s="4667"/>
      <c r="DKS31" s="4667"/>
      <c r="DKT31" s="4667"/>
      <c r="DKU31" s="4667"/>
      <c r="DKV31" s="4667"/>
      <c r="DKW31" s="4667"/>
      <c r="DKX31" s="4667"/>
      <c r="DKY31" s="4667"/>
      <c r="DKZ31" s="4667"/>
      <c r="DLA31" s="4667"/>
      <c r="DLB31" s="4667"/>
      <c r="DLC31" s="4667"/>
      <c r="DLD31" s="4667"/>
      <c r="DLE31" s="4667"/>
      <c r="DLF31" s="4667"/>
      <c r="DLG31" s="4667"/>
      <c r="DLH31" s="4667"/>
      <c r="DLI31" s="4667"/>
      <c r="DLJ31" s="4667"/>
      <c r="DLK31" s="4667"/>
      <c r="DLL31" s="4667"/>
      <c r="DLM31" s="4667"/>
      <c r="DLN31" s="4667"/>
      <c r="DLO31" s="4667"/>
      <c r="DLP31" s="4667"/>
      <c r="DLQ31" s="4667"/>
      <c r="DLR31" s="4667"/>
      <c r="DLS31" s="4667"/>
      <c r="DLT31" s="4667"/>
      <c r="DLU31" s="4667"/>
      <c r="DLV31" s="4667"/>
      <c r="DLW31" s="4667"/>
      <c r="DLX31" s="4667"/>
      <c r="DLY31" s="4667"/>
      <c r="DLZ31" s="4667"/>
      <c r="DMA31" s="4667"/>
      <c r="DMB31" s="4667"/>
      <c r="DMC31" s="4667"/>
      <c r="DMD31" s="4667"/>
      <c r="DME31" s="4667"/>
      <c r="DMF31" s="4667"/>
      <c r="DMG31" s="4667"/>
      <c r="DMH31" s="4667"/>
      <c r="DMI31" s="4667"/>
      <c r="DMJ31" s="4667"/>
      <c r="DMK31" s="4667"/>
      <c r="DML31" s="4667"/>
      <c r="DMM31" s="4667"/>
      <c r="DMN31" s="4667"/>
      <c r="DMO31" s="4667"/>
      <c r="DMP31" s="4667"/>
      <c r="DMQ31" s="4667"/>
      <c r="DMR31" s="4667"/>
      <c r="DMS31" s="4667"/>
      <c r="DMT31" s="4667"/>
      <c r="DMU31" s="4667"/>
      <c r="DMV31" s="4667"/>
      <c r="DMW31" s="4667"/>
      <c r="DMX31" s="4667"/>
      <c r="DMY31" s="4667"/>
      <c r="DMZ31" s="4667"/>
      <c r="DNA31" s="4667"/>
      <c r="DNB31" s="4667"/>
      <c r="DNC31" s="4667"/>
      <c r="DND31" s="4667"/>
      <c r="DNE31" s="4667"/>
      <c r="DNF31" s="4667"/>
      <c r="DNG31" s="4667"/>
      <c r="DNH31" s="4667"/>
      <c r="DNI31" s="4667"/>
      <c r="DNJ31" s="4667"/>
      <c r="DNK31" s="4667"/>
      <c r="DNL31" s="4667"/>
      <c r="DNM31" s="4667"/>
      <c r="DNN31" s="4667"/>
      <c r="DNO31" s="4667"/>
      <c r="DNP31" s="4667"/>
      <c r="DNQ31" s="4667"/>
      <c r="DNR31" s="4667"/>
      <c r="DNS31" s="4667"/>
      <c r="DNT31" s="4667"/>
      <c r="DNU31" s="4667"/>
      <c r="DNV31" s="4667"/>
      <c r="DNW31" s="4667"/>
      <c r="DNX31" s="4667"/>
      <c r="DNY31" s="4667"/>
      <c r="DNZ31" s="4667"/>
      <c r="DOA31" s="4667"/>
      <c r="DOB31" s="4667"/>
      <c r="DOC31" s="4667"/>
      <c r="DOD31" s="4667"/>
      <c r="DOE31" s="4667"/>
      <c r="DOF31" s="4667"/>
      <c r="DOG31" s="4667"/>
      <c r="DOH31" s="4667"/>
      <c r="DOI31" s="4667"/>
      <c r="DOJ31" s="4667"/>
      <c r="DOK31" s="4667"/>
      <c r="DOL31" s="4667"/>
      <c r="DOM31" s="4667"/>
      <c r="DON31" s="4667"/>
      <c r="DOO31" s="4667"/>
      <c r="DOP31" s="4667"/>
      <c r="DOQ31" s="4667"/>
      <c r="DOR31" s="4667"/>
      <c r="DOS31" s="4667"/>
      <c r="DOT31" s="4667"/>
      <c r="DOU31" s="4667"/>
      <c r="DOV31" s="4667"/>
      <c r="DOW31" s="4667"/>
      <c r="DOX31" s="4667"/>
      <c r="DOY31" s="4667"/>
      <c r="DOZ31" s="4667"/>
      <c r="DPA31" s="4667"/>
      <c r="DPB31" s="4667"/>
      <c r="DPC31" s="4667"/>
      <c r="DPD31" s="4667"/>
      <c r="DPE31" s="4667"/>
      <c r="DPF31" s="4667"/>
      <c r="DPG31" s="4667"/>
      <c r="DPH31" s="4667"/>
      <c r="DPI31" s="4667"/>
      <c r="DPJ31" s="4667"/>
      <c r="DPK31" s="4667"/>
      <c r="DPL31" s="4667"/>
      <c r="DPM31" s="4667"/>
      <c r="DPN31" s="4667"/>
      <c r="DPO31" s="4667"/>
      <c r="DPP31" s="4667"/>
      <c r="DPQ31" s="4667"/>
      <c r="DPR31" s="4667"/>
      <c r="DPS31" s="4667"/>
      <c r="DPT31" s="4667"/>
      <c r="DPU31" s="4667"/>
      <c r="DPV31" s="4667"/>
      <c r="DPW31" s="4667"/>
      <c r="DPX31" s="4667"/>
      <c r="DPY31" s="4667"/>
      <c r="DPZ31" s="4667"/>
      <c r="DQA31" s="4667"/>
      <c r="DQB31" s="4667"/>
      <c r="DQC31" s="4667"/>
      <c r="DQD31" s="4667"/>
      <c r="DQE31" s="4667"/>
      <c r="DQF31" s="4667"/>
      <c r="DQG31" s="4667"/>
      <c r="DQH31" s="4667"/>
      <c r="DQI31" s="4667"/>
      <c r="DQJ31" s="4667"/>
      <c r="DQK31" s="4667"/>
      <c r="DQL31" s="4667"/>
      <c r="DQM31" s="4667"/>
      <c r="DQN31" s="4667"/>
      <c r="DQO31" s="4667"/>
      <c r="DQP31" s="4667"/>
      <c r="DQQ31" s="4667"/>
      <c r="DQR31" s="4667"/>
      <c r="DQS31" s="4667"/>
      <c r="DQT31" s="4667"/>
      <c r="DQU31" s="4667"/>
      <c r="DQV31" s="4667"/>
      <c r="DQW31" s="4667"/>
      <c r="DQX31" s="4667"/>
      <c r="DQY31" s="4667"/>
      <c r="DQZ31" s="4667"/>
      <c r="DRA31" s="4667"/>
      <c r="DRB31" s="4667"/>
      <c r="DRC31" s="4667"/>
      <c r="DRD31" s="4667"/>
      <c r="DRE31" s="4667"/>
      <c r="DRF31" s="4667"/>
      <c r="DRG31" s="4667"/>
      <c r="DRH31" s="4667"/>
      <c r="DRI31" s="4667"/>
      <c r="DRJ31" s="4667"/>
      <c r="DRK31" s="4667"/>
      <c r="DRL31" s="4667"/>
      <c r="DRM31" s="4667"/>
      <c r="DRN31" s="4667"/>
      <c r="DRO31" s="4667"/>
      <c r="DRP31" s="4667"/>
      <c r="DRQ31" s="4667"/>
      <c r="DRR31" s="4667"/>
      <c r="DRS31" s="4667"/>
      <c r="DRT31" s="4667"/>
      <c r="DRU31" s="4667"/>
      <c r="DRV31" s="4667"/>
      <c r="DRW31" s="4667"/>
      <c r="DRX31" s="4667"/>
      <c r="DRY31" s="4667"/>
      <c r="DRZ31" s="4667"/>
      <c r="DSA31" s="4667"/>
      <c r="DSB31" s="4667"/>
      <c r="DSC31" s="4667"/>
      <c r="DSD31" s="4667"/>
      <c r="DSE31" s="4667"/>
      <c r="DSF31" s="4667"/>
      <c r="DSG31" s="4667"/>
      <c r="DSH31" s="4667"/>
      <c r="DSI31" s="4667"/>
      <c r="DSJ31" s="4667"/>
      <c r="DSK31" s="4667"/>
      <c r="DSL31" s="4667"/>
      <c r="DSM31" s="4667"/>
      <c r="DSN31" s="4667"/>
      <c r="DSO31" s="4667"/>
      <c r="DSP31" s="4667"/>
      <c r="DSQ31" s="4667"/>
      <c r="DSR31" s="4667"/>
      <c r="DSS31" s="4667"/>
      <c r="DST31" s="4667"/>
      <c r="DSU31" s="4667"/>
      <c r="DSV31" s="4667"/>
      <c r="DSW31" s="4667"/>
      <c r="DSX31" s="4667"/>
      <c r="DSY31" s="4667"/>
      <c r="DSZ31" s="4667"/>
      <c r="DTA31" s="4667"/>
      <c r="DTB31" s="4667"/>
      <c r="DTC31" s="4667"/>
      <c r="DTD31" s="4667"/>
      <c r="DTE31" s="4667"/>
      <c r="DTF31" s="4667"/>
      <c r="DTG31" s="4667"/>
      <c r="DTH31" s="4667"/>
      <c r="DTI31" s="4667"/>
      <c r="DTJ31" s="4667"/>
      <c r="DTK31" s="4667"/>
      <c r="DTL31" s="4667"/>
      <c r="DTM31" s="4667"/>
      <c r="DTN31" s="4667"/>
      <c r="DTO31" s="4667"/>
      <c r="DTP31" s="4667"/>
      <c r="DTQ31" s="4667"/>
      <c r="DTR31" s="4667"/>
      <c r="DTS31" s="4667"/>
      <c r="DTT31" s="4667"/>
      <c r="DTU31" s="4667"/>
      <c r="DTV31" s="4667"/>
      <c r="DTW31" s="4667"/>
      <c r="DTX31" s="4667"/>
      <c r="DTY31" s="4667"/>
      <c r="DTZ31" s="4667"/>
      <c r="DUA31" s="4667"/>
      <c r="DUB31" s="4667"/>
      <c r="DUC31" s="4667"/>
      <c r="DUD31" s="4667"/>
      <c r="DUE31" s="4667"/>
      <c r="DUF31" s="4667"/>
      <c r="DUG31" s="4667"/>
      <c r="DUH31" s="4667"/>
      <c r="DUI31" s="4667"/>
      <c r="DUJ31" s="4667"/>
      <c r="DUK31" s="4667"/>
      <c r="DUL31" s="4667"/>
      <c r="DUM31" s="4667"/>
      <c r="DUN31" s="4667"/>
      <c r="DUO31" s="4667"/>
      <c r="DUP31" s="4667"/>
      <c r="DUQ31" s="4667"/>
      <c r="DUR31" s="4667"/>
      <c r="DUS31" s="4667"/>
      <c r="DUT31" s="4667"/>
      <c r="DUU31" s="4667"/>
      <c r="DUV31" s="4667"/>
      <c r="DUW31" s="4667"/>
      <c r="DUX31" s="4667"/>
      <c r="DUY31" s="4667"/>
      <c r="DUZ31" s="4667"/>
      <c r="DVA31" s="4667"/>
      <c r="DVB31" s="4667"/>
      <c r="DVC31" s="4667"/>
      <c r="DVD31" s="4667"/>
      <c r="DVE31" s="4667"/>
      <c r="DVF31" s="4667"/>
      <c r="DVG31" s="4667"/>
      <c r="DVH31" s="4667"/>
      <c r="DVI31" s="4667"/>
      <c r="DVJ31" s="4667"/>
      <c r="DVK31" s="4667"/>
      <c r="DVL31" s="4667"/>
      <c r="DVM31" s="4667"/>
      <c r="DVN31" s="4667"/>
      <c r="DVO31" s="4667"/>
      <c r="DVP31" s="4667"/>
      <c r="DVQ31" s="4667"/>
      <c r="DVR31" s="4667"/>
      <c r="DVS31" s="4667"/>
      <c r="DVT31" s="4667"/>
      <c r="DVU31" s="4667"/>
      <c r="DVV31" s="4667"/>
      <c r="DVW31" s="4667"/>
      <c r="DVX31" s="4667"/>
      <c r="DVY31" s="4667"/>
      <c r="DVZ31" s="4667"/>
      <c r="DWA31" s="4667"/>
      <c r="DWB31" s="4667"/>
      <c r="DWC31" s="4667"/>
      <c r="DWD31" s="4667"/>
      <c r="DWE31" s="4667"/>
      <c r="DWF31" s="4667"/>
      <c r="DWG31" s="4667"/>
      <c r="DWH31" s="4667"/>
      <c r="DWI31" s="4667"/>
      <c r="DWJ31" s="4667"/>
      <c r="DWK31" s="4667"/>
      <c r="DWL31" s="4667"/>
      <c r="DWM31" s="4667"/>
      <c r="DWN31" s="4667"/>
      <c r="DWO31" s="4667"/>
      <c r="DWP31" s="4667"/>
      <c r="DWQ31" s="4667"/>
      <c r="DWR31" s="4667"/>
      <c r="DWS31" s="4667"/>
      <c r="DWT31" s="4667"/>
      <c r="DWU31" s="4667"/>
      <c r="DWV31" s="4667"/>
      <c r="DWW31" s="4667"/>
      <c r="DWX31" s="4667"/>
      <c r="DWY31" s="4667"/>
      <c r="DWZ31" s="4667"/>
      <c r="DXA31" s="4667"/>
      <c r="DXB31" s="4667"/>
      <c r="DXC31" s="4667"/>
      <c r="DXD31" s="4667"/>
      <c r="DXE31" s="4667"/>
      <c r="DXF31" s="4667"/>
      <c r="DXG31" s="4667"/>
      <c r="DXH31" s="4667"/>
      <c r="DXI31" s="4667"/>
      <c r="DXJ31" s="4667"/>
      <c r="DXK31" s="4667"/>
      <c r="DXL31" s="4667"/>
      <c r="DXM31" s="4667"/>
      <c r="DXN31" s="4667"/>
      <c r="DXO31" s="4667"/>
      <c r="DXP31" s="4667"/>
      <c r="DXQ31" s="4667"/>
      <c r="DXR31" s="4667"/>
      <c r="DXS31" s="4667"/>
      <c r="DXT31" s="4667"/>
      <c r="DXU31" s="4667"/>
      <c r="DXV31" s="4667"/>
      <c r="DXW31" s="4667"/>
      <c r="DXX31" s="4667"/>
      <c r="DXY31" s="4667"/>
      <c r="DXZ31" s="4667"/>
      <c r="DYA31" s="4667"/>
      <c r="DYB31" s="4667"/>
      <c r="DYC31" s="4667"/>
      <c r="DYD31" s="4667"/>
      <c r="DYE31" s="4667"/>
      <c r="DYF31" s="4667"/>
      <c r="DYG31" s="4667"/>
      <c r="DYH31" s="4667"/>
      <c r="DYI31" s="4667"/>
      <c r="DYJ31" s="4667"/>
      <c r="DYK31" s="4667"/>
      <c r="DYL31" s="4667"/>
      <c r="DYM31" s="4667"/>
      <c r="DYN31" s="4667"/>
      <c r="DYO31" s="4667"/>
      <c r="DYP31" s="4667"/>
      <c r="DYQ31" s="4667"/>
      <c r="DYR31" s="4667"/>
      <c r="DYS31" s="4667"/>
      <c r="DYT31" s="4667"/>
      <c r="DYU31" s="4667"/>
      <c r="DYV31" s="4667"/>
      <c r="DYW31" s="4667"/>
      <c r="DYX31" s="4667"/>
      <c r="DYY31" s="4667"/>
      <c r="DYZ31" s="4667"/>
      <c r="DZA31" s="4667"/>
      <c r="DZB31" s="4667"/>
      <c r="DZC31" s="4667"/>
      <c r="DZD31" s="4667"/>
      <c r="DZE31" s="4667"/>
      <c r="DZF31" s="4667"/>
      <c r="DZG31" s="4667"/>
      <c r="DZH31" s="4667"/>
      <c r="DZI31" s="4667"/>
      <c r="DZJ31" s="4667"/>
      <c r="DZK31" s="4667"/>
      <c r="DZL31" s="4667"/>
      <c r="DZM31" s="4667"/>
      <c r="DZN31" s="4667"/>
      <c r="DZO31" s="4667"/>
      <c r="DZP31" s="4667"/>
      <c r="DZQ31" s="4667"/>
      <c r="DZR31" s="4667"/>
      <c r="DZS31" s="4667"/>
      <c r="DZT31" s="4667"/>
      <c r="DZU31" s="4667"/>
      <c r="DZV31" s="4667"/>
      <c r="DZW31" s="4667"/>
      <c r="DZX31" s="4667"/>
      <c r="DZY31" s="4667"/>
      <c r="DZZ31" s="4667"/>
      <c r="EAA31" s="4667"/>
      <c r="EAB31" s="4667"/>
      <c r="EAC31" s="4667"/>
      <c r="EAD31" s="4667"/>
      <c r="EAE31" s="4667"/>
      <c r="EAF31" s="4667"/>
      <c r="EAG31" s="4667"/>
      <c r="EAH31" s="4667"/>
      <c r="EAI31" s="4667"/>
      <c r="EAJ31" s="4667"/>
      <c r="EAK31" s="4667"/>
      <c r="EAL31" s="4667"/>
      <c r="EAM31" s="4667"/>
      <c r="EAN31" s="4667"/>
      <c r="EAO31" s="4667"/>
      <c r="EAP31" s="4667"/>
      <c r="EAQ31" s="4667"/>
      <c r="EAR31" s="4667"/>
      <c r="EAS31" s="4667"/>
      <c r="EAT31" s="4667"/>
      <c r="EAU31" s="4667"/>
      <c r="EAV31" s="4667"/>
      <c r="EAW31" s="4667"/>
      <c r="EAX31" s="4667"/>
      <c r="EAY31" s="4667"/>
      <c r="EAZ31" s="4667"/>
      <c r="EBA31" s="4667"/>
      <c r="EBB31" s="4667"/>
      <c r="EBC31" s="4667"/>
      <c r="EBD31" s="4667"/>
      <c r="EBE31" s="4667"/>
      <c r="EBF31" s="4667"/>
      <c r="EBG31" s="4667"/>
      <c r="EBH31" s="4667"/>
      <c r="EBI31" s="4667"/>
      <c r="EBJ31" s="4667"/>
      <c r="EBK31" s="4667"/>
      <c r="EBL31" s="4667"/>
      <c r="EBM31" s="4667"/>
      <c r="EBN31" s="4667"/>
      <c r="EBO31" s="4667"/>
      <c r="EBP31" s="4667"/>
      <c r="EBQ31" s="4667"/>
      <c r="EBR31" s="4667"/>
      <c r="EBS31" s="4667"/>
      <c r="EBT31" s="4667"/>
      <c r="EBU31" s="4667"/>
      <c r="EBV31" s="4667"/>
      <c r="EBW31" s="4667"/>
      <c r="EBX31" s="4667"/>
      <c r="EBY31" s="4667"/>
      <c r="EBZ31" s="4667"/>
      <c r="ECA31" s="4667"/>
      <c r="ECB31" s="4667"/>
      <c r="ECC31" s="4667"/>
      <c r="ECD31" s="4667"/>
      <c r="ECE31" s="4667"/>
      <c r="ECF31" s="4667"/>
      <c r="ECG31" s="4667"/>
      <c r="ECH31" s="4667"/>
      <c r="ECI31" s="4667"/>
      <c r="ECJ31" s="4667"/>
      <c r="ECK31" s="4667"/>
      <c r="ECL31" s="4667"/>
      <c r="ECM31" s="4667"/>
      <c r="ECN31" s="4667"/>
      <c r="ECO31" s="4667"/>
      <c r="ECP31" s="4667"/>
      <c r="ECQ31" s="4667"/>
      <c r="ECR31" s="4667"/>
      <c r="ECS31" s="4667"/>
      <c r="ECT31" s="4667"/>
      <c r="ECU31" s="4667"/>
      <c r="ECV31" s="4667"/>
      <c r="ECW31" s="4667"/>
      <c r="ECX31" s="4667"/>
      <c r="ECY31" s="4667"/>
      <c r="ECZ31" s="4667"/>
      <c r="EDA31" s="4667"/>
      <c r="EDB31" s="4667"/>
      <c r="EDC31" s="4667"/>
      <c r="EDD31" s="4667"/>
      <c r="EDE31" s="4667"/>
      <c r="EDF31" s="4667"/>
      <c r="EDG31" s="4667"/>
      <c r="EDH31" s="4667"/>
      <c r="EDI31" s="4667"/>
      <c r="EDJ31" s="4667"/>
      <c r="EDK31" s="4667"/>
      <c r="EDL31" s="4667"/>
      <c r="EDM31" s="4667"/>
      <c r="EDN31" s="4667"/>
      <c r="EDO31" s="4667"/>
      <c r="EDP31" s="4667"/>
      <c r="EDQ31" s="4667"/>
      <c r="EDR31" s="4667"/>
      <c r="EDS31" s="4667"/>
      <c r="EDT31" s="4667"/>
      <c r="EDU31" s="4667"/>
      <c r="EDV31" s="4667"/>
      <c r="EDW31" s="4667"/>
      <c r="EDX31" s="4667"/>
      <c r="EDY31" s="4667"/>
      <c r="EDZ31" s="4667"/>
      <c r="EEA31" s="4667"/>
      <c r="EEB31" s="4667"/>
      <c r="EEC31" s="4667"/>
      <c r="EED31" s="4667"/>
      <c r="EEE31" s="4667"/>
      <c r="EEF31" s="4667"/>
      <c r="EEG31" s="4667"/>
      <c r="EEH31" s="4667"/>
      <c r="EEI31" s="4667"/>
      <c r="EEJ31" s="4667"/>
      <c r="EEK31" s="4667"/>
      <c r="EEL31" s="4667"/>
      <c r="EEM31" s="4667"/>
      <c r="EEN31" s="4667"/>
      <c r="EEO31" s="4667"/>
      <c r="EEP31" s="4667"/>
      <c r="EEQ31" s="4667"/>
      <c r="EER31" s="4667"/>
      <c r="EES31" s="4667"/>
      <c r="EET31" s="4667"/>
      <c r="EEU31" s="4667"/>
      <c r="EEV31" s="4667"/>
      <c r="EEW31" s="4667"/>
      <c r="EEX31" s="4667"/>
      <c r="EEY31" s="4667"/>
      <c r="EEZ31" s="4667"/>
      <c r="EFA31" s="4667"/>
      <c r="EFB31" s="4667"/>
      <c r="EFC31" s="4667"/>
      <c r="EFD31" s="4667"/>
      <c r="EFE31" s="4667"/>
      <c r="EFF31" s="4667"/>
      <c r="EFG31" s="4667"/>
      <c r="EFH31" s="4667"/>
      <c r="EFI31" s="4667"/>
      <c r="EFJ31" s="4667"/>
      <c r="EFK31" s="4667"/>
      <c r="EFL31" s="4667"/>
      <c r="EFM31" s="4667"/>
      <c r="EFN31" s="4667"/>
      <c r="EFO31" s="4667"/>
      <c r="EFP31" s="4667"/>
      <c r="EFQ31" s="4667"/>
      <c r="EFR31" s="4667"/>
      <c r="EFS31" s="4667"/>
      <c r="EFT31" s="4667"/>
      <c r="EFU31" s="4667"/>
      <c r="EFV31" s="4667"/>
      <c r="EFW31" s="4667"/>
      <c r="EFX31" s="4667"/>
      <c r="EFY31" s="4667"/>
      <c r="EFZ31" s="4667"/>
      <c r="EGA31" s="4667"/>
      <c r="EGB31" s="4667"/>
      <c r="EGC31" s="4667"/>
      <c r="EGD31" s="4667"/>
      <c r="EGE31" s="4667"/>
      <c r="EGF31" s="4667"/>
      <c r="EGG31" s="4667"/>
      <c r="EGH31" s="4667"/>
      <c r="EGI31" s="4667"/>
      <c r="EGJ31" s="4667"/>
      <c r="EGK31" s="4667"/>
      <c r="EGL31" s="4667"/>
      <c r="EGM31" s="4667"/>
      <c r="EGN31" s="4667"/>
      <c r="EGO31" s="4667"/>
      <c r="EGP31" s="4667"/>
      <c r="EGQ31" s="4667"/>
      <c r="EGR31" s="4667"/>
      <c r="EGS31" s="4667"/>
      <c r="EGT31" s="4667"/>
      <c r="EGU31" s="4667"/>
      <c r="EGV31" s="4667"/>
      <c r="EGW31" s="4667"/>
      <c r="EGX31" s="4667"/>
      <c r="EGY31" s="4667"/>
      <c r="EGZ31" s="4667"/>
      <c r="EHA31" s="4667"/>
      <c r="EHB31" s="4667"/>
      <c r="EHC31" s="4667"/>
      <c r="EHD31" s="4667"/>
      <c r="EHE31" s="4667"/>
      <c r="EHF31" s="4667"/>
      <c r="EHG31" s="4667"/>
      <c r="EHH31" s="4667"/>
      <c r="EHI31" s="4667"/>
      <c r="EHJ31" s="4667"/>
      <c r="EHK31" s="4667"/>
      <c r="EHL31" s="4667"/>
      <c r="EHM31" s="4667"/>
      <c r="EHN31" s="4667"/>
      <c r="EHO31" s="4667"/>
      <c r="EHP31" s="4667"/>
      <c r="EHQ31" s="4667"/>
      <c r="EHR31" s="4667"/>
      <c r="EHS31" s="4667"/>
      <c r="EHT31" s="4667"/>
      <c r="EHU31" s="4667"/>
      <c r="EHV31" s="4667"/>
      <c r="EHW31" s="4667"/>
      <c r="EHX31" s="4667"/>
      <c r="EHY31" s="4667"/>
      <c r="EHZ31" s="4667"/>
      <c r="EIA31" s="4667"/>
      <c r="EIB31" s="4667"/>
      <c r="EIC31" s="4667"/>
      <c r="EID31" s="4667"/>
      <c r="EIE31" s="4667"/>
      <c r="EIF31" s="4667"/>
      <c r="EIG31" s="4667"/>
      <c r="EIH31" s="4667"/>
      <c r="EII31" s="4667"/>
      <c r="EIJ31" s="4667"/>
      <c r="EIK31" s="4667"/>
      <c r="EIL31" s="4667"/>
      <c r="EIM31" s="4667"/>
      <c r="EIN31" s="4667"/>
      <c r="EIO31" s="4667"/>
      <c r="EIP31" s="4667"/>
      <c r="EIQ31" s="4667"/>
      <c r="EIR31" s="4667"/>
      <c r="EIS31" s="4667"/>
      <c r="EIT31" s="4667"/>
      <c r="EIU31" s="4667"/>
      <c r="EIV31" s="4667"/>
      <c r="EIW31" s="4667"/>
      <c r="EIX31" s="4667"/>
      <c r="EIY31" s="4667"/>
      <c r="EIZ31" s="4667"/>
      <c r="EJA31" s="4667"/>
      <c r="EJB31" s="4667"/>
      <c r="EJC31" s="4667"/>
      <c r="EJD31" s="4667"/>
      <c r="EJE31" s="4667"/>
      <c r="EJF31" s="4667"/>
      <c r="EJG31" s="4667"/>
      <c r="EJH31" s="4667"/>
      <c r="EJI31" s="4667"/>
      <c r="EJJ31" s="4667"/>
      <c r="EJK31" s="4667"/>
      <c r="EJL31" s="4667"/>
      <c r="EJM31" s="4667"/>
      <c r="EJN31" s="4667"/>
      <c r="EJO31" s="4667"/>
      <c r="EJP31" s="4667"/>
      <c r="EJQ31" s="4667"/>
      <c r="EJR31" s="4667"/>
      <c r="EJS31" s="4667"/>
      <c r="EJT31" s="4667"/>
      <c r="EJU31" s="4667"/>
      <c r="EJV31" s="4667"/>
      <c r="EJW31" s="4667"/>
      <c r="EJX31" s="4667"/>
      <c r="EJY31" s="4667"/>
      <c r="EJZ31" s="4667"/>
      <c r="EKA31" s="4667"/>
      <c r="EKB31" s="4667"/>
      <c r="EKC31" s="4667"/>
      <c r="EKD31" s="4667"/>
      <c r="EKE31" s="4667"/>
      <c r="EKF31" s="4667"/>
      <c r="EKG31" s="4667"/>
      <c r="EKH31" s="4667"/>
      <c r="EKI31" s="4667"/>
      <c r="EKJ31" s="4667"/>
      <c r="EKK31" s="4667"/>
      <c r="EKL31" s="4667"/>
      <c r="EKM31" s="4667"/>
      <c r="EKN31" s="4667"/>
      <c r="EKO31" s="4667"/>
      <c r="EKP31" s="4667"/>
      <c r="EKQ31" s="4667"/>
      <c r="EKR31" s="4667"/>
      <c r="EKS31" s="4667"/>
      <c r="EKT31" s="4667"/>
      <c r="EKU31" s="4667"/>
      <c r="EKV31" s="4667"/>
      <c r="EKW31" s="4667"/>
      <c r="EKX31" s="4667"/>
      <c r="EKY31" s="4667"/>
      <c r="EKZ31" s="4667"/>
      <c r="ELA31" s="4667"/>
      <c r="ELB31" s="4667"/>
      <c r="ELC31" s="4667"/>
      <c r="ELD31" s="4667"/>
      <c r="ELE31" s="4667"/>
      <c r="ELF31" s="4667"/>
      <c r="ELG31" s="4667"/>
      <c r="ELH31" s="4667"/>
      <c r="ELI31" s="4667"/>
      <c r="ELJ31" s="4667"/>
      <c r="ELK31" s="4667"/>
      <c r="ELL31" s="4667"/>
      <c r="ELM31" s="4667"/>
      <c r="ELN31" s="4667"/>
      <c r="ELO31" s="4667"/>
      <c r="ELP31" s="4667"/>
      <c r="ELQ31" s="4667"/>
      <c r="ELR31" s="4667"/>
      <c r="ELS31" s="4667"/>
      <c r="ELT31" s="4667"/>
      <c r="ELU31" s="4667"/>
      <c r="ELV31" s="4667"/>
      <c r="ELW31" s="4667"/>
      <c r="ELX31" s="4667"/>
      <c r="ELY31" s="4667"/>
      <c r="ELZ31" s="4667"/>
      <c r="EMA31" s="4667"/>
      <c r="EMB31" s="4667"/>
      <c r="EMC31" s="4667"/>
      <c r="EMD31" s="4667"/>
      <c r="EME31" s="4667"/>
      <c r="EMF31" s="4667"/>
      <c r="EMG31" s="4667"/>
      <c r="EMH31" s="4667"/>
      <c r="EMI31" s="4667"/>
      <c r="EMJ31" s="4667"/>
      <c r="EMK31" s="4667"/>
      <c r="EML31" s="4667"/>
      <c r="EMM31" s="4667"/>
      <c r="EMN31" s="4667"/>
      <c r="EMO31" s="4667"/>
      <c r="EMP31" s="4667"/>
      <c r="EMQ31" s="4667"/>
      <c r="EMR31" s="4667"/>
      <c r="EMS31" s="4667"/>
      <c r="EMT31" s="4667"/>
      <c r="EMU31" s="4667"/>
      <c r="EMV31" s="4667"/>
      <c r="EMW31" s="4667"/>
      <c r="EMX31" s="4667"/>
      <c r="EMY31" s="4667"/>
      <c r="EMZ31" s="4667"/>
      <c r="ENA31" s="4667"/>
      <c r="ENB31" s="4667"/>
      <c r="ENC31" s="4667"/>
      <c r="END31" s="4667"/>
      <c r="ENE31" s="4667"/>
      <c r="ENF31" s="4667"/>
      <c r="ENG31" s="4667"/>
      <c r="ENH31" s="4667"/>
      <c r="ENI31" s="4667"/>
      <c r="ENJ31" s="4667"/>
      <c r="ENK31" s="4667"/>
      <c r="ENL31" s="4667"/>
      <c r="ENM31" s="4667"/>
      <c r="ENN31" s="4667"/>
      <c r="ENO31" s="4667"/>
      <c r="ENP31" s="4667"/>
      <c r="ENQ31" s="4667"/>
      <c r="ENR31" s="4667"/>
      <c r="ENS31" s="4667"/>
      <c r="ENT31" s="4667"/>
      <c r="ENU31" s="4667"/>
      <c r="ENV31" s="4667"/>
      <c r="ENW31" s="4667"/>
      <c r="ENX31" s="4667"/>
      <c r="ENY31" s="4667"/>
      <c r="ENZ31" s="4667"/>
      <c r="EOA31" s="4667"/>
      <c r="EOB31" s="4667"/>
      <c r="EOC31" s="4667"/>
      <c r="EOD31" s="4667"/>
      <c r="EOE31" s="4667"/>
      <c r="EOF31" s="4667"/>
      <c r="EOG31" s="4667"/>
      <c r="EOH31" s="4667"/>
      <c r="EOI31" s="4667"/>
      <c r="EOJ31" s="4667"/>
      <c r="EOK31" s="4667"/>
      <c r="EOL31" s="4667"/>
      <c r="EOM31" s="4667"/>
      <c r="EON31" s="4667"/>
      <c r="EOO31" s="4667"/>
      <c r="EOP31" s="4667"/>
      <c r="EOQ31" s="4667"/>
      <c r="EOR31" s="4667"/>
      <c r="EOS31" s="4667"/>
      <c r="EOT31" s="4667"/>
      <c r="EOU31" s="4667"/>
      <c r="EOV31" s="4667"/>
      <c r="EOW31" s="4667"/>
      <c r="EOX31" s="4667"/>
      <c r="EOY31" s="4667"/>
      <c r="EOZ31" s="4667"/>
      <c r="EPA31" s="4667"/>
      <c r="EPB31" s="4667"/>
      <c r="EPC31" s="4667"/>
      <c r="EPD31" s="4667"/>
      <c r="EPE31" s="4667"/>
      <c r="EPF31" s="4667"/>
      <c r="EPG31" s="4667"/>
      <c r="EPH31" s="4667"/>
      <c r="EPI31" s="4667"/>
      <c r="EPJ31" s="4667"/>
      <c r="EPK31" s="4667"/>
      <c r="EPL31" s="4667"/>
      <c r="EPM31" s="4667"/>
      <c r="EPN31" s="4667"/>
      <c r="EPO31" s="4667"/>
      <c r="EPP31" s="4667"/>
      <c r="EPQ31" s="4667"/>
      <c r="EPR31" s="4667"/>
      <c r="EPS31" s="4667"/>
      <c r="EPT31" s="4667"/>
      <c r="EPU31" s="4667"/>
      <c r="EPV31" s="4667"/>
      <c r="EPW31" s="4667"/>
      <c r="EPX31" s="4667"/>
      <c r="EPY31" s="4667"/>
      <c r="EPZ31" s="4667"/>
      <c r="EQA31" s="4667"/>
      <c r="EQB31" s="4667"/>
      <c r="EQC31" s="4667"/>
      <c r="EQD31" s="4667"/>
      <c r="EQE31" s="4667"/>
      <c r="EQF31" s="4667"/>
      <c r="EQG31" s="4667"/>
      <c r="EQH31" s="4667"/>
      <c r="EQI31" s="4667"/>
      <c r="EQJ31" s="4667"/>
      <c r="EQK31" s="4667"/>
      <c r="EQL31" s="4667"/>
      <c r="EQM31" s="4667"/>
      <c r="EQN31" s="4667"/>
      <c r="EQO31" s="4667"/>
      <c r="EQP31" s="4667"/>
      <c r="EQQ31" s="4667"/>
      <c r="EQR31" s="4667"/>
      <c r="EQS31" s="4667"/>
      <c r="EQT31" s="4667"/>
      <c r="EQU31" s="4667"/>
      <c r="EQV31" s="4667"/>
      <c r="EQW31" s="4667"/>
      <c r="EQX31" s="4667"/>
      <c r="EQY31" s="4667"/>
      <c r="EQZ31" s="4667"/>
      <c r="ERA31" s="4667"/>
      <c r="ERB31" s="4667"/>
      <c r="ERC31" s="4667"/>
      <c r="ERD31" s="4667"/>
      <c r="ERE31" s="4667"/>
      <c r="ERF31" s="4667"/>
      <c r="ERG31" s="4667"/>
      <c r="ERH31" s="4667"/>
      <c r="ERI31" s="4667"/>
      <c r="ERJ31" s="4667"/>
      <c r="ERK31" s="4667"/>
      <c r="ERL31" s="4667"/>
      <c r="ERM31" s="4667"/>
      <c r="ERN31" s="4667"/>
      <c r="ERO31" s="4667"/>
      <c r="ERP31" s="4667"/>
      <c r="ERQ31" s="4667"/>
      <c r="ERR31" s="4667"/>
      <c r="ERS31" s="4667"/>
      <c r="ERT31" s="4667"/>
      <c r="ERU31" s="4667"/>
      <c r="ERV31" s="4667"/>
      <c r="ERW31" s="4667"/>
      <c r="ERX31" s="4667"/>
      <c r="ERY31" s="4667"/>
      <c r="ERZ31" s="4667"/>
      <c r="ESA31" s="4667"/>
      <c r="ESB31" s="4667"/>
      <c r="ESC31" s="4667"/>
      <c r="ESD31" s="4667"/>
      <c r="ESE31" s="4667"/>
      <c r="ESF31" s="4667"/>
      <c r="ESG31" s="4667"/>
      <c r="ESH31" s="4667"/>
      <c r="ESI31" s="4667"/>
      <c r="ESJ31" s="4667"/>
      <c r="ESK31" s="4667"/>
      <c r="ESL31" s="4667"/>
      <c r="ESM31" s="4667"/>
      <c r="ESN31" s="4667"/>
      <c r="ESO31" s="4667"/>
      <c r="ESP31" s="4667"/>
      <c r="ESQ31" s="4667"/>
      <c r="ESR31" s="4667"/>
      <c r="ESS31" s="4667"/>
      <c r="EST31" s="4667"/>
      <c r="ESU31" s="4667"/>
      <c r="ESV31" s="4667"/>
      <c r="ESW31" s="4667"/>
      <c r="ESX31" s="4667"/>
      <c r="ESY31" s="4667"/>
      <c r="ESZ31" s="4667"/>
      <c r="ETA31" s="4667"/>
      <c r="ETB31" s="4667"/>
      <c r="ETC31" s="4667"/>
      <c r="ETD31" s="4667"/>
      <c r="ETE31" s="4667"/>
      <c r="ETF31" s="4667"/>
      <c r="ETG31" s="4667"/>
      <c r="ETH31" s="4667"/>
      <c r="ETI31" s="4667"/>
      <c r="ETJ31" s="4667"/>
      <c r="ETK31" s="4667"/>
      <c r="ETL31" s="4667"/>
      <c r="ETM31" s="4667"/>
      <c r="ETN31" s="4667"/>
      <c r="ETO31" s="4667"/>
      <c r="ETP31" s="4667"/>
      <c r="ETQ31" s="4667"/>
      <c r="ETR31" s="4667"/>
      <c r="ETS31" s="4667"/>
      <c r="ETT31" s="4667"/>
      <c r="ETU31" s="4667"/>
      <c r="ETV31" s="4667"/>
      <c r="ETW31" s="4667"/>
      <c r="ETX31" s="4667"/>
      <c r="ETY31" s="4667"/>
      <c r="ETZ31" s="4667"/>
      <c r="EUA31" s="4667"/>
      <c r="EUB31" s="4667"/>
      <c r="EUC31" s="4667"/>
      <c r="EUD31" s="4667"/>
      <c r="EUE31" s="4667"/>
      <c r="EUF31" s="4667"/>
      <c r="EUG31" s="4667"/>
      <c r="EUH31" s="4667"/>
      <c r="EUI31" s="4667"/>
      <c r="EUJ31" s="4667"/>
      <c r="EUK31" s="4667"/>
      <c r="EUL31" s="4667"/>
      <c r="EUM31" s="4667"/>
      <c r="EUN31" s="4667"/>
      <c r="EUO31" s="4667"/>
      <c r="EUP31" s="4667"/>
      <c r="EUQ31" s="4667"/>
      <c r="EUR31" s="4667"/>
      <c r="EUS31" s="4667"/>
      <c r="EUT31" s="4667"/>
      <c r="EUU31" s="4667"/>
      <c r="EUV31" s="4667"/>
      <c r="EUW31" s="4667"/>
      <c r="EUX31" s="4667"/>
      <c r="EUY31" s="4667"/>
      <c r="EUZ31" s="4667"/>
      <c r="EVA31" s="4667"/>
      <c r="EVB31" s="4667"/>
      <c r="EVC31" s="4667"/>
      <c r="EVD31" s="4667"/>
      <c r="EVE31" s="4667"/>
      <c r="EVF31" s="4667"/>
      <c r="EVG31" s="4667"/>
      <c r="EVH31" s="4667"/>
      <c r="EVI31" s="4667"/>
      <c r="EVJ31" s="4667"/>
      <c r="EVK31" s="4667"/>
      <c r="EVL31" s="4667"/>
      <c r="EVM31" s="4667"/>
      <c r="EVN31" s="4667"/>
      <c r="EVO31" s="4667"/>
      <c r="EVP31" s="4667"/>
      <c r="EVQ31" s="4667"/>
      <c r="EVR31" s="4667"/>
      <c r="EVS31" s="4667"/>
      <c r="EVT31" s="4667"/>
      <c r="EVU31" s="4667"/>
      <c r="EVV31" s="4667"/>
      <c r="EVW31" s="4667"/>
      <c r="EVX31" s="4667"/>
      <c r="EVY31" s="4667"/>
      <c r="EVZ31" s="4667"/>
      <c r="EWA31" s="4667"/>
      <c r="EWB31" s="4667"/>
      <c r="EWC31" s="4667"/>
      <c r="EWD31" s="4667"/>
      <c r="EWE31" s="4667"/>
      <c r="EWF31" s="4667"/>
      <c r="EWG31" s="4667"/>
      <c r="EWH31" s="4667"/>
      <c r="EWI31" s="4667"/>
      <c r="EWJ31" s="4667"/>
      <c r="EWK31" s="4667"/>
      <c r="EWL31" s="4667"/>
      <c r="EWM31" s="4667"/>
      <c r="EWN31" s="4667"/>
      <c r="EWO31" s="4667"/>
      <c r="EWP31" s="4667"/>
      <c r="EWQ31" s="4667"/>
      <c r="EWR31" s="4667"/>
      <c r="EWS31" s="4667"/>
      <c r="EWT31" s="4667"/>
      <c r="EWU31" s="4667"/>
      <c r="EWV31" s="4667"/>
      <c r="EWW31" s="4667"/>
      <c r="EWX31" s="4667"/>
      <c r="EWY31" s="4667"/>
      <c r="EWZ31" s="4667"/>
      <c r="EXA31" s="4667"/>
      <c r="EXB31" s="4667"/>
      <c r="EXC31" s="4667"/>
      <c r="EXD31" s="4667"/>
      <c r="EXE31" s="4667"/>
      <c r="EXF31" s="4667"/>
      <c r="EXG31" s="4667"/>
      <c r="EXH31" s="4667"/>
      <c r="EXI31" s="4667"/>
      <c r="EXJ31" s="4667"/>
      <c r="EXK31" s="4667"/>
      <c r="EXL31" s="4667"/>
      <c r="EXM31" s="4667"/>
      <c r="EXN31" s="4667"/>
      <c r="EXO31" s="4667"/>
      <c r="EXP31" s="4667"/>
      <c r="EXQ31" s="4667"/>
      <c r="EXR31" s="4667"/>
      <c r="EXS31" s="4667"/>
      <c r="EXT31" s="4667"/>
      <c r="EXU31" s="4667"/>
      <c r="EXV31" s="4667"/>
      <c r="EXW31" s="4667"/>
      <c r="EXX31" s="4667"/>
      <c r="EXY31" s="4667"/>
      <c r="EXZ31" s="4667"/>
      <c r="EYA31" s="4667"/>
      <c r="EYB31" s="4667"/>
      <c r="EYC31" s="4667"/>
      <c r="EYD31" s="4667"/>
      <c r="EYE31" s="4667"/>
      <c r="EYF31" s="4667"/>
      <c r="EYG31" s="4667"/>
      <c r="EYH31" s="4667"/>
      <c r="EYI31" s="4667"/>
      <c r="EYJ31" s="4667"/>
      <c r="EYK31" s="4667"/>
      <c r="EYL31" s="4667"/>
      <c r="EYM31" s="4667"/>
      <c r="EYN31" s="4667"/>
      <c r="EYO31" s="4667"/>
      <c r="EYP31" s="4667"/>
      <c r="EYQ31" s="4667"/>
      <c r="EYR31" s="4667"/>
      <c r="EYS31" s="4667"/>
      <c r="EYT31" s="4667"/>
      <c r="EYU31" s="4667"/>
      <c r="EYV31" s="4667"/>
      <c r="EYW31" s="4667"/>
      <c r="EYX31" s="4667"/>
      <c r="EYY31" s="4667"/>
      <c r="EYZ31" s="4667"/>
      <c r="EZA31" s="4667"/>
      <c r="EZB31" s="4667"/>
      <c r="EZC31" s="4667"/>
      <c r="EZD31" s="4667"/>
      <c r="EZE31" s="4667"/>
      <c r="EZF31" s="4667"/>
      <c r="EZG31" s="4667"/>
      <c r="EZH31" s="4667"/>
      <c r="EZI31" s="4667"/>
      <c r="EZJ31" s="4667"/>
      <c r="EZK31" s="4667"/>
      <c r="EZL31" s="4667"/>
      <c r="EZM31" s="4667"/>
      <c r="EZN31" s="4667"/>
      <c r="EZO31" s="4667"/>
      <c r="EZP31" s="4667"/>
      <c r="EZQ31" s="4667"/>
      <c r="EZR31" s="4667"/>
      <c r="EZS31" s="4667"/>
      <c r="EZT31" s="4667"/>
      <c r="EZU31" s="4667"/>
      <c r="EZV31" s="4667"/>
      <c r="EZW31" s="4667"/>
      <c r="EZX31" s="4667"/>
      <c r="EZY31" s="4667"/>
      <c r="EZZ31" s="4667"/>
      <c r="FAA31" s="4667"/>
      <c r="FAB31" s="4667"/>
      <c r="FAC31" s="4667"/>
      <c r="FAD31" s="4667"/>
      <c r="FAE31" s="4667"/>
      <c r="FAF31" s="4667"/>
      <c r="FAG31" s="4667"/>
      <c r="FAH31" s="4667"/>
      <c r="FAI31" s="4667"/>
      <c r="FAJ31" s="4667"/>
      <c r="FAK31" s="4667"/>
      <c r="FAL31" s="4667"/>
      <c r="FAM31" s="4667"/>
      <c r="FAN31" s="4667"/>
      <c r="FAO31" s="4667"/>
      <c r="FAP31" s="4667"/>
      <c r="FAQ31" s="4667"/>
      <c r="FAR31" s="4667"/>
      <c r="FAS31" s="4667"/>
      <c r="FAT31" s="4667"/>
      <c r="FAU31" s="4667"/>
      <c r="FAV31" s="4667"/>
      <c r="FAW31" s="4667"/>
      <c r="FAX31" s="4667"/>
      <c r="FAY31" s="4667"/>
      <c r="FAZ31" s="4667"/>
      <c r="FBA31" s="4667"/>
      <c r="FBB31" s="4667"/>
      <c r="FBC31" s="4667"/>
      <c r="FBD31" s="4667"/>
      <c r="FBE31" s="4667"/>
      <c r="FBF31" s="4667"/>
      <c r="FBG31" s="4667"/>
      <c r="FBH31" s="4667"/>
      <c r="FBI31" s="4667"/>
      <c r="FBJ31" s="4667"/>
      <c r="FBK31" s="4667"/>
      <c r="FBL31" s="4667"/>
      <c r="FBM31" s="4667"/>
      <c r="FBN31" s="4667"/>
      <c r="FBO31" s="4667"/>
      <c r="FBP31" s="4667"/>
      <c r="FBQ31" s="4667"/>
      <c r="FBR31" s="4667"/>
      <c r="FBS31" s="4667"/>
      <c r="FBT31" s="4667"/>
      <c r="FBU31" s="4667"/>
      <c r="FBV31" s="4667"/>
      <c r="FBW31" s="4667"/>
      <c r="FBX31" s="4667"/>
      <c r="FBY31" s="4667"/>
      <c r="FBZ31" s="4667"/>
      <c r="FCA31" s="4667"/>
      <c r="FCB31" s="4667"/>
      <c r="FCC31" s="4667"/>
      <c r="FCD31" s="4667"/>
      <c r="FCE31" s="4667"/>
      <c r="FCF31" s="4667"/>
      <c r="FCG31" s="4667"/>
      <c r="FCH31" s="4667"/>
      <c r="FCI31" s="4667"/>
      <c r="FCJ31" s="4667"/>
      <c r="FCK31" s="4667"/>
      <c r="FCL31" s="4667"/>
      <c r="FCM31" s="4667"/>
      <c r="FCN31" s="4667"/>
      <c r="FCO31" s="4667"/>
      <c r="FCP31" s="4667"/>
      <c r="FCQ31" s="4667"/>
      <c r="FCR31" s="4667"/>
      <c r="FCS31" s="4667"/>
      <c r="FCT31" s="4667"/>
      <c r="FCU31" s="4667"/>
      <c r="FCV31" s="4667"/>
      <c r="FCW31" s="4667"/>
      <c r="FCX31" s="4667"/>
      <c r="FCY31" s="4667"/>
      <c r="FCZ31" s="4667"/>
      <c r="FDA31" s="4667"/>
      <c r="FDB31" s="4667"/>
      <c r="FDC31" s="4667"/>
      <c r="FDD31" s="4667"/>
      <c r="FDE31" s="4667"/>
      <c r="FDF31" s="4667"/>
      <c r="FDG31" s="4667"/>
      <c r="FDH31" s="4667"/>
      <c r="FDI31" s="4667"/>
      <c r="FDJ31" s="4667"/>
      <c r="FDK31" s="4667"/>
      <c r="FDL31" s="4667"/>
      <c r="FDM31" s="4667"/>
      <c r="FDN31" s="4667"/>
      <c r="FDO31" s="4667"/>
      <c r="FDP31" s="4667"/>
      <c r="FDQ31" s="4667"/>
      <c r="FDR31" s="4667"/>
      <c r="FDS31" s="4667"/>
      <c r="FDT31" s="4667"/>
      <c r="FDU31" s="4667"/>
      <c r="FDV31" s="4667"/>
      <c r="FDW31" s="4667"/>
      <c r="FDX31" s="4667"/>
      <c r="FDY31" s="4667"/>
      <c r="FDZ31" s="4667"/>
      <c r="FEA31" s="4667"/>
      <c r="FEB31" s="4667"/>
      <c r="FEC31" s="4667"/>
      <c r="FED31" s="4667"/>
      <c r="FEE31" s="4667"/>
      <c r="FEF31" s="4667"/>
      <c r="FEG31" s="4667"/>
      <c r="FEH31" s="4667"/>
      <c r="FEI31" s="4667"/>
      <c r="FEJ31" s="4667"/>
      <c r="FEK31" s="4667"/>
      <c r="FEL31" s="4667"/>
      <c r="FEM31" s="4667"/>
      <c r="FEN31" s="4667"/>
      <c r="FEO31" s="4667"/>
      <c r="FEP31" s="4667"/>
      <c r="FEQ31" s="4667"/>
      <c r="FER31" s="4667"/>
      <c r="FES31" s="4667"/>
      <c r="FET31" s="4667"/>
      <c r="FEU31" s="4667"/>
      <c r="FEV31" s="4667"/>
      <c r="FEW31" s="4667"/>
      <c r="FEX31" s="4667"/>
      <c r="FEY31" s="4667"/>
      <c r="FEZ31" s="4667"/>
      <c r="FFA31" s="4667"/>
      <c r="FFB31" s="4667"/>
      <c r="FFC31" s="4667"/>
      <c r="FFD31" s="4667"/>
      <c r="FFE31" s="4667"/>
      <c r="FFF31" s="4667"/>
      <c r="FFG31" s="4667"/>
      <c r="FFH31" s="4667"/>
      <c r="FFI31" s="4667"/>
      <c r="FFJ31" s="4667"/>
      <c r="FFK31" s="4667"/>
      <c r="FFL31" s="4667"/>
      <c r="FFM31" s="4667"/>
      <c r="FFN31" s="4667"/>
      <c r="FFO31" s="4667"/>
      <c r="FFP31" s="4667"/>
      <c r="FFQ31" s="4667"/>
      <c r="FFR31" s="4667"/>
      <c r="FFS31" s="4667"/>
      <c r="FFT31" s="4667"/>
      <c r="FFU31" s="4667"/>
      <c r="FFV31" s="4667"/>
      <c r="FFW31" s="4667"/>
      <c r="FFX31" s="4667"/>
      <c r="FFY31" s="4667"/>
      <c r="FFZ31" s="4667"/>
      <c r="FGA31" s="4667"/>
      <c r="FGB31" s="4667"/>
      <c r="FGC31" s="4667"/>
      <c r="FGD31" s="4667"/>
      <c r="FGE31" s="4667"/>
      <c r="FGF31" s="4667"/>
      <c r="FGG31" s="4667"/>
      <c r="FGH31" s="4667"/>
      <c r="FGI31" s="4667"/>
      <c r="FGJ31" s="4667"/>
      <c r="FGK31" s="4667"/>
      <c r="FGL31" s="4667"/>
      <c r="FGM31" s="4667"/>
      <c r="FGN31" s="4667"/>
      <c r="FGO31" s="4667"/>
      <c r="FGP31" s="4667"/>
      <c r="FGQ31" s="4667"/>
      <c r="FGR31" s="4667"/>
      <c r="FGS31" s="4667"/>
      <c r="FGT31" s="4667"/>
      <c r="FGU31" s="4667"/>
      <c r="FGV31" s="4667"/>
      <c r="FGW31" s="4667"/>
      <c r="FGX31" s="4667"/>
      <c r="FGY31" s="4667"/>
      <c r="FGZ31" s="4667"/>
      <c r="FHA31" s="4667"/>
      <c r="FHB31" s="4667"/>
      <c r="FHC31" s="4667"/>
      <c r="FHD31" s="4667"/>
      <c r="FHE31" s="4667"/>
      <c r="FHF31" s="4667"/>
      <c r="FHG31" s="4667"/>
      <c r="FHH31" s="4667"/>
      <c r="FHI31" s="4667"/>
      <c r="FHJ31" s="4667"/>
      <c r="FHK31" s="4667"/>
      <c r="FHL31" s="4667"/>
      <c r="FHM31" s="4667"/>
      <c r="FHN31" s="4667"/>
      <c r="FHO31" s="4667"/>
      <c r="FHP31" s="4667"/>
      <c r="FHQ31" s="4667"/>
      <c r="FHR31" s="4667"/>
      <c r="FHS31" s="4667"/>
      <c r="FHT31" s="4667"/>
      <c r="FHU31" s="4667"/>
      <c r="FHV31" s="4667"/>
      <c r="FHW31" s="4667"/>
      <c r="FHX31" s="4667"/>
      <c r="FHY31" s="4667"/>
      <c r="FHZ31" s="4667"/>
      <c r="FIA31" s="4667"/>
      <c r="FIB31" s="4667"/>
      <c r="FIC31" s="4667"/>
      <c r="FID31" s="4667"/>
      <c r="FIE31" s="4667"/>
      <c r="FIF31" s="4667"/>
      <c r="FIG31" s="4667"/>
      <c r="FIH31" s="4667"/>
      <c r="FII31" s="4667"/>
      <c r="FIJ31" s="4667"/>
      <c r="FIK31" s="4667"/>
      <c r="FIL31" s="4667"/>
      <c r="FIM31" s="4667"/>
      <c r="FIN31" s="4667"/>
      <c r="FIO31" s="4667"/>
      <c r="FIP31" s="4667"/>
      <c r="FIQ31" s="4667"/>
      <c r="FIR31" s="4667"/>
      <c r="FIS31" s="4667"/>
      <c r="FIT31" s="4667"/>
      <c r="FIU31" s="4667"/>
      <c r="FIV31" s="4667"/>
      <c r="FIW31" s="4667"/>
      <c r="FIX31" s="4667"/>
      <c r="FIY31" s="4667"/>
      <c r="FIZ31" s="4667"/>
      <c r="FJA31" s="4667"/>
      <c r="FJB31" s="4667"/>
      <c r="FJC31" s="4667"/>
      <c r="FJD31" s="4667"/>
      <c r="FJE31" s="4667"/>
      <c r="FJF31" s="4667"/>
      <c r="FJG31" s="4667"/>
      <c r="FJH31" s="4667"/>
      <c r="FJI31" s="4667"/>
      <c r="FJJ31" s="4667"/>
      <c r="FJK31" s="4667"/>
      <c r="FJL31" s="4667"/>
      <c r="FJM31" s="4667"/>
      <c r="FJN31" s="4667"/>
      <c r="FJO31" s="4667"/>
      <c r="FJP31" s="4667"/>
      <c r="FJQ31" s="4667"/>
      <c r="FJR31" s="4667"/>
      <c r="FJS31" s="4667"/>
      <c r="FJT31" s="4667"/>
      <c r="FJU31" s="4667"/>
      <c r="FJV31" s="4667"/>
      <c r="FJW31" s="4667"/>
      <c r="FJX31" s="4667"/>
      <c r="FJY31" s="4667"/>
      <c r="FJZ31" s="4667"/>
      <c r="FKA31" s="4667"/>
      <c r="FKB31" s="4667"/>
      <c r="FKC31" s="4667"/>
      <c r="FKD31" s="4667"/>
      <c r="FKE31" s="4667"/>
      <c r="FKF31" s="4667"/>
      <c r="FKG31" s="4667"/>
      <c r="FKH31" s="4667"/>
      <c r="FKI31" s="4667"/>
      <c r="FKJ31" s="4667"/>
      <c r="FKK31" s="4667"/>
      <c r="FKL31" s="4667"/>
      <c r="FKM31" s="4667"/>
      <c r="FKN31" s="4667"/>
      <c r="FKO31" s="4667"/>
      <c r="FKP31" s="4667"/>
      <c r="FKQ31" s="4667"/>
      <c r="FKR31" s="4667"/>
      <c r="FKS31" s="4667"/>
      <c r="FKT31" s="4667"/>
      <c r="FKU31" s="4667"/>
      <c r="FKV31" s="4667"/>
      <c r="FKW31" s="4667"/>
      <c r="FKX31" s="4667"/>
      <c r="FKY31" s="4667"/>
      <c r="FKZ31" s="4667"/>
      <c r="FLA31" s="4667"/>
      <c r="FLB31" s="4667"/>
      <c r="FLC31" s="4667"/>
      <c r="FLD31" s="4667"/>
      <c r="FLE31" s="4667"/>
      <c r="FLF31" s="4667"/>
      <c r="FLG31" s="4667"/>
      <c r="FLH31" s="4667"/>
      <c r="FLI31" s="4667"/>
      <c r="FLJ31" s="4667"/>
      <c r="FLK31" s="4667"/>
      <c r="FLL31" s="4667"/>
      <c r="FLM31" s="4667"/>
      <c r="FLN31" s="4667"/>
      <c r="FLO31" s="4667"/>
      <c r="FLP31" s="4667"/>
      <c r="FLQ31" s="4667"/>
      <c r="FLR31" s="4667"/>
      <c r="FLS31" s="4667"/>
      <c r="FLT31" s="4667"/>
      <c r="FLU31" s="4667"/>
      <c r="FLV31" s="4667"/>
      <c r="FLW31" s="4667"/>
      <c r="FLX31" s="4667"/>
      <c r="FLY31" s="4667"/>
      <c r="FLZ31" s="4667"/>
      <c r="FMA31" s="4667"/>
      <c r="FMB31" s="4667"/>
      <c r="FMC31" s="4667"/>
      <c r="FMD31" s="4667"/>
      <c r="FME31" s="4667"/>
      <c r="FMF31" s="4667"/>
      <c r="FMG31" s="4667"/>
      <c r="FMH31" s="4667"/>
      <c r="FMI31" s="4667"/>
      <c r="FMJ31" s="4667"/>
      <c r="FMK31" s="4667"/>
      <c r="FML31" s="4667"/>
      <c r="FMM31" s="4667"/>
      <c r="FMN31" s="4667"/>
      <c r="FMO31" s="4667"/>
      <c r="FMP31" s="4667"/>
      <c r="FMQ31" s="4667"/>
      <c r="FMR31" s="4667"/>
      <c r="FMS31" s="4667"/>
      <c r="FMT31" s="4667"/>
      <c r="FMU31" s="4667"/>
      <c r="FMV31" s="4667"/>
      <c r="FMW31" s="4667"/>
      <c r="FMX31" s="4667"/>
      <c r="FMY31" s="4667"/>
      <c r="FMZ31" s="4667"/>
      <c r="FNA31" s="4667"/>
      <c r="FNB31" s="4667"/>
      <c r="FNC31" s="4667"/>
      <c r="FND31" s="4667"/>
      <c r="FNE31" s="4667"/>
      <c r="FNF31" s="4667"/>
      <c r="FNG31" s="4667"/>
      <c r="FNH31" s="4667"/>
      <c r="FNI31" s="4667"/>
      <c r="FNJ31" s="4667"/>
      <c r="FNK31" s="4667"/>
      <c r="FNL31" s="4667"/>
      <c r="FNM31" s="4667"/>
      <c r="FNN31" s="4667"/>
      <c r="FNO31" s="4667"/>
      <c r="FNP31" s="4667"/>
      <c r="FNQ31" s="4667"/>
      <c r="FNR31" s="4667"/>
      <c r="FNS31" s="4667"/>
      <c r="FNT31" s="4667"/>
      <c r="FNU31" s="4667"/>
      <c r="FNV31" s="4667"/>
      <c r="FNW31" s="4667"/>
      <c r="FNX31" s="4667"/>
      <c r="FNY31" s="4667"/>
      <c r="FNZ31" s="4667"/>
      <c r="FOA31" s="4667"/>
      <c r="FOB31" s="4667"/>
      <c r="FOC31" s="4667"/>
      <c r="FOD31" s="4667"/>
      <c r="FOE31" s="4667"/>
      <c r="FOF31" s="4667"/>
      <c r="FOG31" s="4667"/>
      <c r="FOH31" s="4667"/>
      <c r="FOI31" s="4667"/>
      <c r="FOJ31" s="4667"/>
      <c r="FOK31" s="4667"/>
      <c r="FOL31" s="4667"/>
      <c r="FOM31" s="4667"/>
      <c r="FON31" s="4667"/>
      <c r="FOO31" s="4667"/>
      <c r="FOP31" s="4667"/>
      <c r="FOQ31" s="4667"/>
      <c r="FOR31" s="4667"/>
      <c r="FOS31" s="4667"/>
      <c r="FOT31" s="4667"/>
      <c r="FOU31" s="4667"/>
      <c r="FOV31" s="4667"/>
      <c r="FOW31" s="4667"/>
      <c r="FOX31" s="4667"/>
      <c r="FOY31" s="4667"/>
      <c r="FOZ31" s="4667"/>
      <c r="FPA31" s="4667"/>
      <c r="FPB31" s="4667"/>
      <c r="FPC31" s="4667"/>
      <c r="FPD31" s="4667"/>
      <c r="FPE31" s="4667"/>
      <c r="FPF31" s="4667"/>
      <c r="FPG31" s="4667"/>
      <c r="FPH31" s="4667"/>
      <c r="FPI31" s="4667"/>
      <c r="FPJ31" s="4667"/>
      <c r="FPK31" s="4667"/>
      <c r="FPL31" s="4667"/>
      <c r="FPM31" s="4667"/>
      <c r="FPN31" s="4667"/>
      <c r="FPO31" s="4667"/>
      <c r="FPP31" s="4667"/>
      <c r="FPQ31" s="4667"/>
      <c r="FPR31" s="4667"/>
      <c r="FPS31" s="4667"/>
      <c r="FPT31" s="4667"/>
      <c r="FPU31" s="4667"/>
      <c r="FPV31" s="4667"/>
      <c r="FPW31" s="4667"/>
      <c r="FPX31" s="4667"/>
      <c r="FPY31" s="4667"/>
      <c r="FPZ31" s="4667"/>
      <c r="FQA31" s="4667"/>
      <c r="FQB31" s="4667"/>
      <c r="FQC31" s="4667"/>
      <c r="FQD31" s="4667"/>
      <c r="FQE31" s="4667"/>
      <c r="FQF31" s="4667"/>
      <c r="FQG31" s="4667"/>
      <c r="FQH31" s="4667"/>
      <c r="FQI31" s="4667"/>
      <c r="FQJ31" s="4667"/>
      <c r="FQK31" s="4667"/>
      <c r="FQL31" s="4667"/>
      <c r="FQM31" s="4667"/>
      <c r="FQN31" s="4667"/>
      <c r="FQO31" s="4667"/>
      <c r="FQP31" s="4667"/>
      <c r="FQQ31" s="4667"/>
      <c r="FQR31" s="4667"/>
      <c r="FQS31" s="4667"/>
      <c r="FQT31" s="4667"/>
      <c r="FQU31" s="4667"/>
      <c r="FQV31" s="4667"/>
      <c r="FQW31" s="4667"/>
      <c r="FQX31" s="4667"/>
      <c r="FQY31" s="4667"/>
      <c r="FQZ31" s="4667"/>
      <c r="FRA31" s="4667"/>
      <c r="FRB31" s="4667"/>
      <c r="FRC31" s="4667"/>
      <c r="FRD31" s="4667"/>
      <c r="FRE31" s="4667"/>
      <c r="FRF31" s="4667"/>
      <c r="FRG31" s="4667"/>
      <c r="FRH31" s="4667"/>
      <c r="FRI31" s="4667"/>
      <c r="FRJ31" s="4667"/>
      <c r="FRK31" s="4667"/>
      <c r="FRL31" s="4667"/>
      <c r="FRM31" s="4667"/>
      <c r="FRN31" s="4667"/>
      <c r="FRO31" s="4667"/>
      <c r="FRP31" s="4667"/>
      <c r="FRQ31" s="4667"/>
      <c r="FRR31" s="4667"/>
      <c r="FRS31" s="4667"/>
      <c r="FRT31" s="4667"/>
      <c r="FRU31" s="4667"/>
      <c r="FRV31" s="4667"/>
      <c r="FRW31" s="4667"/>
      <c r="FRX31" s="4667"/>
      <c r="FRY31" s="4667"/>
      <c r="FRZ31" s="4667"/>
      <c r="FSA31" s="4667"/>
      <c r="FSB31" s="4667"/>
      <c r="FSC31" s="4667"/>
      <c r="FSD31" s="4667"/>
      <c r="FSE31" s="4667"/>
      <c r="FSF31" s="4667"/>
      <c r="FSG31" s="4667"/>
      <c r="FSH31" s="4667"/>
      <c r="FSI31" s="4667"/>
      <c r="FSJ31" s="4667"/>
      <c r="FSK31" s="4667"/>
      <c r="FSL31" s="4667"/>
      <c r="FSM31" s="4667"/>
      <c r="FSN31" s="4667"/>
      <c r="FSO31" s="4667"/>
      <c r="FSP31" s="4667"/>
      <c r="FSQ31" s="4667"/>
      <c r="FSR31" s="4667"/>
      <c r="FSS31" s="4667"/>
      <c r="FST31" s="4667"/>
      <c r="FSU31" s="4667"/>
      <c r="FSV31" s="4667"/>
      <c r="FSW31" s="4667"/>
      <c r="FSX31" s="4667"/>
      <c r="FSY31" s="4667"/>
      <c r="FSZ31" s="4667"/>
      <c r="FTA31" s="4667"/>
      <c r="FTB31" s="4667"/>
      <c r="FTC31" s="4667"/>
      <c r="FTD31" s="4667"/>
      <c r="FTE31" s="4667"/>
      <c r="FTF31" s="4667"/>
      <c r="FTG31" s="4667"/>
      <c r="FTH31" s="4667"/>
      <c r="FTI31" s="4667"/>
      <c r="FTJ31" s="4667"/>
      <c r="FTK31" s="4667"/>
      <c r="FTL31" s="4667"/>
      <c r="FTM31" s="4667"/>
      <c r="FTN31" s="4667"/>
      <c r="FTO31" s="4667"/>
      <c r="FTP31" s="4667"/>
      <c r="FTQ31" s="4667"/>
      <c r="FTR31" s="4667"/>
      <c r="FTS31" s="4667"/>
      <c r="FTT31" s="4667"/>
      <c r="FTU31" s="4667"/>
      <c r="FTV31" s="4667"/>
      <c r="FTW31" s="4667"/>
      <c r="FTX31" s="4667"/>
      <c r="FTY31" s="4667"/>
      <c r="FTZ31" s="4667"/>
      <c r="FUA31" s="4667"/>
      <c r="FUB31" s="4667"/>
      <c r="FUC31" s="4667"/>
      <c r="FUD31" s="4667"/>
      <c r="FUE31" s="4667"/>
      <c r="FUF31" s="4667"/>
      <c r="FUG31" s="4667"/>
      <c r="FUH31" s="4667"/>
      <c r="FUI31" s="4667"/>
      <c r="FUJ31" s="4667"/>
      <c r="FUK31" s="4667"/>
      <c r="FUL31" s="4667"/>
      <c r="FUM31" s="4667"/>
      <c r="FUN31" s="4667"/>
      <c r="FUO31" s="4667"/>
      <c r="FUP31" s="4667"/>
      <c r="FUQ31" s="4667"/>
      <c r="FUR31" s="4667"/>
      <c r="FUS31" s="4667"/>
      <c r="FUT31" s="4667"/>
      <c r="FUU31" s="4667"/>
      <c r="FUV31" s="4667"/>
      <c r="FUW31" s="4667"/>
      <c r="FUX31" s="4667"/>
      <c r="FUY31" s="4667"/>
      <c r="FUZ31" s="4667"/>
      <c r="FVA31" s="4667"/>
      <c r="FVB31" s="4667"/>
      <c r="FVC31" s="4667"/>
      <c r="FVD31" s="4667"/>
      <c r="FVE31" s="4667"/>
      <c r="FVF31" s="4667"/>
      <c r="FVG31" s="4667"/>
      <c r="FVH31" s="4667"/>
      <c r="FVI31" s="4667"/>
      <c r="FVJ31" s="4667"/>
      <c r="FVK31" s="4667"/>
      <c r="FVL31" s="4667"/>
      <c r="FVM31" s="4667"/>
      <c r="FVN31" s="4667"/>
      <c r="FVO31" s="4667"/>
      <c r="FVP31" s="4667"/>
      <c r="FVQ31" s="4667"/>
      <c r="FVR31" s="4667"/>
      <c r="FVS31" s="4667"/>
      <c r="FVT31" s="4667"/>
      <c r="FVU31" s="4667"/>
      <c r="FVV31" s="4667"/>
      <c r="FVW31" s="4667"/>
      <c r="FVX31" s="4667"/>
      <c r="FVY31" s="4667"/>
      <c r="FVZ31" s="4667"/>
      <c r="FWA31" s="4667"/>
      <c r="FWB31" s="4667"/>
      <c r="FWC31" s="4667"/>
      <c r="FWD31" s="4667"/>
      <c r="FWE31" s="4667"/>
      <c r="FWF31" s="4667"/>
      <c r="FWG31" s="4667"/>
      <c r="FWH31" s="4667"/>
      <c r="FWI31" s="4667"/>
      <c r="FWJ31" s="4667"/>
      <c r="FWK31" s="4667"/>
      <c r="FWL31" s="4667"/>
      <c r="FWM31" s="4667"/>
      <c r="FWN31" s="4667"/>
      <c r="FWO31" s="4667"/>
      <c r="FWP31" s="4667"/>
      <c r="FWQ31" s="4667"/>
      <c r="FWR31" s="4667"/>
      <c r="FWS31" s="4667"/>
      <c r="FWT31" s="4667"/>
      <c r="FWU31" s="4667"/>
      <c r="FWV31" s="4667"/>
      <c r="FWW31" s="4667"/>
      <c r="FWX31" s="4667"/>
      <c r="FWY31" s="4667"/>
      <c r="FWZ31" s="4667"/>
      <c r="FXA31" s="4667"/>
      <c r="FXB31" s="4667"/>
      <c r="FXC31" s="4667"/>
      <c r="FXD31" s="4667"/>
      <c r="FXE31" s="4667"/>
      <c r="FXF31" s="4667"/>
      <c r="FXG31" s="4667"/>
      <c r="FXH31" s="4667"/>
      <c r="FXI31" s="4667"/>
      <c r="FXJ31" s="4667"/>
      <c r="FXK31" s="4667"/>
      <c r="FXL31" s="4667"/>
      <c r="FXM31" s="4667"/>
      <c r="FXN31" s="4667"/>
      <c r="FXO31" s="4667"/>
      <c r="FXP31" s="4667"/>
      <c r="FXQ31" s="4667"/>
      <c r="FXR31" s="4667"/>
      <c r="FXS31" s="4667"/>
      <c r="FXT31" s="4667"/>
      <c r="FXU31" s="4667"/>
      <c r="FXV31" s="4667"/>
      <c r="FXW31" s="4667"/>
      <c r="FXX31" s="4667"/>
      <c r="FXY31" s="4667"/>
      <c r="FXZ31" s="4667"/>
      <c r="FYA31" s="4667"/>
      <c r="FYB31" s="4667"/>
      <c r="FYC31" s="4667"/>
      <c r="FYD31" s="4667"/>
      <c r="FYE31" s="4667"/>
      <c r="FYF31" s="4667"/>
      <c r="FYG31" s="4667"/>
      <c r="FYH31" s="4667"/>
      <c r="FYI31" s="4667"/>
      <c r="FYJ31" s="4667"/>
      <c r="FYK31" s="4667"/>
      <c r="FYL31" s="4667"/>
      <c r="FYM31" s="4667"/>
      <c r="FYN31" s="4667"/>
      <c r="FYO31" s="4667"/>
      <c r="FYP31" s="4667"/>
      <c r="FYQ31" s="4667"/>
      <c r="FYR31" s="4667"/>
      <c r="FYS31" s="4667"/>
      <c r="FYT31" s="4667"/>
      <c r="FYU31" s="4667"/>
      <c r="FYV31" s="4667"/>
      <c r="FYW31" s="4667"/>
      <c r="FYX31" s="4667"/>
      <c r="FYY31" s="4667"/>
      <c r="FYZ31" s="4667"/>
      <c r="FZA31" s="4667"/>
      <c r="FZB31" s="4667"/>
      <c r="FZC31" s="4667"/>
      <c r="FZD31" s="4667"/>
      <c r="FZE31" s="4667"/>
      <c r="FZF31" s="4667"/>
      <c r="FZG31" s="4667"/>
      <c r="FZH31" s="4667"/>
      <c r="FZI31" s="4667"/>
      <c r="FZJ31" s="4667"/>
      <c r="FZK31" s="4667"/>
      <c r="FZL31" s="4667"/>
      <c r="FZM31" s="4667"/>
      <c r="FZN31" s="4667"/>
      <c r="FZO31" s="4667"/>
      <c r="FZP31" s="4667"/>
      <c r="FZQ31" s="4667"/>
      <c r="FZR31" s="4667"/>
      <c r="FZS31" s="4667"/>
      <c r="FZT31" s="4667"/>
      <c r="FZU31" s="4667"/>
      <c r="FZV31" s="4667"/>
      <c r="FZW31" s="4667"/>
      <c r="FZX31" s="4667"/>
      <c r="FZY31" s="4667"/>
      <c r="FZZ31" s="4667"/>
      <c r="GAA31" s="4667"/>
      <c r="GAB31" s="4667"/>
      <c r="GAC31" s="4667"/>
      <c r="GAD31" s="4667"/>
      <c r="GAE31" s="4667"/>
      <c r="GAF31" s="4667"/>
      <c r="GAG31" s="4667"/>
      <c r="GAH31" s="4667"/>
      <c r="GAI31" s="4667"/>
      <c r="GAJ31" s="4667"/>
      <c r="GAK31" s="4667"/>
      <c r="GAL31" s="4667"/>
      <c r="GAM31" s="4667"/>
      <c r="GAN31" s="4667"/>
      <c r="GAO31" s="4667"/>
      <c r="GAP31" s="4667"/>
      <c r="GAQ31" s="4667"/>
      <c r="GAR31" s="4667"/>
      <c r="GAS31" s="4667"/>
      <c r="GAT31" s="4667"/>
      <c r="GAU31" s="4667"/>
      <c r="GAV31" s="4667"/>
      <c r="GAW31" s="4667"/>
      <c r="GAX31" s="4667"/>
      <c r="GAY31" s="4667"/>
      <c r="GAZ31" s="4667"/>
      <c r="GBA31" s="4667"/>
      <c r="GBB31" s="4667"/>
      <c r="GBC31" s="4667"/>
      <c r="GBD31" s="4667"/>
      <c r="GBE31" s="4667"/>
      <c r="GBF31" s="4667"/>
      <c r="GBG31" s="4667"/>
      <c r="GBH31" s="4667"/>
      <c r="GBI31" s="4667"/>
      <c r="GBJ31" s="4667"/>
      <c r="GBK31" s="4667"/>
      <c r="GBL31" s="4667"/>
      <c r="GBM31" s="4667"/>
      <c r="GBN31" s="4667"/>
      <c r="GBO31" s="4667"/>
      <c r="GBP31" s="4667"/>
      <c r="GBQ31" s="4667"/>
      <c r="GBR31" s="4667"/>
      <c r="GBS31" s="4667"/>
      <c r="GBT31" s="4667"/>
      <c r="GBU31" s="4667"/>
      <c r="GBV31" s="4667"/>
      <c r="GBW31" s="4667"/>
      <c r="GBX31" s="4667"/>
      <c r="GBY31" s="4667"/>
      <c r="GBZ31" s="4667"/>
      <c r="GCA31" s="4667"/>
      <c r="GCB31" s="4667"/>
      <c r="GCC31" s="4667"/>
      <c r="GCD31" s="4667"/>
      <c r="GCE31" s="4667"/>
      <c r="GCF31" s="4667"/>
      <c r="GCG31" s="4667"/>
      <c r="GCH31" s="4667"/>
      <c r="GCI31" s="4667"/>
      <c r="GCJ31" s="4667"/>
      <c r="GCK31" s="4667"/>
      <c r="GCL31" s="4667"/>
      <c r="GCM31" s="4667"/>
      <c r="GCN31" s="4667"/>
      <c r="GCO31" s="4667"/>
      <c r="GCP31" s="4667"/>
      <c r="GCQ31" s="4667"/>
      <c r="GCR31" s="4667"/>
      <c r="GCS31" s="4667"/>
      <c r="GCT31" s="4667"/>
      <c r="GCU31" s="4667"/>
      <c r="GCV31" s="4667"/>
      <c r="GCW31" s="4667"/>
      <c r="GCX31" s="4667"/>
      <c r="GCY31" s="4667"/>
      <c r="GCZ31" s="4667"/>
      <c r="GDA31" s="4667"/>
      <c r="GDB31" s="4667"/>
      <c r="GDC31" s="4667"/>
      <c r="GDD31" s="4667"/>
      <c r="GDE31" s="4667"/>
      <c r="GDF31" s="4667"/>
      <c r="GDG31" s="4667"/>
      <c r="GDH31" s="4667"/>
      <c r="GDI31" s="4667"/>
      <c r="GDJ31" s="4667"/>
      <c r="GDK31" s="4667"/>
      <c r="GDL31" s="4667"/>
      <c r="GDM31" s="4667"/>
      <c r="GDN31" s="4667"/>
      <c r="GDO31" s="4667"/>
      <c r="GDP31" s="4667"/>
      <c r="GDQ31" s="4667"/>
      <c r="GDR31" s="4667"/>
      <c r="GDS31" s="4667"/>
      <c r="GDT31" s="4667"/>
      <c r="GDU31" s="4667"/>
      <c r="GDV31" s="4667"/>
      <c r="GDW31" s="4667"/>
      <c r="GDX31" s="4667"/>
      <c r="GDY31" s="4667"/>
      <c r="GDZ31" s="4667"/>
      <c r="GEA31" s="4667"/>
      <c r="GEB31" s="4667"/>
      <c r="GEC31" s="4667"/>
      <c r="GED31" s="4667"/>
      <c r="GEE31" s="4667"/>
      <c r="GEF31" s="4667"/>
      <c r="GEG31" s="4667"/>
      <c r="GEH31" s="4667"/>
      <c r="GEI31" s="4667"/>
      <c r="GEJ31" s="4667"/>
      <c r="GEK31" s="4667"/>
      <c r="GEL31" s="4667"/>
      <c r="GEM31" s="4667"/>
      <c r="GEN31" s="4667"/>
      <c r="GEO31" s="4667"/>
      <c r="GEP31" s="4667"/>
      <c r="GEQ31" s="4667"/>
      <c r="GER31" s="4667"/>
      <c r="GES31" s="4667"/>
      <c r="GET31" s="4667"/>
      <c r="GEU31" s="4667"/>
      <c r="GEV31" s="4667"/>
      <c r="GEW31" s="4667"/>
      <c r="GEX31" s="4667"/>
      <c r="GEY31" s="4667"/>
      <c r="GEZ31" s="4667"/>
      <c r="GFA31" s="4667"/>
      <c r="GFB31" s="4667"/>
      <c r="GFC31" s="4667"/>
      <c r="GFD31" s="4667"/>
      <c r="GFE31" s="4667"/>
      <c r="GFF31" s="4667"/>
      <c r="GFG31" s="4667"/>
      <c r="GFH31" s="4667"/>
      <c r="GFI31" s="4667"/>
      <c r="GFJ31" s="4667"/>
      <c r="GFK31" s="4667"/>
      <c r="GFL31" s="4667"/>
      <c r="GFM31" s="4667"/>
      <c r="GFN31" s="4667"/>
      <c r="GFO31" s="4667"/>
      <c r="GFP31" s="4667"/>
      <c r="GFQ31" s="4667"/>
      <c r="GFR31" s="4667"/>
      <c r="GFS31" s="4667"/>
      <c r="GFT31" s="4667"/>
      <c r="GFU31" s="4667"/>
      <c r="GFV31" s="4667"/>
      <c r="GFW31" s="4667"/>
      <c r="GFX31" s="4667"/>
      <c r="GFY31" s="4667"/>
      <c r="GFZ31" s="4667"/>
      <c r="GGA31" s="4667"/>
      <c r="GGB31" s="4667"/>
      <c r="GGC31" s="4667"/>
      <c r="GGD31" s="4667"/>
      <c r="GGE31" s="4667"/>
      <c r="GGF31" s="4667"/>
      <c r="GGG31" s="4667"/>
      <c r="GGH31" s="4667"/>
      <c r="GGI31" s="4667"/>
      <c r="GGJ31" s="4667"/>
      <c r="GGK31" s="4667"/>
      <c r="GGL31" s="4667"/>
      <c r="GGM31" s="4667"/>
      <c r="GGN31" s="4667"/>
      <c r="GGO31" s="4667"/>
      <c r="GGP31" s="4667"/>
      <c r="GGQ31" s="4667"/>
      <c r="GGR31" s="4667"/>
      <c r="GGS31" s="4667"/>
      <c r="GGT31" s="4667"/>
      <c r="GGU31" s="4667"/>
      <c r="GGV31" s="4667"/>
      <c r="GGW31" s="4667"/>
      <c r="GGX31" s="4667"/>
      <c r="GGY31" s="4667"/>
      <c r="GGZ31" s="4667"/>
      <c r="GHA31" s="4667"/>
      <c r="GHB31" s="4667"/>
      <c r="GHC31" s="4667"/>
      <c r="GHD31" s="4667"/>
      <c r="GHE31" s="4667"/>
      <c r="GHF31" s="4667"/>
      <c r="GHG31" s="4667"/>
      <c r="GHH31" s="4667"/>
      <c r="GHI31" s="4667"/>
      <c r="GHJ31" s="4667"/>
      <c r="GHK31" s="4667"/>
      <c r="GHL31" s="4667"/>
      <c r="GHM31" s="4667"/>
      <c r="GHN31" s="4667"/>
      <c r="GHO31" s="4667"/>
      <c r="GHP31" s="4667"/>
      <c r="GHQ31" s="4667"/>
      <c r="GHR31" s="4667"/>
      <c r="GHS31" s="4667"/>
      <c r="GHT31" s="4667"/>
      <c r="GHU31" s="4667"/>
      <c r="GHV31" s="4667"/>
      <c r="GHW31" s="4667"/>
      <c r="GHX31" s="4667"/>
      <c r="GHY31" s="4667"/>
      <c r="GHZ31" s="4667"/>
      <c r="GIA31" s="4667"/>
      <c r="GIB31" s="4667"/>
      <c r="GIC31" s="4667"/>
      <c r="GID31" s="4667"/>
      <c r="GIE31" s="4667"/>
      <c r="GIF31" s="4667"/>
      <c r="GIG31" s="4667"/>
      <c r="GIH31" s="4667"/>
      <c r="GII31" s="4667"/>
      <c r="GIJ31" s="4667"/>
      <c r="GIK31" s="4667"/>
      <c r="GIL31" s="4667"/>
      <c r="GIM31" s="4667"/>
      <c r="GIN31" s="4667"/>
      <c r="GIO31" s="4667"/>
      <c r="GIP31" s="4667"/>
      <c r="GIQ31" s="4667"/>
      <c r="GIR31" s="4667"/>
      <c r="GIS31" s="4667"/>
      <c r="GIT31" s="4667"/>
      <c r="GIU31" s="4667"/>
      <c r="GIV31" s="4667"/>
      <c r="GIW31" s="4667"/>
      <c r="GIX31" s="4667"/>
      <c r="GIY31" s="4667"/>
      <c r="GIZ31" s="4667"/>
      <c r="GJA31" s="4667"/>
      <c r="GJB31" s="4667"/>
      <c r="GJC31" s="4667"/>
      <c r="GJD31" s="4667"/>
      <c r="GJE31" s="4667"/>
      <c r="GJF31" s="4667"/>
      <c r="GJG31" s="4667"/>
      <c r="GJH31" s="4667"/>
      <c r="GJI31" s="4667"/>
      <c r="GJJ31" s="4667"/>
      <c r="GJK31" s="4667"/>
      <c r="GJL31" s="4667"/>
      <c r="GJM31" s="4667"/>
      <c r="GJN31" s="4667"/>
      <c r="GJO31" s="4667"/>
      <c r="GJP31" s="4667"/>
      <c r="GJQ31" s="4667"/>
      <c r="GJR31" s="4667"/>
      <c r="GJS31" s="4667"/>
      <c r="GJT31" s="4667"/>
      <c r="GJU31" s="4667"/>
      <c r="GJV31" s="4667"/>
      <c r="GJW31" s="4667"/>
      <c r="GJX31" s="4667"/>
      <c r="GJY31" s="4667"/>
      <c r="GJZ31" s="4667"/>
      <c r="GKA31" s="4667"/>
      <c r="GKB31" s="4667"/>
      <c r="GKC31" s="4667"/>
      <c r="GKD31" s="4667"/>
      <c r="GKE31" s="4667"/>
      <c r="GKF31" s="4667"/>
      <c r="GKG31" s="4667"/>
      <c r="GKH31" s="4667"/>
      <c r="GKI31" s="4667"/>
      <c r="GKJ31" s="4667"/>
      <c r="GKK31" s="4667"/>
      <c r="GKL31" s="4667"/>
      <c r="GKM31" s="4667"/>
      <c r="GKN31" s="4667"/>
      <c r="GKO31" s="4667"/>
      <c r="GKP31" s="4667"/>
      <c r="GKQ31" s="4667"/>
      <c r="GKR31" s="4667"/>
      <c r="GKS31" s="4667"/>
      <c r="GKT31" s="4667"/>
      <c r="GKU31" s="4667"/>
      <c r="GKV31" s="4667"/>
      <c r="GKW31" s="4667"/>
      <c r="GKX31" s="4667"/>
      <c r="GKY31" s="4667"/>
      <c r="GKZ31" s="4667"/>
      <c r="GLA31" s="4667"/>
      <c r="GLB31" s="4667"/>
      <c r="GLC31" s="4667"/>
      <c r="GLD31" s="4667"/>
      <c r="GLE31" s="4667"/>
      <c r="GLF31" s="4667"/>
      <c r="GLG31" s="4667"/>
      <c r="GLH31" s="4667"/>
      <c r="GLI31" s="4667"/>
      <c r="GLJ31" s="4667"/>
      <c r="GLK31" s="4667"/>
      <c r="GLL31" s="4667"/>
      <c r="GLM31" s="4667"/>
      <c r="GLN31" s="4667"/>
      <c r="GLO31" s="4667"/>
      <c r="GLP31" s="4667"/>
      <c r="GLQ31" s="4667"/>
      <c r="GLR31" s="4667"/>
      <c r="GLS31" s="4667"/>
      <c r="GLT31" s="4667"/>
      <c r="GLU31" s="4667"/>
      <c r="GLV31" s="4667"/>
      <c r="GLW31" s="4667"/>
      <c r="GLX31" s="4667"/>
      <c r="GLY31" s="4667"/>
      <c r="GLZ31" s="4667"/>
      <c r="GMA31" s="4667"/>
      <c r="GMB31" s="4667"/>
      <c r="GMC31" s="4667"/>
      <c r="GMD31" s="4667"/>
      <c r="GME31" s="4667"/>
      <c r="GMF31" s="4667"/>
      <c r="GMG31" s="4667"/>
      <c r="GMH31" s="4667"/>
      <c r="GMI31" s="4667"/>
      <c r="GMJ31" s="4667"/>
      <c r="GMK31" s="4667"/>
      <c r="GML31" s="4667"/>
      <c r="GMM31" s="4667"/>
      <c r="GMN31" s="4667"/>
      <c r="GMO31" s="4667"/>
      <c r="GMP31" s="4667"/>
      <c r="GMQ31" s="4667"/>
      <c r="GMR31" s="4667"/>
      <c r="GMS31" s="4667"/>
      <c r="GMT31" s="4667"/>
      <c r="GMU31" s="4667"/>
      <c r="GMV31" s="4667"/>
      <c r="GMW31" s="4667"/>
      <c r="GMX31" s="4667"/>
      <c r="GMY31" s="4667"/>
      <c r="GMZ31" s="4667"/>
      <c r="GNA31" s="4667"/>
      <c r="GNB31" s="4667"/>
      <c r="GNC31" s="4667"/>
      <c r="GND31" s="4667"/>
      <c r="GNE31" s="4667"/>
      <c r="GNF31" s="4667"/>
      <c r="GNG31" s="4667"/>
      <c r="GNH31" s="4667"/>
      <c r="GNI31" s="4667"/>
      <c r="GNJ31" s="4667"/>
      <c r="GNK31" s="4667"/>
      <c r="GNL31" s="4667"/>
      <c r="GNM31" s="4667"/>
      <c r="GNN31" s="4667"/>
      <c r="GNO31" s="4667"/>
      <c r="GNP31" s="4667"/>
      <c r="GNQ31" s="4667"/>
      <c r="GNR31" s="4667"/>
      <c r="GNS31" s="4667"/>
      <c r="GNT31" s="4667"/>
      <c r="GNU31" s="4667"/>
      <c r="GNV31" s="4667"/>
      <c r="GNW31" s="4667"/>
      <c r="GNX31" s="4667"/>
      <c r="GNY31" s="4667"/>
      <c r="GNZ31" s="4667"/>
      <c r="GOA31" s="4667"/>
      <c r="GOB31" s="4667"/>
      <c r="GOC31" s="4667"/>
      <c r="GOD31" s="4667"/>
      <c r="GOE31" s="4667"/>
      <c r="GOF31" s="4667"/>
      <c r="GOG31" s="4667"/>
      <c r="GOH31" s="4667"/>
      <c r="GOI31" s="4667"/>
      <c r="GOJ31" s="4667"/>
      <c r="GOK31" s="4667"/>
      <c r="GOL31" s="4667"/>
      <c r="GOM31" s="4667"/>
      <c r="GON31" s="4667"/>
      <c r="GOO31" s="4667"/>
      <c r="GOP31" s="4667"/>
      <c r="GOQ31" s="4667"/>
      <c r="GOR31" s="4667"/>
      <c r="GOS31" s="4667"/>
      <c r="GOT31" s="4667"/>
      <c r="GOU31" s="4667"/>
      <c r="GOV31" s="4667"/>
      <c r="GOW31" s="4667"/>
      <c r="GOX31" s="4667"/>
      <c r="GOY31" s="4667"/>
      <c r="GOZ31" s="4667"/>
      <c r="GPA31" s="4667"/>
      <c r="GPB31" s="4667"/>
      <c r="GPC31" s="4667"/>
      <c r="GPD31" s="4667"/>
      <c r="GPE31" s="4667"/>
      <c r="GPF31" s="4667"/>
      <c r="GPG31" s="4667"/>
      <c r="GPH31" s="4667"/>
      <c r="GPI31" s="4667"/>
      <c r="GPJ31" s="4667"/>
      <c r="GPK31" s="4667"/>
      <c r="GPL31" s="4667"/>
      <c r="GPM31" s="4667"/>
      <c r="GPN31" s="4667"/>
      <c r="GPO31" s="4667"/>
      <c r="GPP31" s="4667"/>
      <c r="GPQ31" s="4667"/>
      <c r="GPR31" s="4667"/>
      <c r="GPS31" s="4667"/>
      <c r="GPT31" s="4667"/>
      <c r="GPU31" s="4667"/>
      <c r="GPV31" s="4667"/>
      <c r="GPW31" s="4667"/>
      <c r="GPX31" s="4667"/>
      <c r="GPY31" s="4667"/>
      <c r="GPZ31" s="4667"/>
      <c r="GQA31" s="4667"/>
      <c r="GQB31" s="4667"/>
      <c r="GQC31" s="4667"/>
      <c r="GQD31" s="4667"/>
      <c r="GQE31" s="4667"/>
      <c r="GQF31" s="4667"/>
      <c r="GQG31" s="4667"/>
      <c r="GQH31" s="4667"/>
      <c r="GQI31" s="4667"/>
      <c r="GQJ31" s="4667"/>
      <c r="GQK31" s="4667"/>
      <c r="GQL31" s="4667"/>
      <c r="GQM31" s="4667"/>
      <c r="GQN31" s="4667"/>
      <c r="GQO31" s="4667"/>
      <c r="GQP31" s="4667"/>
      <c r="GQQ31" s="4667"/>
      <c r="GQR31" s="4667"/>
      <c r="GQS31" s="4667"/>
      <c r="GQT31" s="4667"/>
      <c r="GQU31" s="4667"/>
      <c r="GQV31" s="4667"/>
      <c r="GQW31" s="4667"/>
      <c r="GQX31" s="4667"/>
      <c r="GQY31" s="4667"/>
      <c r="GQZ31" s="4667"/>
      <c r="GRA31" s="4667"/>
      <c r="GRB31" s="4667"/>
      <c r="GRC31" s="4667"/>
      <c r="GRD31" s="4667"/>
      <c r="GRE31" s="4667"/>
      <c r="GRF31" s="4667"/>
      <c r="GRG31" s="4667"/>
      <c r="GRH31" s="4667"/>
      <c r="GRI31" s="4667"/>
      <c r="GRJ31" s="4667"/>
      <c r="GRK31" s="4667"/>
      <c r="GRL31" s="4667"/>
      <c r="GRM31" s="4667"/>
      <c r="GRN31" s="4667"/>
      <c r="GRO31" s="4667"/>
      <c r="GRP31" s="4667"/>
      <c r="GRQ31" s="4667"/>
      <c r="GRR31" s="4667"/>
      <c r="GRS31" s="4667"/>
      <c r="GRT31" s="4667"/>
      <c r="GRU31" s="4667"/>
      <c r="GRV31" s="4667"/>
      <c r="GRW31" s="4667"/>
      <c r="GRX31" s="4667"/>
      <c r="GRY31" s="4667"/>
      <c r="GRZ31" s="4667"/>
      <c r="GSA31" s="4667"/>
      <c r="GSB31" s="4667"/>
      <c r="GSC31" s="4667"/>
      <c r="GSD31" s="4667"/>
      <c r="GSE31" s="4667"/>
      <c r="GSF31" s="4667"/>
      <c r="GSG31" s="4667"/>
      <c r="GSH31" s="4667"/>
      <c r="GSI31" s="4667"/>
      <c r="GSJ31" s="4667"/>
      <c r="GSK31" s="4667"/>
      <c r="GSL31" s="4667"/>
      <c r="GSM31" s="4667"/>
      <c r="GSN31" s="4667"/>
      <c r="GSO31" s="4667"/>
      <c r="GSP31" s="4667"/>
      <c r="GSQ31" s="4667"/>
      <c r="GSR31" s="4667"/>
      <c r="GSS31" s="4667"/>
      <c r="GST31" s="4667"/>
      <c r="GSU31" s="4667"/>
      <c r="GSV31" s="4667"/>
      <c r="GSW31" s="4667"/>
      <c r="GSX31" s="4667"/>
      <c r="GSY31" s="4667"/>
      <c r="GSZ31" s="4667"/>
      <c r="GTA31" s="4667"/>
      <c r="GTB31" s="4667"/>
      <c r="GTC31" s="4667"/>
      <c r="GTD31" s="4667"/>
      <c r="GTE31" s="4667"/>
      <c r="GTF31" s="4667"/>
      <c r="GTG31" s="4667"/>
      <c r="GTH31" s="4667"/>
      <c r="GTI31" s="4667"/>
      <c r="GTJ31" s="4667"/>
      <c r="GTK31" s="4667"/>
      <c r="GTL31" s="4667"/>
      <c r="GTM31" s="4667"/>
      <c r="GTN31" s="4667"/>
      <c r="GTO31" s="4667"/>
      <c r="GTP31" s="4667"/>
      <c r="GTQ31" s="4667"/>
      <c r="GTR31" s="4667"/>
      <c r="GTS31" s="4667"/>
      <c r="GTT31" s="4667"/>
      <c r="GTU31" s="4667"/>
      <c r="GTV31" s="4667"/>
      <c r="GTW31" s="4667"/>
      <c r="GTX31" s="4667"/>
      <c r="GTY31" s="4667"/>
      <c r="GTZ31" s="4667"/>
      <c r="GUA31" s="4667"/>
      <c r="GUB31" s="4667"/>
      <c r="GUC31" s="4667"/>
      <c r="GUD31" s="4667"/>
      <c r="GUE31" s="4667"/>
      <c r="GUF31" s="4667"/>
      <c r="GUG31" s="4667"/>
      <c r="GUH31" s="4667"/>
      <c r="GUI31" s="4667"/>
      <c r="GUJ31" s="4667"/>
      <c r="GUK31" s="4667"/>
      <c r="GUL31" s="4667"/>
      <c r="GUM31" s="4667"/>
      <c r="GUN31" s="4667"/>
      <c r="GUO31" s="4667"/>
      <c r="GUP31" s="4667"/>
      <c r="GUQ31" s="4667"/>
      <c r="GUR31" s="4667"/>
      <c r="GUS31" s="4667"/>
      <c r="GUT31" s="4667"/>
      <c r="GUU31" s="4667"/>
      <c r="GUV31" s="4667"/>
      <c r="GUW31" s="4667"/>
      <c r="GUX31" s="4667"/>
      <c r="GUY31" s="4667"/>
      <c r="GUZ31" s="4667"/>
      <c r="GVA31" s="4667"/>
      <c r="GVB31" s="4667"/>
      <c r="GVC31" s="4667"/>
      <c r="GVD31" s="4667"/>
      <c r="GVE31" s="4667"/>
      <c r="GVF31" s="4667"/>
      <c r="GVG31" s="4667"/>
      <c r="GVH31" s="4667"/>
      <c r="GVI31" s="4667"/>
      <c r="GVJ31" s="4667"/>
      <c r="GVK31" s="4667"/>
      <c r="GVL31" s="4667"/>
      <c r="GVM31" s="4667"/>
      <c r="GVN31" s="4667"/>
      <c r="GVO31" s="4667"/>
      <c r="GVP31" s="4667"/>
      <c r="GVQ31" s="4667"/>
      <c r="GVR31" s="4667"/>
      <c r="GVS31" s="4667"/>
      <c r="GVT31" s="4667"/>
      <c r="GVU31" s="4667"/>
      <c r="GVV31" s="4667"/>
      <c r="GVW31" s="4667"/>
      <c r="GVX31" s="4667"/>
      <c r="GVY31" s="4667"/>
      <c r="GVZ31" s="4667"/>
      <c r="GWA31" s="4667"/>
      <c r="GWB31" s="4667"/>
      <c r="GWC31" s="4667"/>
      <c r="GWD31" s="4667"/>
      <c r="GWE31" s="4667"/>
      <c r="GWF31" s="4667"/>
      <c r="GWG31" s="4667"/>
      <c r="GWH31" s="4667"/>
      <c r="GWI31" s="4667"/>
      <c r="GWJ31" s="4667"/>
      <c r="GWK31" s="4667"/>
      <c r="GWL31" s="4667"/>
      <c r="GWM31" s="4667"/>
      <c r="GWN31" s="4667"/>
      <c r="GWO31" s="4667"/>
      <c r="GWP31" s="4667"/>
      <c r="GWQ31" s="4667"/>
      <c r="GWR31" s="4667"/>
      <c r="GWS31" s="4667"/>
      <c r="GWT31" s="4667"/>
      <c r="GWU31" s="4667"/>
      <c r="GWV31" s="4667"/>
      <c r="GWW31" s="4667"/>
      <c r="GWX31" s="4667"/>
      <c r="GWY31" s="4667"/>
      <c r="GWZ31" s="4667"/>
      <c r="GXA31" s="4667"/>
      <c r="GXB31" s="4667"/>
      <c r="GXC31" s="4667"/>
      <c r="GXD31" s="4667"/>
      <c r="GXE31" s="4667"/>
      <c r="GXF31" s="4667"/>
      <c r="GXG31" s="4667"/>
      <c r="GXH31" s="4667"/>
      <c r="GXI31" s="4667"/>
      <c r="GXJ31" s="4667"/>
      <c r="GXK31" s="4667"/>
      <c r="GXL31" s="4667"/>
      <c r="GXM31" s="4667"/>
      <c r="GXN31" s="4667"/>
      <c r="GXO31" s="4667"/>
      <c r="GXP31" s="4667"/>
      <c r="GXQ31" s="4667"/>
      <c r="GXR31" s="4667"/>
      <c r="GXS31" s="4667"/>
      <c r="GXT31" s="4667"/>
      <c r="GXU31" s="4667"/>
      <c r="GXV31" s="4667"/>
      <c r="GXW31" s="4667"/>
      <c r="GXX31" s="4667"/>
      <c r="GXY31" s="4667"/>
      <c r="GXZ31" s="4667"/>
      <c r="GYA31" s="4667"/>
      <c r="GYB31" s="4667"/>
      <c r="GYC31" s="4667"/>
      <c r="GYD31" s="4667"/>
      <c r="GYE31" s="4667"/>
      <c r="GYF31" s="4667"/>
      <c r="GYG31" s="4667"/>
      <c r="GYH31" s="4667"/>
      <c r="GYI31" s="4667"/>
      <c r="GYJ31" s="4667"/>
      <c r="GYK31" s="4667"/>
      <c r="GYL31" s="4667"/>
      <c r="GYM31" s="4667"/>
      <c r="GYN31" s="4667"/>
      <c r="GYO31" s="4667"/>
      <c r="GYP31" s="4667"/>
      <c r="GYQ31" s="4667"/>
      <c r="GYR31" s="4667"/>
      <c r="GYS31" s="4667"/>
      <c r="GYT31" s="4667"/>
      <c r="GYU31" s="4667"/>
      <c r="GYV31" s="4667"/>
      <c r="GYW31" s="4667"/>
      <c r="GYX31" s="4667"/>
      <c r="GYY31" s="4667"/>
      <c r="GYZ31" s="4667"/>
      <c r="GZA31" s="4667"/>
      <c r="GZB31" s="4667"/>
      <c r="GZC31" s="4667"/>
      <c r="GZD31" s="4667"/>
      <c r="GZE31" s="4667"/>
      <c r="GZF31" s="4667"/>
      <c r="GZG31" s="4667"/>
      <c r="GZH31" s="4667"/>
      <c r="GZI31" s="4667"/>
      <c r="GZJ31" s="4667"/>
      <c r="GZK31" s="4667"/>
      <c r="GZL31" s="4667"/>
      <c r="GZM31" s="4667"/>
      <c r="GZN31" s="4667"/>
      <c r="GZO31" s="4667"/>
      <c r="GZP31" s="4667"/>
      <c r="GZQ31" s="4667"/>
      <c r="GZR31" s="4667"/>
      <c r="GZS31" s="4667"/>
      <c r="GZT31" s="4667"/>
      <c r="GZU31" s="4667"/>
      <c r="GZV31" s="4667"/>
      <c r="GZW31" s="4667"/>
      <c r="GZX31" s="4667"/>
      <c r="GZY31" s="4667"/>
      <c r="GZZ31" s="4667"/>
      <c r="HAA31" s="4667"/>
      <c r="HAB31" s="4667"/>
      <c r="HAC31" s="4667"/>
      <c r="HAD31" s="4667"/>
      <c r="HAE31" s="4667"/>
      <c r="HAF31" s="4667"/>
      <c r="HAG31" s="4667"/>
      <c r="HAH31" s="4667"/>
      <c r="HAI31" s="4667"/>
      <c r="HAJ31" s="4667"/>
      <c r="HAK31" s="4667"/>
      <c r="HAL31" s="4667"/>
      <c r="HAM31" s="4667"/>
      <c r="HAN31" s="4667"/>
      <c r="HAO31" s="4667"/>
      <c r="HAP31" s="4667"/>
      <c r="HAQ31" s="4667"/>
      <c r="HAR31" s="4667"/>
      <c r="HAS31" s="4667"/>
      <c r="HAT31" s="4667"/>
      <c r="HAU31" s="4667"/>
      <c r="HAV31" s="4667"/>
      <c r="HAW31" s="4667"/>
      <c r="HAX31" s="4667"/>
      <c r="HAY31" s="4667"/>
      <c r="HAZ31" s="4667"/>
      <c r="HBA31" s="4667"/>
      <c r="HBB31" s="4667"/>
      <c r="HBC31" s="4667"/>
      <c r="HBD31" s="4667"/>
      <c r="HBE31" s="4667"/>
      <c r="HBF31" s="4667"/>
      <c r="HBG31" s="4667"/>
      <c r="HBH31" s="4667"/>
      <c r="HBI31" s="4667"/>
      <c r="HBJ31" s="4667"/>
      <c r="HBK31" s="4667"/>
      <c r="HBL31" s="4667"/>
      <c r="HBM31" s="4667"/>
      <c r="HBN31" s="4667"/>
      <c r="HBO31" s="4667"/>
      <c r="HBP31" s="4667"/>
      <c r="HBQ31" s="4667"/>
      <c r="HBR31" s="4667"/>
      <c r="HBS31" s="4667"/>
      <c r="HBT31" s="4667"/>
      <c r="HBU31" s="4667"/>
      <c r="HBV31" s="4667"/>
      <c r="HBW31" s="4667"/>
      <c r="HBX31" s="4667"/>
      <c r="HBY31" s="4667"/>
      <c r="HBZ31" s="4667"/>
      <c r="HCA31" s="4667"/>
      <c r="HCB31" s="4667"/>
      <c r="HCC31" s="4667"/>
      <c r="HCD31" s="4667"/>
      <c r="HCE31" s="4667"/>
      <c r="HCF31" s="4667"/>
      <c r="HCG31" s="4667"/>
      <c r="HCH31" s="4667"/>
      <c r="HCI31" s="4667"/>
      <c r="HCJ31" s="4667"/>
      <c r="HCK31" s="4667"/>
      <c r="HCL31" s="4667"/>
      <c r="HCM31" s="4667"/>
      <c r="HCN31" s="4667"/>
      <c r="HCO31" s="4667"/>
      <c r="HCP31" s="4667"/>
      <c r="HCQ31" s="4667"/>
      <c r="HCR31" s="4667"/>
      <c r="HCS31" s="4667"/>
      <c r="HCT31" s="4667"/>
      <c r="HCU31" s="4667"/>
      <c r="HCV31" s="4667"/>
      <c r="HCW31" s="4667"/>
      <c r="HCX31" s="4667"/>
      <c r="HCY31" s="4667"/>
      <c r="HCZ31" s="4667"/>
      <c r="HDA31" s="4667"/>
      <c r="HDB31" s="4667"/>
      <c r="HDC31" s="4667"/>
      <c r="HDD31" s="4667"/>
      <c r="HDE31" s="4667"/>
      <c r="HDF31" s="4667"/>
      <c r="HDG31" s="4667"/>
      <c r="HDH31" s="4667"/>
      <c r="HDI31" s="4667"/>
      <c r="HDJ31" s="4667"/>
      <c r="HDK31" s="4667"/>
      <c r="HDL31" s="4667"/>
      <c r="HDM31" s="4667"/>
      <c r="HDN31" s="4667"/>
      <c r="HDO31" s="4667"/>
      <c r="HDP31" s="4667"/>
      <c r="HDQ31" s="4667"/>
      <c r="HDR31" s="4667"/>
      <c r="HDS31" s="4667"/>
      <c r="HDT31" s="4667"/>
      <c r="HDU31" s="4667"/>
      <c r="HDV31" s="4667"/>
      <c r="HDW31" s="4667"/>
      <c r="HDX31" s="4667"/>
      <c r="HDY31" s="4667"/>
      <c r="HDZ31" s="4667"/>
      <c r="HEA31" s="4667"/>
      <c r="HEB31" s="4667"/>
      <c r="HEC31" s="4667"/>
      <c r="HED31" s="4667"/>
      <c r="HEE31" s="4667"/>
      <c r="HEF31" s="4667"/>
      <c r="HEG31" s="4667"/>
      <c r="HEH31" s="4667"/>
      <c r="HEI31" s="4667"/>
      <c r="HEJ31" s="4667"/>
      <c r="HEK31" s="4667"/>
      <c r="HEL31" s="4667"/>
      <c r="HEM31" s="4667"/>
      <c r="HEN31" s="4667"/>
      <c r="HEO31" s="4667"/>
      <c r="HEP31" s="4667"/>
      <c r="HEQ31" s="4667"/>
      <c r="HER31" s="4667"/>
      <c r="HES31" s="4667"/>
      <c r="HET31" s="4667"/>
      <c r="HEU31" s="4667"/>
      <c r="HEV31" s="4667"/>
      <c r="HEW31" s="4667"/>
      <c r="HEX31" s="4667"/>
      <c r="HEY31" s="4667"/>
      <c r="HEZ31" s="4667"/>
      <c r="HFA31" s="4667"/>
      <c r="HFB31" s="4667"/>
      <c r="HFC31" s="4667"/>
      <c r="HFD31" s="4667"/>
      <c r="HFE31" s="4667"/>
      <c r="HFF31" s="4667"/>
      <c r="HFG31" s="4667"/>
      <c r="HFH31" s="4667"/>
      <c r="HFI31" s="4667"/>
      <c r="HFJ31" s="4667"/>
      <c r="HFK31" s="4667"/>
      <c r="HFL31" s="4667"/>
      <c r="HFM31" s="4667"/>
      <c r="HFN31" s="4667"/>
      <c r="HFO31" s="4667"/>
      <c r="HFP31" s="4667"/>
      <c r="HFQ31" s="4667"/>
      <c r="HFR31" s="4667"/>
      <c r="HFS31" s="4667"/>
      <c r="HFT31" s="4667"/>
      <c r="HFU31" s="4667"/>
      <c r="HFV31" s="4667"/>
      <c r="HFW31" s="4667"/>
      <c r="HFX31" s="4667"/>
      <c r="HFY31" s="4667"/>
      <c r="HFZ31" s="4667"/>
      <c r="HGA31" s="4667"/>
      <c r="HGB31" s="4667"/>
      <c r="HGC31" s="4667"/>
      <c r="HGD31" s="4667"/>
      <c r="HGE31" s="4667"/>
      <c r="HGF31" s="4667"/>
      <c r="HGG31" s="4667"/>
      <c r="HGH31" s="4667"/>
      <c r="HGI31" s="4667"/>
      <c r="HGJ31" s="4667"/>
      <c r="HGK31" s="4667"/>
      <c r="HGL31" s="4667"/>
      <c r="HGM31" s="4667"/>
      <c r="HGN31" s="4667"/>
      <c r="HGO31" s="4667"/>
      <c r="HGP31" s="4667"/>
      <c r="HGQ31" s="4667"/>
      <c r="HGR31" s="4667"/>
      <c r="HGS31" s="4667"/>
      <c r="HGT31" s="4667"/>
      <c r="HGU31" s="4667"/>
      <c r="HGV31" s="4667"/>
      <c r="HGW31" s="4667"/>
      <c r="HGX31" s="4667"/>
      <c r="HGY31" s="4667"/>
      <c r="HGZ31" s="4667"/>
      <c r="HHA31" s="4667"/>
      <c r="HHB31" s="4667"/>
      <c r="HHC31" s="4667"/>
      <c r="HHD31" s="4667"/>
      <c r="HHE31" s="4667"/>
      <c r="HHF31" s="4667"/>
      <c r="HHG31" s="4667"/>
      <c r="HHH31" s="4667"/>
      <c r="HHI31" s="4667"/>
      <c r="HHJ31" s="4667"/>
      <c r="HHK31" s="4667"/>
      <c r="HHL31" s="4667"/>
      <c r="HHM31" s="4667"/>
      <c r="HHN31" s="4667"/>
      <c r="HHO31" s="4667"/>
      <c r="HHP31" s="4667"/>
      <c r="HHQ31" s="4667"/>
      <c r="HHR31" s="4667"/>
      <c r="HHS31" s="4667"/>
      <c r="HHT31" s="4667"/>
      <c r="HHU31" s="4667"/>
      <c r="HHV31" s="4667"/>
      <c r="HHW31" s="4667"/>
      <c r="HHX31" s="4667"/>
      <c r="HHY31" s="4667"/>
      <c r="HHZ31" s="4667"/>
      <c r="HIA31" s="4667"/>
      <c r="HIB31" s="4667"/>
      <c r="HIC31" s="4667"/>
      <c r="HID31" s="4667"/>
      <c r="HIE31" s="4667"/>
      <c r="HIF31" s="4667"/>
      <c r="HIG31" s="4667"/>
      <c r="HIH31" s="4667"/>
      <c r="HII31" s="4667"/>
      <c r="HIJ31" s="4667"/>
      <c r="HIK31" s="4667"/>
      <c r="HIL31" s="4667"/>
      <c r="HIM31" s="4667"/>
      <c r="HIN31" s="4667"/>
      <c r="HIO31" s="4667"/>
      <c r="HIP31" s="4667"/>
      <c r="HIQ31" s="4667"/>
      <c r="HIR31" s="4667"/>
      <c r="HIS31" s="4667"/>
      <c r="HIT31" s="4667"/>
      <c r="HIU31" s="4667"/>
      <c r="HIV31" s="4667"/>
      <c r="HIW31" s="4667"/>
      <c r="HIX31" s="4667"/>
      <c r="HIY31" s="4667"/>
      <c r="HIZ31" s="4667"/>
      <c r="HJA31" s="4667"/>
      <c r="HJB31" s="4667"/>
      <c r="HJC31" s="4667"/>
      <c r="HJD31" s="4667"/>
      <c r="HJE31" s="4667"/>
      <c r="HJF31" s="4667"/>
      <c r="HJG31" s="4667"/>
      <c r="HJH31" s="4667"/>
      <c r="HJI31" s="4667"/>
      <c r="HJJ31" s="4667"/>
      <c r="HJK31" s="4667"/>
      <c r="HJL31" s="4667"/>
      <c r="HJM31" s="4667"/>
      <c r="HJN31" s="4667"/>
      <c r="HJO31" s="4667"/>
      <c r="HJP31" s="4667"/>
      <c r="HJQ31" s="4667"/>
      <c r="HJR31" s="4667"/>
      <c r="HJS31" s="4667"/>
      <c r="HJT31" s="4667"/>
      <c r="HJU31" s="4667"/>
      <c r="HJV31" s="4667"/>
      <c r="HJW31" s="4667"/>
      <c r="HJX31" s="4667"/>
      <c r="HJY31" s="4667"/>
      <c r="HJZ31" s="4667"/>
      <c r="HKA31" s="4667"/>
      <c r="HKB31" s="4667"/>
      <c r="HKC31" s="4667"/>
      <c r="HKD31" s="4667"/>
      <c r="HKE31" s="4667"/>
      <c r="HKF31" s="4667"/>
      <c r="HKG31" s="4667"/>
      <c r="HKH31" s="4667"/>
      <c r="HKI31" s="4667"/>
      <c r="HKJ31" s="4667"/>
      <c r="HKK31" s="4667"/>
      <c r="HKL31" s="4667"/>
      <c r="HKM31" s="4667"/>
      <c r="HKN31" s="4667"/>
      <c r="HKO31" s="4667"/>
      <c r="HKP31" s="4667"/>
      <c r="HKQ31" s="4667"/>
      <c r="HKR31" s="4667"/>
      <c r="HKS31" s="4667"/>
      <c r="HKT31" s="4667"/>
      <c r="HKU31" s="4667"/>
      <c r="HKV31" s="4667"/>
      <c r="HKW31" s="4667"/>
      <c r="HKX31" s="4667"/>
      <c r="HKY31" s="4667"/>
      <c r="HKZ31" s="4667"/>
      <c r="HLA31" s="4667"/>
      <c r="HLB31" s="4667"/>
      <c r="HLC31" s="4667"/>
      <c r="HLD31" s="4667"/>
      <c r="HLE31" s="4667"/>
      <c r="HLF31" s="4667"/>
      <c r="HLG31" s="4667"/>
      <c r="HLH31" s="4667"/>
      <c r="HLI31" s="4667"/>
      <c r="HLJ31" s="4667"/>
      <c r="HLK31" s="4667"/>
      <c r="HLL31" s="4667"/>
      <c r="HLM31" s="4667"/>
      <c r="HLN31" s="4667"/>
      <c r="HLO31" s="4667"/>
      <c r="HLP31" s="4667"/>
      <c r="HLQ31" s="4667"/>
      <c r="HLR31" s="4667"/>
      <c r="HLS31" s="4667"/>
      <c r="HLT31" s="4667"/>
      <c r="HLU31" s="4667"/>
      <c r="HLV31" s="4667"/>
      <c r="HLW31" s="4667"/>
      <c r="HLX31" s="4667"/>
      <c r="HLY31" s="4667"/>
      <c r="HLZ31" s="4667"/>
      <c r="HMA31" s="4667"/>
      <c r="HMB31" s="4667"/>
      <c r="HMC31" s="4667"/>
      <c r="HMD31" s="4667"/>
      <c r="HME31" s="4667"/>
      <c r="HMF31" s="4667"/>
      <c r="HMG31" s="4667"/>
      <c r="HMH31" s="4667"/>
      <c r="HMI31" s="4667"/>
      <c r="HMJ31" s="4667"/>
      <c r="HMK31" s="4667"/>
      <c r="HML31" s="4667"/>
      <c r="HMM31" s="4667"/>
      <c r="HMN31" s="4667"/>
      <c r="HMO31" s="4667"/>
      <c r="HMP31" s="4667"/>
      <c r="HMQ31" s="4667"/>
      <c r="HMR31" s="4667"/>
      <c r="HMS31" s="4667"/>
      <c r="HMT31" s="4667"/>
      <c r="HMU31" s="4667"/>
      <c r="HMV31" s="4667"/>
      <c r="HMW31" s="4667"/>
      <c r="HMX31" s="4667"/>
      <c r="HMY31" s="4667"/>
      <c r="HMZ31" s="4667"/>
      <c r="HNA31" s="4667"/>
      <c r="HNB31" s="4667"/>
      <c r="HNC31" s="4667"/>
      <c r="HND31" s="4667"/>
      <c r="HNE31" s="4667"/>
      <c r="HNF31" s="4667"/>
      <c r="HNG31" s="4667"/>
      <c r="HNH31" s="4667"/>
      <c r="HNI31" s="4667"/>
      <c r="HNJ31" s="4667"/>
      <c r="HNK31" s="4667"/>
      <c r="HNL31" s="4667"/>
      <c r="HNM31" s="4667"/>
      <c r="HNN31" s="4667"/>
      <c r="HNO31" s="4667"/>
      <c r="HNP31" s="4667"/>
      <c r="HNQ31" s="4667"/>
      <c r="HNR31" s="4667"/>
      <c r="HNS31" s="4667"/>
      <c r="HNT31" s="4667"/>
      <c r="HNU31" s="4667"/>
      <c r="HNV31" s="4667"/>
      <c r="HNW31" s="4667"/>
      <c r="HNX31" s="4667"/>
      <c r="HNY31" s="4667"/>
      <c r="HNZ31" s="4667"/>
      <c r="HOA31" s="4667"/>
      <c r="HOB31" s="4667"/>
      <c r="HOC31" s="4667"/>
      <c r="HOD31" s="4667"/>
      <c r="HOE31" s="4667"/>
      <c r="HOF31" s="4667"/>
      <c r="HOG31" s="4667"/>
      <c r="HOH31" s="4667"/>
      <c r="HOI31" s="4667"/>
      <c r="HOJ31" s="4667"/>
      <c r="HOK31" s="4667"/>
      <c r="HOL31" s="4667"/>
      <c r="HOM31" s="4667"/>
      <c r="HON31" s="4667"/>
      <c r="HOO31" s="4667"/>
      <c r="HOP31" s="4667"/>
      <c r="HOQ31" s="4667"/>
      <c r="HOR31" s="4667"/>
      <c r="HOS31" s="4667"/>
      <c r="HOT31" s="4667"/>
      <c r="HOU31" s="4667"/>
      <c r="HOV31" s="4667"/>
      <c r="HOW31" s="4667"/>
      <c r="HOX31" s="4667"/>
      <c r="HOY31" s="4667"/>
      <c r="HOZ31" s="4667"/>
      <c r="HPA31" s="4667"/>
      <c r="HPB31" s="4667"/>
      <c r="HPC31" s="4667"/>
      <c r="HPD31" s="4667"/>
      <c r="HPE31" s="4667"/>
      <c r="HPF31" s="4667"/>
      <c r="HPG31" s="4667"/>
      <c r="HPH31" s="4667"/>
      <c r="HPI31" s="4667"/>
      <c r="HPJ31" s="4667"/>
      <c r="HPK31" s="4667"/>
      <c r="HPL31" s="4667"/>
      <c r="HPM31" s="4667"/>
      <c r="HPN31" s="4667"/>
      <c r="HPO31" s="4667"/>
      <c r="HPP31" s="4667"/>
      <c r="HPQ31" s="4667"/>
      <c r="HPR31" s="4667"/>
      <c r="HPS31" s="4667"/>
      <c r="HPT31" s="4667"/>
      <c r="HPU31" s="4667"/>
      <c r="HPV31" s="4667"/>
      <c r="HPW31" s="4667"/>
      <c r="HPX31" s="4667"/>
      <c r="HPY31" s="4667"/>
      <c r="HPZ31" s="4667"/>
      <c r="HQA31" s="4667"/>
      <c r="HQB31" s="4667"/>
      <c r="HQC31" s="4667"/>
      <c r="HQD31" s="4667"/>
      <c r="HQE31" s="4667"/>
      <c r="HQF31" s="4667"/>
      <c r="HQG31" s="4667"/>
      <c r="HQH31" s="4667"/>
      <c r="HQI31" s="4667"/>
      <c r="HQJ31" s="4667"/>
      <c r="HQK31" s="4667"/>
      <c r="HQL31" s="4667"/>
      <c r="HQM31" s="4667"/>
      <c r="HQN31" s="4667"/>
      <c r="HQO31" s="4667"/>
      <c r="HQP31" s="4667"/>
      <c r="HQQ31" s="4667"/>
      <c r="HQR31" s="4667"/>
      <c r="HQS31" s="4667"/>
      <c r="HQT31" s="4667"/>
      <c r="HQU31" s="4667"/>
      <c r="HQV31" s="4667"/>
      <c r="HQW31" s="4667"/>
      <c r="HQX31" s="4667"/>
      <c r="HQY31" s="4667"/>
      <c r="HQZ31" s="4667"/>
      <c r="HRA31" s="4667"/>
      <c r="HRB31" s="4667"/>
      <c r="HRC31" s="4667"/>
      <c r="HRD31" s="4667"/>
      <c r="HRE31" s="4667"/>
      <c r="HRF31" s="4667"/>
      <c r="HRG31" s="4667"/>
      <c r="HRH31" s="4667"/>
      <c r="HRI31" s="4667"/>
      <c r="HRJ31" s="4667"/>
      <c r="HRK31" s="4667"/>
      <c r="HRL31" s="4667"/>
      <c r="HRM31" s="4667"/>
      <c r="HRN31" s="4667"/>
      <c r="HRO31" s="4667"/>
      <c r="HRP31" s="4667"/>
      <c r="HRQ31" s="4667"/>
      <c r="HRR31" s="4667"/>
      <c r="HRS31" s="4667"/>
      <c r="HRT31" s="4667"/>
      <c r="HRU31" s="4667"/>
      <c r="HRV31" s="4667"/>
      <c r="HRW31" s="4667"/>
      <c r="HRX31" s="4667"/>
      <c r="HRY31" s="4667"/>
      <c r="HRZ31" s="4667"/>
      <c r="HSA31" s="4667"/>
      <c r="HSB31" s="4667"/>
      <c r="HSC31" s="4667"/>
      <c r="HSD31" s="4667"/>
      <c r="HSE31" s="4667"/>
      <c r="HSF31" s="4667"/>
      <c r="HSG31" s="4667"/>
      <c r="HSH31" s="4667"/>
      <c r="HSI31" s="4667"/>
      <c r="HSJ31" s="4667"/>
      <c r="HSK31" s="4667"/>
      <c r="HSL31" s="4667"/>
      <c r="HSM31" s="4667"/>
      <c r="HSN31" s="4667"/>
      <c r="HSO31" s="4667"/>
      <c r="HSP31" s="4667"/>
      <c r="HSQ31" s="4667"/>
      <c r="HSR31" s="4667"/>
      <c r="HSS31" s="4667"/>
      <c r="HST31" s="4667"/>
      <c r="HSU31" s="4667"/>
      <c r="HSV31" s="4667"/>
      <c r="HSW31" s="4667"/>
      <c r="HSX31" s="4667"/>
      <c r="HSY31" s="4667"/>
      <c r="HSZ31" s="4667"/>
      <c r="HTA31" s="4667"/>
      <c r="HTB31" s="4667"/>
      <c r="HTC31" s="4667"/>
      <c r="HTD31" s="4667"/>
      <c r="HTE31" s="4667"/>
      <c r="HTF31" s="4667"/>
      <c r="HTG31" s="4667"/>
      <c r="HTH31" s="4667"/>
      <c r="HTI31" s="4667"/>
      <c r="HTJ31" s="4667"/>
      <c r="HTK31" s="4667"/>
      <c r="HTL31" s="4667"/>
      <c r="HTM31" s="4667"/>
      <c r="HTN31" s="4667"/>
      <c r="HTO31" s="4667"/>
      <c r="HTP31" s="4667"/>
      <c r="HTQ31" s="4667"/>
      <c r="HTR31" s="4667"/>
      <c r="HTS31" s="4667"/>
      <c r="HTT31" s="4667"/>
      <c r="HTU31" s="4667"/>
      <c r="HTV31" s="4667"/>
      <c r="HTW31" s="4667"/>
      <c r="HTX31" s="4667"/>
      <c r="HTY31" s="4667"/>
      <c r="HTZ31" s="4667"/>
      <c r="HUA31" s="4667"/>
      <c r="HUB31" s="4667"/>
      <c r="HUC31" s="4667"/>
      <c r="HUD31" s="4667"/>
      <c r="HUE31" s="4667"/>
      <c r="HUF31" s="4667"/>
      <c r="HUG31" s="4667"/>
      <c r="HUH31" s="4667"/>
      <c r="HUI31" s="4667"/>
      <c r="HUJ31" s="4667"/>
      <c r="HUK31" s="4667"/>
      <c r="HUL31" s="4667"/>
      <c r="HUM31" s="4667"/>
      <c r="HUN31" s="4667"/>
      <c r="HUO31" s="4667"/>
      <c r="HUP31" s="4667"/>
      <c r="HUQ31" s="4667"/>
      <c r="HUR31" s="4667"/>
      <c r="HUS31" s="4667"/>
      <c r="HUT31" s="4667"/>
      <c r="HUU31" s="4667"/>
      <c r="HUV31" s="4667"/>
      <c r="HUW31" s="4667"/>
      <c r="HUX31" s="4667"/>
      <c r="HUY31" s="4667"/>
      <c r="HUZ31" s="4667"/>
      <c r="HVA31" s="4667"/>
      <c r="HVB31" s="4667"/>
      <c r="HVC31" s="4667"/>
      <c r="HVD31" s="4667"/>
      <c r="HVE31" s="4667"/>
      <c r="HVF31" s="4667"/>
      <c r="HVG31" s="4667"/>
      <c r="HVH31" s="4667"/>
      <c r="HVI31" s="4667"/>
      <c r="HVJ31" s="4667"/>
      <c r="HVK31" s="4667"/>
      <c r="HVL31" s="4667"/>
      <c r="HVM31" s="4667"/>
      <c r="HVN31" s="4667"/>
      <c r="HVO31" s="4667"/>
      <c r="HVP31" s="4667"/>
      <c r="HVQ31" s="4667"/>
      <c r="HVR31" s="4667"/>
      <c r="HVS31" s="4667"/>
      <c r="HVT31" s="4667"/>
      <c r="HVU31" s="4667"/>
      <c r="HVV31" s="4667"/>
      <c r="HVW31" s="4667"/>
      <c r="HVX31" s="4667"/>
      <c r="HVY31" s="4667"/>
      <c r="HVZ31" s="4667"/>
      <c r="HWA31" s="4667"/>
      <c r="HWB31" s="4667"/>
      <c r="HWC31" s="4667"/>
      <c r="HWD31" s="4667"/>
      <c r="HWE31" s="4667"/>
      <c r="HWF31" s="4667"/>
      <c r="HWG31" s="4667"/>
      <c r="HWH31" s="4667"/>
      <c r="HWI31" s="4667"/>
      <c r="HWJ31" s="4667"/>
      <c r="HWK31" s="4667"/>
      <c r="HWL31" s="4667"/>
      <c r="HWM31" s="4667"/>
      <c r="HWN31" s="4667"/>
      <c r="HWO31" s="4667"/>
      <c r="HWP31" s="4667"/>
      <c r="HWQ31" s="4667"/>
      <c r="HWR31" s="4667"/>
      <c r="HWS31" s="4667"/>
      <c r="HWT31" s="4667"/>
      <c r="HWU31" s="4667"/>
      <c r="HWV31" s="4667"/>
      <c r="HWW31" s="4667"/>
      <c r="HWX31" s="4667"/>
      <c r="HWY31" s="4667"/>
      <c r="HWZ31" s="4667"/>
      <c r="HXA31" s="4667"/>
      <c r="HXB31" s="4667"/>
      <c r="HXC31" s="4667"/>
      <c r="HXD31" s="4667"/>
      <c r="HXE31" s="4667"/>
      <c r="HXF31" s="4667"/>
      <c r="HXG31" s="4667"/>
      <c r="HXH31" s="4667"/>
      <c r="HXI31" s="4667"/>
      <c r="HXJ31" s="4667"/>
      <c r="HXK31" s="4667"/>
      <c r="HXL31" s="4667"/>
      <c r="HXM31" s="4667"/>
      <c r="HXN31" s="4667"/>
      <c r="HXO31" s="4667"/>
      <c r="HXP31" s="4667"/>
      <c r="HXQ31" s="4667"/>
      <c r="HXR31" s="4667"/>
      <c r="HXS31" s="4667"/>
      <c r="HXT31" s="4667"/>
      <c r="HXU31" s="4667"/>
      <c r="HXV31" s="4667"/>
      <c r="HXW31" s="4667"/>
      <c r="HXX31" s="4667"/>
      <c r="HXY31" s="4667"/>
      <c r="HXZ31" s="4667"/>
      <c r="HYA31" s="4667"/>
      <c r="HYB31" s="4667"/>
      <c r="HYC31" s="4667"/>
      <c r="HYD31" s="4667"/>
      <c r="HYE31" s="4667"/>
      <c r="HYF31" s="4667"/>
      <c r="HYG31" s="4667"/>
      <c r="HYH31" s="4667"/>
      <c r="HYI31" s="4667"/>
      <c r="HYJ31" s="4667"/>
      <c r="HYK31" s="4667"/>
      <c r="HYL31" s="4667"/>
      <c r="HYM31" s="4667"/>
      <c r="HYN31" s="4667"/>
      <c r="HYO31" s="4667"/>
      <c r="HYP31" s="4667"/>
      <c r="HYQ31" s="4667"/>
      <c r="HYR31" s="4667"/>
      <c r="HYS31" s="4667"/>
      <c r="HYT31" s="4667"/>
      <c r="HYU31" s="4667"/>
      <c r="HYV31" s="4667"/>
      <c r="HYW31" s="4667"/>
      <c r="HYX31" s="4667"/>
      <c r="HYY31" s="4667"/>
      <c r="HYZ31" s="4667"/>
      <c r="HZA31" s="4667"/>
      <c r="HZB31" s="4667"/>
      <c r="HZC31" s="4667"/>
      <c r="HZD31" s="4667"/>
      <c r="HZE31" s="4667"/>
      <c r="HZF31" s="4667"/>
      <c r="HZG31" s="4667"/>
      <c r="HZH31" s="4667"/>
      <c r="HZI31" s="4667"/>
      <c r="HZJ31" s="4667"/>
      <c r="HZK31" s="4667"/>
      <c r="HZL31" s="4667"/>
      <c r="HZM31" s="4667"/>
      <c r="HZN31" s="4667"/>
      <c r="HZO31" s="4667"/>
      <c r="HZP31" s="4667"/>
      <c r="HZQ31" s="4667"/>
      <c r="HZR31" s="4667"/>
      <c r="HZS31" s="4667"/>
      <c r="HZT31" s="4667"/>
      <c r="HZU31" s="4667"/>
      <c r="HZV31" s="4667"/>
      <c r="HZW31" s="4667"/>
      <c r="HZX31" s="4667"/>
      <c r="HZY31" s="4667"/>
      <c r="HZZ31" s="4667"/>
      <c r="IAA31" s="4667"/>
      <c r="IAB31" s="4667"/>
      <c r="IAC31" s="4667"/>
      <c r="IAD31" s="4667"/>
      <c r="IAE31" s="4667"/>
      <c r="IAF31" s="4667"/>
      <c r="IAG31" s="4667"/>
      <c r="IAH31" s="4667"/>
      <c r="IAI31" s="4667"/>
      <c r="IAJ31" s="4667"/>
      <c r="IAK31" s="4667"/>
      <c r="IAL31" s="4667"/>
      <c r="IAM31" s="4667"/>
      <c r="IAN31" s="4667"/>
      <c r="IAO31" s="4667"/>
      <c r="IAP31" s="4667"/>
      <c r="IAQ31" s="4667"/>
      <c r="IAR31" s="4667"/>
      <c r="IAS31" s="4667"/>
      <c r="IAT31" s="4667"/>
      <c r="IAU31" s="4667"/>
      <c r="IAV31" s="4667"/>
      <c r="IAW31" s="4667"/>
      <c r="IAX31" s="4667"/>
      <c r="IAY31" s="4667"/>
      <c r="IAZ31" s="4667"/>
      <c r="IBA31" s="4667"/>
      <c r="IBB31" s="4667"/>
      <c r="IBC31" s="4667"/>
      <c r="IBD31" s="4667"/>
      <c r="IBE31" s="4667"/>
      <c r="IBF31" s="4667"/>
      <c r="IBG31" s="4667"/>
      <c r="IBH31" s="4667"/>
      <c r="IBI31" s="4667"/>
      <c r="IBJ31" s="4667"/>
      <c r="IBK31" s="4667"/>
      <c r="IBL31" s="4667"/>
      <c r="IBM31" s="4667"/>
      <c r="IBN31" s="4667"/>
      <c r="IBO31" s="4667"/>
      <c r="IBP31" s="4667"/>
      <c r="IBQ31" s="4667"/>
      <c r="IBR31" s="4667"/>
      <c r="IBS31" s="4667"/>
      <c r="IBT31" s="4667"/>
      <c r="IBU31" s="4667"/>
      <c r="IBV31" s="4667"/>
      <c r="IBW31" s="4667"/>
      <c r="IBX31" s="4667"/>
      <c r="IBY31" s="4667"/>
      <c r="IBZ31" s="4667"/>
      <c r="ICA31" s="4667"/>
      <c r="ICB31" s="4667"/>
      <c r="ICC31" s="4667"/>
      <c r="ICD31" s="4667"/>
      <c r="ICE31" s="4667"/>
      <c r="ICF31" s="4667"/>
      <c r="ICG31" s="4667"/>
      <c r="ICH31" s="4667"/>
      <c r="ICI31" s="4667"/>
      <c r="ICJ31" s="4667"/>
      <c r="ICK31" s="4667"/>
      <c r="ICL31" s="4667"/>
      <c r="ICM31" s="4667"/>
      <c r="ICN31" s="4667"/>
      <c r="ICO31" s="4667"/>
      <c r="ICP31" s="4667"/>
      <c r="ICQ31" s="4667"/>
      <c r="ICR31" s="4667"/>
      <c r="ICS31" s="4667"/>
      <c r="ICT31" s="4667"/>
      <c r="ICU31" s="4667"/>
      <c r="ICV31" s="4667"/>
      <c r="ICW31" s="4667"/>
      <c r="ICX31" s="4667"/>
      <c r="ICY31" s="4667"/>
      <c r="ICZ31" s="4667"/>
      <c r="IDA31" s="4667"/>
      <c r="IDB31" s="4667"/>
      <c r="IDC31" s="4667"/>
      <c r="IDD31" s="4667"/>
      <c r="IDE31" s="4667"/>
      <c r="IDF31" s="4667"/>
      <c r="IDG31" s="4667"/>
      <c r="IDH31" s="4667"/>
      <c r="IDI31" s="4667"/>
      <c r="IDJ31" s="4667"/>
      <c r="IDK31" s="4667"/>
      <c r="IDL31" s="4667"/>
      <c r="IDM31" s="4667"/>
      <c r="IDN31" s="4667"/>
      <c r="IDO31" s="4667"/>
      <c r="IDP31" s="4667"/>
      <c r="IDQ31" s="4667"/>
      <c r="IDR31" s="4667"/>
      <c r="IDS31" s="4667"/>
      <c r="IDT31" s="4667"/>
      <c r="IDU31" s="4667"/>
      <c r="IDV31" s="4667"/>
      <c r="IDW31" s="4667"/>
      <c r="IDX31" s="4667"/>
      <c r="IDY31" s="4667"/>
      <c r="IDZ31" s="4667"/>
      <c r="IEA31" s="4667"/>
      <c r="IEB31" s="4667"/>
      <c r="IEC31" s="4667"/>
      <c r="IED31" s="4667"/>
      <c r="IEE31" s="4667"/>
      <c r="IEF31" s="4667"/>
      <c r="IEG31" s="4667"/>
      <c r="IEH31" s="4667"/>
      <c r="IEI31" s="4667"/>
      <c r="IEJ31" s="4667"/>
      <c r="IEK31" s="4667"/>
      <c r="IEL31" s="4667"/>
      <c r="IEM31" s="4667"/>
      <c r="IEN31" s="4667"/>
      <c r="IEO31" s="4667"/>
      <c r="IEP31" s="4667"/>
      <c r="IEQ31" s="4667"/>
      <c r="IER31" s="4667"/>
      <c r="IES31" s="4667"/>
      <c r="IET31" s="4667"/>
      <c r="IEU31" s="4667"/>
      <c r="IEV31" s="4667"/>
      <c r="IEW31" s="4667"/>
      <c r="IEX31" s="4667"/>
      <c r="IEY31" s="4667"/>
      <c r="IEZ31" s="4667"/>
      <c r="IFA31" s="4667"/>
      <c r="IFB31" s="4667"/>
      <c r="IFC31" s="4667"/>
      <c r="IFD31" s="4667"/>
      <c r="IFE31" s="4667"/>
      <c r="IFF31" s="4667"/>
      <c r="IFG31" s="4667"/>
      <c r="IFH31" s="4667"/>
      <c r="IFI31" s="4667"/>
      <c r="IFJ31" s="4667"/>
      <c r="IFK31" s="4667"/>
      <c r="IFL31" s="4667"/>
      <c r="IFM31" s="4667"/>
      <c r="IFN31" s="4667"/>
      <c r="IFO31" s="4667"/>
      <c r="IFP31" s="4667"/>
      <c r="IFQ31" s="4667"/>
      <c r="IFR31" s="4667"/>
      <c r="IFS31" s="4667"/>
      <c r="IFT31" s="4667"/>
      <c r="IFU31" s="4667"/>
      <c r="IFV31" s="4667"/>
      <c r="IFW31" s="4667"/>
      <c r="IFX31" s="4667"/>
      <c r="IFY31" s="4667"/>
      <c r="IFZ31" s="4667"/>
      <c r="IGA31" s="4667"/>
      <c r="IGB31" s="4667"/>
      <c r="IGC31" s="4667"/>
      <c r="IGD31" s="4667"/>
      <c r="IGE31" s="4667"/>
      <c r="IGF31" s="4667"/>
      <c r="IGG31" s="4667"/>
      <c r="IGH31" s="4667"/>
      <c r="IGI31" s="4667"/>
      <c r="IGJ31" s="4667"/>
      <c r="IGK31" s="4667"/>
      <c r="IGL31" s="4667"/>
      <c r="IGM31" s="4667"/>
      <c r="IGN31" s="4667"/>
      <c r="IGO31" s="4667"/>
      <c r="IGP31" s="4667"/>
      <c r="IGQ31" s="4667"/>
      <c r="IGR31" s="4667"/>
      <c r="IGS31" s="4667"/>
      <c r="IGT31" s="4667"/>
      <c r="IGU31" s="4667"/>
      <c r="IGV31" s="4667"/>
      <c r="IGW31" s="4667"/>
      <c r="IGX31" s="4667"/>
      <c r="IGY31" s="4667"/>
      <c r="IGZ31" s="4667"/>
      <c r="IHA31" s="4667"/>
      <c r="IHB31" s="4667"/>
      <c r="IHC31" s="4667"/>
      <c r="IHD31" s="4667"/>
      <c r="IHE31" s="4667"/>
      <c r="IHF31" s="4667"/>
      <c r="IHG31" s="4667"/>
      <c r="IHH31" s="4667"/>
      <c r="IHI31" s="4667"/>
      <c r="IHJ31" s="4667"/>
      <c r="IHK31" s="4667"/>
      <c r="IHL31" s="4667"/>
      <c r="IHM31" s="4667"/>
      <c r="IHN31" s="4667"/>
      <c r="IHO31" s="4667"/>
      <c r="IHP31" s="4667"/>
      <c r="IHQ31" s="4667"/>
      <c r="IHR31" s="4667"/>
      <c r="IHS31" s="4667"/>
      <c r="IHT31" s="4667"/>
      <c r="IHU31" s="4667"/>
      <c r="IHV31" s="4667"/>
      <c r="IHW31" s="4667"/>
      <c r="IHX31" s="4667"/>
      <c r="IHY31" s="4667"/>
      <c r="IHZ31" s="4667"/>
      <c r="IIA31" s="4667"/>
      <c r="IIB31" s="4667"/>
      <c r="IIC31" s="4667"/>
      <c r="IID31" s="4667"/>
      <c r="IIE31" s="4667"/>
      <c r="IIF31" s="4667"/>
      <c r="IIG31" s="4667"/>
      <c r="IIH31" s="4667"/>
      <c r="III31" s="4667"/>
      <c r="IIJ31" s="4667"/>
      <c r="IIK31" s="4667"/>
      <c r="IIL31" s="4667"/>
      <c r="IIM31" s="4667"/>
      <c r="IIN31" s="4667"/>
      <c r="IIO31" s="4667"/>
      <c r="IIP31" s="4667"/>
      <c r="IIQ31" s="4667"/>
      <c r="IIR31" s="4667"/>
      <c r="IIS31" s="4667"/>
      <c r="IIT31" s="4667"/>
      <c r="IIU31" s="4667"/>
      <c r="IIV31" s="4667"/>
      <c r="IIW31" s="4667"/>
      <c r="IIX31" s="4667"/>
      <c r="IIY31" s="4667"/>
      <c r="IIZ31" s="4667"/>
      <c r="IJA31" s="4667"/>
      <c r="IJB31" s="4667"/>
      <c r="IJC31" s="4667"/>
      <c r="IJD31" s="4667"/>
      <c r="IJE31" s="4667"/>
      <c r="IJF31" s="4667"/>
      <c r="IJG31" s="4667"/>
      <c r="IJH31" s="4667"/>
      <c r="IJI31" s="4667"/>
      <c r="IJJ31" s="4667"/>
      <c r="IJK31" s="4667"/>
      <c r="IJL31" s="4667"/>
      <c r="IJM31" s="4667"/>
      <c r="IJN31" s="4667"/>
      <c r="IJO31" s="4667"/>
      <c r="IJP31" s="4667"/>
      <c r="IJQ31" s="4667"/>
      <c r="IJR31" s="4667"/>
      <c r="IJS31" s="4667"/>
      <c r="IJT31" s="4667"/>
      <c r="IJU31" s="4667"/>
      <c r="IJV31" s="4667"/>
      <c r="IJW31" s="4667"/>
      <c r="IJX31" s="4667"/>
      <c r="IJY31" s="4667"/>
      <c r="IJZ31" s="4667"/>
      <c r="IKA31" s="4667"/>
      <c r="IKB31" s="4667"/>
      <c r="IKC31" s="4667"/>
      <c r="IKD31" s="4667"/>
      <c r="IKE31" s="4667"/>
      <c r="IKF31" s="4667"/>
      <c r="IKG31" s="4667"/>
      <c r="IKH31" s="4667"/>
      <c r="IKI31" s="4667"/>
      <c r="IKJ31" s="4667"/>
      <c r="IKK31" s="4667"/>
      <c r="IKL31" s="4667"/>
      <c r="IKM31" s="4667"/>
      <c r="IKN31" s="4667"/>
      <c r="IKO31" s="4667"/>
      <c r="IKP31" s="4667"/>
      <c r="IKQ31" s="4667"/>
      <c r="IKR31" s="4667"/>
      <c r="IKS31" s="4667"/>
      <c r="IKT31" s="4667"/>
      <c r="IKU31" s="4667"/>
      <c r="IKV31" s="4667"/>
      <c r="IKW31" s="4667"/>
      <c r="IKX31" s="4667"/>
      <c r="IKY31" s="4667"/>
      <c r="IKZ31" s="4667"/>
      <c r="ILA31" s="4667"/>
      <c r="ILB31" s="4667"/>
      <c r="ILC31" s="4667"/>
      <c r="ILD31" s="4667"/>
      <c r="ILE31" s="4667"/>
      <c r="ILF31" s="4667"/>
      <c r="ILG31" s="4667"/>
      <c r="ILH31" s="4667"/>
      <c r="ILI31" s="4667"/>
      <c r="ILJ31" s="4667"/>
      <c r="ILK31" s="4667"/>
      <c r="ILL31" s="4667"/>
      <c r="ILM31" s="4667"/>
      <c r="ILN31" s="4667"/>
      <c r="ILO31" s="4667"/>
      <c r="ILP31" s="4667"/>
      <c r="ILQ31" s="4667"/>
      <c r="ILR31" s="4667"/>
      <c r="ILS31" s="4667"/>
      <c r="ILT31" s="4667"/>
      <c r="ILU31" s="4667"/>
      <c r="ILV31" s="4667"/>
      <c r="ILW31" s="4667"/>
      <c r="ILX31" s="4667"/>
      <c r="ILY31" s="4667"/>
      <c r="ILZ31" s="4667"/>
      <c r="IMA31" s="4667"/>
      <c r="IMB31" s="4667"/>
      <c r="IMC31" s="4667"/>
      <c r="IMD31" s="4667"/>
      <c r="IME31" s="4667"/>
      <c r="IMF31" s="4667"/>
      <c r="IMG31" s="4667"/>
      <c r="IMH31" s="4667"/>
      <c r="IMI31" s="4667"/>
      <c r="IMJ31" s="4667"/>
      <c r="IMK31" s="4667"/>
      <c r="IML31" s="4667"/>
      <c r="IMM31" s="4667"/>
      <c r="IMN31" s="4667"/>
      <c r="IMO31" s="4667"/>
      <c r="IMP31" s="4667"/>
      <c r="IMQ31" s="4667"/>
      <c r="IMR31" s="4667"/>
      <c r="IMS31" s="4667"/>
      <c r="IMT31" s="4667"/>
      <c r="IMU31" s="4667"/>
      <c r="IMV31" s="4667"/>
      <c r="IMW31" s="4667"/>
      <c r="IMX31" s="4667"/>
      <c r="IMY31" s="4667"/>
      <c r="IMZ31" s="4667"/>
      <c r="INA31" s="4667"/>
      <c r="INB31" s="4667"/>
      <c r="INC31" s="4667"/>
      <c r="IND31" s="4667"/>
      <c r="INE31" s="4667"/>
      <c r="INF31" s="4667"/>
      <c r="ING31" s="4667"/>
      <c r="INH31" s="4667"/>
      <c r="INI31" s="4667"/>
      <c r="INJ31" s="4667"/>
      <c r="INK31" s="4667"/>
      <c r="INL31" s="4667"/>
      <c r="INM31" s="4667"/>
      <c r="INN31" s="4667"/>
      <c r="INO31" s="4667"/>
      <c r="INP31" s="4667"/>
      <c r="INQ31" s="4667"/>
      <c r="INR31" s="4667"/>
      <c r="INS31" s="4667"/>
      <c r="INT31" s="4667"/>
      <c r="INU31" s="4667"/>
      <c r="INV31" s="4667"/>
      <c r="INW31" s="4667"/>
      <c r="INX31" s="4667"/>
      <c r="INY31" s="4667"/>
      <c r="INZ31" s="4667"/>
      <c r="IOA31" s="4667"/>
      <c r="IOB31" s="4667"/>
      <c r="IOC31" s="4667"/>
      <c r="IOD31" s="4667"/>
      <c r="IOE31" s="4667"/>
      <c r="IOF31" s="4667"/>
      <c r="IOG31" s="4667"/>
      <c r="IOH31" s="4667"/>
      <c r="IOI31" s="4667"/>
      <c r="IOJ31" s="4667"/>
      <c r="IOK31" s="4667"/>
      <c r="IOL31" s="4667"/>
      <c r="IOM31" s="4667"/>
      <c r="ION31" s="4667"/>
      <c r="IOO31" s="4667"/>
      <c r="IOP31" s="4667"/>
      <c r="IOQ31" s="4667"/>
      <c r="IOR31" s="4667"/>
      <c r="IOS31" s="4667"/>
      <c r="IOT31" s="4667"/>
      <c r="IOU31" s="4667"/>
      <c r="IOV31" s="4667"/>
      <c r="IOW31" s="4667"/>
      <c r="IOX31" s="4667"/>
      <c r="IOY31" s="4667"/>
      <c r="IOZ31" s="4667"/>
      <c r="IPA31" s="4667"/>
      <c r="IPB31" s="4667"/>
      <c r="IPC31" s="4667"/>
      <c r="IPD31" s="4667"/>
      <c r="IPE31" s="4667"/>
      <c r="IPF31" s="4667"/>
      <c r="IPG31" s="4667"/>
      <c r="IPH31" s="4667"/>
      <c r="IPI31" s="4667"/>
      <c r="IPJ31" s="4667"/>
      <c r="IPK31" s="4667"/>
      <c r="IPL31" s="4667"/>
      <c r="IPM31" s="4667"/>
      <c r="IPN31" s="4667"/>
      <c r="IPO31" s="4667"/>
      <c r="IPP31" s="4667"/>
      <c r="IPQ31" s="4667"/>
      <c r="IPR31" s="4667"/>
      <c r="IPS31" s="4667"/>
      <c r="IPT31" s="4667"/>
      <c r="IPU31" s="4667"/>
      <c r="IPV31" s="4667"/>
      <c r="IPW31" s="4667"/>
      <c r="IPX31" s="4667"/>
      <c r="IPY31" s="4667"/>
      <c r="IPZ31" s="4667"/>
      <c r="IQA31" s="4667"/>
      <c r="IQB31" s="4667"/>
      <c r="IQC31" s="4667"/>
      <c r="IQD31" s="4667"/>
      <c r="IQE31" s="4667"/>
      <c r="IQF31" s="4667"/>
      <c r="IQG31" s="4667"/>
      <c r="IQH31" s="4667"/>
      <c r="IQI31" s="4667"/>
      <c r="IQJ31" s="4667"/>
      <c r="IQK31" s="4667"/>
      <c r="IQL31" s="4667"/>
      <c r="IQM31" s="4667"/>
      <c r="IQN31" s="4667"/>
      <c r="IQO31" s="4667"/>
      <c r="IQP31" s="4667"/>
      <c r="IQQ31" s="4667"/>
      <c r="IQR31" s="4667"/>
      <c r="IQS31" s="4667"/>
      <c r="IQT31" s="4667"/>
      <c r="IQU31" s="4667"/>
      <c r="IQV31" s="4667"/>
      <c r="IQW31" s="4667"/>
      <c r="IQX31" s="4667"/>
      <c r="IQY31" s="4667"/>
      <c r="IQZ31" s="4667"/>
      <c r="IRA31" s="4667"/>
      <c r="IRB31" s="4667"/>
      <c r="IRC31" s="4667"/>
      <c r="IRD31" s="4667"/>
      <c r="IRE31" s="4667"/>
      <c r="IRF31" s="4667"/>
      <c r="IRG31" s="4667"/>
      <c r="IRH31" s="4667"/>
      <c r="IRI31" s="4667"/>
      <c r="IRJ31" s="4667"/>
      <c r="IRK31" s="4667"/>
      <c r="IRL31" s="4667"/>
      <c r="IRM31" s="4667"/>
      <c r="IRN31" s="4667"/>
      <c r="IRO31" s="4667"/>
      <c r="IRP31" s="4667"/>
      <c r="IRQ31" s="4667"/>
      <c r="IRR31" s="4667"/>
      <c r="IRS31" s="4667"/>
      <c r="IRT31" s="4667"/>
      <c r="IRU31" s="4667"/>
      <c r="IRV31" s="4667"/>
      <c r="IRW31" s="4667"/>
      <c r="IRX31" s="4667"/>
      <c r="IRY31" s="4667"/>
      <c r="IRZ31" s="4667"/>
      <c r="ISA31" s="4667"/>
      <c r="ISB31" s="4667"/>
      <c r="ISC31" s="4667"/>
      <c r="ISD31" s="4667"/>
      <c r="ISE31" s="4667"/>
      <c r="ISF31" s="4667"/>
      <c r="ISG31" s="4667"/>
      <c r="ISH31" s="4667"/>
      <c r="ISI31" s="4667"/>
      <c r="ISJ31" s="4667"/>
      <c r="ISK31" s="4667"/>
      <c r="ISL31" s="4667"/>
      <c r="ISM31" s="4667"/>
      <c r="ISN31" s="4667"/>
      <c r="ISO31" s="4667"/>
      <c r="ISP31" s="4667"/>
      <c r="ISQ31" s="4667"/>
      <c r="ISR31" s="4667"/>
      <c r="ISS31" s="4667"/>
      <c r="IST31" s="4667"/>
      <c r="ISU31" s="4667"/>
      <c r="ISV31" s="4667"/>
      <c r="ISW31" s="4667"/>
      <c r="ISX31" s="4667"/>
      <c r="ISY31" s="4667"/>
      <c r="ISZ31" s="4667"/>
      <c r="ITA31" s="4667"/>
      <c r="ITB31" s="4667"/>
      <c r="ITC31" s="4667"/>
      <c r="ITD31" s="4667"/>
      <c r="ITE31" s="4667"/>
      <c r="ITF31" s="4667"/>
      <c r="ITG31" s="4667"/>
      <c r="ITH31" s="4667"/>
      <c r="ITI31" s="4667"/>
      <c r="ITJ31" s="4667"/>
      <c r="ITK31" s="4667"/>
      <c r="ITL31" s="4667"/>
      <c r="ITM31" s="4667"/>
      <c r="ITN31" s="4667"/>
      <c r="ITO31" s="4667"/>
      <c r="ITP31" s="4667"/>
      <c r="ITQ31" s="4667"/>
      <c r="ITR31" s="4667"/>
      <c r="ITS31" s="4667"/>
      <c r="ITT31" s="4667"/>
      <c r="ITU31" s="4667"/>
      <c r="ITV31" s="4667"/>
      <c r="ITW31" s="4667"/>
      <c r="ITX31" s="4667"/>
      <c r="ITY31" s="4667"/>
      <c r="ITZ31" s="4667"/>
      <c r="IUA31" s="4667"/>
      <c r="IUB31" s="4667"/>
      <c r="IUC31" s="4667"/>
      <c r="IUD31" s="4667"/>
      <c r="IUE31" s="4667"/>
      <c r="IUF31" s="4667"/>
      <c r="IUG31" s="4667"/>
      <c r="IUH31" s="4667"/>
      <c r="IUI31" s="4667"/>
      <c r="IUJ31" s="4667"/>
      <c r="IUK31" s="4667"/>
      <c r="IUL31" s="4667"/>
      <c r="IUM31" s="4667"/>
      <c r="IUN31" s="4667"/>
      <c r="IUO31" s="4667"/>
      <c r="IUP31" s="4667"/>
      <c r="IUQ31" s="4667"/>
      <c r="IUR31" s="4667"/>
      <c r="IUS31" s="4667"/>
      <c r="IUT31" s="4667"/>
      <c r="IUU31" s="4667"/>
      <c r="IUV31" s="4667"/>
      <c r="IUW31" s="4667"/>
      <c r="IUX31" s="4667"/>
      <c r="IUY31" s="4667"/>
      <c r="IUZ31" s="4667"/>
      <c r="IVA31" s="4667"/>
      <c r="IVB31" s="4667"/>
      <c r="IVC31" s="4667"/>
      <c r="IVD31" s="4667"/>
      <c r="IVE31" s="4667"/>
      <c r="IVF31" s="4667"/>
      <c r="IVG31" s="4667"/>
      <c r="IVH31" s="4667"/>
      <c r="IVI31" s="4667"/>
      <c r="IVJ31" s="4667"/>
      <c r="IVK31" s="4667"/>
      <c r="IVL31" s="4667"/>
      <c r="IVM31" s="4667"/>
      <c r="IVN31" s="4667"/>
      <c r="IVO31" s="4667"/>
      <c r="IVP31" s="4667"/>
      <c r="IVQ31" s="4667"/>
      <c r="IVR31" s="4667"/>
      <c r="IVS31" s="4667"/>
      <c r="IVT31" s="4667"/>
      <c r="IVU31" s="4667"/>
      <c r="IVV31" s="4667"/>
      <c r="IVW31" s="4667"/>
      <c r="IVX31" s="4667"/>
      <c r="IVY31" s="4667"/>
      <c r="IVZ31" s="4667"/>
      <c r="IWA31" s="4667"/>
      <c r="IWB31" s="4667"/>
      <c r="IWC31" s="4667"/>
      <c r="IWD31" s="4667"/>
      <c r="IWE31" s="4667"/>
      <c r="IWF31" s="4667"/>
      <c r="IWG31" s="4667"/>
      <c r="IWH31" s="4667"/>
      <c r="IWI31" s="4667"/>
      <c r="IWJ31" s="4667"/>
      <c r="IWK31" s="4667"/>
      <c r="IWL31" s="4667"/>
      <c r="IWM31" s="4667"/>
      <c r="IWN31" s="4667"/>
      <c r="IWO31" s="4667"/>
      <c r="IWP31" s="4667"/>
      <c r="IWQ31" s="4667"/>
      <c r="IWR31" s="4667"/>
      <c r="IWS31" s="4667"/>
      <c r="IWT31" s="4667"/>
      <c r="IWU31" s="4667"/>
      <c r="IWV31" s="4667"/>
      <c r="IWW31" s="4667"/>
      <c r="IWX31" s="4667"/>
      <c r="IWY31" s="4667"/>
      <c r="IWZ31" s="4667"/>
      <c r="IXA31" s="4667"/>
      <c r="IXB31" s="4667"/>
      <c r="IXC31" s="4667"/>
      <c r="IXD31" s="4667"/>
      <c r="IXE31" s="4667"/>
      <c r="IXF31" s="4667"/>
      <c r="IXG31" s="4667"/>
      <c r="IXH31" s="4667"/>
      <c r="IXI31" s="4667"/>
      <c r="IXJ31" s="4667"/>
      <c r="IXK31" s="4667"/>
      <c r="IXL31" s="4667"/>
      <c r="IXM31" s="4667"/>
      <c r="IXN31" s="4667"/>
      <c r="IXO31" s="4667"/>
      <c r="IXP31" s="4667"/>
      <c r="IXQ31" s="4667"/>
      <c r="IXR31" s="4667"/>
      <c r="IXS31" s="4667"/>
      <c r="IXT31" s="4667"/>
      <c r="IXU31" s="4667"/>
      <c r="IXV31" s="4667"/>
      <c r="IXW31" s="4667"/>
      <c r="IXX31" s="4667"/>
      <c r="IXY31" s="4667"/>
      <c r="IXZ31" s="4667"/>
      <c r="IYA31" s="4667"/>
      <c r="IYB31" s="4667"/>
      <c r="IYC31" s="4667"/>
      <c r="IYD31" s="4667"/>
      <c r="IYE31" s="4667"/>
      <c r="IYF31" s="4667"/>
      <c r="IYG31" s="4667"/>
      <c r="IYH31" s="4667"/>
      <c r="IYI31" s="4667"/>
      <c r="IYJ31" s="4667"/>
      <c r="IYK31" s="4667"/>
      <c r="IYL31" s="4667"/>
      <c r="IYM31" s="4667"/>
      <c r="IYN31" s="4667"/>
      <c r="IYO31" s="4667"/>
      <c r="IYP31" s="4667"/>
      <c r="IYQ31" s="4667"/>
      <c r="IYR31" s="4667"/>
      <c r="IYS31" s="4667"/>
      <c r="IYT31" s="4667"/>
      <c r="IYU31" s="4667"/>
      <c r="IYV31" s="4667"/>
      <c r="IYW31" s="4667"/>
      <c r="IYX31" s="4667"/>
      <c r="IYY31" s="4667"/>
      <c r="IYZ31" s="4667"/>
      <c r="IZA31" s="4667"/>
      <c r="IZB31" s="4667"/>
      <c r="IZC31" s="4667"/>
      <c r="IZD31" s="4667"/>
      <c r="IZE31" s="4667"/>
      <c r="IZF31" s="4667"/>
      <c r="IZG31" s="4667"/>
      <c r="IZH31" s="4667"/>
      <c r="IZI31" s="4667"/>
      <c r="IZJ31" s="4667"/>
      <c r="IZK31" s="4667"/>
      <c r="IZL31" s="4667"/>
      <c r="IZM31" s="4667"/>
      <c r="IZN31" s="4667"/>
      <c r="IZO31" s="4667"/>
      <c r="IZP31" s="4667"/>
      <c r="IZQ31" s="4667"/>
      <c r="IZR31" s="4667"/>
      <c r="IZS31" s="4667"/>
      <c r="IZT31" s="4667"/>
      <c r="IZU31" s="4667"/>
      <c r="IZV31" s="4667"/>
      <c r="IZW31" s="4667"/>
      <c r="IZX31" s="4667"/>
      <c r="IZY31" s="4667"/>
      <c r="IZZ31" s="4667"/>
      <c r="JAA31" s="4667"/>
      <c r="JAB31" s="4667"/>
      <c r="JAC31" s="4667"/>
      <c r="JAD31" s="4667"/>
      <c r="JAE31" s="4667"/>
      <c r="JAF31" s="4667"/>
      <c r="JAG31" s="4667"/>
      <c r="JAH31" s="4667"/>
      <c r="JAI31" s="4667"/>
      <c r="JAJ31" s="4667"/>
      <c r="JAK31" s="4667"/>
      <c r="JAL31" s="4667"/>
      <c r="JAM31" s="4667"/>
      <c r="JAN31" s="4667"/>
      <c r="JAO31" s="4667"/>
      <c r="JAP31" s="4667"/>
      <c r="JAQ31" s="4667"/>
      <c r="JAR31" s="4667"/>
      <c r="JAS31" s="4667"/>
      <c r="JAT31" s="4667"/>
      <c r="JAU31" s="4667"/>
      <c r="JAV31" s="4667"/>
      <c r="JAW31" s="4667"/>
      <c r="JAX31" s="4667"/>
      <c r="JAY31" s="4667"/>
      <c r="JAZ31" s="4667"/>
      <c r="JBA31" s="4667"/>
      <c r="JBB31" s="4667"/>
      <c r="JBC31" s="4667"/>
      <c r="JBD31" s="4667"/>
      <c r="JBE31" s="4667"/>
      <c r="JBF31" s="4667"/>
      <c r="JBG31" s="4667"/>
      <c r="JBH31" s="4667"/>
      <c r="JBI31" s="4667"/>
      <c r="JBJ31" s="4667"/>
      <c r="JBK31" s="4667"/>
      <c r="JBL31" s="4667"/>
      <c r="JBM31" s="4667"/>
      <c r="JBN31" s="4667"/>
      <c r="JBO31" s="4667"/>
      <c r="JBP31" s="4667"/>
      <c r="JBQ31" s="4667"/>
      <c r="JBR31" s="4667"/>
      <c r="JBS31" s="4667"/>
      <c r="JBT31" s="4667"/>
      <c r="JBU31" s="4667"/>
      <c r="JBV31" s="4667"/>
      <c r="JBW31" s="4667"/>
      <c r="JBX31" s="4667"/>
      <c r="JBY31" s="4667"/>
      <c r="JBZ31" s="4667"/>
      <c r="JCA31" s="4667"/>
      <c r="JCB31" s="4667"/>
      <c r="JCC31" s="4667"/>
      <c r="JCD31" s="4667"/>
      <c r="JCE31" s="4667"/>
      <c r="JCF31" s="4667"/>
      <c r="JCG31" s="4667"/>
      <c r="JCH31" s="4667"/>
      <c r="JCI31" s="4667"/>
      <c r="JCJ31" s="4667"/>
      <c r="JCK31" s="4667"/>
      <c r="JCL31" s="4667"/>
      <c r="JCM31" s="4667"/>
      <c r="JCN31" s="4667"/>
      <c r="JCO31" s="4667"/>
      <c r="JCP31" s="4667"/>
      <c r="JCQ31" s="4667"/>
      <c r="JCR31" s="4667"/>
      <c r="JCS31" s="4667"/>
      <c r="JCT31" s="4667"/>
      <c r="JCU31" s="4667"/>
      <c r="JCV31" s="4667"/>
      <c r="JCW31" s="4667"/>
      <c r="JCX31" s="4667"/>
      <c r="JCY31" s="4667"/>
      <c r="JCZ31" s="4667"/>
      <c r="JDA31" s="4667"/>
      <c r="JDB31" s="4667"/>
      <c r="JDC31" s="4667"/>
      <c r="JDD31" s="4667"/>
      <c r="JDE31" s="4667"/>
      <c r="JDF31" s="4667"/>
      <c r="JDG31" s="4667"/>
      <c r="JDH31" s="4667"/>
      <c r="JDI31" s="4667"/>
      <c r="JDJ31" s="4667"/>
      <c r="JDK31" s="4667"/>
      <c r="JDL31" s="4667"/>
      <c r="JDM31" s="4667"/>
      <c r="JDN31" s="4667"/>
      <c r="JDO31" s="4667"/>
      <c r="JDP31" s="4667"/>
      <c r="JDQ31" s="4667"/>
      <c r="JDR31" s="4667"/>
      <c r="JDS31" s="4667"/>
      <c r="JDT31" s="4667"/>
      <c r="JDU31" s="4667"/>
      <c r="JDV31" s="4667"/>
      <c r="JDW31" s="4667"/>
      <c r="JDX31" s="4667"/>
      <c r="JDY31" s="4667"/>
      <c r="JDZ31" s="4667"/>
      <c r="JEA31" s="4667"/>
      <c r="JEB31" s="4667"/>
      <c r="JEC31" s="4667"/>
      <c r="JED31" s="4667"/>
      <c r="JEE31" s="4667"/>
      <c r="JEF31" s="4667"/>
      <c r="JEG31" s="4667"/>
      <c r="JEH31" s="4667"/>
      <c r="JEI31" s="4667"/>
      <c r="JEJ31" s="4667"/>
      <c r="JEK31" s="4667"/>
      <c r="JEL31" s="4667"/>
      <c r="JEM31" s="4667"/>
      <c r="JEN31" s="4667"/>
      <c r="JEO31" s="4667"/>
      <c r="JEP31" s="4667"/>
      <c r="JEQ31" s="4667"/>
      <c r="JER31" s="4667"/>
      <c r="JES31" s="4667"/>
      <c r="JET31" s="4667"/>
      <c r="JEU31" s="4667"/>
      <c r="JEV31" s="4667"/>
      <c r="JEW31" s="4667"/>
      <c r="JEX31" s="4667"/>
      <c r="JEY31" s="4667"/>
      <c r="JEZ31" s="4667"/>
      <c r="JFA31" s="4667"/>
      <c r="JFB31" s="4667"/>
      <c r="JFC31" s="4667"/>
      <c r="JFD31" s="4667"/>
      <c r="JFE31" s="4667"/>
      <c r="JFF31" s="4667"/>
      <c r="JFG31" s="4667"/>
      <c r="JFH31" s="4667"/>
      <c r="JFI31" s="4667"/>
      <c r="JFJ31" s="4667"/>
      <c r="JFK31" s="4667"/>
      <c r="JFL31" s="4667"/>
      <c r="JFM31" s="4667"/>
      <c r="JFN31" s="4667"/>
      <c r="JFO31" s="4667"/>
      <c r="JFP31" s="4667"/>
      <c r="JFQ31" s="4667"/>
      <c r="JFR31" s="4667"/>
      <c r="JFS31" s="4667"/>
      <c r="JFT31" s="4667"/>
      <c r="JFU31" s="4667"/>
      <c r="JFV31" s="4667"/>
      <c r="JFW31" s="4667"/>
      <c r="JFX31" s="4667"/>
      <c r="JFY31" s="4667"/>
      <c r="JFZ31" s="4667"/>
      <c r="JGA31" s="4667"/>
      <c r="JGB31" s="4667"/>
      <c r="JGC31" s="4667"/>
      <c r="JGD31" s="4667"/>
      <c r="JGE31" s="4667"/>
      <c r="JGF31" s="4667"/>
      <c r="JGG31" s="4667"/>
      <c r="JGH31" s="4667"/>
      <c r="JGI31" s="4667"/>
      <c r="JGJ31" s="4667"/>
      <c r="JGK31" s="4667"/>
      <c r="JGL31" s="4667"/>
      <c r="JGM31" s="4667"/>
      <c r="JGN31" s="4667"/>
      <c r="JGO31" s="4667"/>
      <c r="JGP31" s="4667"/>
      <c r="JGQ31" s="4667"/>
      <c r="JGR31" s="4667"/>
      <c r="JGS31" s="4667"/>
      <c r="JGT31" s="4667"/>
      <c r="JGU31" s="4667"/>
      <c r="JGV31" s="4667"/>
      <c r="JGW31" s="4667"/>
      <c r="JGX31" s="4667"/>
      <c r="JGY31" s="4667"/>
      <c r="JGZ31" s="4667"/>
      <c r="JHA31" s="4667"/>
      <c r="JHB31" s="4667"/>
      <c r="JHC31" s="4667"/>
      <c r="JHD31" s="4667"/>
      <c r="JHE31" s="4667"/>
      <c r="JHF31" s="4667"/>
      <c r="JHG31" s="4667"/>
      <c r="JHH31" s="4667"/>
      <c r="JHI31" s="4667"/>
      <c r="JHJ31" s="4667"/>
      <c r="JHK31" s="4667"/>
      <c r="JHL31" s="4667"/>
      <c r="JHM31" s="4667"/>
      <c r="JHN31" s="4667"/>
      <c r="JHO31" s="4667"/>
      <c r="JHP31" s="4667"/>
      <c r="JHQ31" s="4667"/>
      <c r="JHR31" s="4667"/>
      <c r="JHS31" s="4667"/>
      <c r="JHT31" s="4667"/>
      <c r="JHU31" s="4667"/>
      <c r="JHV31" s="4667"/>
      <c r="JHW31" s="4667"/>
      <c r="JHX31" s="4667"/>
      <c r="JHY31" s="4667"/>
      <c r="JHZ31" s="4667"/>
      <c r="JIA31" s="4667"/>
      <c r="JIB31" s="4667"/>
      <c r="JIC31" s="4667"/>
      <c r="JID31" s="4667"/>
      <c r="JIE31" s="4667"/>
      <c r="JIF31" s="4667"/>
      <c r="JIG31" s="4667"/>
      <c r="JIH31" s="4667"/>
      <c r="JII31" s="4667"/>
      <c r="JIJ31" s="4667"/>
      <c r="JIK31" s="4667"/>
      <c r="JIL31" s="4667"/>
      <c r="JIM31" s="4667"/>
      <c r="JIN31" s="4667"/>
      <c r="JIO31" s="4667"/>
      <c r="JIP31" s="4667"/>
      <c r="JIQ31" s="4667"/>
      <c r="JIR31" s="4667"/>
      <c r="JIS31" s="4667"/>
      <c r="JIT31" s="4667"/>
      <c r="JIU31" s="4667"/>
      <c r="JIV31" s="4667"/>
      <c r="JIW31" s="4667"/>
      <c r="JIX31" s="4667"/>
      <c r="JIY31" s="4667"/>
      <c r="JIZ31" s="4667"/>
      <c r="JJA31" s="4667"/>
      <c r="JJB31" s="4667"/>
      <c r="JJC31" s="4667"/>
      <c r="JJD31" s="4667"/>
      <c r="JJE31" s="4667"/>
      <c r="JJF31" s="4667"/>
      <c r="JJG31" s="4667"/>
      <c r="JJH31" s="4667"/>
      <c r="JJI31" s="4667"/>
      <c r="JJJ31" s="4667"/>
      <c r="JJK31" s="4667"/>
      <c r="JJL31" s="4667"/>
      <c r="JJM31" s="4667"/>
      <c r="JJN31" s="4667"/>
      <c r="JJO31" s="4667"/>
      <c r="JJP31" s="4667"/>
      <c r="JJQ31" s="4667"/>
      <c r="JJR31" s="4667"/>
      <c r="JJS31" s="4667"/>
      <c r="JJT31" s="4667"/>
      <c r="JJU31" s="4667"/>
      <c r="JJV31" s="4667"/>
      <c r="JJW31" s="4667"/>
      <c r="JJX31" s="4667"/>
      <c r="JJY31" s="4667"/>
      <c r="JJZ31" s="4667"/>
      <c r="JKA31" s="4667"/>
      <c r="JKB31" s="4667"/>
      <c r="JKC31" s="4667"/>
      <c r="JKD31" s="4667"/>
      <c r="JKE31" s="4667"/>
      <c r="JKF31" s="4667"/>
      <c r="JKG31" s="4667"/>
      <c r="JKH31" s="4667"/>
      <c r="JKI31" s="4667"/>
      <c r="JKJ31" s="4667"/>
      <c r="JKK31" s="4667"/>
      <c r="JKL31" s="4667"/>
      <c r="JKM31" s="4667"/>
      <c r="JKN31" s="4667"/>
      <c r="JKO31" s="4667"/>
      <c r="JKP31" s="4667"/>
      <c r="JKQ31" s="4667"/>
      <c r="JKR31" s="4667"/>
      <c r="JKS31" s="4667"/>
      <c r="JKT31" s="4667"/>
      <c r="JKU31" s="4667"/>
      <c r="JKV31" s="4667"/>
      <c r="JKW31" s="4667"/>
      <c r="JKX31" s="4667"/>
      <c r="JKY31" s="4667"/>
      <c r="JKZ31" s="4667"/>
      <c r="JLA31" s="4667"/>
      <c r="JLB31" s="4667"/>
      <c r="JLC31" s="4667"/>
      <c r="JLD31" s="4667"/>
      <c r="JLE31" s="4667"/>
      <c r="JLF31" s="4667"/>
      <c r="JLG31" s="4667"/>
      <c r="JLH31" s="4667"/>
      <c r="JLI31" s="4667"/>
      <c r="JLJ31" s="4667"/>
      <c r="JLK31" s="4667"/>
      <c r="JLL31" s="4667"/>
      <c r="JLM31" s="4667"/>
      <c r="JLN31" s="4667"/>
      <c r="JLO31" s="4667"/>
      <c r="JLP31" s="4667"/>
      <c r="JLQ31" s="4667"/>
      <c r="JLR31" s="4667"/>
      <c r="JLS31" s="4667"/>
      <c r="JLT31" s="4667"/>
      <c r="JLU31" s="4667"/>
      <c r="JLV31" s="4667"/>
      <c r="JLW31" s="4667"/>
      <c r="JLX31" s="4667"/>
      <c r="JLY31" s="4667"/>
      <c r="JLZ31" s="4667"/>
      <c r="JMA31" s="4667"/>
      <c r="JMB31" s="4667"/>
      <c r="JMC31" s="4667"/>
      <c r="JMD31" s="4667"/>
      <c r="JME31" s="4667"/>
      <c r="JMF31" s="4667"/>
      <c r="JMG31" s="4667"/>
      <c r="JMH31" s="4667"/>
      <c r="JMI31" s="4667"/>
      <c r="JMJ31" s="4667"/>
      <c r="JMK31" s="4667"/>
      <c r="JML31" s="4667"/>
      <c r="JMM31" s="4667"/>
      <c r="JMN31" s="4667"/>
      <c r="JMO31" s="4667"/>
      <c r="JMP31" s="4667"/>
      <c r="JMQ31" s="4667"/>
      <c r="JMR31" s="4667"/>
      <c r="JMS31" s="4667"/>
      <c r="JMT31" s="4667"/>
      <c r="JMU31" s="4667"/>
      <c r="JMV31" s="4667"/>
      <c r="JMW31" s="4667"/>
      <c r="JMX31" s="4667"/>
      <c r="JMY31" s="4667"/>
      <c r="JMZ31" s="4667"/>
      <c r="JNA31" s="4667"/>
      <c r="JNB31" s="4667"/>
      <c r="JNC31" s="4667"/>
      <c r="JND31" s="4667"/>
      <c r="JNE31" s="4667"/>
      <c r="JNF31" s="4667"/>
      <c r="JNG31" s="4667"/>
      <c r="JNH31" s="4667"/>
      <c r="JNI31" s="4667"/>
      <c r="JNJ31" s="4667"/>
      <c r="JNK31" s="4667"/>
      <c r="JNL31" s="4667"/>
      <c r="JNM31" s="4667"/>
      <c r="JNN31" s="4667"/>
      <c r="JNO31" s="4667"/>
      <c r="JNP31" s="4667"/>
      <c r="JNQ31" s="4667"/>
      <c r="JNR31" s="4667"/>
      <c r="JNS31" s="4667"/>
      <c r="JNT31" s="4667"/>
      <c r="JNU31" s="4667"/>
      <c r="JNV31" s="4667"/>
      <c r="JNW31" s="4667"/>
      <c r="JNX31" s="4667"/>
      <c r="JNY31" s="4667"/>
      <c r="JNZ31" s="4667"/>
      <c r="JOA31" s="4667"/>
      <c r="JOB31" s="4667"/>
      <c r="JOC31" s="4667"/>
      <c r="JOD31" s="4667"/>
      <c r="JOE31" s="4667"/>
      <c r="JOF31" s="4667"/>
      <c r="JOG31" s="4667"/>
      <c r="JOH31" s="4667"/>
      <c r="JOI31" s="4667"/>
      <c r="JOJ31" s="4667"/>
      <c r="JOK31" s="4667"/>
      <c r="JOL31" s="4667"/>
      <c r="JOM31" s="4667"/>
      <c r="JON31" s="4667"/>
      <c r="JOO31" s="4667"/>
      <c r="JOP31" s="4667"/>
      <c r="JOQ31" s="4667"/>
      <c r="JOR31" s="4667"/>
      <c r="JOS31" s="4667"/>
      <c r="JOT31" s="4667"/>
      <c r="JOU31" s="4667"/>
      <c r="JOV31" s="4667"/>
      <c r="JOW31" s="4667"/>
      <c r="JOX31" s="4667"/>
      <c r="JOY31" s="4667"/>
      <c r="JOZ31" s="4667"/>
      <c r="JPA31" s="4667"/>
      <c r="JPB31" s="4667"/>
      <c r="JPC31" s="4667"/>
      <c r="JPD31" s="4667"/>
      <c r="JPE31" s="4667"/>
      <c r="JPF31" s="4667"/>
      <c r="JPG31" s="4667"/>
      <c r="JPH31" s="4667"/>
      <c r="JPI31" s="4667"/>
      <c r="JPJ31" s="4667"/>
      <c r="JPK31" s="4667"/>
      <c r="JPL31" s="4667"/>
      <c r="JPM31" s="4667"/>
      <c r="JPN31" s="4667"/>
      <c r="JPO31" s="4667"/>
      <c r="JPP31" s="4667"/>
      <c r="JPQ31" s="4667"/>
      <c r="JPR31" s="4667"/>
      <c r="JPS31" s="4667"/>
      <c r="JPT31" s="4667"/>
      <c r="JPU31" s="4667"/>
      <c r="JPV31" s="4667"/>
      <c r="JPW31" s="4667"/>
      <c r="JPX31" s="4667"/>
      <c r="JPY31" s="4667"/>
      <c r="JPZ31" s="4667"/>
      <c r="JQA31" s="4667"/>
      <c r="JQB31" s="4667"/>
      <c r="JQC31" s="4667"/>
      <c r="JQD31" s="4667"/>
      <c r="JQE31" s="4667"/>
      <c r="JQF31" s="4667"/>
      <c r="JQG31" s="4667"/>
      <c r="JQH31" s="4667"/>
      <c r="JQI31" s="4667"/>
      <c r="JQJ31" s="4667"/>
      <c r="JQK31" s="4667"/>
      <c r="JQL31" s="4667"/>
      <c r="JQM31" s="4667"/>
      <c r="JQN31" s="4667"/>
      <c r="JQO31" s="4667"/>
      <c r="JQP31" s="4667"/>
      <c r="JQQ31" s="4667"/>
      <c r="JQR31" s="4667"/>
      <c r="JQS31" s="4667"/>
      <c r="JQT31" s="4667"/>
      <c r="JQU31" s="4667"/>
      <c r="JQV31" s="4667"/>
      <c r="JQW31" s="4667"/>
      <c r="JQX31" s="4667"/>
      <c r="JQY31" s="4667"/>
      <c r="JQZ31" s="4667"/>
      <c r="JRA31" s="4667"/>
      <c r="JRB31" s="4667"/>
      <c r="JRC31" s="4667"/>
      <c r="JRD31" s="4667"/>
      <c r="JRE31" s="4667"/>
      <c r="JRF31" s="4667"/>
      <c r="JRG31" s="4667"/>
      <c r="JRH31" s="4667"/>
      <c r="JRI31" s="4667"/>
      <c r="JRJ31" s="4667"/>
      <c r="JRK31" s="4667"/>
      <c r="JRL31" s="4667"/>
      <c r="JRM31" s="4667"/>
      <c r="JRN31" s="4667"/>
      <c r="JRO31" s="4667"/>
      <c r="JRP31" s="4667"/>
      <c r="JRQ31" s="4667"/>
      <c r="JRR31" s="4667"/>
      <c r="JRS31" s="4667"/>
      <c r="JRT31" s="4667"/>
      <c r="JRU31" s="4667"/>
      <c r="JRV31" s="4667"/>
      <c r="JRW31" s="4667"/>
      <c r="JRX31" s="4667"/>
      <c r="JRY31" s="4667"/>
      <c r="JRZ31" s="4667"/>
      <c r="JSA31" s="4667"/>
      <c r="JSB31" s="4667"/>
      <c r="JSC31" s="4667"/>
      <c r="JSD31" s="4667"/>
      <c r="JSE31" s="4667"/>
      <c r="JSF31" s="4667"/>
      <c r="JSG31" s="4667"/>
      <c r="JSH31" s="4667"/>
      <c r="JSI31" s="4667"/>
      <c r="JSJ31" s="4667"/>
      <c r="JSK31" s="4667"/>
      <c r="JSL31" s="4667"/>
      <c r="JSM31" s="4667"/>
      <c r="JSN31" s="4667"/>
      <c r="JSO31" s="4667"/>
      <c r="JSP31" s="4667"/>
      <c r="JSQ31" s="4667"/>
      <c r="JSR31" s="4667"/>
      <c r="JSS31" s="4667"/>
      <c r="JST31" s="4667"/>
      <c r="JSU31" s="4667"/>
      <c r="JSV31" s="4667"/>
      <c r="JSW31" s="4667"/>
      <c r="JSX31" s="4667"/>
      <c r="JSY31" s="4667"/>
      <c r="JSZ31" s="4667"/>
      <c r="JTA31" s="4667"/>
      <c r="JTB31" s="4667"/>
      <c r="JTC31" s="4667"/>
      <c r="JTD31" s="4667"/>
      <c r="JTE31" s="4667"/>
      <c r="JTF31" s="4667"/>
      <c r="JTG31" s="4667"/>
      <c r="JTH31" s="4667"/>
      <c r="JTI31" s="4667"/>
      <c r="JTJ31" s="4667"/>
      <c r="JTK31" s="4667"/>
      <c r="JTL31" s="4667"/>
      <c r="JTM31" s="4667"/>
      <c r="JTN31" s="4667"/>
      <c r="JTO31" s="4667"/>
      <c r="JTP31" s="4667"/>
      <c r="JTQ31" s="4667"/>
      <c r="JTR31" s="4667"/>
      <c r="JTS31" s="4667"/>
      <c r="JTT31" s="4667"/>
      <c r="JTU31" s="4667"/>
      <c r="JTV31" s="4667"/>
      <c r="JTW31" s="4667"/>
      <c r="JTX31" s="4667"/>
      <c r="JTY31" s="4667"/>
      <c r="JTZ31" s="4667"/>
      <c r="JUA31" s="4667"/>
      <c r="JUB31" s="4667"/>
      <c r="JUC31" s="4667"/>
      <c r="JUD31" s="4667"/>
      <c r="JUE31" s="4667"/>
      <c r="JUF31" s="4667"/>
      <c r="JUG31" s="4667"/>
      <c r="JUH31" s="4667"/>
      <c r="JUI31" s="4667"/>
      <c r="JUJ31" s="4667"/>
      <c r="JUK31" s="4667"/>
      <c r="JUL31" s="4667"/>
      <c r="JUM31" s="4667"/>
      <c r="JUN31" s="4667"/>
      <c r="JUO31" s="4667"/>
      <c r="JUP31" s="4667"/>
      <c r="JUQ31" s="4667"/>
      <c r="JUR31" s="4667"/>
      <c r="JUS31" s="4667"/>
      <c r="JUT31" s="4667"/>
      <c r="JUU31" s="4667"/>
      <c r="JUV31" s="4667"/>
      <c r="JUW31" s="4667"/>
      <c r="JUX31" s="4667"/>
      <c r="JUY31" s="4667"/>
      <c r="JUZ31" s="4667"/>
      <c r="JVA31" s="4667"/>
      <c r="JVB31" s="4667"/>
      <c r="JVC31" s="4667"/>
      <c r="JVD31" s="4667"/>
      <c r="JVE31" s="4667"/>
      <c r="JVF31" s="4667"/>
      <c r="JVG31" s="4667"/>
      <c r="JVH31" s="4667"/>
      <c r="JVI31" s="4667"/>
      <c r="JVJ31" s="4667"/>
      <c r="JVK31" s="4667"/>
      <c r="JVL31" s="4667"/>
      <c r="JVM31" s="4667"/>
      <c r="JVN31" s="4667"/>
      <c r="JVO31" s="4667"/>
      <c r="JVP31" s="4667"/>
      <c r="JVQ31" s="4667"/>
      <c r="JVR31" s="4667"/>
      <c r="JVS31" s="4667"/>
      <c r="JVT31" s="4667"/>
      <c r="JVU31" s="4667"/>
      <c r="JVV31" s="4667"/>
      <c r="JVW31" s="4667"/>
      <c r="JVX31" s="4667"/>
      <c r="JVY31" s="4667"/>
      <c r="JVZ31" s="4667"/>
      <c r="JWA31" s="4667"/>
      <c r="JWB31" s="4667"/>
      <c r="JWC31" s="4667"/>
      <c r="JWD31" s="4667"/>
      <c r="JWE31" s="4667"/>
      <c r="JWF31" s="4667"/>
      <c r="JWG31" s="4667"/>
      <c r="JWH31" s="4667"/>
      <c r="JWI31" s="4667"/>
      <c r="JWJ31" s="4667"/>
      <c r="JWK31" s="4667"/>
      <c r="JWL31" s="4667"/>
      <c r="JWM31" s="4667"/>
      <c r="JWN31" s="4667"/>
      <c r="JWO31" s="4667"/>
      <c r="JWP31" s="4667"/>
      <c r="JWQ31" s="4667"/>
      <c r="JWR31" s="4667"/>
      <c r="JWS31" s="4667"/>
      <c r="JWT31" s="4667"/>
      <c r="JWU31" s="4667"/>
      <c r="JWV31" s="4667"/>
      <c r="JWW31" s="4667"/>
      <c r="JWX31" s="4667"/>
      <c r="JWY31" s="4667"/>
      <c r="JWZ31" s="4667"/>
      <c r="JXA31" s="4667"/>
      <c r="JXB31" s="4667"/>
      <c r="JXC31" s="4667"/>
      <c r="JXD31" s="4667"/>
      <c r="JXE31" s="4667"/>
      <c r="JXF31" s="4667"/>
      <c r="JXG31" s="4667"/>
      <c r="JXH31" s="4667"/>
      <c r="JXI31" s="4667"/>
      <c r="JXJ31" s="4667"/>
      <c r="JXK31" s="4667"/>
      <c r="JXL31" s="4667"/>
      <c r="JXM31" s="4667"/>
      <c r="JXN31" s="4667"/>
      <c r="JXO31" s="4667"/>
      <c r="JXP31" s="4667"/>
      <c r="JXQ31" s="4667"/>
      <c r="JXR31" s="4667"/>
      <c r="JXS31" s="4667"/>
      <c r="JXT31" s="4667"/>
      <c r="JXU31" s="4667"/>
      <c r="JXV31" s="4667"/>
      <c r="JXW31" s="4667"/>
      <c r="JXX31" s="4667"/>
      <c r="JXY31" s="4667"/>
      <c r="JXZ31" s="4667"/>
      <c r="JYA31" s="4667"/>
      <c r="JYB31" s="4667"/>
      <c r="JYC31" s="4667"/>
      <c r="JYD31" s="4667"/>
      <c r="JYE31" s="4667"/>
      <c r="JYF31" s="4667"/>
      <c r="JYG31" s="4667"/>
      <c r="JYH31" s="4667"/>
      <c r="JYI31" s="4667"/>
      <c r="JYJ31" s="4667"/>
      <c r="JYK31" s="4667"/>
      <c r="JYL31" s="4667"/>
      <c r="JYM31" s="4667"/>
      <c r="JYN31" s="4667"/>
      <c r="JYO31" s="4667"/>
      <c r="JYP31" s="4667"/>
      <c r="JYQ31" s="4667"/>
      <c r="JYR31" s="4667"/>
      <c r="JYS31" s="4667"/>
      <c r="JYT31" s="4667"/>
      <c r="JYU31" s="4667"/>
      <c r="JYV31" s="4667"/>
      <c r="JYW31" s="4667"/>
      <c r="JYX31" s="4667"/>
      <c r="JYY31" s="4667"/>
      <c r="JYZ31" s="4667"/>
      <c r="JZA31" s="4667"/>
      <c r="JZB31" s="4667"/>
      <c r="JZC31" s="4667"/>
      <c r="JZD31" s="4667"/>
      <c r="JZE31" s="4667"/>
      <c r="JZF31" s="4667"/>
      <c r="JZG31" s="4667"/>
      <c r="JZH31" s="4667"/>
      <c r="JZI31" s="4667"/>
      <c r="JZJ31" s="4667"/>
      <c r="JZK31" s="4667"/>
      <c r="JZL31" s="4667"/>
      <c r="JZM31" s="4667"/>
      <c r="JZN31" s="4667"/>
      <c r="JZO31" s="4667"/>
      <c r="JZP31" s="4667"/>
      <c r="JZQ31" s="4667"/>
      <c r="JZR31" s="4667"/>
      <c r="JZS31" s="4667"/>
      <c r="JZT31" s="4667"/>
      <c r="JZU31" s="4667"/>
      <c r="JZV31" s="4667"/>
      <c r="JZW31" s="4667"/>
      <c r="JZX31" s="4667"/>
      <c r="JZY31" s="4667"/>
      <c r="JZZ31" s="4667"/>
      <c r="KAA31" s="4667"/>
      <c r="KAB31" s="4667"/>
      <c r="KAC31" s="4667"/>
      <c r="KAD31" s="4667"/>
      <c r="KAE31" s="4667"/>
      <c r="KAF31" s="4667"/>
      <c r="KAG31" s="4667"/>
      <c r="KAH31" s="4667"/>
      <c r="KAI31" s="4667"/>
      <c r="KAJ31" s="4667"/>
      <c r="KAK31" s="4667"/>
      <c r="KAL31" s="4667"/>
      <c r="KAM31" s="4667"/>
      <c r="KAN31" s="4667"/>
      <c r="KAO31" s="4667"/>
      <c r="KAP31" s="4667"/>
      <c r="KAQ31" s="4667"/>
      <c r="KAR31" s="4667"/>
      <c r="KAS31" s="4667"/>
      <c r="KAT31" s="4667"/>
      <c r="KAU31" s="4667"/>
      <c r="KAV31" s="4667"/>
      <c r="KAW31" s="4667"/>
      <c r="KAX31" s="4667"/>
      <c r="KAY31" s="4667"/>
      <c r="KAZ31" s="4667"/>
      <c r="KBA31" s="4667"/>
      <c r="KBB31" s="4667"/>
      <c r="KBC31" s="4667"/>
      <c r="KBD31" s="4667"/>
      <c r="KBE31" s="4667"/>
      <c r="KBF31" s="4667"/>
      <c r="KBG31" s="4667"/>
      <c r="KBH31" s="4667"/>
      <c r="KBI31" s="4667"/>
      <c r="KBJ31" s="4667"/>
      <c r="KBK31" s="4667"/>
      <c r="KBL31" s="4667"/>
      <c r="KBM31" s="4667"/>
      <c r="KBN31" s="4667"/>
      <c r="KBO31" s="4667"/>
      <c r="KBP31" s="4667"/>
      <c r="KBQ31" s="4667"/>
      <c r="KBR31" s="4667"/>
      <c r="KBS31" s="4667"/>
      <c r="KBT31" s="4667"/>
      <c r="KBU31" s="4667"/>
      <c r="KBV31" s="4667"/>
      <c r="KBW31" s="4667"/>
      <c r="KBX31" s="4667"/>
      <c r="KBY31" s="4667"/>
      <c r="KBZ31" s="4667"/>
      <c r="KCA31" s="4667"/>
      <c r="KCB31" s="4667"/>
      <c r="KCC31" s="4667"/>
      <c r="KCD31" s="4667"/>
      <c r="KCE31" s="4667"/>
      <c r="KCF31" s="4667"/>
      <c r="KCG31" s="4667"/>
      <c r="KCH31" s="4667"/>
      <c r="KCI31" s="4667"/>
      <c r="KCJ31" s="4667"/>
      <c r="KCK31" s="4667"/>
      <c r="KCL31" s="4667"/>
      <c r="KCM31" s="4667"/>
      <c r="KCN31" s="4667"/>
      <c r="KCO31" s="4667"/>
      <c r="KCP31" s="4667"/>
      <c r="KCQ31" s="4667"/>
      <c r="KCR31" s="4667"/>
      <c r="KCS31" s="4667"/>
      <c r="KCT31" s="4667"/>
      <c r="KCU31" s="4667"/>
      <c r="KCV31" s="4667"/>
      <c r="KCW31" s="4667"/>
      <c r="KCX31" s="4667"/>
      <c r="KCY31" s="4667"/>
      <c r="KCZ31" s="4667"/>
      <c r="KDA31" s="4667"/>
      <c r="KDB31" s="4667"/>
      <c r="KDC31" s="4667"/>
      <c r="KDD31" s="4667"/>
      <c r="KDE31" s="4667"/>
      <c r="KDF31" s="4667"/>
      <c r="KDG31" s="4667"/>
      <c r="KDH31" s="4667"/>
      <c r="KDI31" s="4667"/>
      <c r="KDJ31" s="4667"/>
      <c r="KDK31" s="4667"/>
      <c r="KDL31" s="4667"/>
      <c r="KDM31" s="4667"/>
      <c r="KDN31" s="4667"/>
      <c r="KDO31" s="4667"/>
      <c r="KDP31" s="4667"/>
      <c r="KDQ31" s="4667"/>
      <c r="KDR31" s="4667"/>
      <c r="KDS31" s="4667"/>
      <c r="KDT31" s="4667"/>
      <c r="KDU31" s="4667"/>
      <c r="KDV31" s="4667"/>
      <c r="KDW31" s="4667"/>
      <c r="KDX31" s="4667"/>
      <c r="KDY31" s="4667"/>
      <c r="KDZ31" s="4667"/>
      <c r="KEA31" s="4667"/>
      <c r="KEB31" s="4667"/>
      <c r="KEC31" s="4667"/>
      <c r="KED31" s="4667"/>
      <c r="KEE31" s="4667"/>
      <c r="KEF31" s="4667"/>
      <c r="KEG31" s="4667"/>
      <c r="KEH31" s="4667"/>
      <c r="KEI31" s="4667"/>
      <c r="KEJ31" s="4667"/>
      <c r="KEK31" s="4667"/>
      <c r="KEL31" s="4667"/>
      <c r="KEM31" s="4667"/>
      <c r="KEN31" s="4667"/>
      <c r="KEO31" s="4667"/>
      <c r="KEP31" s="4667"/>
      <c r="KEQ31" s="4667"/>
      <c r="KER31" s="4667"/>
      <c r="KES31" s="4667"/>
      <c r="KET31" s="4667"/>
      <c r="KEU31" s="4667"/>
      <c r="KEV31" s="4667"/>
      <c r="KEW31" s="4667"/>
      <c r="KEX31" s="4667"/>
      <c r="KEY31" s="4667"/>
      <c r="KEZ31" s="4667"/>
      <c r="KFA31" s="4667"/>
      <c r="KFB31" s="4667"/>
      <c r="KFC31" s="4667"/>
      <c r="KFD31" s="4667"/>
      <c r="KFE31" s="4667"/>
      <c r="KFF31" s="4667"/>
      <c r="KFG31" s="4667"/>
      <c r="KFH31" s="4667"/>
      <c r="KFI31" s="4667"/>
      <c r="KFJ31" s="4667"/>
      <c r="KFK31" s="4667"/>
      <c r="KFL31" s="4667"/>
      <c r="KFM31" s="4667"/>
      <c r="KFN31" s="4667"/>
      <c r="KFO31" s="4667"/>
      <c r="KFP31" s="4667"/>
      <c r="KFQ31" s="4667"/>
      <c r="KFR31" s="4667"/>
      <c r="KFS31" s="4667"/>
      <c r="KFT31" s="4667"/>
      <c r="KFU31" s="4667"/>
      <c r="KFV31" s="4667"/>
      <c r="KFW31" s="4667"/>
      <c r="KFX31" s="4667"/>
      <c r="KFY31" s="4667"/>
      <c r="KFZ31" s="4667"/>
      <c r="KGA31" s="4667"/>
      <c r="KGB31" s="4667"/>
      <c r="KGC31" s="4667"/>
      <c r="KGD31" s="4667"/>
      <c r="KGE31" s="4667"/>
      <c r="KGF31" s="4667"/>
      <c r="KGG31" s="4667"/>
      <c r="KGH31" s="4667"/>
      <c r="KGI31" s="4667"/>
      <c r="KGJ31" s="4667"/>
      <c r="KGK31" s="4667"/>
      <c r="KGL31" s="4667"/>
      <c r="KGM31" s="4667"/>
      <c r="KGN31" s="4667"/>
      <c r="KGO31" s="4667"/>
      <c r="KGP31" s="4667"/>
      <c r="KGQ31" s="4667"/>
      <c r="KGR31" s="4667"/>
      <c r="KGS31" s="4667"/>
      <c r="KGT31" s="4667"/>
      <c r="KGU31" s="4667"/>
      <c r="KGV31" s="4667"/>
      <c r="KGW31" s="4667"/>
      <c r="KGX31" s="4667"/>
      <c r="KGY31" s="4667"/>
      <c r="KGZ31" s="4667"/>
      <c r="KHA31" s="4667"/>
      <c r="KHB31" s="4667"/>
      <c r="KHC31" s="4667"/>
      <c r="KHD31" s="4667"/>
      <c r="KHE31" s="4667"/>
      <c r="KHF31" s="4667"/>
      <c r="KHG31" s="4667"/>
      <c r="KHH31" s="4667"/>
      <c r="KHI31" s="4667"/>
      <c r="KHJ31" s="4667"/>
      <c r="KHK31" s="4667"/>
      <c r="KHL31" s="4667"/>
      <c r="KHM31" s="4667"/>
      <c r="KHN31" s="4667"/>
      <c r="KHO31" s="4667"/>
      <c r="KHP31" s="4667"/>
      <c r="KHQ31" s="4667"/>
      <c r="KHR31" s="4667"/>
      <c r="KHS31" s="4667"/>
      <c r="KHT31" s="4667"/>
      <c r="KHU31" s="4667"/>
      <c r="KHV31" s="4667"/>
      <c r="KHW31" s="4667"/>
      <c r="KHX31" s="4667"/>
      <c r="KHY31" s="4667"/>
      <c r="KHZ31" s="4667"/>
      <c r="KIA31" s="4667"/>
      <c r="KIB31" s="4667"/>
      <c r="KIC31" s="4667"/>
      <c r="KID31" s="4667"/>
      <c r="KIE31" s="4667"/>
      <c r="KIF31" s="4667"/>
      <c r="KIG31" s="4667"/>
      <c r="KIH31" s="4667"/>
      <c r="KII31" s="4667"/>
      <c r="KIJ31" s="4667"/>
      <c r="KIK31" s="4667"/>
      <c r="KIL31" s="4667"/>
      <c r="KIM31" s="4667"/>
      <c r="KIN31" s="4667"/>
      <c r="KIO31" s="4667"/>
      <c r="KIP31" s="4667"/>
      <c r="KIQ31" s="4667"/>
      <c r="KIR31" s="4667"/>
      <c r="KIS31" s="4667"/>
      <c r="KIT31" s="4667"/>
      <c r="KIU31" s="4667"/>
      <c r="KIV31" s="4667"/>
      <c r="KIW31" s="4667"/>
      <c r="KIX31" s="4667"/>
      <c r="KIY31" s="4667"/>
      <c r="KIZ31" s="4667"/>
      <c r="KJA31" s="4667"/>
      <c r="KJB31" s="4667"/>
      <c r="KJC31" s="4667"/>
      <c r="KJD31" s="4667"/>
      <c r="KJE31" s="4667"/>
      <c r="KJF31" s="4667"/>
      <c r="KJG31" s="4667"/>
      <c r="KJH31" s="4667"/>
      <c r="KJI31" s="4667"/>
      <c r="KJJ31" s="4667"/>
      <c r="KJK31" s="4667"/>
      <c r="KJL31" s="4667"/>
      <c r="KJM31" s="4667"/>
      <c r="KJN31" s="4667"/>
      <c r="KJO31" s="4667"/>
      <c r="KJP31" s="4667"/>
      <c r="KJQ31" s="4667"/>
      <c r="KJR31" s="4667"/>
      <c r="KJS31" s="4667"/>
      <c r="KJT31" s="4667"/>
      <c r="KJU31" s="4667"/>
      <c r="KJV31" s="4667"/>
      <c r="KJW31" s="4667"/>
      <c r="KJX31" s="4667"/>
      <c r="KJY31" s="4667"/>
      <c r="KJZ31" s="4667"/>
      <c r="KKA31" s="4667"/>
      <c r="KKB31" s="4667"/>
      <c r="KKC31" s="4667"/>
      <c r="KKD31" s="4667"/>
      <c r="KKE31" s="4667"/>
      <c r="KKF31" s="4667"/>
      <c r="KKG31" s="4667"/>
      <c r="KKH31" s="4667"/>
      <c r="KKI31" s="4667"/>
      <c r="KKJ31" s="4667"/>
      <c r="KKK31" s="4667"/>
      <c r="KKL31" s="4667"/>
      <c r="KKM31" s="4667"/>
      <c r="KKN31" s="4667"/>
      <c r="KKO31" s="4667"/>
      <c r="KKP31" s="4667"/>
      <c r="KKQ31" s="4667"/>
      <c r="KKR31" s="4667"/>
      <c r="KKS31" s="4667"/>
      <c r="KKT31" s="4667"/>
      <c r="KKU31" s="4667"/>
      <c r="KKV31" s="4667"/>
      <c r="KKW31" s="4667"/>
      <c r="KKX31" s="4667"/>
      <c r="KKY31" s="4667"/>
      <c r="KKZ31" s="4667"/>
      <c r="KLA31" s="4667"/>
      <c r="KLB31" s="4667"/>
      <c r="KLC31" s="4667"/>
      <c r="KLD31" s="4667"/>
      <c r="KLE31" s="4667"/>
      <c r="KLF31" s="4667"/>
      <c r="KLG31" s="4667"/>
      <c r="KLH31" s="4667"/>
      <c r="KLI31" s="4667"/>
      <c r="KLJ31" s="4667"/>
      <c r="KLK31" s="4667"/>
      <c r="KLL31" s="4667"/>
      <c r="KLM31" s="4667"/>
      <c r="KLN31" s="4667"/>
      <c r="KLO31" s="4667"/>
      <c r="KLP31" s="4667"/>
      <c r="KLQ31" s="4667"/>
      <c r="KLR31" s="4667"/>
      <c r="KLS31" s="4667"/>
      <c r="KLT31" s="4667"/>
      <c r="KLU31" s="4667"/>
      <c r="KLV31" s="4667"/>
      <c r="KLW31" s="4667"/>
      <c r="KLX31" s="4667"/>
      <c r="KLY31" s="4667"/>
      <c r="KLZ31" s="4667"/>
      <c r="KMA31" s="4667"/>
      <c r="KMB31" s="4667"/>
      <c r="KMC31" s="4667"/>
      <c r="KMD31" s="4667"/>
      <c r="KME31" s="4667"/>
      <c r="KMF31" s="4667"/>
      <c r="KMG31" s="4667"/>
      <c r="KMH31" s="4667"/>
      <c r="KMI31" s="4667"/>
      <c r="KMJ31" s="4667"/>
      <c r="KMK31" s="4667"/>
      <c r="KML31" s="4667"/>
      <c r="KMM31" s="4667"/>
      <c r="KMN31" s="4667"/>
      <c r="KMO31" s="4667"/>
      <c r="KMP31" s="4667"/>
      <c r="KMQ31" s="4667"/>
      <c r="KMR31" s="4667"/>
      <c r="KMS31" s="4667"/>
      <c r="KMT31" s="4667"/>
      <c r="KMU31" s="4667"/>
      <c r="KMV31" s="4667"/>
      <c r="KMW31" s="4667"/>
      <c r="KMX31" s="4667"/>
      <c r="KMY31" s="4667"/>
      <c r="KMZ31" s="4667"/>
      <c r="KNA31" s="4667"/>
      <c r="KNB31" s="4667"/>
      <c r="KNC31" s="4667"/>
      <c r="KND31" s="4667"/>
      <c r="KNE31" s="4667"/>
      <c r="KNF31" s="4667"/>
      <c r="KNG31" s="4667"/>
      <c r="KNH31" s="4667"/>
      <c r="KNI31" s="4667"/>
      <c r="KNJ31" s="4667"/>
      <c r="KNK31" s="4667"/>
      <c r="KNL31" s="4667"/>
      <c r="KNM31" s="4667"/>
      <c r="KNN31" s="4667"/>
      <c r="KNO31" s="4667"/>
      <c r="KNP31" s="4667"/>
      <c r="KNQ31" s="4667"/>
      <c r="KNR31" s="4667"/>
      <c r="KNS31" s="4667"/>
      <c r="KNT31" s="4667"/>
      <c r="KNU31" s="4667"/>
      <c r="KNV31" s="4667"/>
      <c r="KNW31" s="4667"/>
      <c r="KNX31" s="4667"/>
      <c r="KNY31" s="4667"/>
      <c r="KNZ31" s="4667"/>
      <c r="KOA31" s="4667"/>
      <c r="KOB31" s="4667"/>
      <c r="KOC31" s="4667"/>
      <c r="KOD31" s="4667"/>
      <c r="KOE31" s="4667"/>
      <c r="KOF31" s="4667"/>
      <c r="KOG31" s="4667"/>
      <c r="KOH31" s="4667"/>
      <c r="KOI31" s="4667"/>
      <c r="KOJ31" s="4667"/>
      <c r="KOK31" s="4667"/>
      <c r="KOL31" s="4667"/>
      <c r="KOM31" s="4667"/>
      <c r="KON31" s="4667"/>
      <c r="KOO31" s="4667"/>
      <c r="KOP31" s="4667"/>
      <c r="KOQ31" s="4667"/>
      <c r="KOR31" s="4667"/>
      <c r="KOS31" s="4667"/>
      <c r="KOT31" s="4667"/>
      <c r="KOU31" s="4667"/>
      <c r="KOV31" s="4667"/>
      <c r="KOW31" s="4667"/>
      <c r="KOX31" s="4667"/>
      <c r="KOY31" s="4667"/>
      <c r="KOZ31" s="4667"/>
      <c r="KPA31" s="4667"/>
      <c r="KPB31" s="4667"/>
      <c r="KPC31" s="4667"/>
      <c r="KPD31" s="4667"/>
      <c r="KPE31" s="4667"/>
      <c r="KPF31" s="4667"/>
      <c r="KPG31" s="4667"/>
      <c r="KPH31" s="4667"/>
      <c r="KPI31" s="4667"/>
      <c r="KPJ31" s="4667"/>
      <c r="KPK31" s="4667"/>
      <c r="KPL31" s="4667"/>
      <c r="KPM31" s="4667"/>
      <c r="KPN31" s="4667"/>
      <c r="KPO31" s="4667"/>
      <c r="KPP31" s="4667"/>
      <c r="KPQ31" s="4667"/>
      <c r="KPR31" s="4667"/>
      <c r="KPS31" s="4667"/>
      <c r="KPT31" s="4667"/>
      <c r="KPU31" s="4667"/>
      <c r="KPV31" s="4667"/>
      <c r="KPW31" s="4667"/>
      <c r="KPX31" s="4667"/>
      <c r="KPY31" s="4667"/>
      <c r="KPZ31" s="4667"/>
      <c r="KQA31" s="4667"/>
      <c r="KQB31" s="4667"/>
      <c r="KQC31" s="4667"/>
      <c r="KQD31" s="4667"/>
      <c r="KQE31" s="4667"/>
      <c r="KQF31" s="4667"/>
      <c r="KQG31" s="4667"/>
      <c r="KQH31" s="4667"/>
      <c r="KQI31" s="4667"/>
      <c r="KQJ31" s="4667"/>
      <c r="KQK31" s="4667"/>
      <c r="KQL31" s="4667"/>
      <c r="KQM31" s="4667"/>
      <c r="KQN31" s="4667"/>
      <c r="KQO31" s="4667"/>
      <c r="KQP31" s="4667"/>
      <c r="KQQ31" s="4667"/>
      <c r="KQR31" s="4667"/>
      <c r="KQS31" s="4667"/>
      <c r="KQT31" s="4667"/>
      <c r="KQU31" s="4667"/>
      <c r="KQV31" s="4667"/>
      <c r="KQW31" s="4667"/>
      <c r="KQX31" s="4667"/>
      <c r="KQY31" s="4667"/>
      <c r="KQZ31" s="4667"/>
      <c r="KRA31" s="4667"/>
      <c r="KRB31" s="4667"/>
      <c r="KRC31" s="4667"/>
      <c r="KRD31" s="4667"/>
      <c r="KRE31" s="4667"/>
      <c r="KRF31" s="4667"/>
      <c r="KRG31" s="4667"/>
      <c r="KRH31" s="4667"/>
      <c r="KRI31" s="4667"/>
      <c r="KRJ31" s="4667"/>
      <c r="KRK31" s="4667"/>
      <c r="KRL31" s="4667"/>
      <c r="KRM31" s="4667"/>
      <c r="KRN31" s="4667"/>
      <c r="KRO31" s="4667"/>
      <c r="KRP31" s="4667"/>
      <c r="KRQ31" s="4667"/>
      <c r="KRR31" s="4667"/>
      <c r="KRS31" s="4667"/>
      <c r="KRT31" s="4667"/>
      <c r="KRU31" s="4667"/>
      <c r="KRV31" s="4667"/>
      <c r="KRW31" s="4667"/>
      <c r="KRX31" s="4667"/>
      <c r="KRY31" s="4667"/>
      <c r="KRZ31" s="4667"/>
      <c r="KSA31" s="4667"/>
      <c r="KSB31" s="4667"/>
      <c r="KSC31" s="4667"/>
      <c r="KSD31" s="4667"/>
      <c r="KSE31" s="4667"/>
      <c r="KSF31" s="4667"/>
      <c r="KSG31" s="4667"/>
      <c r="KSH31" s="4667"/>
      <c r="KSI31" s="4667"/>
      <c r="KSJ31" s="4667"/>
      <c r="KSK31" s="4667"/>
      <c r="KSL31" s="4667"/>
      <c r="KSM31" s="4667"/>
      <c r="KSN31" s="4667"/>
      <c r="KSO31" s="4667"/>
      <c r="KSP31" s="4667"/>
      <c r="KSQ31" s="4667"/>
      <c r="KSR31" s="4667"/>
      <c r="KSS31" s="4667"/>
      <c r="KST31" s="4667"/>
      <c r="KSU31" s="4667"/>
      <c r="KSV31" s="4667"/>
      <c r="KSW31" s="4667"/>
      <c r="KSX31" s="4667"/>
      <c r="KSY31" s="4667"/>
      <c r="KSZ31" s="4667"/>
      <c r="KTA31" s="4667"/>
      <c r="KTB31" s="4667"/>
      <c r="KTC31" s="4667"/>
      <c r="KTD31" s="4667"/>
      <c r="KTE31" s="4667"/>
      <c r="KTF31" s="4667"/>
      <c r="KTG31" s="4667"/>
      <c r="KTH31" s="4667"/>
      <c r="KTI31" s="4667"/>
      <c r="KTJ31" s="4667"/>
      <c r="KTK31" s="4667"/>
      <c r="KTL31" s="4667"/>
      <c r="KTM31" s="4667"/>
      <c r="KTN31" s="4667"/>
      <c r="KTO31" s="4667"/>
      <c r="KTP31" s="4667"/>
      <c r="KTQ31" s="4667"/>
      <c r="KTR31" s="4667"/>
      <c r="KTS31" s="4667"/>
      <c r="KTT31" s="4667"/>
      <c r="KTU31" s="4667"/>
      <c r="KTV31" s="4667"/>
      <c r="KTW31" s="4667"/>
      <c r="KTX31" s="4667"/>
      <c r="KTY31" s="4667"/>
      <c r="KTZ31" s="4667"/>
      <c r="KUA31" s="4667"/>
      <c r="KUB31" s="4667"/>
      <c r="KUC31" s="4667"/>
      <c r="KUD31" s="4667"/>
      <c r="KUE31" s="4667"/>
      <c r="KUF31" s="4667"/>
      <c r="KUG31" s="4667"/>
      <c r="KUH31" s="4667"/>
      <c r="KUI31" s="4667"/>
      <c r="KUJ31" s="4667"/>
      <c r="KUK31" s="4667"/>
      <c r="KUL31" s="4667"/>
      <c r="KUM31" s="4667"/>
      <c r="KUN31" s="4667"/>
      <c r="KUO31" s="4667"/>
      <c r="KUP31" s="4667"/>
      <c r="KUQ31" s="4667"/>
      <c r="KUR31" s="4667"/>
      <c r="KUS31" s="4667"/>
      <c r="KUT31" s="4667"/>
      <c r="KUU31" s="4667"/>
      <c r="KUV31" s="4667"/>
      <c r="KUW31" s="4667"/>
      <c r="KUX31" s="4667"/>
      <c r="KUY31" s="4667"/>
      <c r="KUZ31" s="4667"/>
      <c r="KVA31" s="4667"/>
      <c r="KVB31" s="4667"/>
      <c r="KVC31" s="4667"/>
      <c r="KVD31" s="4667"/>
      <c r="KVE31" s="4667"/>
      <c r="KVF31" s="4667"/>
      <c r="KVG31" s="4667"/>
      <c r="KVH31" s="4667"/>
      <c r="KVI31" s="4667"/>
      <c r="KVJ31" s="4667"/>
      <c r="KVK31" s="4667"/>
      <c r="KVL31" s="4667"/>
      <c r="KVM31" s="4667"/>
      <c r="KVN31" s="4667"/>
      <c r="KVO31" s="4667"/>
      <c r="KVP31" s="4667"/>
      <c r="KVQ31" s="4667"/>
      <c r="KVR31" s="4667"/>
      <c r="KVS31" s="4667"/>
      <c r="KVT31" s="4667"/>
      <c r="KVU31" s="4667"/>
      <c r="KVV31" s="4667"/>
      <c r="KVW31" s="4667"/>
      <c r="KVX31" s="4667"/>
      <c r="KVY31" s="4667"/>
      <c r="KVZ31" s="4667"/>
      <c r="KWA31" s="4667"/>
      <c r="KWB31" s="4667"/>
      <c r="KWC31" s="4667"/>
      <c r="KWD31" s="4667"/>
      <c r="KWE31" s="4667"/>
      <c r="KWF31" s="4667"/>
      <c r="KWG31" s="4667"/>
      <c r="KWH31" s="4667"/>
      <c r="KWI31" s="4667"/>
      <c r="KWJ31" s="4667"/>
      <c r="KWK31" s="4667"/>
      <c r="KWL31" s="4667"/>
      <c r="KWM31" s="4667"/>
      <c r="KWN31" s="4667"/>
      <c r="KWO31" s="4667"/>
      <c r="KWP31" s="4667"/>
      <c r="KWQ31" s="4667"/>
      <c r="KWR31" s="4667"/>
      <c r="KWS31" s="4667"/>
      <c r="KWT31" s="4667"/>
      <c r="KWU31" s="4667"/>
      <c r="KWV31" s="4667"/>
      <c r="KWW31" s="4667"/>
      <c r="KWX31" s="4667"/>
      <c r="KWY31" s="4667"/>
      <c r="KWZ31" s="4667"/>
      <c r="KXA31" s="4667"/>
      <c r="KXB31" s="4667"/>
      <c r="KXC31" s="4667"/>
      <c r="KXD31" s="4667"/>
      <c r="KXE31" s="4667"/>
      <c r="KXF31" s="4667"/>
      <c r="KXG31" s="4667"/>
      <c r="KXH31" s="4667"/>
      <c r="KXI31" s="4667"/>
      <c r="KXJ31" s="4667"/>
      <c r="KXK31" s="4667"/>
      <c r="KXL31" s="4667"/>
      <c r="KXM31" s="4667"/>
      <c r="KXN31" s="4667"/>
      <c r="KXO31" s="4667"/>
      <c r="KXP31" s="4667"/>
      <c r="KXQ31" s="4667"/>
      <c r="KXR31" s="4667"/>
      <c r="KXS31" s="4667"/>
      <c r="KXT31" s="4667"/>
      <c r="KXU31" s="4667"/>
      <c r="KXV31" s="4667"/>
      <c r="KXW31" s="4667"/>
      <c r="KXX31" s="4667"/>
      <c r="KXY31" s="4667"/>
      <c r="KXZ31" s="4667"/>
      <c r="KYA31" s="4667"/>
      <c r="KYB31" s="4667"/>
      <c r="KYC31" s="4667"/>
      <c r="KYD31" s="4667"/>
      <c r="KYE31" s="4667"/>
      <c r="KYF31" s="4667"/>
      <c r="KYG31" s="4667"/>
      <c r="KYH31" s="4667"/>
      <c r="KYI31" s="4667"/>
      <c r="KYJ31" s="4667"/>
      <c r="KYK31" s="4667"/>
      <c r="KYL31" s="4667"/>
      <c r="KYM31" s="4667"/>
      <c r="KYN31" s="4667"/>
      <c r="KYO31" s="4667"/>
      <c r="KYP31" s="4667"/>
      <c r="KYQ31" s="4667"/>
      <c r="KYR31" s="4667"/>
      <c r="KYS31" s="4667"/>
      <c r="KYT31" s="4667"/>
      <c r="KYU31" s="4667"/>
      <c r="KYV31" s="4667"/>
      <c r="KYW31" s="4667"/>
      <c r="KYX31" s="4667"/>
      <c r="KYY31" s="4667"/>
      <c r="KYZ31" s="4667"/>
      <c r="KZA31" s="4667"/>
      <c r="KZB31" s="4667"/>
      <c r="KZC31" s="4667"/>
      <c r="KZD31" s="4667"/>
      <c r="KZE31" s="4667"/>
      <c r="KZF31" s="4667"/>
      <c r="KZG31" s="4667"/>
      <c r="KZH31" s="4667"/>
      <c r="KZI31" s="4667"/>
      <c r="KZJ31" s="4667"/>
      <c r="KZK31" s="4667"/>
      <c r="KZL31" s="4667"/>
      <c r="KZM31" s="4667"/>
      <c r="KZN31" s="4667"/>
      <c r="KZO31" s="4667"/>
      <c r="KZP31" s="4667"/>
      <c r="KZQ31" s="4667"/>
      <c r="KZR31" s="4667"/>
      <c r="KZS31" s="4667"/>
      <c r="KZT31" s="4667"/>
      <c r="KZU31" s="4667"/>
      <c r="KZV31" s="4667"/>
      <c r="KZW31" s="4667"/>
      <c r="KZX31" s="4667"/>
      <c r="KZY31" s="4667"/>
      <c r="KZZ31" s="4667"/>
      <c r="LAA31" s="4667"/>
      <c r="LAB31" s="4667"/>
      <c r="LAC31" s="4667"/>
      <c r="LAD31" s="4667"/>
      <c r="LAE31" s="4667"/>
      <c r="LAF31" s="4667"/>
      <c r="LAG31" s="4667"/>
      <c r="LAH31" s="4667"/>
      <c r="LAI31" s="4667"/>
      <c r="LAJ31" s="4667"/>
      <c r="LAK31" s="4667"/>
      <c r="LAL31" s="4667"/>
      <c r="LAM31" s="4667"/>
      <c r="LAN31" s="4667"/>
      <c r="LAO31" s="4667"/>
      <c r="LAP31" s="4667"/>
      <c r="LAQ31" s="4667"/>
      <c r="LAR31" s="4667"/>
      <c r="LAS31" s="4667"/>
      <c r="LAT31" s="4667"/>
      <c r="LAU31" s="4667"/>
      <c r="LAV31" s="4667"/>
      <c r="LAW31" s="4667"/>
      <c r="LAX31" s="4667"/>
      <c r="LAY31" s="4667"/>
      <c r="LAZ31" s="4667"/>
      <c r="LBA31" s="4667"/>
      <c r="LBB31" s="4667"/>
      <c r="LBC31" s="4667"/>
      <c r="LBD31" s="4667"/>
      <c r="LBE31" s="4667"/>
      <c r="LBF31" s="4667"/>
      <c r="LBG31" s="4667"/>
      <c r="LBH31" s="4667"/>
      <c r="LBI31" s="4667"/>
      <c r="LBJ31" s="4667"/>
      <c r="LBK31" s="4667"/>
      <c r="LBL31" s="4667"/>
      <c r="LBM31" s="4667"/>
      <c r="LBN31" s="4667"/>
      <c r="LBO31" s="4667"/>
      <c r="LBP31" s="4667"/>
      <c r="LBQ31" s="4667"/>
      <c r="LBR31" s="4667"/>
      <c r="LBS31" s="4667"/>
      <c r="LBT31" s="4667"/>
      <c r="LBU31" s="4667"/>
      <c r="LBV31" s="4667"/>
      <c r="LBW31" s="4667"/>
      <c r="LBX31" s="4667"/>
      <c r="LBY31" s="4667"/>
      <c r="LBZ31" s="4667"/>
      <c r="LCA31" s="4667"/>
      <c r="LCB31" s="4667"/>
      <c r="LCC31" s="4667"/>
      <c r="LCD31" s="4667"/>
      <c r="LCE31" s="4667"/>
      <c r="LCF31" s="4667"/>
      <c r="LCG31" s="4667"/>
      <c r="LCH31" s="4667"/>
      <c r="LCI31" s="4667"/>
      <c r="LCJ31" s="4667"/>
      <c r="LCK31" s="4667"/>
      <c r="LCL31" s="4667"/>
      <c r="LCM31" s="4667"/>
      <c r="LCN31" s="4667"/>
      <c r="LCO31" s="4667"/>
      <c r="LCP31" s="4667"/>
      <c r="LCQ31" s="4667"/>
      <c r="LCR31" s="4667"/>
      <c r="LCS31" s="4667"/>
      <c r="LCT31" s="4667"/>
      <c r="LCU31" s="4667"/>
      <c r="LCV31" s="4667"/>
      <c r="LCW31" s="4667"/>
      <c r="LCX31" s="4667"/>
      <c r="LCY31" s="4667"/>
      <c r="LCZ31" s="4667"/>
      <c r="LDA31" s="4667"/>
      <c r="LDB31" s="4667"/>
      <c r="LDC31" s="4667"/>
      <c r="LDD31" s="4667"/>
      <c r="LDE31" s="4667"/>
      <c r="LDF31" s="4667"/>
      <c r="LDG31" s="4667"/>
      <c r="LDH31" s="4667"/>
      <c r="LDI31" s="4667"/>
      <c r="LDJ31" s="4667"/>
      <c r="LDK31" s="4667"/>
      <c r="LDL31" s="4667"/>
      <c r="LDM31" s="4667"/>
      <c r="LDN31" s="4667"/>
      <c r="LDO31" s="4667"/>
      <c r="LDP31" s="4667"/>
      <c r="LDQ31" s="4667"/>
      <c r="LDR31" s="4667"/>
      <c r="LDS31" s="4667"/>
      <c r="LDT31" s="4667"/>
      <c r="LDU31" s="4667"/>
      <c r="LDV31" s="4667"/>
      <c r="LDW31" s="4667"/>
      <c r="LDX31" s="4667"/>
      <c r="LDY31" s="4667"/>
      <c r="LDZ31" s="4667"/>
      <c r="LEA31" s="4667"/>
      <c r="LEB31" s="4667"/>
      <c r="LEC31" s="4667"/>
      <c r="LED31" s="4667"/>
      <c r="LEE31" s="4667"/>
      <c r="LEF31" s="4667"/>
      <c r="LEG31" s="4667"/>
      <c r="LEH31" s="4667"/>
      <c r="LEI31" s="4667"/>
      <c r="LEJ31" s="4667"/>
      <c r="LEK31" s="4667"/>
      <c r="LEL31" s="4667"/>
      <c r="LEM31" s="4667"/>
      <c r="LEN31" s="4667"/>
      <c r="LEO31" s="4667"/>
      <c r="LEP31" s="4667"/>
      <c r="LEQ31" s="4667"/>
      <c r="LER31" s="4667"/>
      <c r="LES31" s="4667"/>
      <c r="LET31" s="4667"/>
      <c r="LEU31" s="4667"/>
      <c r="LEV31" s="4667"/>
      <c r="LEW31" s="4667"/>
      <c r="LEX31" s="4667"/>
      <c r="LEY31" s="4667"/>
      <c r="LEZ31" s="4667"/>
      <c r="LFA31" s="4667"/>
      <c r="LFB31" s="4667"/>
      <c r="LFC31" s="4667"/>
      <c r="LFD31" s="4667"/>
      <c r="LFE31" s="4667"/>
      <c r="LFF31" s="4667"/>
      <c r="LFG31" s="4667"/>
      <c r="LFH31" s="4667"/>
      <c r="LFI31" s="4667"/>
      <c r="LFJ31" s="4667"/>
      <c r="LFK31" s="4667"/>
      <c r="LFL31" s="4667"/>
      <c r="LFM31" s="4667"/>
      <c r="LFN31" s="4667"/>
      <c r="LFO31" s="4667"/>
      <c r="LFP31" s="4667"/>
      <c r="LFQ31" s="4667"/>
      <c r="LFR31" s="4667"/>
      <c r="LFS31" s="4667"/>
      <c r="LFT31" s="4667"/>
      <c r="LFU31" s="4667"/>
      <c r="LFV31" s="4667"/>
      <c r="LFW31" s="4667"/>
      <c r="LFX31" s="4667"/>
      <c r="LFY31" s="4667"/>
      <c r="LFZ31" s="4667"/>
      <c r="LGA31" s="4667"/>
      <c r="LGB31" s="4667"/>
      <c r="LGC31" s="4667"/>
      <c r="LGD31" s="4667"/>
      <c r="LGE31" s="4667"/>
      <c r="LGF31" s="4667"/>
      <c r="LGG31" s="4667"/>
      <c r="LGH31" s="4667"/>
      <c r="LGI31" s="4667"/>
      <c r="LGJ31" s="4667"/>
      <c r="LGK31" s="4667"/>
      <c r="LGL31" s="4667"/>
      <c r="LGM31" s="4667"/>
      <c r="LGN31" s="4667"/>
      <c r="LGO31" s="4667"/>
      <c r="LGP31" s="4667"/>
      <c r="LGQ31" s="4667"/>
      <c r="LGR31" s="4667"/>
      <c r="LGS31" s="4667"/>
      <c r="LGT31" s="4667"/>
      <c r="LGU31" s="4667"/>
      <c r="LGV31" s="4667"/>
      <c r="LGW31" s="4667"/>
      <c r="LGX31" s="4667"/>
      <c r="LGY31" s="4667"/>
      <c r="LGZ31" s="4667"/>
      <c r="LHA31" s="4667"/>
      <c r="LHB31" s="4667"/>
      <c r="LHC31" s="4667"/>
      <c r="LHD31" s="4667"/>
      <c r="LHE31" s="4667"/>
      <c r="LHF31" s="4667"/>
      <c r="LHG31" s="4667"/>
      <c r="LHH31" s="4667"/>
      <c r="LHI31" s="4667"/>
      <c r="LHJ31" s="4667"/>
      <c r="LHK31" s="4667"/>
      <c r="LHL31" s="4667"/>
      <c r="LHM31" s="4667"/>
      <c r="LHN31" s="4667"/>
      <c r="LHO31" s="4667"/>
      <c r="LHP31" s="4667"/>
      <c r="LHQ31" s="4667"/>
      <c r="LHR31" s="4667"/>
      <c r="LHS31" s="4667"/>
      <c r="LHT31" s="4667"/>
      <c r="LHU31" s="4667"/>
      <c r="LHV31" s="4667"/>
      <c r="LHW31" s="4667"/>
      <c r="LHX31" s="4667"/>
      <c r="LHY31" s="4667"/>
      <c r="LHZ31" s="4667"/>
      <c r="LIA31" s="4667"/>
      <c r="LIB31" s="4667"/>
      <c r="LIC31" s="4667"/>
      <c r="LID31" s="4667"/>
      <c r="LIE31" s="4667"/>
      <c r="LIF31" s="4667"/>
      <c r="LIG31" s="4667"/>
      <c r="LIH31" s="4667"/>
      <c r="LII31" s="4667"/>
      <c r="LIJ31" s="4667"/>
      <c r="LIK31" s="4667"/>
      <c r="LIL31" s="4667"/>
      <c r="LIM31" s="4667"/>
      <c r="LIN31" s="4667"/>
      <c r="LIO31" s="4667"/>
      <c r="LIP31" s="4667"/>
      <c r="LIQ31" s="4667"/>
      <c r="LIR31" s="4667"/>
      <c r="LIS31" s="4667"/>
      <c r="LIT31" s="4667"/>
      <c r="LIU31" s="4667"/>
      <c r="LIV31" s="4667"/>
      <c r="LIW31" s="4667"/>
      <c r="LIX31" s="4667"/>
      <c r="LIY31" s="4667"/>
      <c r="LIZ31" s="4667"/>
      <c r="LJA31" s="4667"/>
      <c r="LJB31" s="4667"/>
      <c r="LJC31" s="4667"/>
      <c r="LJD31" s="4667"/>
      <c r="LJE31" s="4667"/>
      <c r="LJF31" s="4667"/>
      <c r="LJG31" s="4667"/>
      <c r="LJH31" s="4667"/>
      <c r="LJI31" s="4667"/>
      <c r="LJJ31" s="4667"/>
      <c r="LJK31" s="4667"/>
      <c r="LJL31" s="4667"/>
      <c r="LJM31" s="4667"/>
      <c r="LJN31" s="4667"/>
      <c r="LJO31" s="4667"/>
      <c r="LJP31" s="4667"/>
      <c r="LJQ31" s="4667"/>
      <c r="LJR31" s="4667"/>
      <c r="LJS31" s="4667"/>
      <c r="LJT31" s="4667"/>
      <c r="LJU31" s="4667"/>
      <c r="LJV31" s="4667"/>
      <c r="LJW31" s="4667"/>
      <c r="LJX31" s="4667"/>
      <c r="LJY31" s="4667"/>
      <c r="LJZ31" s="4667"/>
      <c r="LKA31" s="4667"/>
      <c r="LKB31" s="4667"/>
      <c r="LKC31" s="4667"/>
      <c r="LKD31" s="4667"/>
      <c r="LKE31" s="4667"/>
      <c r="LKF31" s="4667"/>
      <c r="LKG31" s="4667"/>
      <c r="LKH31" s="4667"/>
      <c r="LKI31" s="4667"/>
      <c r="LKJ31" s="4667"/>
      <c r="LKK31" s="4667"/>
      <c r="LKL31" s="4667"/>
      <c r="LKM31" s="4667"/>
      <c r="LKN31" s="4667"/>
      <c r="LKO31" s="4667"/>
      <c r="LKP31" s="4667"/>
      <c r="LKQ31" s="4667"/>
      <c r="LKR31" s="4667"/>
      <c r="LKS31" s="4667"/>
      <c r="LKT31" s="4667"/>
      <c r="LKU31" s="4667"/>
      <c r="LKV31" s="4667"/>
      <c r="LKW31" s="4667"/>
      <c r="LKX31" s="4667"/>
      <c r="LKY31" s="4667"/>
      <c r="LKZ31" s="4667"/>
      <c r="LLA31" s="4667"/>
      <c r="LLB31" s="4667"/>
      <c r="LLC31" s="4667"/>
      <c r="LLD31" s="4667"/>
      <c r="LLE31" s="4667"/>
      <c r="LLF31" s="4667"/>
      <c r="LLG31" s="4667"/>
      <c r="LLH31" s="4667"/>
      <c r="LLI31" s="4667"/>
      <c r="LLJ31" s="4667"/>
      <c r="LLK31" s="4667"/>
      <c r="LLL31" s="4667"/>
      <c r="LLM31" s="4667"/>
      <c r="LLN31" s="4667"/>
      <c r="LLO31" s="4667"/>
      <c r="LLP31" s="4667"/>
      <c r="LLQ31" s="4667"/>
      <c r="LLR31" s="4667"/>
      <c r="LLS31" s="4667"/>
      <c r="LLT31" s="4667"/>
      <c r="LLU31" s="4667"/>
      <c r="LLV31" s="4667"/>
      <c r="LLW31" s="4667"/>
      <c r="LLX31" s="4667"/>
      <c r="LLY31" s="4667"/>
      <c r="LLZ31" s="4667"/>
      <c r="LMA31" s="4667"/>
      <c r="LMB31" s="4667"/>
      <c r="LMC31" s="4667"/>
      <c r="LMD31" s="4667"/>
      <c r="LME31" s="4667"/>
      <c r="LMF31" s="4667"/>
      <c r="LMG31" s="4667"/>
      <c r="LMH31" s="4667"/>
      <c r="LMI31" s="4667"/>
      <c r="LMJ31" s="4667"/>
      <c r="LMK31" s="4667"/>
      <c r="LML31" s="4667"/>
      <c r="LMM31" s="4667"/>
      <c r="LMN31" s="4667"/>
      <c r="LMO31" s="4667"/>
      <c r="LMP31" s="4667"/>
      <c r="LMQ31" s="4667"/>
      <c r="LMR31" s="4667"/>
      <c r="LMS31" s="4667"/>
      <c r="LMT31" s="4667"/>
      <c r="LMU31" s="4667"/>
      <c r="LMV31" s="4667"/>
      <c r="LMW31" s="4667"/>
      <c r="LMX31" s="4667"/>
      <c r="LMY31" s="4667"/>
      <c r="LMZ31" s="4667"/>
      <c r="LNA31" s="4667"/>
      <c r="LNB31" s="4667"/>
      <c r="LNC31" s="4667"/>
      <c r="LND31" s="4667"/>
      <c r="LNE31" s="4667"/>
      <c r="LNF31" s="4667"/>
      <c r="LNG31" s="4667"/>
      <c r="LNH31" s="4667"/>
      <c r="LNI31" s="4667"/>
      <c r="LNJ31" s="4667"/>
      <c r="LNK31" s="4667"/>
      <c r="LNL31" s="4667"/>
      <c r="LNM31" s="4667"/>
      <c r="LNN31" s="4667"/>
      <c r="LNO31" s="4667"/>
      <c r="LNP31" s="4667"/>
      <c r="LNQ31" s="4667"/>
      <c r="LNR31" s="4667"/>
      <c r="LNS31" s="4667"/>
      <c r="LNT31" s="4667"/>
      <c r="LNU31" s="4667"/>
      <c r="LNV31" s="4667"/>
      <c r="LNW31" s="4667"/>
      <c r="LNX31" s="4667"/>
      <c r="LNY31" s="4667"/>
      <c r="LNZ31" s="4667"/>
      <c r="LOA31" s="4667"/>
      <c r="LOB31" s="4667"/>
      <c r="LOC31" s="4667"/>
      <c r="LOD31" s="4667"/>
      <c r="LOE31" s="4667"/>
      <c r="LOF31" s="4667"/>
      <c r="LOG31" s="4667"/>
      <c r="LOH31" s="4667"/>
      <c r="LOI31" s="4667"/>
      <c r="LOJ31" s="4667"/>
      <c r="LOK31" s="4667"/>
      <c r="LOL31" s="4667"/>
      <c r="LOM31" s="4667"/>
      <c r="LON31" s="4667"/>
      <c r="LOO31" s="4667"/>
      <c r="LOP31" s="4667"/>
      <c r="LOQ31" s="4667"/>
      <c r="LOR31" s="4667"/>
      <c r="LOS31" s="4667"/>
      <c r="LOT31" s="4667"/>
      <c r="LOU31" s="4667"/>
      <c r="LOV31" s="4667"/>
      <c r="LOW31" s="4667"/>
      <c r="LOX31" s="4667"/>
      <c r="LOY31" s="4667"/>
      <c r="LOZ31" s="4667"/>
      <c r="LPA31" s="4667"/>
      <c r="LPB31" s="4667"/>
      <c r="LPC31" s="4667"/>
      <c r="LPD31" s="4667"/>
      <c r="LPE31" s="4667"/>
      <c r="LPF31" s="4667"/>
      <c r="LPG31" s="4667"/>
      <c r="LPH31" s="4667"/>
      <c r="LPI31" s="4667"/>
      <c r="LPJ31" s="4667"/>
      <c r="LPK31" s="4667"/>
      <c r="LPL31" s="4667"/>
      <c r="LPM31" s="4667"/>
      <c r="LPN31" s="4667"/>
      <c r="LPO31" s="4667"/>
      <c r="LPP31" s="4667"/>
      <c r="LPQ31" s="4667"/>
      <c r="LPR31" s="4667"/>
      <c r="LPS31" s="4667"/>
      <c r="LPT31" s="4667"/>
      <c r="LPU31" s="4667"/>
      <c r="LPV31" s="4667"/>
      <c r="LPW31" s="4667"/>
      <c r="LPX31" s="4667"/>
      <c r="LPY31" s="4667"/>
      <c r="LPZ31" s="4667"/>
      <c r="LQA31" s="4667"/>
      <c r="LQB31" s="4667"/>
      <c r="LQC31" s="4667"/>
      <c r="LQD31" s="4667"/>
      <c r="LQE31" s="4667"/>
      <c r="LQF31" s="4667"/>
      <c r="LQG31" s="4667"/>
      <c r="LQH31" s="4667"/>
      <c r="LQI31" s="4667"/>
      <c r="LQJ31" s="4667"/>
      <c r="LQK31" s="4667"/>
      <c r="LQL31" s="4667"/>
      <c r="LQM31" s="4667"/>
      <c r="LQN31" s="4667"/>
      <c r="LQO31" s="4667"/>
      <c r="LQP31" s="4667"/>
      <c r="LQQ31" s="4667"/>
      <c r="LQR31" s="4667"/>
      <c r="LQS31" s="4667"/>
      <c r="LQT31" s="4667"/>
      <c r="LQU31" s="4667"/>
      <c r="LQV31" s="4667"/>
      <c r="LQW31" s="4667"/>
      <c r="LQX31" s="4667"/>
      <c r="LQY31" s="4667"/>
      <c r="LQZ31" s="4667"/>
      <c r="LRA31" s="4667"/>
      <c r="LRB31" s="4667"/>
      <c r="LRC31" s="4667"/>
      <c r="LRD31" s="4667"/>
      <c r="LRE31" s="4667"/>
      <c r="LRF31" s="4667"/>
      <c r="LRG31" s="4667"/>
      <c r="LRH31" s="4667"/>
      <c r="LRI31" s="4667"/>
      <c r="LRJ31" s="4667"/>
      <c r="LRK31" s="4667"/>
      <c r="LRL31" s="4667"/>
      <c r="LRM31" s="4667"/>
      <c r="LRN31" s="4667"/>
      <c r="LRO31" s="4667"/>
      <c r="LRP31" s="4667"/>
      <c r="LRQ31" s="4667"/>
      <c r="LRR31" s="4667"/>
      <c r="LRS31" s="4667"/>
      <c r="LRT31" s="4667"/>
      <c r="LRU31" s="4667"/>
      <c r="LRV31" s="4667"/>
      <c r="LRW31" s="4667"/>
      <c r="LRX31" s="4667"/>
      <c r="LRY31" s="4667"/>
      <c r="LRZ31" s="4667"/>
      <c r="LSA31" s="4667"/>
      <c r="LSB31" s="4667"/>
      <c r="LSC31" s="4667"/>
      <c r="LSD31" s="4667"/>
      <c r="LSE31" s="4667"/>
      <c r="LSF31" s="4667"/>
      <c r="LSG31" s="4667"/>
      <c r="LSH31" s="4667"/>
      <c r="LSI31" s="4667"/>
      <c r="LSJ31" s="4667"/>
      <c r="LSK31" s="4667"/>
      <c r="LSL31" s="4667"/>
      <c r="LSM31" s="4667"/>
      <c r="LSN31" s="4667"/>
      <c r="LSO31" s="4667"/>
      <c r="LSP31" s="4667"/>
      <c r="LSQ31" s="4667"/>
      <c r="LSR31" s="4667"/>
      <c r="LSS31" s="4667"/>
      <c r="LST31" s="4667"/>
      <c r="LSU31" s="4667"/>
      <c r="LSV31" s="4667"/>
      <c r="LSW31" s="4667"/>
      <c r="LSX31" s="4667"/>
      <c r="LSY31" s="4667"/>
      <c r="LSZ31" s="4667"/>
      <c r="LTA31" s="4667"/>
      <c r="LTB31" s="4667"/>
      <c r="LTC31" s="4667"/>
      <c r="LTD31" s="4667"/>
      <c r="LTE31" s="4667"/>
      <c r="LTF31" s="4667"/>
      <c r="LTG31" s="4667"/>
      <c r="LTH31" s="4667"/>
      <c r="LTI31" s="4667"/>
      <c r="LTJ31" s="4667"/>
      <c r="LTK31" s="4667"/>
      <c r="LTL31" s="4667"/>
      <c r="LTM31" s="4667"/>
      <c r="LTN31" s="4667"/>
      <c r="LTO31" s="4667"/>
      <c r="LTP31" s="4667"/>
      <c r="LTQ31" s="4667"/>
      <c r="LTR31" s="4667"/>
      <c r="LTS31" s="4667"/>
      <c r="LTT31" s="4667"/>
      <c r="LTU31" s="4667"/>
      <c r="LTV31" s="4667"/>
      <c r="LTW31" s="4667"/>
      <c r="LTX31" s="4667"/>
      <c r="LTY31" s="4667"/>
      <c r="LTZ31" s="4667"/>
      <c r="LUA31" s="4667"/>
      <c r="LUB31" s="4667"/>
      <c r="LUC31" s="4667"/>
      <c r="LUD31" s="4667"/>
      <c r="LUE31" s="4667"/>
      <c r="LUF31" s="4667"/>
      <c r="LUG31" s="4667"/>
      <c r="LUH31" s="4667"/>
      <c r="LUI31" s="4667"/>
      <c r="LUJ31" s="4667"/>
      <c r="LUK31" s="4667"/>
      <c r="LUL31" s="4667"/>
      <c r="LUM31" s="4667"/>
      <c r="LUN31" s="4667"/>
      <c r="LUO31" s="4667"/>
      <c r="LUP31" s="4667"/>
      <c r="LUQ31" s="4667"/>
      <c r="LUR31" s="4667"/>
      <c r="LUS31" s="4667"/>
      <c r="LUT31" s="4667"/>
      <c r="LUU31" s="4667"/>
      <c r="LUV31" s="4667"/>
      <c r="LUW31" s="4667"/>
      <c r="LUX31" s="4667"/>
      <c r="LUY31" s="4667"/>
      <c r="LUZ31" s="4667"/>
      <c r="LVA31" s="4667"/>
      <c r="LVB31" s="4667"/>
      <c r="LVC31" s="4667"/>
      <c r="LVD31" s="4667"/>
      <c r="LVE31" s="4667"/>
      <c r="LVF31" s="4667"/>
      <c r="LVG31" s="4667"/>
      <c r="LVH31" s="4667"/>
      <c r="LVI31" s="4667"/>
      <c r="LVJ31" s="4667"/>
      <c r="LVK31" s="4667"/>
      <c r="LVL31" s="4667"/>
      <c r="LVM31" s="4667"/>
      <c r="LVN31" s="4667"/>
      <c r="LVO31" s="4667"/>
      <c r="LVP31" s="4667"/>
      <c r="LVQ31" s="4667"/>
      <c r="LVR31" s="4667"/>
      <c r="LVS31" s="4667"/>
      <c r="LVT31" s="4667"/>
      <c r="LVU31" s="4667"/>
      <c r="LVV31" s="4667"/>
      <c r="LVW31" s="4667"/>
      <c r="LVX31" s="4667"/>
      <c r="LVY31" s="4667"/>
      <c r="LVZ31" s="4667"/>
      <c r="LWA31" s="4667"/>
      <c r="LWB31" s="4667"/>
      <c r="LWC31" s="4667"/>
      <c r="LWD31" s="4667"/>
      <c r="LWE31" s="4667"/>
      <c r="LWF31" s="4667"/>
      <c r="LWG31" s="4667"/>
      <c r="LWH31" s="4667"/>
      <c r="LWI31" s="4667"/>
      <c r="LWJ31" s="4667"/>
      <c r="LWK31" s="4667"/>
      <c r="LWL31" s="4667"/>
      <c r="LWM31" s="4667"/>
      <c r="LWN31" s="4667"/>
      <c r="LWO31" s="4667"/>
      <c r="LWP31" s="4667"/>
      <c r="LWQ31" s="4667"/>
      <c r="LWR31" s="4667"/>
      <c r="LWS31" s="4667"/>
      <c r="LWT31" s="4667"/>
      <c r="LWU31" s="4667"/>
      <c r="LWV31" s="4667"/>
      <c r="LWW31" s="4667"/>
      <c r="LWX31" s="4667"/>
      <c r="LWY31" s="4667"/>
      <c r="LWZ31" s="4667"/>
      <c r="LXA31" s="4667"/>
      <c r="LXB31" s="4667"/>
      <c r="LXC31" s="4667"/>
      <c r="LXD31" s="4667"/>
      <c r="LXE31" s="4667"/>
      <c r="LXF31" s="4667"/>
      <c r="LXG31" s="4667"/>
      <c r="LXH31" s="4667"/>
      <c r="LXI31" s="4667"/>
      <c r="LXJ31" s="4667"/>
      <c r="LXK31" s="4667"/>
      <c r="LXL31" s="4667"/>
      <c r="LXM31" s="4667"/>
      <c r="LXN31" s="4667"/>
      <c r="LXO31" s="4667"/>
      <c r="LXP31" s="4667"/>
      <c r="LXQ31" s="4667"/>
      <c r="LXR31" s="4667"/>
      <c r="LXS31" s="4667"/>
      <c r="LXT31" s="4667"/>
      <c r="LXU31" s="4667"/>
      <c r="LXV31" s="4667"/>
      <c r="LXW31" s="4667"/>
      <c r="LXX31" s="4667"/>
      <c r="LXY31" s="4667"/>
      <c r="LXZ31" s="4667"/>
      <c r="LYA31" s="4667"/>
      <c r="LYB31" s="4667"/>
      <c r="LYC31" s="4667"/>
      <c r="LYD31" s="4667"/>
      <c r="LYE31" s="4667"/>
      <c r="LYF31" s="4667"/>
      <c r="LYG31" s="4667"/>
      <c r="LYH31" s="4667"/>
      <c r="LYI31" s="4667"/>
      <c r="LYJ31" s="4667"/>
      <c r="LYK31" s="4667"/>
      <c r="LYL31" s="4667"/>
      <c r="LYM31" s="4667"/>
      <c r="LYN31" s="4667"/>
      <c r="LYO31" s="4667"/>
      <c r="LYP31" s="4667"/>
      <c r="LYQ31" s="4667"/>
      <c r="LYR31" s="4667"/>
      <c r="LYS31" s="4667"/>
      <c r="LYT31" s="4667"/>
      <c r="LYU31" s="4667"/>
      <c r="LYV31" s="4667"/>
      <c r="LYW31" s="4667"/>
      <c r="LYX31" s="4667"/>
      <c r="LYY31" s="4667"/>
      <c r="LYZ31" s="4667"/>
      <c r="LZA31" s="4667"/>
      <c r="LZB31" s="4667"/>
      <c r="LZC31" s="4667"/>
      <c r="LZD31" s="4667"/>
      <c r="LZE31" s="4667"/>
      <c r="LZF31" s="4667"/>
      <c r="LZG31" s="4667"/>
      <c r="LZH31" s="4667"/>
      <c r="LZI31" s="4667"/>
      <c r="LZJ31" s="4667"/>
      <c r="LZK31" s="4667"/>
      <c r="LZL31" s="4667"/>
      <c r="LZM31" s="4667"/>
      <c r="LZN31" s="4667"/>
      <c r="LZO31" s="4667"/>
      <c r="LZP31" s="4667"/>
      <c r="LZQ31" s="4667"/>
      <c r="LZR31" s="4667"/>
      <c r="LZS31" s="4667"/>
      <c r="LZT31" s="4667"/>
      <c r="LZU31" s="4667"/>
      <c r="LZV31" s="4667"/>
      <c r="LZW31" s="4667"/>
      <c r="LZX31" s="4667"/>
      <c r="LZY31" s="4667"/>
      <c r="LZZ31" s="4667"/>
      <c r="MAA31" s="4667"/>
      <c r="MAB31" s="4667"/>
      <c r="MAC31" s="4667"/>
      <c r="MAD31" s="4667"/>
      <c r="MAE31" s="4667"/>
      <c r="MAF31" s="4667"/>
      <c r="MAG31" s="4667"/>
      <c r="MAH31" s="4667"/>
      <c r="MAI31" s="4667"/>
      <c r="MAJ31" s="4667"/>
      <c r="MAK31" s="4667"/>
      <c r="MAL31" s="4667"/>
      <c r="MAM31" s="4667"/>
      <c r="MAN31" s="4667"/>
      <c r="MAO31" s="4667"/>
      <c r="MAP31" s="4667"/>
      <c r="MAQ31" s="4667"/>
      <c r="MAR31" s="4667"/>
      <c r="MAS31" s="4667"/>
      <c r="MAT31" s="4667"/>
      <c r="MAU31" s="4667"/>
      <c r="MAV31" s="4667"/>
      <c r="MAW31" s="4667"/>
      <c r="MAX31" s="4667"/>
      <c r="MAY31" s="4667"/>
      <c r="MAZ31" s="4667"/>
      <c r="MBA31" s="4667"/>
      <c r="MBB31" s="4667"/>
      <c r="MBC31" s="4667"/>
      <c r="MBD31" s="4667"/>
      <c r="MBE31" s="4667"/>
      <c r="MBF31" s="4667"/>
      <c r="MBG31" s="4667"/>
      <c r="MBH31" s="4667"/>
      <c r="MBI31" s="4667"/>
      <c r="MBJ31" s="4667"/>
      <c r="MBK31" s="4667"/>
      <c r="MBL31" s="4667"/>
      <c r="MBM31" s="4667"/>
      <c r="MBN31" s="4667"/>
      <c r="MBO31" s="4667"/>
      <c r="MBP31" s="4667"/>
      <c r="MBQ31" s="4667"/>
      <c r="MBR31" s="4667"/>
      <c r="MBS31" s="4667"/>
      <c r="MBT31" s="4667"/>
      <c r="MBU31" s="4667"/>
      <c r="MBV31" s="4667"/>
      <c r="MBW31" s="4667"/>
      <c r="MBX31" s="4667"/>
      <c r="MBY31" s="4667"/>
      <c r="MBZ31" s="4667"/>
      <c r="MCA31" s="4667"/>
      <c r="MCB31" s="4667"/>
      <c r="MCC31" s="4667"/>
      <c r="MCD31" s="4667"/>
      <c r="MCE31" s="4667"/>
      <c r="MCF31" s="4667"/>
      <c r="MCG31" s="4667"/>
      <c r="MCH31" s="4667"/>
      <c r="MCI31" s="4667"/>
      <c r="MCJ31" s="4667"/>
      <c r="MCK31" s="4667"/>
      <c r="MCL31" s="4667"/>
      <c r="MCM31" s="4667"/>
      <c r="MCN31" s="4667"/>
      <c r="MCO31" s="4667"/>
      <c r="MCP31" s="4667"/>
      <c r="MCQ31" s="4667"/>
      <c r="MCR31" s="4667"/>
      <c r="MCS31" s="4667"/>
      <c r="MCT31" s="4667"/>
      <c r="MCU31" s="4667"/>
      <c r="MCV31" s="4667"/>
      <c r="MCW31" s="4667"/>
      <c r="MCX31" s="4667"/>
      <c r="MCY31" s="4667"/>
      <c r="MCZ31" s="4667"/>
      <c r="MDA31" s="4667"/>
      <c r="MDB31" s="4667"/>
      <c r="MDC31" s="4667"/>
      <c r="MDD31" s="4667"/>
      <c r="MDE31" s="4667"/>
      <c r="MDF31" s="4667"/>
      <c r="MDG31" s="4667"/>
      <c r="MDH31" s="4667"/>
      <c r="MDI31" s="4667"/>
      <c r="MDJ31" s="4667"/>
      <c r="MDK31" s="4667"/>
      <c r="MDL31" s="4667"/>
      <c r="MDM31" s="4667"/>
      <c r="MDN31" s="4667"/>
      <c r="MDO31" s="4667"/>
      <c r="MDP31" s="4667"/>
      <c r="MDQ31" s="4667"/>
      <c r="MDR31" s="4667"/>
      <c r="MDS31" s="4667"/>
      <c r="MDT31" s="4667"/>
      <c r="MDU31" s="4667"/>
      <c r="MDV31" s="4667"/>
      <c r="MDW31" s="4667"/>
      <c r="MDX31" s="4667"/>
      <c r="MDY31" s="4667"/>
      <c r="MDZ31" s="4667"/>
      <c r="MEA31" s="4667"/>
      <c r="MEB31" s="4667"/>
      <c r="MEC31" s="4667"/>
      <c r="MED31" s="4667"/>
      <c r="MEE31" s="4667"/>
      <c r="MEF31" s="4667"/>
      <c r="MEG31" s="4667"/>
      <c r="MEH31" s="4667"/>
      <c r="MEI31" s="4667"/>
      <c r="MEJ31" s="4667"/>
      <c r="MEK31" s="4667"/>
      <c r="MEL31" s="4667"/>
      <c r="MEM31" s="4667"/>
      <c r="MEN31" s="4667"/>
      <c r="MEO31" s="4667"/>
      <c r="MEP31" s="4667"/>
      <c r="MEQ31" s="4667"/>
      <c r="MER31" s="4667"/>
      <c r="MES31" s="4667"/>
      <c r="MET31" s="4667"/>
      <c r="MEU31" s="4667"/>
      <c r="MEV31" s="4667"/>
      <c r="MEW31" s="4667"/>
      <c r="MEX31" s="4667"/>
      <c r="MEY31" s="4667"/>
      <c r="MEZ31" s="4667"/>
      <c r="MFA31" s="4667"/>
      <c r="MFB31" s="4667"/>
      <c r="MFC31" s="4667"/>
      <c r="MFD31" s="4667"/>
      <c r="MFE31" s="4667"/>
      <c r="MFF31" s="4667"/>
      <c r="MFG31" s="4667"/>
      <c r="MFH31" s="4667"/>
      <c r="MFI31" s="4667"/>
      <c r="MFJ31" s="4667"/>
      <c r="MFK31" s="4667"/>
      <c r="MFL31" s="4667"/>
      <c r="MFM31" s="4667"/>
      <c r="MFN31" s="4667"/>
      <c r="MFO31" s="4667"/>
      <c r="MFP31" s="4667"/>
      <c r="MFQ31" s="4667"/>
      <c r="MFR31" s="4667"/>
      <c r="MFS31" s="4667"/>
      <c r="MFT31" s="4667"/>
      <c r="MFU31" s="4667"/>
      <c r="MFV31" s="4667"/>
      <c r="MFW31" s="4667"/>
      <c r="MFX31" s="4667"/>
      <c r="MFY31" s="4667"/>
      <c r="MFZ31" s="4667"/>
      <c r="MGA31" s="4667"/>
      <c r="MGB31" s="4667"/>
      <c r="MGC31" s="4667"/>
      <c r="MGD31" s="4667"/>
      <c r="MGE31" s="4667"/>
      <c r="MGF31" s="4667"/>
      <c r="MGG31" s="4667"/>
      <c r="MGH31" s="4667"/>
      <c r="MGI31" s="4667"/>
      <c r="MGJ31" s="4667"/>
      <c r="MGK31" s="4667"/>
      <c r="MGL31" s="4667"/>
      <c r="MGM31" s="4667"/>
      <c r="MGN31" s="4667"/>
      <c r="MGO31" s="4667"/>
      <c r="MGP31" s="4667"/>
      <c r="MGQ31" s="4667"/>
      <c r="MGR31" s="4667"/>
      <c r="MGS31" s="4667"/>
      <c r="MGT31" s="4667"/>
      <c r="MGU31" s="4667"/>
      <c r="MGV31" s="4667"/>
      <c r="MGW31" s="4667"/>
      <c r="MGX31" s="4667"/>
      <c r="MGY31" s="4667"/>
      <c r="MGZ31" s="4667"/>
      <c r="MHA31" s="4667"/>
      <c r="MHB31" s="4667"/>
      <c r="MHC31" s="4667"/>
      <c r="MHD31" s="4667"/>
      <c r="MHE31" s="4667"/>
      <c r="MHF31" s="4667"/>
      <c r="MHG31" s="4667"/>
      <c r="MHH31" s="4667"/>
      <c r="MHI31" s="4667"/>
      <c r="MHJ31" s="4667"/>
      <c r="MHK31" s="4667"/>
      <c r="MHL31" s="4667"/>
      <c r="MHM31" s="4667"/>
      <c r="MHN31" s="4667"/>
      <c r="MHO31" s="4667"/>
      <c r="MHP31" s="4667"/>
      <c r="MHQ31" s="4667"/>
      <c r="MHR31" s="4667"/>
      <c r="MHS31" s="4667"/>
      <c r="MHT31" s="4667"/>
      <c r="MHU31" s="4667"/>
      <c r="MHV31" s="4667"/>
      <c r="MHW31" s="4667"/>
      <c r="MHX31" s="4667"/>
      <c r="MHY31" s="4667"/>
      <c r="MHZ31" s="4667"/>
      <c r="MIA31" s="4667"/>
      <c r="MIB31" s="4667"/>
      <c r="MIC31" s="4667"/>
      <c r="MID31" s="4667"/>
      <c r="MIE31" s="4667"/>
      <c r="MIF31" s="4667"/>
      <c r="MIG31" s="4667"/>
      <c r="MIH31" s="4667"/>
      <c r="MII31" s="4667"/>
      <c r="MIJ31" s="4667"/>
      <c r="MIK31" s="4667"/>
      <c r="MIL31" s="4667"/>
      <c r="MIM31" s="4667"/>
      <c r="MIN31" s="4667"/>
      <c r="MIO31" s="4667"/>
      <c r="MIP31" s="4667"/>
      <c r="MIQ31" s="4667"/>
      <c r="MIR31" s="4667"/>
      <c r="MIS31" s="4667"/>
      <c r="MIT31" s="4667"/>
      <c r="MIU31" s="4667"/>
      <c r="MIV31" s="4667"/>
      <c r="MIW31" s="4667"/>
      <c r="MIX31" s="4667"/>
      <c r="MIY31" s="4667"/>
      <c r="MIZ31" s="4667"/>
      <c r="MJA31" s="4667"/>
      <c r="MJB31" s="4667"/>
      <c r="MJC31" s="4667"/>
      <c r="MJD31" s="4667"/>
      <c r="MJE31" s="4667"/>
      <c r="MJF31" s="4667"/>
      <c r="MJG31" s="4667"/>
      <c r="MJH31" s="4667"/>
      <c r="MJI31" s="4667"/>
      <c r="MJJ31" s="4667"/>
      <c r="MJK31" s="4667"/>
      <c r="MJL31" s="4667"/>
      <c r="MJM31" s="4667"/>
      <c r="MJN31" s="4667"/>
      <c r="MJO31" s="4667"/>
      <c r="MJP31" s="4667"/>
      <c r="MJQ31" s="4667"/>
      <c r="MJR31" s="4667"/>
      <c r="MJS31" s="4667"/>
      <c r="MJT31" s="4667"/>
      <c r="MJU31" s="4667"/>
      <c r="MJV31" s="4667"/>
      <c r="MJW31" s="4667"/>
      <c r="MJX31" s="4667"/>
      <c r="MJY31" s="4667"/>
      <c r="MJZ31" s="4667"/>
      <c r="MKA31" s="4667"/>
      <c r="MKB31" s="4667"/>
      <c r="MKC31" s="4667"/>
      <c r="MKD31" s="4667"/>
      <c r="MKE31" s="4667"/>
      <c r="MKF31" s="4667"/>
      <c r="MKG31" s="4667"/>
      <c r="MKH31" s="4667"/>
      <c r="MKI31" s="4667"/>
      <c r="MKJ31" s="4667"/>
      <c r="MKK31" s="4667"/>
      <c r="MKL31" s="4667"/>
      <c r="MKM31" s="4667"/>
      <c r="MKN31" s="4667"/>
      <c r="MKO31" s="4667"/>
      <c r="MKP31" s="4667"/>
      <c r="MKQ31" s="4667"/>
      <c r="MKR31" s="4667"/>
      <c r="MKS31" s="4667"/>
      <c r="MKT31" s="4667"/>
      <c r="MKU31" s="4667"/>
      <c r="MKV31" s="4667"/>
      <c r="MKW31" s="4667"/>
      <c r="MKX31" s="4667"/>
      <c r="MKY31" s="4667"/>
      <c r="MKZ31" s="4667"/>
      <c r="MLA31" s="4667"/>
      <c r="MLB31" s="4667"/>
      <c r="MLC31" s="4667"/>
      <c r="MLD31" s="4667"/>
      <c r="MLE31" s="4667"/>
      <c r="MLF31" s="4667"/>
      <c r="MLG31" s="4667"/>
      <c r="MLH31" s="4667"/>
      <c r="MLI31" s="4667"/>
      <c r="MLJ31" s="4667"/>
      <c r="MLK31" s="4667"/>
      <c r="MLL31" s="4667"/>
      <c r="MLM31" s="4667"/>
      <c r="MLN31" s="4667"/>
      <c r="MLO31" s="4667"/>
      <c r="MLP31" s="4667"/>
      <c r="MLQ31" s="4667"/>
      <c r="MLR31" s="4667"/>
      <c r="MLS31" s="4667"/>
      <c r="MLT31" s="4667"/>
      <c r="MLU31" s="4667"/>
      <c r="MLV31" s="4667"/>
      <c r="MLW31" s="4667"/>
      <c r="MLX31" s="4667"/>
      <c r="MLY31" s="4667"/>
      <c r="MLZ31" s="4667"/>
      <c r="MMA31" s="4667"/>
      <c r="MMB31" s="4667"/>
      <c r="MMC31" s="4667"/>
      <c r="MMD31" s="4667"/>
      <c r="MME31" s="4667"/>
      <c r="MMF31" s="4667"/>
      <c r="MMG31" s="4667"/>
      <c r="MMH31" s="4667"/>
      <c r="MMI31" s="4667"/>
      <c r="MMJ31" s="4667"/>
      <c r="MMK31" s="4667"/>
      <c r="MML31" s="4667"/>
      <c r="MMM31" s="4667"/>
      <c r="MMN31" s="4667"/>
      <c r="MMO31" s="4667"/>
      <c r="MMP31" s="4667"/>
      <c r="MMQ31" s="4667"/>
      <c r="MMR31" s="4667"/>
      <c r="MMS31" s="4667"/>
      <c r="MMT31" s="4667"/>
      <c r="MMU31" s="4667"/>
      <c r="MMV31" s="4667"/>
      <c r="MMW31" s="4667"/>
      <c r="MMX31" s="4667"/>
      <c r="MMY31" s="4667"/>
      <c r="MMZ31" s="4667"/>
      <c r="MNA31" s="4667"/>
      <c r="MNB31" s="4667"/>
      <c r="MNC31" s="4667"/>
      <c r="MND31" s="4667"/>
      <c r="MNE31" s="4667"/>
      <c r="MNF31" s="4667"/>
      <c r="MNG31" s="4667"/>
      <c r="MNH31" s="4667"/>
      <c r="MNI31" s="4667"/>
      <c r="MNJ31" s="4667"/>
      <c r="MNK31" s="4667"/>
      <c r="MNL31" s="4667"/>
      <c r="MNM31" s="4667"/>
      <c r="MNN31" s="4667"/>
      <c r="MNO31" s="4667"/>
      <c r="MNP31" s="4667"/>
      <c r="MNQ31" s="4667"/>
      <c r="MNR31" s="4667"/>
      <c r="MNS31" s="4667"/>
      <c r="MNT31" s="4667"/>
      <c r="MNU31" s="4667"/>
      <c r="MNV31" s="4667"/>
      <c r="MNW31" s="4667"/>
      <c r="MNX31" s="4667"/>
      <c r="MNY31" s="4667"/>
      <c r="MNZ31" s="4667"/>
      <c r="MOA31" s="4667"/>
      <c r="MOB31" s="4667"/>
      <c r="MOC31" s="4667"/>
      <c r="MOD31" s="4667"/>
      <c r="MOE31" s="4667"/>
      <c r="MOF31" s="4667"/>
      <c r="MOG31" s="4667"/>
      <c r="MOH31" s="4667"/>
      <c r="MOI31" s="4667"/>
      <c r="MOJ31" s="4667"/>
      <c r="MOK31" s="4667"/>
      <c r="MOL31" s="4667"/>
      <c r="MOM31" s="4667"/>
      <c r="MON31" s="4667"/>
      <c r="MOO31" s="4667"/>
      <c r="MOP31" s="4667"/>
      <c r="MOQ31" s="4667"/>
      <c r="MOR31" s="4667"/>
      <c r="MOS31" s="4667"/>
      <c r="MOT31" s="4667"/>
      <c r="MOU31" s="4667"/>
      <c r="MOV31" s="4667"/>
      <c r="MOW31" s="4667"/>
      <c r="MOX31" s="4667"/>
      <c r="MOY31" s="4667"/>
      <c r="MOZ31" s="4667"/>
      <c r="MPA31" s="4667"/>
      <c r="MPB31" s="4667"/>
      <c r="MPC31" s="4667"/>
      <c r="MPD31" s="4667"/>
      <c r="MPE31" s="4667"/>
      <c r="MPF31" s="4667"/>
      <c r="MPG31" s="4667"/>
      <c r="MPH31" s="4667"/>
      <c r="MPI31" s="4667"/>
      <c r="MPJ31" s="4667"/>
      <c r="MPK31" s="4667"/>
      <c r="MPL31" s="4667"/>
      <c r="MPM31" s="4667"/>
      <c r="MPN31" s="4667"/>
      <c r="MPO31" s="4667"/>
      <c r="MPP31" s="4667"/>
      <c r="MPQ31" s="4667"/>
      <c r="MPR31" s="4667"/>
      <c r="MPS31" s="4667"/>
      <c r="MPT31" s="4667"/>
      <c r="MPU31" s="4667"/>
      <c r="MPV31" s="4667"/>
      <c r="MPW31" s="4667"/>
      <c r="MPX31" s="4667"/>
      <c r="MPY31" s="4667"/>
      <c r="MPZ31" s="4667"/>
      <c r="MQA31" s="4667"/>
      <c r="MQB31" s="4667"/>
      <c r="MQC31" s="4667"/>
      <c r="MQD31" s="4667"/>
      <c r="MQE31" s="4667"/>
      <c r="MQF31" s="4667"/>
      <c r="MQG31" s="4667"/>
      <c r="MQH31" s="4667"/>
      <c r="MQI31" s="4667"/>
      <c r="MQJ31" s="4667"/>
      <c r="MQK31" s="4667"/>
      <c r="MQL31" s="4667"/>
      <c r="MQM31" s="4667"/>
      <c r="MQN31" s="4667"/>
      <c r="MQO31" s="4667"/>
      <c r="MQP31" s="4667"/>
      <c r="MQQ31" s="4667"/>
      <c r="MQR31" s="4667"/>
      <c r="MQS31" s="4667"/>
      <c r="MQT31" s="4667"/>
      <c r="MQU31" s="4667"/>
      <c r="MQV31" s="4667"/>
      <c r="MQW31" s="4667"/>
      <c r="MQX31" s="4667"/>
      <c r="MQY31" s="4667"/>
      <c r="MQZ31" s="4667"/>
      <c r="MRA31" s="4667"/>
      <c r="MRB31" s="4667"/>
      <c r="MRC31" s="4667"/>
      <c r="MRD31" s="4667"/>
      <c r="MRE31" s="4667"/>
      <c r="MRF31" s="4667"/>
      <c r="MRG31" s="4667"/>
      <c r="MRH31" s="4667"/>
      <c r="MRI31" s="4667"/>
      <c r="MRJ31" s="4667"/>
      <c r="MRK31" s="4667"/>
      <c r="MRL31" s="4667"/>
      <c r="MRM31" s="4667"/>
      <c r="MRN31" s="4667"/>
      <c r="MRO31" s="4667"/>
      <c r="MRP31" s="4667"/>
      <c r="MRQ31" s="4667"/>
      <c r="MRR31" s="4667"/>
      <c r="MRS31" s="4667"/>
      <c r="MRT31" s="4667"/>
      <c r="MRU31" s="4667"/>
      <c r="MRV31" s="4667"/>
      <c r="MRW31" s="4667"/>
      <c r="MRX31" s="4667"/>
      <c r="MRY31" s="4667"/>
      <c r="MRZ31" s="4667"/>
      <c r="MSA31" s="4667"/>
      <c r="MSB31" s="4667"/>
      <c r="MSC31" s="4667"/>
      <c r="MSD31" s="4667"/>
      <c r="MSE31" s="4667"/>
      <c r="MSF31" s="4667"/>
      <c r="MSG31" s="4667"/>
      <c r="MSH31" s="4667"/>
      <c r="MSI31" s="4667"/>
      <c r="MSJ31" s="4667"/>
      <c r="MSK31" s="4667"/>
      <c r="MSL31" s="4667"/>
      <c r="MSM31" s="4667"/>
      <c r="MSN31" s="4667"/>
      <c r="MSO31" s="4667"/>
      <c r="MSP31" s="4667"/>
      <c r="MSQ31" s="4667"/>
      <c r="MSR31" s="4667"/>
      <c r="MSS31" s="4667"/>
      <c r="MST31" s="4667"/>
      <c r="MSU31" s="4667"/>
      <c r="MSV31" s="4667"/>
      <c r="MSW31" s="4667"/>
      <c r="MSX31" s="4667"/>
      <c r="MSY31" s="4667"/>
      <c r="MSZ31" s="4667"/>
      <c r="MTA31" s="4667"/>
      <c r="MTB31" s="4667"/>
      <c r="MTC31" s="4667"/>
      <c r="MTD31" s="4667"/>
      <c r="MTE31" s="4667"/>
      <c r="MTF31" s="4667"/>
      <c r="MTG31" s="4667"/>
      <c r="MTH31" s="4667"/>
      <c r="MTI31" s="4667"/>
      <c r="MTJ31" s="4667"/>
      <c r="MTK31" s="4667"/>
      <c r="MTL31" s="4667"/>
      <c r="MTM31" s="4667"/>
      <c r="MTN31" s="4667"/>
      <c r="MTO31" s="4667"/>
      <c r="MTP31" s="4667"/>
      <c r="MTQ31" s="4667"/>
      <c r="MTR31" s="4667"/>
      <c r="MTS31" s="4667"/>
      <c r="MTT31" s="4667"/>
      <c r="MTU31" s="4667"/>
      <c r="MTV31" s="4667"/>
      <c r="MTW31" s="4667"/>
      <c r="MTX31" s="4667"/>
      <c r="MTY31" s="4667"/>
      <c r="MTZ31" s="4667"/>
      <c r="MUA31" s="4667"/>
      <c r="MUB31" s="4667"/>
      <c r="MUC31" s="4667"/>
      <c r="MUD31" s="4667"/>
      <c r="MUE31" s="4667"/>
      <c r="MUF31" s="4667"/>
      <c r="MUG31" s="4667"/>
      <c r="MUH31" s="4667"/>
      <c r="MUI31" s="4667"/>
      <c r="MUJ31" s="4667"/>
      <c r="MUK31" s="4667"/>
      <c r="MUL31" s="4667"/>
      <c r="MUM31" s="4667"/>
      <c r="MUN31" s="4667"/>
      <c r="MUO31" s="4667"/>
      <c r="MUP31" s="4667"/>
      <c r="MUQ31" s="4667"/>
      <c r="MUR31" s="4667"/>
      <c r="MUS31" s="4667"/>
      <c r="MUT31" s="4667"/>
      <c r="MUU31" s="4667"/>
      <c r="MUV31" s="4667"/>
      <c r="MUW31" s="4667"/>
      <c r="MUX31" s="4667"/>
      <c r="MUY31" s="4667"/>
      <c r="MUZ31" s="4667"/>
      <c r="MVA31" s="4667"/>
      <c r="MVB31" s="4667"/>
      <c r="MVC31" s="4667"/>
      <c r="MVD31" s="4667"/>
      <c r="MVE31" s="4667"/>
      <c r="MVF31" s="4667"/>
      <c r="MVG31" s="4667"/>
      <c r="MVH31" s="4667"/>
      <c r="MVI31" s="4667"/>
      <c r="MVJ31" s="4667"/>
      <c r="MVK31" s="4667"/>
      <c r="MVL31" s="4667"/>
      <c r="MVM31" s="4667"/>
      <c r="MVN31" s="4667"/>
      <c r="MVO31" s="4667"/>
      <c r="MVP31" s="4667"/>
      <c r="MVQ31" s="4667"/>
      <c r="MVR31" s="4667"/>
      <c r="MVS31" s="4667"/>
      <c r="MVT31" s="4667"/>
      <c r="MVU31" s="4667"/>
      <c r="MVV31" s="4667"/>
      <c r="MVW31" s="4667"/>
      <c r="MVX31" s="4667"/>
      <c r="MVY31" s="4667"/>
      <c r="MVZ31" s="4667"/>
      <c r="MWA31" s="4667"/>
      <c r="MWB31" s="4667"/>
      <c r="MWC31" s="4667"/>
      <c r="MWD31" s="4667"/>
      <c r="MWE31" s="4667"/>
      <c r="MWF31" s="4667"/>
      <c r="MWG31" s="4667"/>
      <c r="MWH31" s="4667"/>
      <c r="MWI31" s="4667"/>
      <c r="MWJ31" s="4667"/>
      <c r="MWK31" s="4667"/>
      <c r="MWL31" s="4667"/>
      <c r="MWM31" s="4667"/>
      <c r="MWN31" s="4667"/>
      <c r="MWO31" s="4667"/>
      <c r="MWP31" s="4667"/>
      <c r="MWQ31" s="4667"/>
      <c r="MWR31" s="4667"/>
      <c r="MWS31" s="4667"/>
      <c r="MWT31" s="4667"/>
      <c r="MWU31" s="4667"/>
      <c r="MWV31" s="4667"/>
      <c r="MWW31" s="4667"/>
      <c r="MWX31" s="4667"/>
      <c r="MWY31" s="4667"/>
      <c r="MWZ31" s="4667"/>
      <c r="MXA31" s="4667"/>
      <c r="MXB31" s="4667"/>
      <c r="MXC31" s="4667"/>
      <c r="MXD31" s="4667"/>
      <c r="MXE31" s="4667"/>
      <c r="MXF31" s="4667"/>
      <c r="MXG31" s="4667"/>
      <c r="MXH31" s="4667"/>
      <c r="MXI31" s="4667"/>
      <c r="MXJ31" s="4667"/>
      <c r="MXK31" s="4667"/>
      <c r="MXL31" s="4667"/>
      <c r="MXM31" s="4667"/>
      <c r="MXN31" s="4667"/>
      <c r="MXO31" s="4667"/>
      <c r="MXP31" s="4667"/>
      <c r="MXQ31" s="4667"/>
      <c r="MXR31" s="4667"/>
      <c r="MXS31" s="4667"/>
      <c r="MXT31" s="4667"/>
      <c r="MXU31" s="4667"/>
      <c r="MXV31" s="4667"/>
      <c r="MXW31" s="4667"/>
      <c r="MXX31" s="4667"/>
      <c r="MXY31" s="4667"/>
      <c r="MXZ31" s="4667"/>
      <c r="MYA31" s="4667"/>
      <c r="MYB31" s="4667"/>
      <c r="MYC31" s="4667"/>
      <c r="MYD31" s="4667"/>
      <c r="MYE31" s="4667"/>
      <c r="MYF31" s="4667"/>
      <c r="MYG31" s="4667"/>
      <c r="MYH31" s="4667"/>
      <c r="MYI31" s="4667"/>
      <c r="MYJ31" s="4667"/>
      <c r="MYK31" s="4667"/>
      <c r="MYL31" s="4667"/>
      <c r="MYM31" s="4667"/>
      <c r="MYN31" s="4667"/>
      <c r="MYO31" s="4667"/>
      <c r="MYP31" s="4667"/>
      <c r="MYQ31" s="4667"/>
      <c r="MYR31" s="4667"/>
      <c r="MYS31" s="4667"/>
      <c r="MYT31" s="4667"/>
      <c r="MYU31" s="4667"/>
      <c r="MYV31" s="4667"/>
      <c r="MYW31" s="4667"/>
      <c r="MYX31" s="4667"/>
      <c r="MYY31" s="4667"/>
      <c r="MYZ31" s="4667"/>
      <c r="MZA31" s="4667"/>
      <c r="MZB31" s="4667"/>
      <c r="MZC31" s="4667"/>
      <c r="MZD31" s="4667"/>
      <c r="MZE31" s="4667"/>
      <c r="MZF31" s="4667"/>
      <c r="MZG31" s="4667"/>
      <c r="MZH31" s="4667"/>
      <c r="MZI31" s="4667"/>
      <c r="MZJ31" s="4667"/>
      <c r="MZK31" s="4667"/>
      <c r="MZL31" s="4667"/>
      <c r="MZM31" s="4667"/>
      <c r="MZN31" s="4667"/>
      <c r="MZO31" s="4667"/>
      <c r="MZP31" s="4667"/>
      <c r="MZQ31" s="4667"/>
      <c r="MZR31" s="4667"/>
      <c r="MZS31" s="4667"/>
      <c r="MZT31" s="4667"/>
      <c r="MZU31" s="4667"/>
      <c r="MZV31" s="4667"/>
      <c r="MZW31" s="4667"/>
      <c r="MZX31" s="4667"/>
      <c r="MZY31" s="4667"/>
      <c r="MZZ31" s="4667"/>
      <c r="NAA31" s="4667"/>
      <c r="NAB31" s="4667"/>
      <c r="NAC31" s="4667"/>
      <c r="NAD31" s="4667"/>
      <c r="NAE31" s="4667"/>
      <c r="NAF31" s="4667"/>
      <c r="NAG31" s="4667"/>
      <c r="NAH31" s="4667"/>
      <c r="NAI31" s="4667"/>
      <c r="NAJ31" s="4667"/>
      <c r="NAK31" s="4667"/>
      <c r="NAL31" s="4667"/>
      <c r="NAM31" s="4667"/>
      <c r="NAN31" s="4667"/>
      <c r="NAO31" s="4667"/>
      <c r="NAP31" s="4667"/>
      <c r="NAQ31" s="4667"/>
      <c r="NAR31" s="4667"/>
      <c r="NAS31" s="4667"/>
      <c r="NAT31" s="4667"/>
      <c r="NAU31" s="4667"/>
      <c r="NAV31" s="4667"/>
      <c r="NAW31" s="4667"/>
      <c r="NAX31" s="4667"/>
      <c r="NAY31" s="4667"/>
      <c r="NAZ31" s="4667"/>
      <c r="NBA31" s="4667"/>
      <c r="NBB31" s="4667"/>
      <c r="NBC31" s="4667"/>
      <c r="NBD31" s="4667"/>
      <c r="NBE31" s="4667"/>
      <c r="NBF31" s="4667"/>
      <c r="NBG31" s="4667"/>
      <c r="NBH31" s="4667"/>
      <c r="NBI31" s="4667"/>
      <c r="NBJ31" s="4667"/>
      <c r="NBK31" s="4667"/>
      <c r="NBL31" s="4667"/>
      <c r="NBM31" s="4667"/>
      <c r="NBN31" s="4667"/>
      <c r="NBO31" s="4667"/>
      <c r="NBP31" s="4667"/>
      <c r="NBQ31" s="4667"/>
      <c r="NBR31" s="4667"/>
      <c r="NBS31" s="4667"/>
      <c r="NBT31" s="4667"/>
      <c r="NBU31" s="4667"/>
      <c r="NBV31" s="4667"/>
      <c r="NBW31" s="4667"/>
      <c r="NBX31" s="4667"/>
      <c r="NBY31" s="4667"/>
      <c r="NBZ31" s="4667"/>
      <c r="NCA31" s="4667"/>
      <c r="NCB31" s="4667"/>
      <c r="NCC31" s="4667"/>
      <c r="NCD31" s="4667"/>
      <c r="NCE31" s="4667"/>
      <c r="NCF31" s="4667"/>
      <c r="NCG31" s="4667"/>
      <c r="NCH31" s="4667"/>
      <c r="NCI31" s="4667"/>
      <c r="NCJ31" s="4667"/>
      <c r="NCK31" s="4667"/>
      <c r="NCL31" s="4667"/>
      <c r="NCM31" s="4667"/>
      <c r="NCN31" s="4667"/>
      <c r="NCO31" s="4667"/>
      <c r="NCP31" s="4667"/>
      <c r="NCQ31" s="4667"/>
      <c r="NCR31" s="4667"/>
      <c r="NCS31" s="4667"/>
      <c r="NCT31" s="4667"/>
      <c r="NCU31" s="4667"/>
      <c r="NCV31" s="4667"/>
      <c r="NCW31" s="4667"/>
      <c r="NCX31" s="4667"/>
      <c r="NCY31" s="4667"/>
      <c r="NCZ31" s="4667"/>
      <c r="NDA31" s="4667"/>
      <c r="NDB31" s="4667"/>
      <c r="NDC31" s="4667"/>
      <c r="NDD31" s="4667"/>
      <c r="NDE31" s="4667"/>
      <c r="NDF31" s="4667"/>
      <c r="NDG31" s="4667"/>
      <c r="NDH31" s="4667"/>
      <c r="NDI31" s="4667"/>
      <c r="NDJ31" s="4667"/>
      <c r="NDK31" s="4667"/>
      <c r="NDL31" s="4667"/>
      <c r="NDM31" s="4667"/>
      <c r="NDN31" s="4667"/>
      <c r="NDO31" s="4667"/>
      <c r="NDP31" s="4667"/>
      <c r="NDQ31" s="4667"/>
      <c r="NDR31" s="4667"/>
      <c r="NDS31" s="4667"/>
      <c r="NDT31" s="4667"/>
      <c r="NDU31" s="4667"/>
      <c r="NDV31" s="4667"/>
      <c r="NDW31" s="4667"/>
      <c r="NDX31" s="4667"/>
      <c r="NDY31" s="4667"/>
      <c r="NDZ31" s="4667"/>
      <c r="NEA31" s="4667"/>
      <c r="NEB31" s="4667"/>
      <c r="NEC31" s="4667"/>
      <c r="NED31" s="4667"/>
      <c r="NEE31" s="4667"/>
      <c r="NEF31" s="4667"/>
      <c r="NEG31" s="4667"/>
      <c r="NEH31" s="4667"/>
      <c r="NEI31" s="4667"/>
      <c r="NEJ31" s="4667"/>
      <c r="NEK31" s="4667"/>
      <c r="NEL31" s="4667"/>
      <c r="NEM31" s="4667"/>
      <c r="NEN31" s="4667"/>
      <c r="NEO31" s="4667"/>
      <c r="NEP31" s="4667"/>
      <c r="NEQ31" s="4667"/>
      <c r="NER31" s="4667"/>
      <c r="NES31" s="4667"/>
      <c r="NET31" s="4667"/>
      <c r="NEU31" s="4667"/>
      <c r="NEV31" s="4667"/>
      <c r="NEW31" s="4667"/>
      <c r="NEX31" s="4667"/>
      <c r="NEY31" s="4667"/>
      <c r="NEZ31" s="4667"/>
      <c r="NFA31" s="4667"/>
      <c r="NFB31" s="4667"/>
      <c r="NFC31" s="4667"/>
      <c r="NFD31" s="4667"/>
      <c r="NFE31" s="4667"/>
      <c r="NFF31" s="4667"/>
      <c r="NFG31" s="4667"/>
      <c r="NFH31" s="4667"/>
      <c r="NFI31" s="4667"/>
      <c r="NFJ31" s="4667"/>
      <c r="NFK31" s="4667"/>
      <c r="NFL31" s="4667"/>
      <c r="NFM31" s="4667"/>
      <c r="NFN31" s="4667"/>
      <c r="NFO31" s="4667"/>
      <c r="NFP31" s="4667"/>
      <c r="NFQ31" s="4667"/>
      <c r="NFR31" s="4667"/>
      <c r="NFS31" s="4667"/>
      <c r="NFT31" s="4667"/>
      <c r="NFU31" s="4667"/>
      <c r="NFV31" s="4667"/>
      <c r="NFW31" s="4667"/>
      <c r="NFX31" s="4667"/>
      <c r="NFY31" s="4667"/>
      <c r="NFZ31" s="4667"/>
      <c r="NGA31" s="4667"/>
      <c r="NGB31" s="4667"/>
      <c r="NGC31" s="4667"/>
      <c r="NGD31" s="4667"/>
      <c r="NGE31" s="4667"/>
      <c r="NGF31" s="4667"/>
      <c r="NGG31" s="4667"/>
      <c r="NGH31" s="4667"/>
      <c r="NGI31" s="4667"/>
      <c r="NGJ31" s="4667"/>
      <c r="NGK31" s="4667"/>
      <c r="NGL31" s="4667"/>
      <c r="NGM31" s="4667"/>
      <c r="NGN31" s="4667"/>
      <c r="NGO31" s="4667"/>
      <c r="NGP31" s="4667"/>
      <c r="NGQ31" s="4667"/>
      <c r="NGR31" s="4667"/>
      <c r="NGS31" s="4667"/>
      <c r="NGT31" s="4667"/>
      <c r="NGU31" s="4667"/>
      <c r="NGV31" s="4667"/>
      <c r="NGW31" s="4667"/>
      <c r="NGX31" s="4667"/>
      <c r="NGY31" s="4667"/>
      <c r="NGZ31" s="4667"/>
      <c r="NHA31" s="4667"/>
      <c r="NHB31" s="4667"/>
      <c r="NHC31" s="4667"/>
      <c r="NHD31" s="4667"/>
      <c r="NHE31" s="4667"/>
      <c r="NHF31" s="4667"/>
      <c r="NHG31" s="4667"/>
      <c r="NHH31" s="4667"/>
      <c r="NHI31" s="4667"/>
      <c r="NHJ31" s="4667"/>
      <c r="NHK31" s="4667"/>
      <c r="NHL31" s="4667"/>
      <c r="NHM31" s="4667"/>
      <c r="NHN31" s="4667"/>
      <c r="NHO31" s="4667"/>
      <c r="NHP31" s="4667"/>
      <c r="NHQ31" s="4667"/>
      <c r="NHR31" s="4667"/>
      <c r="NHS31" s="4667"/>
      <c r="NHT31" s="4667"/>
      <c r="NHU31" s="4667"/>
      <c r="NHV31" s="4667"/>
      <c r="NHW31" s="4667"/>
      <c r="NHX31" s="4667"/>
      <c r="NHY31" s="4667"/>
      <c r="NHZ31" s="4667"/>
      <c r="NIA31" s="4667"/>
      <c r="NIB31" s="4667"/>
      <c r="NIC31" s="4667"/>
      <c r="NID31" s="4667"/>
      <c r="NIE31" s="4667"/>
      <c r="NIF31" s="4667"/>
      <c r="NIG31" s="4667"/>
      <c r="NIH31" s="4667"/>
      <c r="NII31" s="4667"/>
      <c r="NIJ31" s="4667"/>
      <c r="NIK31" s="4667"/>
      <c r="NIL31" s="4667"/>
      <c r="NIM31" s="4667"/>
      <c r="NIN31" s="4667"/>
      <c r="NIO31" s="4667"/>
      <c r="NIP31" s="4667"/>
      <c r="NIQ31" s="4667"/>
      <c r="NIR31" s="4667"/>
      <c r="NIS31" s="4667"/>
      <c r="NIT31" s="4667"/>
      <c r="NIU31" s="4667"/>
      <c r="NIV31" s="4667"/>
      <c r="NIW31" s="4667"/>
      <c r="NIX31" s="4667"/>
      <c r="NIY31" s="4667"/>
      <c r="NIZ31" s="4667"/>
      <c r="NJA31" s="4667"/>
      <c r="NJB31" s="4667"/>
      <c r="NJC31" s="4667"/>
      <c r="NJD31" s="4667"/>
      <c r="NJE31" s="4667"/>
      <c r="NJF31" s="4667"/>
      <c r="NJG31" s="4667"/>
      <c r="NJH31" s="4667"/>
      <c r="NJI31" s="4667"/>
      <c r="NJJ31" s="4667"/>
      <c r="NJK31" s="4667"/>
      <c r="NJL31" s="4667"/>
      <c r="NJM31" s="4667"/>
      <c r="NJN31" s="4667"/>
      <c r="NJO31" s="4667"/>
      <c r="NJP31" s="4667"/>
      <c r="NJQ31" s="4667"/>
      <c r="NJR31" s="4667"/>
      <c r="NJS31" s="4667"/>
      <c r="NJT31" s="4667"/>
      <c r="NJU31" s="4667"/>
      <c r="NJV31" s="4667"/>
      <c r="NJW31" s="4667"/>
      <c r="NJX31" s="4667"/>
      <c r="NJY31" s="4667"/>
      <c r="NJZ31" s="4667"/>
      <c r="NKA31" s="4667"/>
      <c r="NKB31" s="4667"/>
      <c r="NKC31" s="4667"/>
      <c r="NKD31" s="4667"/>
      <c r="NKE31" s="4667"/>
      <c r="NKF31" s="4667"/>
      <c r="NKG31" s="4667"/>
      <c r="NKH31" s="4667"/>
      <c r="NKI31" s="4667"/>
      <c r="NKJ31" s="4667"/>
      <c r="NKK31" s="4667"/>
      <c r="NKL31" s="4667"/>
      <c r="NKM31" s="4667"/>
      <c r="NKN31" s="4667"/>
      <c r="NKO31" s="4667"/>
      <c r="NKP31" s="4667"/>
      <c r="NKQ31" s="4667"/>
      <c r="NKR31" s="4667"/>
      <c r="NKS31" s="4667"/>
      <c r="NKT31" s="4667"/>
      <c r="NKU31" s="4667"/>
      <c r="NKV31" s="4667"/>
      <c r="NKW31" s="4667"/>
      <c r="NKX31" s="4667"/>
      <c r="NKY31" s="4667"/>
      <c r="NKZ31" s="4667"/>
      <c r="NLA31" s="4667"/>
      <c r="NLB31" s="4667"/>
      <c r="NLC31" s="4667"/>
      <c r="NLD31" s="4667"/>
      <c r="NLE31" s="4667"/>
      <c r="NLF31" s="4667"/>
      <c r="NLG31" s="4667"/>
      <c r="NLH31" s="4667"/>
      <c r="NLI31" s="4667"/>
      <c r="NLJ31" s="4667"/>
      <c r="NLK31" s="4667"/>
      <c r="NLL31" s="4667"/>
      <c r="NLM31" s="4667"/>
      <c r="NLN31" s="4667"/>
      <c r="NLO31" s="4667"/>
      <c r="NLP31" s="4667"/>
      <c r="NLQ31" s="4667"/>
      <c r="NLR31" s="4667"/>
      <c r="NLS31" s="4667"/>
      <c r="NLT31" s="4667"/>
      <c r="NLU31" s="4667"/>
      <c r="NLV31" s="4667"/>
      <c r="NLW31" s="4667"/>
      <c r="NLX31" s="4667"/>
      <c r="NLY31" s="4667"/>
      <c r="NLZ31" s="4667"/>
      <c r="NMA31" s="4667"/>
      <c r="NMB31" s="4667"/>
      <c r="NMC31" s="4667"/>
      <c r="NMD31" s="4667"/>
      <c r="NME31" s="4667"/>
      <c r="NMF31" s="4667"/>
      <c r="NMG31" s="4667"/>
      <c r="NMH31" s="4667"/>
      <c r="NMI31" s="4667"/>
      <c r="NMJ31" s="4667"/>
      <c r="NMK31" s="4667"/>
      <c r="NML31" s="4667"/>
      <c r="NMM31" s="4667"/>
      <c r="NMN31" s="4667"/>
      <c r="NMO31" s="4667"/>
      <c r="NMP31" s="4667"/>
      <c r="NMQ31" s="4667"/>
      <c r="NMR31" s="4667"/>
      <c r="NMS31" s="4667"/>
      <c r="NMT31" s="4667"/>
      <c r="NMU31" s="4667"/>
      <c r="NMV31" s="4667"/>
      <c r="NMW31" s="4667"/>
      <c r="NMX31" s="4667"/>
      <c r="NMY31" s="4667"/>
      <c r="NMZ31" s="4667"/>
      <c r="NNA31" s="4667"/>
      <c r="NNB31" s="4667"/>
      <c r="NNC31" s="4667"/>
      <c r="NND31" s="4667"/>
      <c r="NNE31" s="4667"/>
      <c r="NNF31" s="4667"/>
      <c r="NNG31" s="4667"/>
      <c r="NNH31" s="4667"/>
      <c r="NNI31" s="4667"/>
      <c r="NNJ31" s="4667"/>
      <c r="NNK31" s="4667"/>
      <c r="NNL31" s="4667"/>
      <c r="NNM31" s="4667"/>
      <c r="NNN31" s="4667"/>
      <c r="NNO31" s="4667"/>
      <c r="NNP31" s="4667"/>
      <c r="NNQ31" s="4667"/>
      <c r="NNR31" s="4667"/>
      <c r="NNS31" s="4667"/>
      <c r="NNT31" s="4667"/>
      <c r="NNU31" s="4667"/>
      <c r="NNV31" s="4667"/>
      <c r="NNW31" s="4667"/>
      <c r="NNX31" s="4667"/>
      <c r="NNY31" s="4667"/>
      <c r="NNZ31" s="4667"/>
      <c r="NOA31" s="4667"/>
      <c r="NOB31" s="4667"/>
      <c r="NOC31" s="4667"/>
      <c r="NOD31" s="4667"/>
      <c r="NOE31" s="4667"/>
      <c r="NOF31" s="4667"/>
      <c r="NOG31" s="4667"/>
      <c r="NOH31" s="4667"/>
      <c r="NOI31" s="4667"/>
      <c r="NOJ31" s="4667"/>
      <c r="NOK31" s="4667"/>
      <c r="NOL31" s="4667"/>
      <c r="NOM31" s="4667"/>
      <c r="NON31" s="4667"/>
      <c r="NOO31" s="4667"/>
      <c r="NOP31" s="4667"/>
      <c r="NOQ31" s="4667"/>
      <c r="NOR31" s="4667"/>
      <c r="NOS31" s="4667"/>
      <c r="NOT31" s="4667"/>
      <c r="NOU31" s="4667"/>
      <c r="NOV31" s="4667"/>
      <c r="NOW31" s="4667"/>
      <c r="NOX31" s="4667"/>
      <c r="NOY31" s="4667"/>
      <c r="NOZ31" s="4667"/>
      <c r="NPA31" s="4667"/>
      <c r="NPB31" s="4667"/>
      <c r="NPC31" s="4667"/>
      <c r="NPD31" s="4667"/>
      <c r="NPE31" s="4667"/>
      <c r="NPF31" s="4667"/>
      <c r="NPG31" s="4667"/>
      <c r="NPH31" s="4667"/>
      <c r="NPI31" s="4667"/>
      <c r="NPJ31" s="4667"/>
      <c r="NPK31" s="4667"/>
      <c r="NPL31" s="4667"/>
      <c r="NPM31" s="4667"/>
      <c r="NPN31" s="4667"/>
      <c r="NPO31" s="4667"/>
      <c r="NPP31" s="4667"/>
      <c r="NPQ31" s="4667"/>
      <c r="NPR31" s="4667"/>
      <c r="NPS31" s="4667"/>
      <c r="NPT31" s="4667"/>
      <c r="NPU31" s="4667"/>
      <c r="NPV31" s="4667"/>
      <c r="NPW31" s="4667"/>
      <c r="NPX31" s="4667"/>
      <c r="NPY31" s="4667"/>
      <c r="NPZ31" s="4667"/>
      <c r="NQA31" s="4667"/>
      <c r="NQB31" s="4667"/>
      <c r="NQC31" s="4667"/>
      <c r="NQD31" s="4667"/>
      <c r="NQE31" s="4667"/>
      <c r="NQF31" s="4667"/>
      <c r="NQG31" s="4667"/>
      <c r="NQH31" s="4667"/>
      <c r="NQI31" s="4667"/>
      <c r="NQJ31" s="4667"/>
      <c r="NQK31" s="4667"/>
      <c r="NQL31" s="4667"/>
      <c r="NQM31" s="4667"/>
      <c r="NQN31" s="4667"/>
      <c r="NQO31" s="4667"/>
      <c r="NQP31" s="4667"/>
      <c r="NQQ31" s="4667"/>
      <c r="NQR31" s="4667"/>
      <c r="NQS31" s="4667"/>
      <c r="NQT31" s="4667"/>
      <c r="NQU31" s="4667"/>
      <c r="NQV31" s="4667"/>
      <c r="NQW31" s="4667"/>
      <c r="NQX31" s="4667"/>
      <c r="NQY31" s="4667"/>
      <c r="NQZ31" s="4667"/>
      <c r="NRA31" s="4667"/>
      <c r="NRB31" s="4667"/>
      <c r="NRC31" s="4667"/>
      <c r="NRD31" s="4667"/>
      <c r="NRE31" s="4667"/>
      <c r="NRF31" s="4667"/>
      <c r="NRG31" s="4667"/>
      <c r="NRH31" s="4667"/>
      <c r="NRI31" s="4667"/>
      <c r="NRJ31" s="4667"/>
      <c r="NRK31" s="4667"/>
      <c r="NRL31" s="4667"/>
      <c r="NRM31" s="4667"/>
      <c r="NRN31" s="4667"/>
      <c r="NRO31" s="4667"/>
      <c r="NRP31" s="4667"/>
      <c r="NRQ31" s="4667"/>
      <c r="NRR31" s="4667"/>
      <c r="NRS31" s="4667"/>
      <c r="NRT31" s="4667"/>
      <c r="NRU31" s="4667"/>
      <c r="NRV31" s="4667"/>
      <c r="NRW31" s="4667"/>
      <c r="NRX31" s="4667"/>
      <c r="NRY31" s="4667"/>
      <c r="NRZ31" s="4667"/>
      <c r="NSA31" s="4667"/>
      <c r="NSB31" s="4667"/>
      <c r="NSC31" s="4667"/>
      <c r="NSD31" s="4667"/>
      <c r="NSE31" s="4667"/>
      <c r="NSF31" s="4667"/>
      <c r="NSG31" s="4667"/>
      <c r="NSH31" s="4667"/>
      <c r="NSI31" s="4667"/>
      <c r="NSJ31" s="4667"/>
      <c r="NSK31" s="4667"/>
      <c r="NSL31" s="4667"/>
      <c r="NSM31" s="4667"/>
      <c r="NSN31" s="4667"/>
      <c r="NSO31" s="4667"/>
      <c r="NSP31" s="4667"/>
      <c r="NSQ31" s="4667"/>
      <c r="NSR31" s="4667"/>
      <c r="NSS31" s="4667"/>
      <c r="NST31" s="4667"/>
      <c r="NSU31" s="4667"/>
      <c r="NSV31" s="4667"/>
      <c r="NSW31" s="4667"/>
      <c r="NSX31" s="4667"/>
      <c r="NSY31" s="4667"/>
      <c r="NSZ31" s="4667"/>
      <c r="NTA31" s="4667"/>
      <c r="NTB31" s="4667"/>
      <c r="NTC31" s="4667"/>
      <c r="NTD31" s="4667"/>
      <c r="NTE31" s="4667"/>
      <c r="NTF31" s="4667"/>
      <c r="NTG31" s="4667"/>
      <c r="NTH31" s="4667"/>
      <c r="NTI31" s="4667"/>
      <c r="NTJ31" s="4667"/>
      <c r="NTK31" s="4667"/>
      <c r="NTL31" s="4667"/>
      <c r="NTM31" s="4667"/>
      <c r="NTN31" s="4667"/>
      <c r="NTO31" s="4667"/>
      <c r="NTP31" s="4667"/>
      <c r="NTQ31" s="4667"/>
      <c r="NTR31" s="4667"/>
      <c r="NTS31" s="4667"/>
      <c r="NTT31" s="4667"/>
      <c r="NTU31" s="4667"/>
      <c r="NTV31" s="4667"/>
      <c r="NTW31" s="4667"/>
      <c r="NTX31" s="4667"/>
      <c r="NTY31" s="4667"/>
      <c r="NTZ31" s="4667"/>
      <c r="NUA31" s="4667"/>
      <c r="NUB31" s="4667"/>
      <c r="NUC31" s="4667"/>
      <c r="NUD31" s="4667"/>
      <c r="NUE31" s="4667"/>
      <c r="NUF31" s="4667"/>
      <c r="NUG31" s="4667"/>
      <c r="NUH31" s="4667"/>
      <c r="NUI31" s="4667"/>
      <c r="NUJ31" s="4667"/>
      <c r="NUK31" s="4667"/>
      <c r="NUL31" s="4667"/>
      <c r="NUM31" s="4667"/>
      <c r="NUN31" s="4667"/>
      <c r="NUO31" s="4667"/>
      <c r="NUP31" s="4667"/>
      <c r="NUQ31" s="4667"/>
      <c r="NUR31" s="4667"/>
      <c r="NUS31" s="4667"/>
      <c r="NUT31" s="4667"/>
      <c r="NUU31" s="4667"/>
      <c r="NUV31" s="4667"/>
      <c r="NUW31" s="4667"/>
      <c r="NUX31" s="4667"/>
      <c r="NUY31" s="4667"/>
      <c r="NUZ31" s="4667"/>
      <c r="NVA31" s="4667"/>
      <c r="NVB31" s="4667"/>
      <c r="NVC31" s="4667"/>
      <c r="NVD31" s="4667"/>
      <c r="NVE31" s="4667"/>
      <c r="NVF31" s="4667"/>
      <c r="NVG31" s="4667"/>
      <c r="NVH31" s="4667"/>
      <c r="NVI31" s="4667"/>
      <c r="NVJ31" s="4667"/>
      <c r="NVK31" s="4667"/>
      <c r="NVL31" s="4667"/>
      <c r="NVM31" s="4667"/>
      <c r="NVN31" s="4667"/>
      <c r="NVO31" s="4667"/>
      <c r="NVP31" s="4667"/>
      <c r="NVQ31" s="4667"/>
      <c r="NVR31" s="4667"/>
      <c r="NVS31" s="4667"/>
      <c r="NVT31" s="4667"/>
      <c r="NVU31" s="4667"/>
      <c r="NVV31" s="4667"/>
      <c r="NVW31" s="4667"/>
      <c r="NVX31" s="4667"/>
      <c r="NVY31" s="4667"/>
      <c r="NVZ31" s="4667"/>
      <c r="NWA31" s="4667"/>
      <c r="NWB31" s="4667"/>
      <c r="NWC31" s="4667"/>
      <c r="NWD31" s="4667"/>
      <c r="NWE31" s="4667"/>
      <c r="NWF31" s="4667"/>
      <c r="NWG31" s="4667"/>
      <c r="NWH31" s="4667"/>
      <c r="NWI31" s="4667"/>
      <c r="NWJ31" s="4667"/>
      <c r="NWK31" s="4667"/>
      <c r="NWL31" s="4667"/>
      <c r="NWM31" s="4667"/>
      <c r="NWN31" s="4667"/>
      <c r="NWO31" s="4667"/>
      <c r="NWP31" s="4667"/>
      <c r="NWQ31" s="4667"/>
      <c r="NWR31" s="4667"/>
      <c r="NWS31" s="4667"/>
      <c r="NWT31" s="4667"/>
      <c r="NWU31" s="4667"/>
      <c r="NWV31" s="4667"/>
      <c r="NWW31" s="4667"/>
      <c r="NWX31" s="4667"/>
      <c r="NWY31" s="4667"/>
      <c r="NWZ31" s="4667"/>
      <c r="NXA31" s="4667"/>
      <c r="NXB31" s="4667"/>
      <c r="NXC31" s="4667"/>
      <c r="NXD31" s="4667"/>
      <c r="NXE31" s="4667"/>
      <c r="NXF31" s="4667"/>
      <c r="NXG31" s="4667"/>
      <c r="NXH31" s="4667"/>
      <c r="NXI31" s="4667"/>
      <c r="NXJ31" s="4667"/>
      <c r="NXK31" s="4667"/>
      <c r="NXL31" s="4667"/>
      <c r="NXM31" s="4667"/>
      <c r="NXN31" s="4667"/>
      <c r="NXO31" s="4667"/>
      <c r="NXP31" s="4667"/>
      <c r="NXQ31" s="4667"/>
      <c r="NXR31" s="4667"/>
      <c r="NXS31" s="4667"/>
      <c r="NXT31" s="4667"/>
      <c r="NXU31" s="4667"/>
      <c r="NXV31" s="4667"/>
      <c r="NXW31" s="4667"/>
      <c r="NXX31" s="4667"/>
      <c r="NXY31" s="4667"/>
      <c r="NXZ31" s="4667"/>
      <c r="NYA31" s="4667"/>
      <c r="NYB31" s="4667"/>
      <c r="NYC31" s="4667"/>
      <c r="NYD31" s="4667"/>
      <c r="NYE31" s="4667"/>
      <c r="NYF31" s="4667"/>
      <c r="NYG31" s="4667"/>
      <c r="NYH31" s="4667"/>
      <c r="NYI31" s="4667"/>
      <c r="NYJ31" s="4667"/>
      <c r="NYK31" s="4667"/>
      <c r="NYL31" s="4667"/>
      <c r="NYM31" s="4667"/>
      <c r="NYN31" s="4667"/>
      <c r="NYO31" s="4667"/>
      <c r="NYP31" s="4667"/>
      <c r="NYQ31" s="4667"/>
      <c r="NYR31" s="4667"/>
      <c r="NYS31" s="4667"/>
      <c r="NYT31" s="4667"/>
      <c r="NYU31" s="4667"/>
      <c r="NYV31" s="4667"/>
      <c r="NYW31" s="4667"/>
      <c r="NYX31" s="4667"/>
      <c r="NYY31" s="4667"/>
      <c r="NYZ31" s="4667"/>
      <c r="NZA31" s="4667"/>
      <c r="NZB31" s="4667"/>
      <c r="NZC31" s="4667"/>
      <c r="NZD31" s="4667"/>
      <c r="NZE31" s="4667"/>
      <c r="NZF31" s="4667"/>
      <c r="NZG31" s="4667"/>
      <c r="NZH31" s="4667"/>
      <c r="NZI31" s="4667"/>
      <c r="NZJ31" s="4667"/>
      <c r="NZK31" s="4667"/>
      <c r="NZL31" s="4667"/>
      <c r="NZM31" s="4667"/>
      <c r="NZN31" s="4667"/>
      <c r="NZO31" s="4667"/>
      <c r="NZP31" s="4667"/>
      <c r="NZQ31" s="4667"/>
      <c r="NZR31" s="4667"/>
      <c r="NZS31" s="4667"/>
      <c r="NZT31" s="4667"/>
      <c r="NZU31" s="4667"/>
      <c r="NZV31" s="4667"/>
      <c r="NZW31" s="4667"/>
      <c r="NZX31" s="4667"/>
      <c r="NZY31" s="4667"/>
      <c r="NZZ31" s="4667"/>
      <c r="OAA31" s="4667"/>
      <c r="OAB31" s="4667"/>
      <c r="OAC31" s="4667"/>
      <c r="OAD31" s="4667"/>
      <c r="OAE31" s="4667"/>
      <c r="OAF31" s="4667"/>
      <c r="OAG31" s="4667"/>
      <c r="OAH31" s="4667"/>
      <c r="OAI31" s="4667"/>
      <c r="OAJ31" s="4667"/>
      <c r="OAK31" s="4667"/>
      <c r="OAL31" s="4667"/>
      <c r="OAM31" s="4667"/>
      <c r="OAN31" s="4667"/>
      <c r="OAO31" s="4667"/>
      <c r="OAP31" s="4667"/>
      <c r="OAQ31" s="4667"/>
      <c r="OAR31" s="4667"/>
      <c r="OAS31" s="4667"/>
      <c r="OAT31" s="4667"/>
      <c r="OAU31" s="4667"/>
      <c r="OAV31" s="4667"/>
      <c r="OAW31" s="4667"/>
      <c r="OAX31" s="4667"/>
      <c r="OAY31" s="4667"/>
      <c r="OAZ31" s="4667"/>
      <c r="OBA31" s="4667"/>
      <c r="OBB31" s="4667"/>
      <c r="OBC31" s="4667"/>
      <c r="OBD31" s="4667"/>
      <c r="OBE31" s="4667"/>
      <c r="OBF31" s="4667"/>
      <c r="OBG31" s="4667"/>
      <c r="OBH31" s="4667"/>
      <c r="OBI31" s="4667"/>
      <c r="OBJ31" s="4667"/>
      <c r="OBK31" s="4667"/>
      <c r="OBL31" s="4667"/>
      <c r="OBM31" s="4667"/>
      <c r="OBN31" s="4667"/>
      <c r="OBO31" s="4667"/>
      <c r="OBP31" s="4667"/>
      <c r="OBQ31" s="4667"/>
      <c r="OBR31" s="4667"/>
      <c r="OBS31" s="4667"/>
      <c r="OBT31" s="4667"/>
      <c r="OBU31" s="4667"/>
      <c r="OBV31" s="4667"/>
      <c r="OBW31" s="4667"/>
      <c r="OBX31" s="4667"/>
      <c r="OBY31" s="4667"/>
      <c r="OBZ31" s="4667"/>
      <c r="OCA31" s="4667"/>
      <c r="OCB31" s="4667"/>
      <c r="OCC31" s="4667"/>
      <c r="OCD31" s="4667"/>
      <c r="OCE31" s="4667"/>
      <c r="OCF31" s="4667"/>
      <c r="OCG31" s="4667"/>
      <c r="OCH31" s="4667"/>
      <c r="OCI31" s="4667"/>
      <c r="OCJ31" s="4667"/>
      <c r="OCK31" s="4667"/>
      <c r="OCL31" s="4667"/>
      <c r="OCM31" s="4667"/>
      <c r="OCN31" s="4667"/>
      <c r="OCO31" s="4667"/>
      <c r="OCP31" s="4667"/>
      <c r="OCQ31" s="4667"/>
      <c r="OCR31" s="4667"/>
      <c r="OCS31" s="4667"/>
      <c r="OCT31" s="4667"/>
      <c r="OCU31" s="4667"/>
      <c r="OCV31" s="4667"/>
      <c r="OCW31" s="4667"/>
      <c r="OCX31" s="4667"/>
      <c r="OCY31" s="4667"/>
      <c r="OCZ31" s="4667"/>
      <c r="ODA31" s="4667"/>
      <c r="ODB31" s="4667"/>
      <c r="ODC31" s="4667"/>
      <c r="ODD31" s="4667"/>
      <c r="ODE31" s="4667"/>
      <c r="ODF31" s="4667"/>
      <c r="ODG31" s="4667"/>
      <c r="ODH31" s="4667"/>
      <c r="ODI31" s="4667"/>
      <c r="ODJ31" s="4667"/>
      <c r="ODK31" s="4667"/>
      <c r="ODL31" s="4667"/>
      <c r="ODM31" s="4667"/>
      <c r="ODN31" s="4667"/>
      <c r="ODO31" s="4667"/>
      <c r="ODP31" s="4667"/>
      <c r="ODQ31" s="4667"/>
      <c r="ODR31" s="4667"/>
      <c r="ODS31" s="4667"/>
      <c r="ODT31" s="4667"/>
      <c r="ODU31" s="4667"/>
      <c r="ODV31" s="4667"/>
      <c r="ODW31" s="4667"/>
      <c r="ODX31" s="4667"/>
      <c r="ODY31" s="4667"/>
      <c r="ODZ31" s="4667"/>
      <c r="OEA31" s="4667"/>
      <c r="OEB31" s="4667"/>
      <c r="OEC31" s="4667"/>
      <c r="OED31" s="4667"/>
      <c r="OEE31" s="4667"/>
      <c r="OEF31" s="4667"/>
      <c r="OEG31" s="4667"/>
      <c r="OEH31" s="4667"/>
      <c r="OEI31" s="4667"/>
      <c r="OEJ31" s="4667"/>
      <c r="OEK31" s="4667"/>
      <c r="OEL31" s="4667"/>
      <c r="OEM31" s="4667"/>
      <c r="OEN31" s="4667"/>
      <c r="OEO31" s="4667"/>
      <c r="OEP31" s="4667"/>
      <c r="OEQ31" s="4667"/>
      <c r="OER31" s="4667"/>
      <c r="OES31" s="4667"/>
      <c r="OET31" s="4667"/>
      <c r="OEU31" s="4667"/>
      <c r="OEV31" s="4667"/>
      <c r="OEW31" s="4667"/>
      <c r="OEX31" s="4667"/>
      <c r="OEY31" s="4667"/>
      <c r="OEZ31" s="4667"/>
      <c r="OFA31" s="4667"/>
      <c r="OFB31" s="4667"/>
      <c r="OFC31" s="4667"/>
      <c r="OFD31" s="4667"/>
      <c r="OFE31" s="4667"/>
      <c r="OFF31" s="4667"/>
      <c r="OFG31" s="4667"/>
      <c r="OFH31" s="4667"/>
      <c r="OFI31" s="4667"/>
      <c r="OFJ31" s="4667"/>
      <c r="OFK31" s="4667"/>
      <c r="OFL31" s="4667"/>
      <c r="OFM31" s="4667"/>
      <c r="OFN31" s="4667"/>
      <c r="OFO31" s="4667"/>
      <c r="OFP31" s="4667"/>
      <c r="OFQ31" s="4667"/>
      <c r="OFR31" s="4667"/>
      <c r="OFS31" s="4667"/>
      <c r="OFT31" s="4667"/>
      <c r="OFU31" s="4667"/>
      <c r="OFV31" s="4667"/>
      <c r="OFW31" s="4667"/>
      <c r="OFX31" s="4667"/>
      <c r="OFY31" s="4667"/>
      <c r="OFZ31" s="4667"/>
      <c r="OGA31" s="4667"/>
      <c r="OGB31" s="4667"/>
      <c r="OGC31" s="4667"/>
      <c r="OGD31" s="4667"/>
      <c r="OGE31" s="4667"/>
      <c r="OGF31" s="4667"/>
      <c r="OGG31" s="4667"/>
      <c r="OGH31" s="4667"/>
      <c r="OGI31" s="4667"/>
      <c r="OGJ31" s="4667"/>
      <c r="OGK31" s="4667"/>
      <c r="OGL31" s="4667"/>
      <c r="OGM31" s="4667"/>
      <c r="OGN31" s="4667"/>
      <c r="OGO31" s="4667"/>
      <c r="OGP31" s="4667"/>
      <c r="OGQ31" s="4667"/>
      <c r="OGR31" s="4667"/>
      <c r="OGS31" s="4667"/>
      <c r="OGT31" s="4667"/>
      <c r="OGU31" s="4667"/>
      <c r="OGV31" s="4667"/>
      <c r="OGW31" s="4667"/>
      <c r="OGX31" s="4667"/>
      <c r="OGY31" s="4667"/>
      <c r="OGZ31" s="4667"/>
      <c r="OHA31" s="4667"/>
      <c r="OHB31" s="4667"/>
      <c r="OHC31" s="4667"/>
      <c r="OHD31" s="4667"/>
      <c r="OHE31" s="4667"/>
      <c r="OHF31" s="4667"/>
      <c r="OHG31" s="4667"/>
      <c r="OHH31" s="4667"/>
      <c r="OHI31" s="4667"/>
      <c r="OHJ31" s="4667"/>
      <c r="OHK31" s="4667"/>
      <c r="OHL31" s="4667"/>
      <c r="OHM31" s="4667"/>
      <c r="OHN31" s="4667"/>
      <c r="OHO31" s="4667"/>
      <c r="OHP31" s="4667"/>
      <c r="OHQ31" s="4667"/>
      <c r="OHR31" s="4667"/>
      <c r="OHS31" s="4667"/>
      <c r="OHT31" s="4667"/>
      <c r="OHU31" s="4667"/>
      <c r="OHV31" s="4667"/>
      <c r="OHW31" s="4667"/>
      <c r="OHX31" s="4667"/>
      <c r="OHY31" s="4667"/>
      <c r="OHZ31" s="4667"/>
      <c r="OIA31" s="4667"/>
      <c r="OIB31" s="4667"/>
      <c r="OIC31" s="4667"/>
      <c r="OID31" s="4667"/>
      <c r="OIE31" s="4667"/>
      <c r="OIF31" s="4667"/>
      <c r="OIG31" s="4667"/>
      <c r="OIH31" s="4667"/>
      <c r="OII31" s="4667"/>
      <c r="OIJ31" s="4667"/>
      <c r="OIK31" s="4667"/>
      <c r="OIL31" s="4667"/>
      <c r="OIM31" s="4667"/>
      <c r="OIN31" s="4667"/>
      <c r="OIO31" s="4667"/>
      <c r="OIP31" s="4667"/>
      <c r="OIQ31" s="4667"/>
      <c r="OIR31" s="4667"/>
      <c r="OIS31" s="4667"/>
      <c r="OIT31" s="4667"/>
      <c r="OIU31" s="4667"/>
      <c r="OIV31" s="4667"/>
      <c r="OIW31" s="4667"/>
      <c r="OIX31" s="4667"/>
      <c r="OIY31" s="4667"/>
      <c r="OIZ31" s="4667"/>
      <c r="OJA31" s="4667"/>
      <c r="OJB31" s="4667"/>
      <c r="OJC31" s="4667"/>
      <c r="OJD31" s="4667"/>
      <c r="OJE31" s="4667"/>
      <c r="OJF31" s="4667"/>
      <c r="OJG31" s="4667"/>
      <c r="OJH31" s="4667"/>
      <c r="OJI31" s="4667"/>
      <c r="OJJ31" s="4667"/>
      <c r="OJK31" s="4667"/>
      <c r="OJL31" s="4667"/>
      <c r="OJM31" s="4667"/>
      <c r="OJN31" s="4667"/>
      <c r="OJO31" s="4667"/>
      <c r="OJP31" s="4667"/>
      <c r="OJQ31" s="4667"/>
      <c r="OJR31" s="4667"/>
      <c r="OJS31" s="4667"/>
      <c r="OJT31" s="4667"/>
      <c r="OJU31" s="4667"/>
      <c r="OJV31" s="4667"/>
      <c r="OJW31" s="4667"/>
      <c r="OJX31" s="4667"/>
      <c r="OJY31" s="4667"/>
      <c r="OJZ31" s="4667"/>
      <c r="OKA31" s="4667"/>
      <c r="OKB31" s="4667"/>
      <c r="OKC31" s="4667"/>
      <c r="OKD31" s="4667"/>
      <c r="OKE31" s="4667"/>
      <c r="OKF31" s="4667"/>
      <c r="OKG31" s="4667"/>
      <c r="OKH31" s="4667"/>
      <c r="OKI31" s="4667"/>
      <c r="OKJ31" s="4667"/>
      <c r="OKK31" s="4667"/>
      <c r="OKL31" s="4667"/>
      <c r="OKM31" s="4667"/>
      <c r="OKN31" s="4667"/>
      <c r="OKO31" s="4667"/>
      <c r="OKP31" s="4667"/>
      <c r="OKQ31" s="4667"/>
      <c r="OKR31" s="4667"/>
      <c r="OKS31" s="4667"/>
      <c r="OKT31" s="4667"/>
      <c r="OKU31" s="4667"/>
      <c r="OKV31" s="4667"/>
      <c r="OKW31" s="4667"/>
      <c r="OKX31" s="4667"/>
      <c r="OKY31" s="4667"/>
      <c r="OKZ31" s="4667"/>
      <c r="OLA31" s="4667"/>
      <c r="OLB31" s="4667"/>
      <c r="OLC31" s="4667"/>
      <c r="OLD31" s="4667"/>
      <c r="OLE31" s="4667"/>
      <c r="OLF31" s="4667"/>
      <c r="OLG31" s="4667"/>
      <c r="OLH31" s="4667"/>
      <c r="OLI31" s="4667"/>
      <c r="OLJ31" s="4667"/>
      <c r="OLK31" s="4667"/>
      <c r="OLL31" s="4667"/>
      <c r="OLM31" s="4667"/>
      <c r="OLN31" s="4667"/>
      <c r="OLO31" s="4667"/>
      <c r="OLP31" s="4667"/>
      <c r="OLQ31" s="4667"/>
      <c r="OLR31" s="4667"/>
      <c r="OLS31" s="4667"/>
      <c r="OLT31" s="4667"/>
      <c r="OLU31" s="4667"/>
      <c r="OLV31" s="4667"/>
      <c r="OLW31" s="4667"/>
      <c r="OLX31" s="4667"/>
      <c r="OLY31" s="4667"/>
      <c r="OLZ31" s="4667"/>
      <c r="OMA31" s="4667"/>
      <c r="OMB31" s="4667"/>
      <c r="OMC31" s="4667"/>
      <c r="OMD31" s="4667"/>
      <c r="OME31" s="4667"/>
      <c r="OMF31" s="4667"/>
      <c r="OMG31" s="4667"/>
      <c r="OMH31" s="4667"/>
      <c r="OMI31" s="4667"/>
      <c r="OMJ31" s="4667"/>
      <c r="OMK31" s="4667"/>
      <c r="OML31" s="4667"/>
      <c r="OMM31" s="4667"/>
      <c r="OMN31" s="4667"/>
      <c r="OMO31" s="4667"/>
      <c r="OMP31" s="4667"/>
      <c r="OMQ31" s="4667"/>
      <c r="OMR31" s="4667"/>
      <c r="OMS31" s="4667"/>
      <c r="OMT31" s="4667"/>
      <c r="OMU31" s="4667"/>
      <c r="OMV31" s="4667"/>
      <c r="OMW31" s="4667"/>
      <c r="OMX31" s="4667"/>
      <c r="OMY31" s="4667"/>
      <c r="OMZ31" s="4667"/>
      <c r="ONA31" s="4667"/>
      <c r="ONB31" s="4667"/>
      <c r="ONC31" s="4667"/>
      <c r="OND31" s="4667"/>
      <c r="ONE31" s="4667"/>
      <c r="ONF31" s="4667"/>
      <c r="ONG31" s="4667"/>
      <c r="ONH31" s="4667"/>
      <c r="ONI31" s="4667"/>
      <c r="ONJ31" s="4667"/>
      <c r="ONK31" s="4667"/>
      <c r="ONL31" s="4667"/>
      <c r="ONM31" s="4667"/>
      <c r="ONN31" s="4667"/>
      <c r="ONO31" s="4667"/>
      <c r="ONP31" s="4667"/>
      <c r="ONQ31" s="4667"/>
      <c r="ONR31" s="4667"/>
      <c r="ONS31" s="4667"/>
      <c r="ONT31" s="4667"/>
      <c r="ONU31" s="4667"/>
      <c r="ONV31" s="4667"/>
      <c r="ONW31" s="4667"/>
      <c r="ONX31" s="4667"/>
      <c r="ONY31" s="4667"/>
      <c r="ONZ31" s="4667"/>
      <c r="OOA31" s="4667"/>
      <c r="OOB31" s="4667"/>
      <c r="OOC31" s="4667"/>
      <c r="OOD31" s="4667"/>
      <c r="OOE31" s="4667"/>
      <c r="OOF31" s="4667"/>
      <c r="OOG31" s="4667"/>
      <c r="OOH31" s="4667"/>
      <c r="OOI31" s="4667"/>
      <c r="OOJ31" s="4667"/>
      <c r="OOK31" s="4667"/>
      <c r="OOL31" s="4667"/>
      <c r="OOM31" s="4667"/>
      <c r="OON31" s="4667"/>
      <c r="OOO31" s="4667"/>
      <c r="OOP31" s="4667"/>
      <c r="OOQ31" s="4667"/>
      <c r="OOR31" s="4667"/>
      <c r="OOS31" s="4667"/>
      <c r="OOT31" s="4667"/>
      <c r="OOU31" s="4667"/>
      <c r="OOV31" s="4667"/>
      <c r="OOW31" s="4667"/>
      <c r="OOX31" s="4667"/>
      <c r="OOY31" s="4667"/>
      <c r="OOZ31" s="4667"/>
      <c r="OPA31" s="4667"/>
      <c r="OPB31" s="4667"/>
      <c r="OPC31" s="4667"/>
      <c r="OPD31" s="4667"/>
      <c r="OPE31" s="4667"/>
      <c r="OPF31" s="4667"/>
      <c r="OPG31" s="4667"/>
      <c r="OPH31" s="4667"/>
      <c r="OPI31" s="4667"/>
      <c r="OPJ31" s="4667"/>
      <c r="OPK31" s="4667"/>
      <c r="OPL31" s="4667"/>
      <c r="OPM31" s="4667"/>
      <c r="OPN31" s="4667"/>
      <c r="OPO31" s="4667"/>
      <c r="OPP31" s="4667"/>
      <c r="OPQ31" s="4667"/>
      <c r="OPR31" s="4667"/>
      <c r="OPS31" s="4667"/>
      <c r="OPT31" s="4667"/>
      <c r="OPU31" s="4667"/>
      <c r="OPV31" s="4667"/>
      <c r="OPW31" s="4667"/>
      <c r="OPX31" s="4667"/>
      <c r="OPY31" s="4667"/>
      <c r="OPZ31" s="4667"/>
      <c r="OQA31" s="4667"/>
      <c r="OQB31" s="4667"/>
      <c r="OQC31" s="4667"/>
      <c r="OQD31" s="4667"/>
      <c r="OQE31" s="4667"/>
      <c r="OQF31" s="4667"/>
      <c r="OQG31" s="4667"/>
      <c r="OQH31" s="4667"/>
      <c r="OQI31" s="4667"/>
      <c r="OQJ31" s="4667"/>
      <c r="OQK31" s="4667"/>
      <c r="OQL31" s="4667"/>
      <c r="OQM31" s="4667"/>
      <c r="OQN31" s="4667"/>
      <c r="OQO31" s="4667"/>
      <c r="OQP31" s="4667"/>
      <c r="OQQ31" s="4667"/>
      <c r="OQR31" s="4667"/>
      <c r="OQS31" s="4667"/>
      <c r="OQT31" s="4667"/>
      <c r="OQU31" s="4667"/>
      <c r="OQV31" s="4667"/>
      <c r="OQW31" s="4667"/>
      <c r="OQX31" s="4667"/>
      <c r="OQY31" s="4667"/>
      <c r="OQZ31" s="4667"/>
      <c r="ORA31" s="4667"/>
      <c r="ORB31" s="4667"/>
      <c r="ORC31" s="4667"/>
      <c r="ORD31" s="4667"/>
      <c r="ORE31" s="4667"/>
      <c r="ORF31" s="4667"/>
      <c r="ORG31" s="4667"/>
      <c r="ORH31" s="4667"/>
      <c r="ORI31" s="4667"/>
      <c r="ORJ31" s="4667"/>
      <c r="ORK31" s="4667"/>
      <c r="ORL31" s="4667"/>
      <c r="ORM31" s="4667"/>
      <c r="ORN31" s="4667"/>
      <c r="ORO31" s="4667"/>
      <c r="ORP31" s="4667"/>
      <c r="ORQ31" s="4667"/>
      <c r="ORR31" s="4667"/>
      <c r="ORS31" s="4667"/>
      <c r="ORT31" s="4667"/>
      <c r="ORU31" s="4667"/>
      <c r="ORV31" s="4667"/>
      <c r="ORW31" s="4667"/>
      <c r="ORX31" s="4667"/>
      <c r="ORY31" s="4667"/>
      <c r="ORZ31" s="4667"/>
      <c r="OSA31" s="4667"/>
      <c r="OSB31" s="4667"/>
      <c r="OSC31" s="4667"/>
      <c r="OSD31" s="4667"/>
      <c r="OSE31" s="4667"/>
      <c r="OSF31" s="4667"/>
      <c r="OSG31" s="4667"/>
      <c r="OSH31" s="4667"/>
      <c r="OSI31" s="4667"/>
      <c r="OSJ31" s="4667"/>
      <c r="OSK31" s="4667"/>
      <c r="OSL31" s="4667"/>
      <c r="OSM31" s="4667"/>
      <c r="OSN31" s="4667"/>
      <c r="OSO31" s="4667"/>
      <c r="OSP31" s="4667"/>
      <c r="OSQ31" s="4667"/>
      <c r="OSR31" s="4667"/>
      <c r="OSS31" s="4667"/>
      <c r="OST31" s="4667"/>
      <c r="OSU31" s="4667"/>
      <c r="OSV31" s="4667"/>
      <c r="OSW31" s="4667"/>
      <c r="OSX31" s="4667"/>
      <c r="OSY31" s="4667"/>
      <c r="OSZ31" s="4667"/>
      <c r="OTA31" s="4667"/>
      <c r="OTB31" s="4667"/>
      <c r="OTC31" s="4667"/>
      <c r="OTD31" s="4667"/>
      <c r="OTE31" s="4667"/>
      <c r="OTF31" s="4667"/>
      <c r="OTG31" s="4667"/>
      <c r="OTH31" s="4667"/>
      <c r="OTI31" s="4667"/>
      <c r="OTJ31" s="4667"/>
      <c r="OTK31" s="4667"/>
      <c r="OTL31" s="4667"/>
      <c r="OTM31" s="4667"/>
      <c r="OTN31" s="4667"/>
      <c r="OTO31" s="4667"/>
      <c r="OTP31" s="4667"/>
      <c r="OTQ31" s="4667"/>
      <c r="OTR31" s="4667"/>
      <c r="OTS31" s="4667"/>
      <c r="OTT31" s="4667"/>
      <c r="OTU31" s="4667"/>
      <c r="OTV31" s="4667"/>
      <c r="OTW31" s="4667"/>
      <c r="OTX31" s="4667"/>
      <c r="OTY31" s="4667"/>
      <c r="OTZ31" s="4667"/>
      <c r="OUA31" s="4667"/>
      <c r="OUB31" s="4667"/>
      <c r="OUC31" s="4667"/>
      <c r="OUD31" s="4667"/>
      <c r="OUE31" s="4667"/>
      <c r="OUF31" s="4667"/>
      <c r="OUG31" s="4667"/>
      <c r="OUH31" s="4667"/>
      <c r="OUI31" s="4667"/>
      <c r="OUJ31" s="4667"/>
      <c r="OUK31" s="4667"/>
      <c r="OUL31" s="4667"/>
      <c r="OUM31" s="4667"/>
      <c r="OUN31" s="4667"/>
      <c r="OUO31" s="4667"/>
      <c r="OUP31" s="4667"/>
      <c r="OUQ31" s="4667"/>
      <c r="OUR31" s="4667"/>
      <c r="OUS31" s="4667"/>
      <c r="OUT31" s="4667"/>
      <c r="OUU31" s="4667"/>
      <c r="OUV31" s="4667"/>
      <c r="OUW31" s="4667"/>
      <c r="OUX31" s="4667"/>
      <c r="OUY31" s="4667"/>
      <c r="OUZ31" s="4667"/>
      <c r="OVA31" s="4667"/>
      <c r="OVB31" s="4667"/>
      <c r="OVC31" s="4667"/>
      <c r="OVD31" s="4667"/>
      <c r="OVE31" s="4667"/>
      <c r="OVF31" s="4667"/>
      <c r="OVG31" s="4667"/>
      <c r="OVH31" s="4667"/>
      <c r="OVI31" s="4667"/>
      <c r="OVJ31" s="4667"/>
      <c r="OVK31" s="4667"/>
      <c r="OVL31" s="4667"/>
      <c r="OVM31" s="4667"/>
      <c r="OVN31" s="4667"/>
      <c r="OVO31" s="4667"/>
      <c r="OVP31" s="4667"/>
      <c r="OVQ31" s="4667"/>
      <c r="OVR31" s="4667"/>
      <c r="OVS31" s="4667"/>
      <c r="OVT31" s="4667"/>
      <c r="OVU31" s="4667"/>
      <c r="OVV31" s="4667"/>
      <c r="OVW31" s="4667"/>
      <c r="OVX31" s="4667"/>
      <c r="OVY31" s="4667"/>
      <c r="OVZ31" s="4667"/>
      <c r="OWA31" s="4667"/>
      <c r="OWB31" s="4667"/>
      <c r="OWC31" s="4667"/>
      <c r="OWD31" s="4667"/>
      <c r="OWE31" s="4667"/>
      <c r="OWF31" s="4667"/>
      <c r="OWG31" s="4667"/>
      <c r="OWH31" s="4667"/>
      <c r="OWI31" s="4667"/>
      <c r="OWJ31" s="4667"/>
      <c r="OWK31" s="4667"/>
      <c r="OWL31" s="4667"/>
      <c r="OWM31" s="4667"/>
      <c r="OWN31" s="4667"/>
      <c r="OWO31" s="4667"/>
      <c r="OWP31" s="4667"/>
      <c r="OWQ31" s="4667"/>
      <c r="OWR31" s="4667"/>
      <c r="OWS31" s="4667"/>
      <c r="OWT31" s="4667"/>
      <c r="OWU31" s="4667"/>
      <c r="OWV31" s="4667"/>
      <c r="OWW31" s="4667"/>
      <c r="OWX31" s="4667"/>
      <c r="OWY31" s="4667"/>
      <c r="OWZ31" s="4667"/>
      <c r="OXA31" s="4667"/>
      <c r="OXB31" s="4667"/>
      <c r="OXC31" s="4667"/>
      <c r="OXD31" s="4667"/>
      <c r="OXE31" s="4667"/>
      <c r="OXF31" s="4667"/>
      <c r="OXG31" s="4667"/>
      <c r="OXH31" s="4667"/>
      <c r="OXI31" s="4667"/>
      <c r="OXJ31" s="4667"/>
      <c r="OXK31" s="4667"/>
      <c r="OXL31" s="4667"/>
      <c r="OXM31" s="4667"/>
      <c r="OXN31" s="4667"/>
      <c r="OXO31" s="4667"/>
      <c r="OXP31" s="4667"/>
      <c r="OXQ31" s="4667"/>
      <c r="OXR31" s="4667"/>
      <c r="OXS31" s="4667"/>
      <c r="OXT31" s="4667"/>
      <c r="OXU31" s="4667"/>
      <c r="OXV31" s="4667"/>
      <c r="OXW31" s="4667"/>
      <c r="OXX31" s="4667"/>
      <c r="OXY31" s="4667"/>
      <c r="OXZ31" s="4667"/>
      <c r="OYA31" s="4667"/>
      <c r="OYB31" s="4667"/>
      <c r="OYC31" s="4667"/>
      <c r="OYD31" s="4667"/>
      <c r="OYE31" s="4667"/>
      <c r="OYF31" s="4667"/>
      <c r="OYG31" s="4667"/>
      <c r="OYH31" s="4667"/>
      <c r="OYI31" s="4667"/>
      <c r="OYJ31" s="4667"/>
      <c r="OYK31" s="4667"/>
      <c r="OYL31" s="4667"/>
      <c r="OYM31" s="4667"/>
      <c r="OYN31" s="4667"/>
      <c r="OYO31" s="4667"/>
      <c r="OYP31" s="4667"/>
      <c r="OYQ31" s="4667"/>
      <c r="OYR31" s="4667"/>
      <c r="OYS31" s="4667"/>
      <c r="OYT31" s="4667"/>
      <c r="OYU31" s="4667"/>
      <c r="OYV31" s="4667"/>
      <c r="OYW31" s="4667"/>
      <c r="OYX31" s="4667"/>
      <c r="OYY31" s="4667"/>
      <c r="OYZ31" s="4667"/>
      <c r="OZA31" s="4667"/>
      <c r="OZB31" s="4667"/>
      <c r="OZC31" s="4667"/>
      <c r="OZD31" s="4667"/>
      <c r="OZE31" s="4667"/>
      <c r="OZF31" s="4667"/>
      <c r="OZG31" s="4667"/>
      <c r="OZH31" s="4667"/>
      <c r="OZI31" s="4667"/>
      <c r="OZJ31" s="4667"/>
      <c r="OZK31" s="4667"/>
      <c r="OZL31" s="4667"/>
      <c r="OZM31" s="4667"/>
      <c r="OZN31" s="4667"/>
      <c r="OZO31" s="4667"/>
      <c r="OZP31" s="4667"/>
      <c r="OZQ31" s="4667"/>
      <c r="OZR31" s="4667"/>
      <c r="OZS31" s="4667"/>
      <c r="OZT31" s="4667"/>
      <c r="OZU31" s="4667"/>
      <c r="OZV31" s="4667"/>
      <c r="OZW31" s="4667"/>
      <c r="OZX31" s="4667"/>
      <c r="OZY31" s="4667"/>
      <c r="OZZ31" s="4667"/>
      <c r="PAA31" s="4667"/>
      <c r="PAB31" s="4667"/>
      <c r="PAC31" s="4667"/>
      <c r="PAD31" s="4667"/>
      <c r="PAE31" s="4667"/>
      <c r="PAF31" s="4667"/>
      <c r="PAG31" s="4667"/>
      <c r="PAH31" s="4667"/>
      <c r="PAI31" s="4667"/>
      <c r="PAJ31" s="4667"/>
      <c r="PAK31" s="4667"/>
      <c r="PAL31" s="4667"/>
      <c r="PAM31" s="4667"/>
      <c r="PAN31" s="4667"/>
      <c r="PAO31" s="4667"/>
      <c r="PAP31" s="4667"/>
      <c r="PAQ31" s="4667"/>
      <c r="PAR31" s="4667"/>
      <c r="PAS31" s="4667"/>
      <c r="PAT31" s="4667"/>
      <c r="PAU31" s="4667"/>
      <c r="PAV31" s="4667"/>
      <c r="PAW31" s="4667"/>
      <c r="PAX31" s="4667"/>
      <c r="PAY31" s="4667"/>
      <c r="PAZ31" s="4667"/>
      <c r="PBA31" s="4667"/>
      <c r="PBB31" s="4667"/>
      <c r="PBC31" s="4667"/>
      <c r="PBD31" s="4667"/>
      <c r="PBE31" s="4667"/>
      <c r="PBF31" s="4667"/>
      <c r="PBG31" s="4667"/>
      <c r="PBH31" s="4667"/>
      <c r="PBI31" s="4667"/>
      <c r="PBJ31" s="4667"/>
      <c r="PBK31" s="4667"/>
      <c r="PBL31" s="4667"/>
      <c r="PBM31" s="4667"/>
      <c r="PBN31" s="4667"/>
      <c r="PBO31" s="4667"/>
      <c r="PBP31" s="4667"/>
      <c r="PBQ31" s="4667"/>
      <c r="PBR31" s="4667"/>
      <c r="PBS31" s="4667"/>
      <c r="PBT31" s="4667"/>
      <c r="PBU31" s="4667"/>
      <c r="PBV31" s="4667"/>
      <c r="PBW31" s="4667"/>
      <c r="PBX31" s="4667"/>
      <c r="PBY31" s="4667"/>
      <c r="PBZ31" s="4667"/>
      <c r="PCA31" s="4667"/>
      <c r="PCB31" s="4667"/>
      <c r="PCC31" s="4667"/>
      <c r="PCD31" s="4667"/>
      <c r="PCE31" s="4667"/>
      <c r="PCF31" s="4667"/>
      <c r="PCG31" s="4667"/>
      <c r="PCH31" s="4667"/>
      <c r="PCI31" s="4667"/>
      <c r="PCJ31" s="4667"/>
      <c r="PCK31" s="4667"/>
      <c r="PCL31" s="4667"/>
      <c r="PCM31" s="4667"/>
      <c r="PCN31" s="4667"/>
      <c r="PCO31" s="4667"/>
      <c r="PCP31" s="4667"/>
      <c r="PCQ31" s="4667"/>
      <c r="PCR31" s="4667"/>
      <c r="PCS31" s="4667"/>
      <c r="PCT31" s="4667"/>
      <c r="PCU31" s="4667"/>
      <c r="PCV31" s="4667"/>
      <c r="PCW31" s="4667"/>
      <c r="PCX31" s="4667"/>
      <c r="PCY31" s="4667"/>
      <c r="PCZ31" s="4667"/>
      <c r="PDA31" s="4667"/>
      <c r="PDB31" s="4667"/>
      <c r="PDC31" s="4667"/>
      <c r="PDD31" s="4667"/>
      <c r="PDE31" s="4667"/>
      <c r="PDF31" s="4667"/>
      <c r="PDG31" s="4667"/>
      <c r="PDH31" s="4667"/>
      <c r="PDI31" s="4667"/>
      <c r="PDJ31" s="4667"/>
      <c r="PDK31" s="4667"/>
      <c r="PDL31" s="4667"/>
      <c r="PDM31" s="4667"/>
      <c r="PDN31" s="4667"/>
      <c r="PDO31" s="4667"/>
      <c r="PDP31" s="4667"/>
      <c r="PDQ31" s="4667"/>
      <c r="PDR31" s="4667"/>
      <c r="PDS31" s="4667"/>
      <c r="PDT31" s="4667"/>
      <c r="PDU31" s="4667"/>
      <c r="PDV31" s="4667"/>
      <c r="PDW31" s="4667"/>
      <c r="PDX31" s="4667"/>
      <c r="PDY31" s="4667"/>
      <c r="PDZ31" s="4667"/>
      <c r="PEA31" s="4667"/>
      <c r="PEB31" s="4667"/>
      <c r="PEC31" s="4667"/>
      <c r="PED31" s="4667"/>
      <c r="PEE31" s="4667"/>
      <c r="PEF31" s="4667"/>
      <c r="PEG31" s="4667"/>
      <c r="PEH31" s="4667"/>
      <c r="PEI31" s="4667"/>
      <c r="PEJ31" s="4667"/>
      <c r="PEK31" s="4667"/>
      <c r="PEL31" s="4667"/>
      <c r="PEM31" s="4667"/>
      <c r="PEN31" s="4667"/>
      <c r="PEO31" s="4667"/>
      <c r="PEP31" s="4667"/>
      <c r="PEQ31" s="4667"/>
      <c r="PER31" s="4667"/>
      <c r="PES31" s="4667"/>
      <c r="PET31" s="4667"/>
      <c r="PEU31" s="4667"/>
      <c r="PEV31" s="4667"/>
      <c r="PEW31" s="4667"/>
      <c r="PEX31" s="4667"/>
      <c r="PEY31" s="4667"/>
      <c r="PEZ31" s="4667"/>
      <c r="PFA31" s="4667"/>
      <c r="PFB31" s="4667"/>
      <c r="PFC31" s="4667"/>
      <c r="PFD31" s="4667"/>
      <c r="PFE31" s="4667"/>
      <c r="PFF31" s="4667"/>
      <c r="PFG31" s="4667"/>
      <c r="PFH31" s="4667"/>
      <c r="PFI31" s="4667"/>
      <c r="PFJ31" s="4667"/>
      <c r="PFK31" s="4667"/>
      <c r="PFL31" s="4667"/>
      <c r="PFM31" s="4667"/>
      <c r="PFN31" s="4667"/>
      <c r="PFO31" s="4667"/>
      <c r="PFP31" s="4667"/>
      <c r="PFQ31" s="4667"/>
      <c r="PFR31" s="4667"/>
      <c r="PFS31" s="4667"/>
      <c r="PFT31" s="4667"/>
      <c r="PFU31" s="4667"/>
      <c r="PFV31" s="4667"/>
      <c r="PFW31" s="4667"/>
      <c r="PFX31" s="4667"/>
      <c r="PFY31" s="4667"/>
      <c r="PFZ31" s="4667"/>
      <c r="PGA31" s="4667"/>
      <c r="PGB31" s="4667"/>
      <c r="PGC31" s="4667"/>
      <c r="PGD31" s="4667"/>
      <c r="PGE31" s="4667"/>
      <c r="PGF31" s="4667"/>
      <c r="PGG31" s="4667"/>
      <c r="PGH31" s="4667"/>
      <c r="PGI31" s="4667"/>
      <c r="PGJ31" s="4667"/>
      <c r="PGK31" s="4667"/>
      <c r="PGL31" s="4667"/>
      <c r="PGM31" s="4667"/>
      <c r="PGN31" s="4667"/>
      <c r="PGO31" s="4667"/>
      <c r="PGP31" s="4667"/>
      <c r="PGQ31" s="4667"/>
      <c r="PGR31" s="4667"/>
      <c r="PGS31" s="4667"/>
      <c r="PGT31" s="4667"/>
      <c r="PGU31" s="4667"/>
      <c r="PGV31" s="4667"/>
      <c r="PGW31" s="4667"/>
      <c r="PGX31" s="4667"/>
      <c r="PGY31" s="4667"/>
      <c r="PGZ31" s="4667"/>
      <c r="PHA31" s="4667"/>
      <c r="PHB31" s="4667"/>
      <c r="PHC31" s="4667"/>
      <c r="PHD31" s="4667"/>
      <c r="PHE31" s="4667"/>
      <c r="PHF31" s="4667"/>
      <c r="PHG31" s="4667"/>
      <c r="PHH31" s="4667"/>
      <c r="PHI31" s="4667"/>
      <c r="PHJ31" s="4667"/>
      <c r="PHK31" s="4667"/>
      <c r="PHL31" s="4667"/>
      <c r="PHM31" s="4667"/>
      <c r="PHN31" s="4667"/>
      <c r="PHO31" s="4667"/>
      <c r="PHP31" s="4667"/>
      <c r="PHQ31" s="4667"/>
      <c r="PHR31" s="4667"/>
      <c r="PHS31" s="4667"/>
      <c r="PHT31" s="4667"/>
      <c r="PHU31" s="4667"/>
      <c r="PHV31" s="4667"/>
      <c r="PHW31" s="4667"/>
      <c r="PHX31" s="4667"/>
      <c r="PHY31" s="4667"/>
      <c r="PHZ31" s="4667"/>
      <c r="PIA31" s="4667"/>
      <c r="PIB31" s="4667"/>
      <c r="PIC31" s="4667"/>
      <c r="PID31" s="4667"/>
      <c r="PIE31" s="4667"/>
      <c r="PIF31" s="4667"/>
      <c r="PIG31" s="4667"/>
      <c r="PIH31" s="4667"/>
      <c r="PII31" s="4667"/>
      <c r="PIJ31" s="4667"/>
      <c r="PIK31" s="4667"/>
      <c r="PIL31" s="4667"/>
      <c r="PIM31" s="4667"/>
      <c r="PIN31" s="4667"/>
      <c r="PIO31" s="4667"/>
      <c r="PIP31" s="4667"/>
      <c r="PIQ31" s="4667"/>
      <c r="PIR31" s="4667"/>
      <c r="PIS31" s="4667"/>
      <c r="PIT31" s="4667"/>
      <c r="PIU31" s="4667"/>
      <c r="PIV31" s="4667"/>
      <c r="PIW31" s="4667"/>
      <c r="PIX31" s="4667"/>
      <c r="PIY31" s="4667"/>
      <c r="PIZ31" s="4667"/>
      <c r="PJA31" s="4667"/>
      <c r="PJB31" s="4667"/>
      <c r="PJC31" s="4667"/>
      <c r="PJD31" s="4667"/>
      <c r="PJE31" s="4667"/>
      <c r="PJF31" s="4667"/>
      <c r="PJG31" s="4667"/>
      <c r="PJH31" s="4667"/>
      <c r="PJI31" s="4667"/>
      <c r="PJJ31" s="4667"/>
      <c r="PJK31" s="4667"/>
      <c r="PJL31" s="4667"/>
      <c r="PJM31" s="4667"/>
      <c r="PJN31" s="4667"/>
      <c r="PJO31" s="4667"/>
      <c r="PJP31" s="4667"/>
      <c r="PJQ31" s="4667"/>
      <c r="PJR31" s="4667"/>
      <c r="PJS31" s="4667"/>
      <c r="PJT31" s="4667"/>
      <c r="PJU31" s="4667"/>
      <c r="PJV31" s="4667"/>
      <c r="PJW31" s="4667"/>
      <c r="PJX31" s="4667"/>
      <c r="PJY31" s="4667"/>
      <c r="PJZ31" s="4667"/>
      <c r="PKA31" s="4667"/>
      <c r="PKB31" s="4667"/>
      <c r="PKC31" s="4667"/>
      <c r="PKD31" s="4667"/>
      <c r="PKE31" s="4667"/>
      <c r="PKF31" s="4667"/>
      <c r="PKG31" s="4667"/>
      <c r="PKH31" s="4667"/>
      <c r="PKI31" s="4667"/>
      <c r="PKJ31" s="4667"/>
      <c r="PKK31" s="4667"/>
      <c r="PKL31" s="4667"/>
      <c r="PKM31" s="4667"/>
      <c r="PKN31" s="4667"/>
      <c r="PKO31" s="4667"/>
      <c r="PKP31" s="4667"/>
      <c r="PKQ31" s="4667"/>
      <c r="PKR31" s="4667"/>
      <c r="PKS31" s="4667"/>
      <c r="PKT31" s="4667"/>
      <c r="PKU31" s="4667"/>
      <c r="PKV31" s="4667"/>
      <c r="PKW31" s="4667"/>
      <c r="PKX31" s="4667"/>
      <c r="PKY31" s="4667"/>
      <c r="PKZ31" s="4667"/>
      <c r="PLA31" s="4667"/>
      <c r="PLB31" s="4667"/>
      <c r="PLC31" s="4667"/>
      <c r="PLD31" s="4667"/>
      <c r="PLE31" s="4667"/>
      <c r="PLF31" s="4667"/>
      <c r="PLG31" s="4667"/>
      <c r="PLH31" s="4667"/>
      <c r="PLI31" s="4667"/>
      <c r="PLJ31" s="4667"/>
      <c r="PLK31" s="4667"/>
      <c r="PLL31" s="4667"/>
      <c r="PLM31" s="4667"/>
      <c r="PLN31" s="4667"/>
      <c r="PLO31" s="4667"/>
      <c r="PLP31" s="4667"/>
      <c r="PLQ31" s="4667"/>
      <c r="PLR31" s="4667"/>
      <c r="PLS31" s="4667"/>
      <c r="PLT31" s="4667"/>
      <c r="PLU31" s="4667"/>
      <c r="PLV31" s="4667"/>
      <c r="PLW31" s="4667"/>
      <c r="PLX31" s="4667"/>
      <c r="PLY31" s="4667"/>
      <c r="PLZ31" s="4667"/>
      <c r="PMA31" s="4667"/>
      <c r="PMB31" s="4667"/>
      <c r="PMC31" s="4667"/>
      <c r="PMD31" s="4667"/>
      <c r="PME31" s="4667"/>
      <c r="PMF31" s="4667"/>
      <c r="PMG31" s="4667"/>
      <c r="PMH31" s="4667"/>
      <c r="PMI31" s="4667"/>
      <c r="PMJ31" s="4667"/>
      <c r="PMK31" s="4667"/>
      <c r="PML31" s="4667"/>
      <c r="PMM31" s="4667"/>
      <c r="PMN31" s="4667"/>
      <c r="PMO31" s="4667"/>
      <c r="PMP31" s="4667"/>
      <c r="PMQ31" s="4667"/>
      <c r="PMR31" s="4667"/>
      <c r="PMS31" s="4667"/>
      <c r="PMT31" s="4667"/>
      <c r="PMU31" s="4667"/>
      <c r="PMV31" s="4667"/>
      <c r="PMW31" s="4667"/>
      <c r="PMX31" s="4667"/>
      <c r="PMY31" s="4667"/>
      <c r="PMZ31" s="4667"/>
      <c r="PNA31" s="4667"/>
      <c r="PNB31" s="4667"/>
      <c r="PNC31" s="4667"/>
      <c r="PND31" s="4667"/>
      <c r="PNE31" s="4667"/>
      <c r="PNF31" s="4667"/>
      <c r="PNG31" s="4667"/>
      <c r="PNH31" s="4667"/>
      <c r="PNI31" s="4667"/>
      <c r="PNJ31" s="4667"/>
      <c r="PNK31" s="4667"/>
      <c r="PNL31" s="4667"/>
      <c r="PNM31" s="4667"/>
      <c r="PNN31" s="4667"/>
      <c r="PNO31" s="4667"/>
      <c r="PNP31" s="4667"/>
      <c r="PNQ31" s="4667"/>
      <c r="PNR31" s="4667"/>
      <c r="PNS31" s="4667"/>
      <c r="PNT31" s="4667"/>
      <c r="PNU31" s="4667"/>
      <c r="PNV31" s="4667"/>
      <c r="PNW31" s="4667"/>
      <c r="PNX31" s="4667"/>
      <c r="PNY31" s="4667"/>
      <c r="PNZ31" s="4667"/>
      <c r="POA31" s="4667"/>
      <c r="POB31" s="4667"/>
      <c r="POC31" s="4667"/>
      <c r="POD31" s="4667"/>
      <c r="POE31" s="4667"/>
      <c r="POF31" s="4667"/>
      <c r="POG31" s="4667"/>
      <c r="POH31" s="4667"/>
      <c r="POI31" s="4667"/>
      <c r="POJ31" s="4667"/>
      <c r="POK31" s="4667"/>
      <c r="POL31" s="4667"/>
      <c r="POM31" s="4667"/>
      <c r="PON31" s="4667"/>
      <c r="POO31" s="4667"/>
      <c r="POP31" s="4667"/>
      <c r="POQ31" s="4667"/>
      <c r="POR31" s="4667"/>
      <c r="POS31" s="4667"/>
      <c r="POT31" s="4667"/>
      <c r="POU31" s="4667"/>
      <c r="POV31" s="4667"/>
      <c r="POW31" s="4667"/>
      <c r="POX31" s="4667"/>
      <c r="POY31" s="4667"/>
      <c r="POZ31" s="4667"/>
      <c r="PPA31" s="4667"/>
      <c r="PPB31" s="4667"/>
      <c r="PPC31" s="4667"/>
      <c r="PPD31" s="4667"/>
      <c r="PPE31" s="4667"/>
      <c r="PPF31" s="4667"/>
      <c r="PPG31" s="4667"/>
      <c r="PPH31" s="4667"/>
      <c r="PPI31" s="4667"/>
      <c r="PPJ31" s="4667"/>
      <c r="PPK31" s="4667"/>
      <c r="PPL31" s="4667"/>
      <c r="PPM31" s="4667"/>
      <c r="PPN31" s="4667"/>
      <c r="PPO31" s="4667"/>
      <c r="PPP31" s="4667"/>
      <c r="PPQ31" s="4667"/>
      <c r="PPR31" s="4667"/>
      <c r="PPS31" s="4667"/>
      <c r="PPT31" s="4667"/>
      <c r="PPU31" s="4667"/>
      <c r="PPV31" s="4667"/>
      <c r="PPW31" s="4667"/>
      <c r="PPX31" s="4667"/>
      <c r="PPY31" s="4667"/>
      <c r="PPZ31" s="4667"/>
      <c r="PQA31" s="4667"/>
      <c r="PQB31" s="4667"/>
      <c r="PQC31" s="4667"/>
      <c r="PQD31" s="4667"/>
      <c r="PQE31" s="4667"/>
      <c r="PQF31" s="4667"/>
      <c r="PQG31" s="4667"/>
      <c r="PQH31" s="4667"/>
      <c r="PQI31" s="4667"/>
      <c r="PQJ31" s="4667"/>
      <c r="PQK31" s="4667"/>
      <c r="PQL31" s="4667"/>
      <c r="PQM31" s="4667"/>
      <c r="PQN31" s="4667"/>
      <c r="PQO31" s="4667"/>
      <c r="PQP31" s="4667"/>
      <c r="PQQ31" s="4667"/>
      <c r="PQR31" s="4667"/>
      <c r="PQS31" s="4667"/>
      <c r="PQT31" s="4667"/>
      <c r="PQU31" s="4667"/>
      <c r="PQV31" s="4667"/>
      <c r="PQW31" s="4667"/>
      <c r="PQX31" s="4667"/>
      <c r="PQY31" s="4667"/>
      <c r="PQZ31" s="4667"/>
      <c r="PRA31" s="4667"/>
      <c r="PRB31" s="4667"/>
      <c r="PRC31" s="4667"/>
      <c r="PRD31" s="4667"/>
      <c r="PRE31" s="4667"/>
      <c r="PRF31" s="4667"/>
      <c r="PRG31" s="4667"/>
      <c r="PRH31" s="4667"/>
      <c r="PRI31" s="4667"/>
      <c r="PRJ31" s="4667"/>
      <c r="PRK31" s="4667"/>
      <c r="PRL31" s="4667"/>
      <c r="PRM31" s="4667"/>
      <c r="PRN31" s="4667"/>
      <c r="PRO31" s="4667"/>
      <c r="PRP31" s="4667"/>
      <c r="PRQ31" s="4667"/>
      <c r="PRR31" s="4667"/>
      <c r="PRS31" s="4667"/>
      <c r="PRT31" s="4667"/>
      <c r="PRU31" s="4667"/>
      <c r="PRV31" s="4667"/>
      <c r="PRW31" s="4667"/>
      <c r="PRX31" s="4667"/>
      <c r="PRY31" s="4667"/>
      <c r="PRZ31" s="4667"/>
      <c r="PSA31" s="4667"/>
      <c r="PSB31" s="4667"/>
      <c r="PSC31" s="4667"/>
      <c r="PSD31" s="4667"/>
      <c r="PSE31" s="4667"/>
      <c r="PSF31" s="4667"/>
      <c r="PSG31" s="4667"/>
      <c r="PSH31" s="4667"/>
      <c r="PSI31" s="4667"/>
      <c r="PSJ31" s="4667"/>
      <c r="PSK31" s="4667"/>
      <c r="PSL31" s="4667"/>
      <c r="PSM31" s="4667"/>
      <c r="PSN31" s="4667"/>
      <c r="PSO31" s="4667"/>
      <c r="PSP31" s="4667"/>
      <c r="PSQ31" s="4667"/>
      <c r="PSR31" s="4667"/>
      <c r="PSS31" s="4667"/>
      <c r="PST31" s="4667"/>
      <c r="PSU31" s="4667"/>
      <c r="PSV31" s="4667"/>
      <c r="PSW31" s="4667"/>
      <c r="PSX31" s="4667"/>
      <c r="PSY31" s="4667"/>
      <c r="PSZ31" s="4667"/>
      <c r="PTA31" s="4667"/>
      <c r="PTB31" s="4667"/>
      <c r="PTC31" s="4667"/>
      <c r="PTD31" s="4667"/>
      <c r="PTE31" s="4667"/>
      <c r="PTF31" s="4667"/>
      <c r="PTG31" s="4667"/>
      <c r="PTH31" s="4667"/>
      <c r="PTI31" s="4667"/>
      <c r="PTJ31" s="4667"/>
      <c r="PTK31" s="4667"/>
      <c r="PTL31" s="4667"/>
      <c r="PTM31" s="4667"/>
      <c r="PTN31" s="4667"/>
      <c r="PTO31" s="4667"/>
      <c r="PTP31" s="4667"/>
      <c r="PTQ31" s="4667"/>
      <c r="PTR31" s="4667"/>
      <c r="PTS31" s="4667"/>
      <c r="PTT31" s="4667"/>
      <c r="PTU31" s="4667"/>
      <c r="PTV31" s="4667"/>
      <c r="PTW31" s="4667"/>
      <c r="PTX31" s="4667"/>
      <c r="PTY31" s="4667"/>
      <c r="PTZ31" s="4667"/>
      <c r="PUA31" s="4667"/>
      <c r="PUB31" s="4667"/>
      <c r="PUC31" s="4667"/>
      <c r="PUD31" s="4667"/>
      <c r="PUE31" s="4667"/>
      <c r="PUF31" s="4667"/>
      <c r="PUG31" s="4667"/>
      <c r="PUH31" s="4667"/>
      <c r="PUI31" s="4667"/>
      <c r="PUJ31" s="4667"/>
      <c r="PUK31" s="4667"/>
      <c r="PUL31" s="4667"/>
      <c r="PUM31" s="4667"/>
      <c r="PUN31" s="4667"/>
      <c r="PUO31" s="4667"/>
      <c r="PUP31" s="4667"/>
      <c r="PUQ31" s="4667"/>
      <c r="PUR31" s="4667"/>
      <c r="PUS31" s="4667"/>
      <c r="PUT31" s="4667"/>
      <c r="PUU31" s="4667"/>
      <c r="PUV31" s="4667"/>
      <c r="PUW31" s="4667"/>
      <c r="PUX31" s="4667"/>
      <c r="PUY31" s="4667"/>
      <c r="PUZ31" s="4667"/>
      <c r="PVA31" s="4667"/>
      <c r="PVB31" s="4667"/>
      <c r="PVC31" s="4667"/>
      <c r="PVD31" s="4667"/>
      <c r="PVE31" s="4667"/>
      <c r="PVF31" s="4667"/>
      <c r="PVG31" s="4667"/>
      <c r="PVH31" s="4667"/>
      <c r="PVI31" s="4667"/>
      <c r="PVJ31" s="4667"/>
      <c r="PVK31" s="4667"/>
      <c r="PVL31" s="4667"/>
      <c r="PVM31" s="4667"/>
      <c r="PVN31" s="4667"/>
      <c r="PVO31" s="4667"/>
      <c r="PVP31" s="4667"/>
      <c r="PVQ31" s="4667"/>
      <c r="PVR31" s="4667"/>
      <c r="PVS31" s="4667"/>
      <c r="PVT31" s="4667"/>
      <c r="PVU31" s="4667"/>
      <c r="PVV31" s="4667"/>
      <c r="PVW31" s="4667"/>
      <c r="PVX31" s="4667"/>
      <c r="PVY31" s="4667"/>
      <c r="PVZ31" s="4667"/>
      <c r="PWA31" s="4667"/>
      <c r="PWB31" s="4667"/>
      <c r="PWC31" s="4667"/>
      <c r="PWD31" s="4667"/>
      <c r="PWE31" s="4667"/>
      <c r="PWF31" s="4667"/>
      <c r="PWG31" s="4667"/>
      <c r="PWH31" s="4667"/>
      <c r="PWI31" s="4667"/>
      <c r="PWJ31" s="4667"/>
      <c r="PWK31" s="4667"/>
      <c r="PWL31" s="4667"/>
      <c r="PWM31" s="4667"/>
      <c r="PWN31" s="4667"/>
      <c r="PWO31" s="4667"/>
      <c r="PWP31" s="4667"/>
      <c r="PWQ31" s="4667"/>
      <c r="PWR31" s="4667"/>
      <c r="PWS31" s="4667"/>
      <c r="PWT31" s="4667"/>
      <c r="PWU31" s="4667"/>
      <c r="PWV31" s="4667"/>
      <c r="PWW31" s="4667"/>
      <c r="PWX31" s="4667"/>
      <c r="PWY31" s="4667"/>
      <c r="PWZ31" s="4667"/>
      <c r="PXA31" s="4667"/>
      <c r="PXB31" s="4667"/>
      <c r="PXC31" s="4667"/>
      <c r="PXD31" s="4667"/>
      <c r="PXE31" s="4667"/>
      <c r="PXF31" s="4667"/>
      <c r="PXG31" s="4667"/>
      <c r="PXH31" s="4667"/>
      <c r="PXI31" s="4667"/>
      <c r="PXJ31" s="4667"/>
      <c r="PXK31" s="4667"/>
      <c r="PXL31" s="4667"/>
      <c r="PXM31" s="4667"/>
      <c r="PXN31" s="4667"/>
      <c r="PXO31" s="4667"/>
      <c r="PXP31" s="4667"/>
      <c r="PXQ31" s="4667"/>
      <c r="PXR31" s="4667"/>
      <c r="PXS31" s="4667"/>
      <c r="PXT31" s="4667"/>
      <c r="PXU31" s="4667"/>
      <c r="PXV31" s="4667"/>
      <c r="PXW31" s="4667"/>
      <c r="PXX31" s="4667"/>
      <c r="PXY31" s="4667"/>
      <c r="PXZ31" s="4667"/>
      <c r="PYA31" s="4667"/>
      <c r="PYB31" s="4667"/>
      <c r="PYC31" s="4667"/>
      <c r="PYD31" s="4667"/>
      <c r="PYE31" s="4667"/>
      <c r="PYF31" s="4667"/>
      <c r="PYG31" s="4667"/>
      <c r="PYH31" s="4667"/>
      <c r="PYI31" s="4667"/>
      <c r="PYJ31" s="4667"/>
      <c r="PYK31" s="4667"/>
      <c r="PYL31" s="4667"/>
      <c r="PYM31" s="4667"/>
      <c r="PYN31" s="4667"/>
      <c r="PYO31" s="4667"/>
      <c r="PYP31" s="4667"/>
      <c r="PYQ31" s="4667"/>
      <c r="PYR31" s="4667"/>
      <c r="PYS31" s="4667"/>
      <c r="PYT31" s="4667"/>
      <c r="PYU31" s="4667"/>
      <c r="PYV31" s="4667"/>
      <c r="PYW31" s="4667"/>
      <c r="PYX31" s="4667"/>
      <c r="PYY31" s="4667"/>
      <c r="PYZ31" s="4667"/>
      <c r="PZA31" s="4667"/>
      <c r="PZB31" s="4667"/>
      <c r="PZC31" s="4667"/>
      <c r="PZD31" s="4667"/>
      <c r="PZE31" s="4667"/>
      <c r="PZF31" s="4667"/>
      <c r="PZG31" s="4667"/>
      <c r="PZH31" s="4667"/>
      <c r="PZI31" s="4667"/>
      <c r="PZJ31" s="4667"/>
      <c r="PZK31" s="4667"/>
      <c r="PZL31" s="4667"/>
      <c r="PZM31" s="4667"/>
      <c r="PZN31" s="4667"/>
      <c r="PZO31" s="4667"/>
      <c r="PZP31" s="4667"/>
      <c r="PZQ31" s="4667"/>
      <c r="PZR31" s="4667"/>
      <c r="PZS31" s="4667"/>
      <c r="PZT31" s="4667"/>
      <c r="PZU31" s="4667"/>
      <c r="PZV31" s="4667"/>
      <c r="PZW31" s="4667"/>
      <c r="PZX31" s="4667"/>
      <c r="PZY31" s="4667"/>
      <c r="PZZ31" s="4667"/>
      <c r="QAA31" s="4667"/>
      <c r="QAB31" s="4667"/>
      <c r="QAC31" s="4667"/>
      <c r="QAD31" s="4667"/>
      <c r="QAE31" s="4667"/>
      <c r="QAF31" s="4667"/>
      <c r="QAG31" s="4667"/>
      <c r="QAH31" s="4667"/>
      <c r="QAI31" s="4667"/>
      <c r="QAJ31" s="4667"/>
      <c r="QAK31" s="4667"/>
      <c r="QAL31" s="4667"/>
      <c r="QAM31" s="4667"/>
      <c r="QAN31" s="4667"/>
      <c r="QAO31" s="4667"/>
      <c r="QAP31" s="4667"/>
      <c r="QAQ31" s="4667"/>
      <c r="QAR31" s="4667"/>
      <c r="QAS31" s="4667"/>
      <c r="QAT31" s="4667"/>
      <c r="QAU31" s="4667"/>
      <c r="QAV31" s="4667"/>
      <c r="QAW31" s="4667"/>
      <c r="QAX31" s="4667"/>
      <c r="QAY31" s="4667"/>
      <c r="QAZ31" s="4667"/>
      <c r="QBA31" s="4667"/>
      <c r="QBB31" s="4667"/>
      <c r="QBC31" s="4667"/>
      <c r="QBD31" s="4667"/>
      <c r="QBE31" s="4667"/>
      <c r="QBF31" s="4667"/>
      <c r="QBG31" s="4667"/>
      <c r="QBH31" s="4667"/>
      <c r="QBI31" s="4667"/>
      <c r="QBJ31" s="4667"/>
      <c r="QBK31" s="4667"/>
      <c r="QBL31" s="4667"/>
      <c r="QBM31" s="4667"/>
      <c r="QBN31" s="4667"/>
      <c r="QBO31" s="4667"/>
      <c r="QBP31" s="4667"/>
      <c r="QBQ31" s="4667"/>
      <c r="QBR31" s="4667"/>
      <c r="QBS31" s="4667"/>
      <c r="QBT31" s="4667"/>
      <c r="QBU31" s="4667"/>
      <c r="QBV31" s="4667"/>
      <c r="QBW31" s="4667"/>
      <c r="QBX31" s="4667"/>
      <c r="QBY31" s="4667"/>
      <c r="QBZ31" s="4667"/>
      <c r="QCA31" s="4667"/>
      <c r="QCB31" s="4667"/>
      <c r="QCC31" s="4667"/>
      <c r="QCD31" s="4667"/>
      <c r="QCE31" s="4667"/>
      <c r="QCF31" s="4667"/>
      <c r="QCG31" s="4667"/>
      <c r="QCH31" s="4667"/>
      <c r="QCI31" s="4667"/>
      <c r="QCJ31" s="4667"/>
      <c r="QCK31" s="4667"/>
      <c r="QCL31" s="4667"/>
      <c r="QCM31" s="4667"/>
      <c r="QCN31" s="4667"/>
      <c r="QCO31" s="4667"/>
      <c r="QCP31" s="4667"/>
      <c r="QCQ31" s="4667"/>
      <c r="QCR31" s="4667"/>
      <c r="QCS31" s="4667"/>
      <c r="QCT31" s="4667"/>
      <c r="QCU31" s="4667"/>
      <c r="QCV31" s="4667"/>
      <c r="QCW31" s="4667"/>
      <c r="QCX31" s="4667"/>
      <c r="QCY31" s="4667"/>
      <c r="QCZ31" s="4667"/>
      <c r="QDA31" s="4667"/>
      <c r="QDB31" s="4667"/>
      <c r="QDC31" s="4667"/>
      <c r="QDD31" s="4667"/>
      <c r="QDE31" s="4667"/>
      <c r="QDF31" s="4667"/>
      <c r="QDG31" s="4667"/>
      <c r="QDH31" s="4667"/>
      <c r="QDI31" s="4667"/>
      <c r="QDJ31" s="4667"/>
      <c r="QDK31" s="4667"/>
      <c r="QDL31" s="4667"/>
      <c r="QDM31" s="4667"/>
      <c r="QDN31" s="4667"/>
      <c r="QDO31" s="4667"/>
      <c r="QDP31" s="4667"/>
      <c r="QDQ31" s="4667"/>
      <c r="QDR31" s="4667"/>
      <c r="QDS31" s="4667"/>
      <c r="QDT31" s="4667"/>
      <c r="QDU31" s="4667"/>
      <c r="QDV31" s="4667"/>
      <c r="QDW31" s="4667"/>
      <c r="QDX31" s="4667"/>
      <c r="QDY31" s="4667"/>
      <c r="QDZ31" s="4667"/>
      <c r="QEA31" s="4667"/>
      <c r="QEB31" s="4667"/>
      <c r="QEC31" s="4667"/>
      <c r="QED31" s="4667"/>
      <c r="QEE31" s="4667"/>
      <c r="QEF31" s="4667"/>
      <c r="QEG31" s="4667"/>
      <c r="QEH31" s="4667"/>
      <c r="QEI31" s="4667"/>
      <c r="QEJ31" s="4667"/>
      <c r="QEK31" s="4667"/>
      <c r="QEL31" s="4667"/>
      <c r="QEM31" s="4667"/>
      <c r="QEN31" s="4667"/>
      <c r="QEO31" s="4667"/>
      <c r="QEP31" s="4667"/>
      <c r="QEQ31" s="4667"/>
      <c r="QER31" s="4667"/>
      <c r="QES31" s="4667"/>
      <c r="QET31" s="4667"/>
      <c r="QEU31" s="4667"/>
      <c r="QEV31" s="4667"/>
      <c r="QEW31" s="4667"/>
      <c r="QEX31" s="4667"/>
      <c r="QEY31" s="4667"/>
      <c r="QEZ31" s="4667"/>
      <c r="QFA31" s="4667"/>
      <c r="QFB31" s="4667"/>
      <c r="QFC31" s="4667"/>
      <c r="QFD31" s="4667"/>
      <c r="QFE31" s="4667"/>
      <c r="QFF31" s="4667"/>
      <c r="QFG31" s="4667"/>
      <c r="QFH31" s="4667"/>
      <c r="QFI31" s="4667"/>
      <c r="QFJ31" s="4667"/>
      <c r="QFK31" s="4667"/>
      <c r="QFL31" s="4667"/>
      <c r="QFM31" s="4667"/>
      <c r="QFN31" s="4667"/>
      <c r="QFO31" s="4667"/>
      <c r="QFP31" s="4667"/>
      <c r="QFQ31" s="4667"/>
      <c r="QFR31" s="4667"/>
      <c r="QFS31" s="4667"/>
      <c r="QFT31" s="4667"/>
      <c r="QFU31" s="4667"/>
      <c r="QFV31" s="4667"/>
      <c r="QFW31" s="4667"/>
      <c r="QFX31" s="4667"/>
      <c r="QFY31" s="4667"/>
      <c r="QFZ31" s="4667"/>
      <c r="QGA31" s="4667"/>
      <c r="QGB31" s="4667"/>
      <c r="QGC31" s="4667"/>
      <c r="QGD31" s="4667"/>
      <c r="QGE31" s="4667"/>
      <c r="QGF31" s="4667"/>
      <c r="QGG31" s="4667"/>
      <c r="QGH31" s="4667"/>
      <c r="QGI31" s="4667"/>
      <c r="QGJ31" s="4667"/>
      <c r="QGK31" s="4667"/>
      <c r="QGL31" s="4667"/>
      <c r="QGM31" s="4667"/>
      <c r="QGN31" s="4667"/>
      <c r="QGO31" s="4667"/>
      <c r="QGP31" s="4667"/>
      <c r="QGQ31" s="4667"/>
      <c r="QGR31" s="4667"/>
      <c r="QGS31" s="4667"/>
      <c r="QGT31" s="4667"/>
      <c r="QGU31" s="4667"/>
      <c r="QGV31" s="4667"/>
      <c r="QGW31" s="4667"/>
      <c r="QGX31" s="4667"/>
      <c r="QGY31" s="4667"/>
      <c r="QGZ31" s="4667"/>
      <c r="QHA31" s="4667"/>
      <c r="QHB31" s="4667"/>
      <c r="QHC31" s="4667"/>
      <c r="QHD31" s="4667"/>
      <c r="QHE31" s="4667"/>
      <c r="QHF31" s="4667"/>
      <c r="QHG31" s="4667"/>
      <c r="QHH31" s="4667"/>
      <c r="QHI31" s="4667"/>
      <c r="QHJ31" s="4667"/>
      <c r="QHK31" s="4667"/>
      <c r="QHL31" s="4667"/>
      <c r="QHM31" s="4667"/>
      <c r="QHN31" s="4667"/>
      <c r="QHO31" s="4667"/>
      <c r="QHP31" s="4667"/>
      <c r="QHQ31" s="4667"/>
      <c r="QHR31" s="4667"/>
      <c r="QHS31" s="4667"/>
      <c r="QHT31" s="4667"/>
      <c r="QHU31" s="4667"/>
      <c r="QHV31" s="4667"/>
      <c r="QHW31" s="4667"/>
      <c r="QHX31" s="4667"/>
      <c r="QHY31" s="4667"/>
      <c r="QHZ31" s="4667"/>
      <c r="QIA31" s="4667"/>
      <c r="QIB31" s="4667"/>
      <c r="QIC31" s="4667"/>
      <c r="QID31" s="4667"/>
      <c r="QIE31" s="4667"/>
      <c r="QIF31" s="4667"/>
      <c r="QIG31" s="4667"/>
      <c r="QIH31" s="4667"/>
      <c r="QII31" s="4667"/>
      <c r="QIJ31" s="4667"/>
      <c r="QIK31" s="4667"/>
      <c r="QIL31" s="4667"/>
      <c r="QIM31" s="4667"/>
      <c r="QIN31" s="4667"/>
      <c r="QIO31" s="4667"/>
      <c r="QIP31" s="4667"/>
      <c r="QIQ31" s="4667"/>
      <c r="QIR31" s="4667"/>
      <c r="QIS31" s="4667"/>
      <c r="QIT31" s="4667"/>
      <c r="QIU31" s="4667"/>
      <c r="QIV31" s="4667"/>
      <c r="QIW31" s="4667"/>
      <c r="QIX31" s="4667"/>
      <c r="QIY31" s="4667"/>
      <c r="QIZ31" s="4667"/>
      <c r="QJA31" s="4667"/>
      <c r="QJB31" s="4667"/>
      <c r="QJC31" s="4667"/>
      <c r="QJD31" s="4667"/>
      <c r="QJE31" s="4667"/>
      <c r="QJF31" s="4667"/>
      <c r="QJG31" s="4667"/>
      <c r="QJH31" s="4667"/>
      <c r="QJI31" s="4667"/>
      <c r="QJJ31" s="4667"/>
      <c r="QJK31" s="4667"/>
      <c r="QJL31" s="4667"/>
      <c r="QJM31" s="4667"/>
      <c r="QJN31" s="4667"/>
      <c r="QJO31" s="4667"/>
      <c r="QJP31" s="4667"/>
      <c r="QJQ31" s="4667"/>
      <c r="QJR31" s="4667"/>
      <c r="QJS31" s="4667"/>
      <c r="QJT31" s="4667"/>
      <c r="QJU31" s="4667"/>
      <c r="QJV31" s="4667"/>
      <c r="QJW31" s="4667"/>
      <c r="QJX31" s="4667"/>
      <c r="QJY31" s="4667"/>
      <c r="QJZ31" s="4667"/>
      <c r="QKA31" s="4667"/>
      <c r="QKB31" s="4667"/>
      <c r="QKC31" s="4667"/>
      <c r="QKD31" s="4667"/>
      <c r="QKE31" s="4667"/>
      <c r="QKF31" s="4667"/>
      <c r="QKG31" s="4667"/>
      <c r="QKH31" s="4667"/>
      <c r="QKI31" s="4667"/>
      <c r="QKJ31" s="4667"/>
      <c r="QKK31" s="4667"/>
      <c r="QKL31" s="4667"/>
      <c r="QKM31" s="4667"/>
      <c r="QKN31" s="4667"/>
      <c r="QKO31" s="4667"/>
      <c r="QKP31" s="4667"/>
      <c r="QKQ31" s="4667"/>
      <c r="QKR31" s="4667"/>
      <c r="QKS31" s="4667"/>
      <c r="QKT31" s="4667"/>
      <c r="QKU31" s="4667"/>
      <c r="QKV31" s="4667"/>
      <c r="QKW31" s="4667"/>
      <c r="QKX31" s="4667"/>
      <c r="QKY31" s="4667"/>
      <c r="QKZ31" s="4667"/>
      <c r="QLA31" s="4667"/>
      <c r="QLB31" s="4667"/>
      <c r="QLC31" s="4667"/>
      <c r="QLD31" s="4667"/>
      <c r="QLE31" s="4667"/>
      <c r="QLF31" s="4667"/>
      <c r="QLG31" s="4667"/>
      <c r="QLH31" s="4667"/>
      <c r="QLI31" s="4667"/>
      <c r="QLJ31" s="4667"/>
      <c r="QLK31" s="4667"/>
      <c r="QLL31" s="4667"/>
      <c r="QLM31" s="4667"/>
      <c r="QLN31" s="4667"/>
      <c r="QLO31" s="4667"/>
      <c r="QLP31" s="4667"/>
      <c r="QLQ31" s="4667"/>
      <c r="QLR31" s="4667"/>
      <c r="QLS31" s="4667"/>
      <c r="QLT31" s="4667"/>
      <c r="QLU31" s="4667"/>
      <c r="QLV31" s="4667"/>
      <c r="QLW31" s="4667"/>
      <c r="QLX31" s="4667"/>
      <c r="QLY31" s="4667"/>
      <c r="QLZ31" s="4667"/>
      <c r="QMA31" s="4667"/>
      <c r="QMB31" s="4667"/>
      <c r="QMC31" s="4667"/>
      <c r="QMD31" s="4667"/>
      <c r="QME31" s="4667"/>
      <c r="QMF31" s="4667"/>
      <c r="QMG31" s="4667"/>
      <c r="QMH31" s="4667"/>
      <c r="QMI31" s="4667"/>
      <c r="QMJ31" s="4667"/>
      <c r="QMK31" s="4667"/>
      <c r="QML31" s="4667"/>
      <c r="QMM31" s="4667"/>
      <c r="QMN31" s="4667"/>
      <c r="QMO31" s="4667"/>
      <c r="QMP31" s="4667"/>
      <c r="QMQ31" s="4667"/>
      <c r="QMR31" s="4667"/>
      <c r="QMS31" s="4667"/>
      <c r="QMT31" s="4667"/>
      <c r="QMU31" s="4667"/>
      <c r="QMV31" s="4667"/>
      <c r="QMW31" s="4667"/>
      <c r="QMX31" s="4667"/>
      <c r="QMY31" s="4667"/>
      <c r="QMZ31" s="4667"/>
      <c r="QNA31" s="4667"/>
      <c r="QNB31" s="4667"/>
      <c r="QNC31" s="4667"/>
      <c r="QND31" s="4667"/>
      <c r="QNE31" s="4667"/>
      <c r="QNF31" s="4667"/>
      <c r="QNG31" s="4667"/>
      <c r="QNH31" s="4667"/>
      <c r="QNI31" s="4667"/>
      <c r="QNJ31" s="4667"/>
      <c r="QNK31" s="4667"/>
      <c r="QNL31" s="4667"/>
      <c r="QNM31" s="4667"/>
      <c r="QNN31" s="4667"/>
      <c r="QNO31" s="4667"/>
      <c r="QNP31" s="4667"/>
      <c r="QNQ31" s="4667"/>
      <c r="QNR31" s="4667"/>
      <c r="QNS31" s="4667"/>
      <c r="QNT31" s="4667"/>
      <c r="QNU31" s="4667"/>
      <c r="QNV31" s="4667"/>
      <c r="QNW31" s="4667"/>
      <c r="QNX31" s="4667"/>
      <c r="QNY31" s="4667"/>
      <c r="QNZ31" s="4667"/>
      <c r="QOA31" s="4667"/>
      <c r="QOB31" s="4667"/>
      <c r="QOC31" s="4667"/>
      <c r="QOD31" s="4667"/>
      <c r="QOE31" s="4667"/>
      <c r="QOF31" s="4667"/>
      <c r="QOG31" s="4667"/>
      <c r="QOH31" s="4667"/>
      <c r="QOI31" s="4667"/>
      <c r="QOJ31" s="4667"/>
      <c r="QOK31" s="4667"/>
      <c r="QOL31" s="4667"/>
      <c r="QOM31" s="4667"/>
      <c r="QON31" s="4667"/>
      <c r="QOO31" s="4667"/>
      <c r="QOP31" s="4667"/>
      <c r="QOQ31" s="4667"/>
      <c r="QOR31" s="4667"/>
      <c r="QOS31" s="4667"/>
      <c r="QOT31" s="4667"/>
      <c r="QOU31" s="4667"/>
      <c r="QOV31" s="4667"/>
      <c r="QOW31" s="4667"/>
      <c r="QOX31" s="4667"/>
      <c r="QOY31" s="4667"/>
      <c r="QOZ31" s="4667"/>
      <c r="QPA31" s="4667"/>
      <c r="QPB31" s="4667"/>
      <c r="QPC31" s="4667"/>
      <c r="QPD31" s="4667"/>
      <c r="QPE31" s="4667"/>
      <c r="QPF31" s="4667"/>
      <c r="QPG31" s="4667"/>
      <c r="QPH31" s="4667"/>
      <c r="QPI31" s="4667"/>
      <c r="QPJ31" s="4667"/>
      <c r="QPK31" s="4667"/>
      <c r="QPL31" s="4667"/>
      <c r="QPM31" s="4667"/>
      <c r="QPN31" s="4667"/>
      <c r="QPO31" s="4667"/>
      <c r="QPP31" s="4667"/>
      <c r="QPQ31" s="4667"/>
      <c r="QPR31" s="4667"/>
      <c r="QPS31" s="4667"/>
      <c r="QPT31" s="4667"/>
      <c r="QPU31" s="4667"/>
      <c r="QPV31" s="4667"/>
      <c r="QPW31" s="4667"/>
      <c r="QPX31" s="4667"/>
      <c r="QPY31" s="4667"/>
      <c r="QPZ31" s="4667"/>
      <c r="QQA31" s="4667"/>
      <c r="QQB31" s="4667"/>
      <c r="QQC31" s="4667"/>
      <c r="QQD31" s="4667"/>
      <c r="QQE31" s="4667"/>
      <c r="QQF31" s="4667"/>
      <c r="QQG31" s="4667"/>
      <c r="QQH31" s="4667"/>
      <c r="QQI31" s="4667"/>
      <c r="QQJ31" s="4667"/>
      <c r="QQK31" s="4667"/>
      <c r="QQL31" s="4667"/>
      <c r="QQM31" s="4667"/>
      <c r="QQN31" s="4667"/>
      <c r="QQO31" s="4667"/>
      <c r="QQP31" s="4667"/>
      <c r="QQQ31" s="4667"/>
      <c r="QQR31" s="4667"/>
      <c r="QQS31" s="4667"/>
      <c r="QQT31" s="4667"/>
      <c r="QQU31" s="4667"/>
      <c r="QQV31" s="4667"/>
      <c r="QQW31" s="4667"/>
      <c r="QQX31" s="4667"/>
      <c r="QQY31" s="4667"/>
      <c r="QQZ31" s="4667"/>
      <c r="QRA31" s="4667"/>
      <c r="QRB31" s="4667"/>
      <c r="QRC31" s="4667"/>
      <c r="QRD31" s="4667"/>
      <c r="QRE31" s="4667"/>
      <c r="QRF31" s="4667"/>
      <c r="QRG31" s="4667"/>
      <c r="QRH31" s="4667"/>
      <c r="QRI31" s="4667"/>
      <c r="QRJ31" s="4667"/>
      <c r="QRK31" s="4667"/>
      <c r="QRL31" s="4667"/>
      <c r="QRM31" s="4667"/>
      <c r="QRN31" s="4667"/>
      <c r="QRO31" s="4667"/>
      <c r="QRP31" s="4667"/>
      <c r="QRQ31" s="4667"/>
      <c r="QRR31" s="4667"/>
      <c r="QRS31" s="4667"/>
      <c r="QRT31" s="4667"/>
      <c r="QRU31" s="4667"/>
      <c r="QRV31" s="4667"/>
      <c r="QRW31" s="4667"/>
      <c r="QRX31" s="4667"/>
      <c r="QRY31" s="4667"/>
      <c r="QRZ31" s="4667"/>
      <c r="QSA31" s="4667"/>
      <c r="QSB31" s="4667"/>
      <c r="QSC31" s="4667"/>
      <c r="QSD31" s="4667"/>
      <c r="QSE31" s="4667"/>
      <c r="QSF31" s="4667"/>
      <c r="QSG31" s="4667"/>
      <c r="QSH31" s="4667"/>
      <c r="QSI31" s="4667"/>
      <c r="QSJ31" s="4667"/>
      <c r="QSK31" s="4667"/>
      <c r="QSL31" s="4667"/>
      <c r="QSM31" s="4667"/>
      <c r="QSN31" s="4667"/>
      <c r="QSO31" s="4667"/>
      <c r="QSP31" s="4667"/>
      <c r="QSQ31" s="4667"/>
      <c r="QSR31" s="4667"/>
      <c r="QSS31" s="4667"/>
      <c r="QST31" s="4667"/>
      <c r="QSU31" s="4667"/>
      <c r="QSV31" s="4667"/>
      <c r="QSW31" s="4667"/>
      <c r="QSX31" s="4667"/>
      <c r="QSY31" s="4667"/>
      <c r="QSZ31" s="4667"/>
      <c r="QTA31" s="4667"/>
      <c r="QTB31" s="4667"/>
      <c r="QTC31" s="4667"/>
      <c r="QTD31" s="4667"/>
      <c r="QTE31" s="4667"/>
      <c r="QTF31" s="4667"/>
      <c r="QTG31" s="4667"/>
      <c r="QTH31" s="4667"/>
      <c r="QTI31" s="4667"/>
      <c r="QTJ31" s="4667"/>
      <c r="QTK31" s="4667"/>
      <c r="QTL31" s="4667"/>
      <c r="QTM31" s="4667"/>
      <c r="QTN31" s="4667"/>
      <c r="QTO31" s="4667"/>
      <c r="QTP31" s="4667"/>
      <c r="QTQ31" s="4667"/>
      <c r="QTR31" s="4667"/>
      <c r="QTS31" s="4667"/>
      <c r="QTT31" s="4667"/>
      <c r="QTU31" s="4667"/>
      <c r="QTV31" s="4667"/>
      <c r="QTW31" s="4667"/>
      <c r="QTX31" s="4667"/>
      <c r="QTY31" s="4667"/>
      <c r="QTZ31" s="4667"/>
      <c r="QUA31" s="4667"/>
      <c r="QUB31" s="4667"/>
      <c r="QUC31" s="4667"/>
      <c r="QUD31" s="4667"/>
      <c r="QUE31" s="4667"/>
      <c r="QUF31" s="4667"/>
      <c r="QUG31" s="4667"/>
      <c r="QUH31" s="4667"/>
      <c r="QUI31" s="4667"/>
      <c r="QUJ31" s="4667"/>
      <c r="QUK31" s="4667"/>
      <c r="QUL31" s="4667"/>
      <c r="QUM31" s="4667"/>
      <c r="QUN31" s="4667"/>
      <c r="QUO31" s="4667"/>
      <c r="QUP31" s="4667"/>
      <c r="QUQ31" s="4667"/>
      <c r="QUR31" s="4667"/>
      <c r="QUS31" s="4667"/>
      <c r="QUT31" s="4667"/>
      <c r="QUU31" s="4667"/>
      <c r="QUV31" s="4667"/>
      <c r="QUW31" s="4667"/>
      <c r="QUX31" s="4667"/>
      <c r="QUY31" s="4667"/>
      <c r="QUZ31" s="4667"/>
      <c r="QVA31" s="4667"/>
      <c r="QVB31" s="4667"/>
      <c r="QVC31" s="4667"/>
      <c r="QVD31" s="4667"/>
      <c r="QVE31" s="4667"/>
      <c r="QVF31" s="4667"/>
      <c r="QVG31" s="4667"/>
      <c r="QVH31" s="4667"/>
      <c r="QVI31" s="4667"/>
      <c r="QVJ31" s="4667"/>
      <c r="QVK31" s="4667"/>
      <c r="QVL31" s="4667"/>
      <c r="QVM31" s="4667"/>
      <c r="QVN31" s="4667"/>
      <c r="QVO31" s="4667"/>
      <c r="QVP31" s="4667"/>
      <c r="QVQ31" s="4667"/>
      <c r="QVR31" s="4667"/>
      <c r="QVS31" s="4667"/>
      <c r="QVT31" s="4667"/>
      <c r="QVU31" s="4667"/>
      <c r="QVV31" s="4667"/>
      <c r="QVW31" s="4667"/>
      <c r="QVX31" s="4667"/>
      <c r="QVY31" s="4667"/>
      <c r="QVZ31" s="4667"/>
      <c r="QWA31" s="4667"/>
      <c r="QWB31" s="4667"/>
      <c r="QWC31" s="4667"/>
      <c r="QWD31" s="4667"/>
      <c r="QWE31" s="4667"/>
      <c r="QWF31" s="4667"/>
      <c r="QWG31" s="4667"/>
      <c r="QWH31" s="4667"/>
      <c r="QWI31" s="4667"/>
      <c r="QWJ31" s="4667"/>
      <c r="QWK31" s="4667"/>
      <c r="QWL31" s="4667"/>
      <c r="QWM31" s="4667"/>
      <c r="QWN31" s="4667"/>
      <c r="QWO31" s="4667"/>
      <c r="QWP31" s="4667"/>
      <c r="QWQ31" s="4667"/>
      <c r="QWR31" s="4667"/>
      <c r="QWS31" s="4667"/>
      <c r="QWT31" s="4667"/>
      <c r="QWU31" s="4667"/>
      <c r="QWV31" s="4667"/>
      <c r="QWW31" s="4667"/>
      <c r="QWX31" s="4667"/>
      <c r="QWY31" s="4667"/>
      <c r="QWZ31" s="4667"/>
      <c r="QXA31" s="4667"/>
      <c r="QXB31" s="4667"/>
      <c r="QXC31" s="4667"/>
      <c r="QXD31" s="4667"/>
      <c r="QXE31" s="4667"/>
      <c r="QXF31" s="4667"/>
      <c r="QXG31" s="4667"/>
      <c r="QXH31" s="4667"/>
      <c r="QXI31" s="4667"/>
      <c r="QXJ31" s="4667"/>
      <c r="QXK31" s="4667"/>
      <c r="QXL31" s="4667"/>
      <c r="QXM31" s="4667"/>
      <c r="QXN31" s="4667"/>
      <c r="QXO31" s="4667"/>
      <c r="QXP31" s="4667"/>
      <c r="QXQ31" s="4667"/>
      <c r="QXR31" s="4667"/>
      <c r="QXS31" s="4667"/>
      <c r="QXT31" s="4667"/>
      <c r="QXU31" s="4667"/>
      <c r="QXV31" s="4667"/>
      <c r="QXW31" s="4667"/>
      <c r="QXX31" s="4667"/>
      <c r="QXY31" s="4667"/>
      <c r="QXZ31" s="4667"/>
      <c r="QYA31" s="4667"/>
      <c r="QYB31" s="4667"/>
      <c r="QYC31" s="4667"/>
      <c r="QYD31" s="4667"/>
      <c r="QYE31" s="4667"/>
      <c r="QYF31" s="4667"/>
      <c r="QYG31" s="4667"/>
      <c r="QYH31" s="4667"/>
      <c r="QYI31" s="4667"/>
      <c r="QYJ31" s="4667"/>
      <c r="QYK31" s="4667"/>
      <c r="QYL31" s="4667"/>
      <c r="QYM31" s="4667"/>
      <c r="QYN31" s="4667"/>
      <c r="QYO31" s="4667"/>
      <c r="QYP31" s="4667"/>
      <c r="QYQ31" s="4667"/>
      <c r="QYR31" s="4667"/>
      <c r="QYS31" s="4667"/>
      <c r="QYT31" s="4667"/>
      <c r="QYU31" s="4667"/>
      <c r="QYV31" s="4667"/>
      <c r="QYW31" s="4667"/>
      <c r="QYX31" s="4667"/>
      <c r="QYY31" s="4667"/>
      <c r="QYZ31" s="4667"/>
      <c r="QZA31" s="4667"/>
      <c r="QZB31" s="4667"/>
      <c r="QZC31" s="4667"/>
      <c r="QZD31" s="4667"/>
      <c r="QZE31" s="4667"/>
      <c r="QZF31" s="4667"/>
      <c r="QZG31" s="4667"/>
      <c r="QZH31" s="4667"/>
      <c r="QZI31" s="4667"/>
      <c r="QZJ31" s="4667"/>
      <c r="QZK31" s="4667"/>
      <c r="QZL31" s="4667"/>
      <c r="QZM31" s="4667"/>
      <c r="QZN31" s="4667"/>
      <c r="QZO31" s="4667"/>
      <c r="QZP31" s="4667"/>
      <c r="QZQ31" s="4667"/>
      <c r="QZR31" s="4667"/>
      <c r="QZS31" s="4667"/>
      <c r="QZT31" s="4667"/>
      <c r="QZU31" s="4667"/>
      <c r="QZV31" s="4667"/>
      <c r="QZW31" s="4667"/>
      <c r="QZX31" s="4667"/>
      <c r="QZY31" s="4667"/>
      <c r="QZZ31" s="4667"/>
      <c r="RAA31" s="4667"/>
      <c r="RAB31" s="4667"/>
      <c r="RAC31" s="4667"/>
      <c r="RAD31" s="4667"/>
      <c r="RAE31" s="4667"/>
      <c r="RAF31" s="4667"/>
      <c r="RAG31" s="4667"/>
      <c r="RAH31" s="4667"/>
      <c r="RAI31" s="4667"/>
      <c r="RAJ31" s="4667"/>
      <c r="RAK31" s="4667"/>
      <c r="RAL31" s="4667"/>
      <c r="RAM31" s="4667"/>
      <c r="RAN31" s="4667"/>
      <c r="RAO31" s="4667"/>
      <c r="RAP31" s="4667"/>
      <c r="RAQ31" s="4667"/>
      <c r="RAR31" s="4667"/>
      <c r="RAS31" s="4667"/>
      <c r="RAT31" s="4667"/>
      <c r="RAU31" s="4667"/>
      <c r="RAV31" s="4667"/>
      <c r="RAW31" s="4667"/>
      <c r="RAX31" s="4667"/>
      <c r="RAY31" s="4667"/>
      <c r="RAZ31" s="4667"/>
      <c r="RBA31" s="4667"/>
      <c r="RBB31" s="4667"/>
      <c r="RBC31" s="4667"/>
      <c r="RBD31" s="4667"/>
      <c r="RBE31" s="4667"/>
      <c r="RBF31" s="4667"/>
      <c r="RBG31" s="4667"/>
      <c r="RBH31" s="4667"/>
      <c r="RBI31" s="4667"/>
      <c r="RBJ31" s="4667"/>
      <c r="RBK31" s="4667"/>
      <c r="RBL31" s="4667"/>
      <c r="RBM31" s="4667"/>
      <c r="RBN31" s="4667"/>
      <c r="RBO31" s="4667"/>
      <c r="RBP31" s="4667"/>
      <c r="RBQ31" s="4667"/>
      <c r="RBR31" s="4667"/>
      <c r="RBS31" s="4667"/>
      <c r="RBT31" s="4667"/>
      <c r="RBU31" s="4667"/>
      <c r="RBV31" s="4667"/>
      <c r="RBW31" s="4667"/>
      <c r="RBX31" s="4667"/>
      <c r="RBY31" s="4667"/>
      <c r="RBZ31" s="4667"/>
      <c r="RCA31" s="4667"/>
      <c r="RCB31" s="4667"/>
      <c r="RCC31" s="4667"/>
      <c r="RCD31" s="4667"/>
      <c r="RCE31" s="4667"/>
      <c r="RCF31" s="4667"/>
      <c r="RCG31" s="4667"/>
      <c r="RCH31" s="4667"/>
      <c r="RCI31" s="4667"/>
      <c r="RCJ31" s="4667"/>
      <c r="RCK31" s="4667"/>
      <c r="RCL31" s="4667"/>
      <c r="RCM31" s="4667"/>
      <c r="RCN31" s="4667"/>
      <c r="RCO31" s="4667"/>
      <c r="RCP31" s="4667"/>
      <c r="RCQ31" s="4667"/>
      <c r="RCR31" s="4667"/>
      <c r="RCS31" s="4667"/>
      <c r="RCT31" s="4667"/>
      <c r="RCU31" s="4667"/>
      <c r="RCV31" s="4667"/>
      <c r="RCW31" s="4667"/>
      <c r="RCX31" s="4667"/>
      <c r="RCY31" s="4667"/>
      <c r="RCZ31" s="4667"/>
      <c r="RDA31" s="4667"/>
      <c r="RDB31" s="4667"/>
      <c r="RDC31" s="4667"/>
      <c r="RDD31" s="4667"/>
      <c r="RDE31" s="4667"/>
      <c r="RDF31" s="4667"/>
      <c r="RDG31" s="4667"/>
      <c r="RDH31" s="4667"/>
      <c r="RDI31" s="4667"/>
      <c r="RDJ31" s="4667"/>
      <c r="RDK31" s="4667"/>
      <c r="RDL31" s="4667"/>
      <c r="RDM31" s="4667"/>
      <c r="RDN31" s="4667"/>
      <c r="RDO31" s="4667"/>
      <c r="RDP31" s="4667"/>
      <c r="RDQ31" s="4667"/>
      <c r="RDR31" s="4667"/>
      <c r="RDS31" s="4667"/>
      <c r="RDT31" s="4667"/>
      <c r="RDU31" s="4667"/>
      <c r="RDV31" s="4667"/>
      <c r="RDW31" s="4667"/>
      <c r="RDX31" s="4667"/>
      <c r="RDY31" s="4667"/>
      <c r="RDZ31" s="4667"/>
      <c r="REA31" s="4667"/>
      <c r="REB31" s="4667"/>
      <c r="REC31" s="4667"/>
      <c r="RED31" s="4667"/>
      <c r="REE31" s="4667"/>
      <c r="REF31" s="4667"/>
      <c r="REG31" s="4667"/>
      <c r="REH31" s="4667"/>
      <c r="REI31" s="4667"/>
      <c r="REJ31" s="4667"/>
      <c r="REK31" s="4667"/>
      <c r="REL31" s="4667"/>
      <c r="REM31" s="4667"/>
      <c r="REN31" s="4667"/>
      <c r="REO31" s="4667"/>
      <c r="REP31" s="4667"/>
      <c r="REQ31" s="4667"/>
      <c r="RER31" s="4667"/>
      <c r="RES31" s="4667"/>
      <c r="RET31" s="4667"/>
      <c r="REU31" s="4667"/>
      <c r="REV31" s="4667"/>
      <c r="REW31" s="4667"/>
      <c r="REX31" s="4667"/>
      <c r="REY31" s="4667"/>
      <c r="REZ31" s="4667"/>
      <c r="RFA31" s="4667"/>
      <c r="RFB31" s="4667"/>
      <c r="RFC31" s="4667"/>
      <c r="RFD31" s="4667"/>
      <c r="RFE31" s="4667"/>
      <c r="RFF31" s="4667"/>
      <c r="RFG31" s="4667"/>
      <c r="RFH31" s="4667"/>
      <c r="RFI31" s="4667"/>
      <c r="RFJ31" s="4667"/>
      <c r="RFK31" s="4667"/>
      <c r="RFL31" s="4667"/>
      <c r="RFM31" s="4667"/>
      <c r="RFN31" s="4667"/>
      <c r="RFO31" s="4667"/>
      <c r="RFP31" s="4667"/>
      <c r="RFQ31" s="4667"/>
      <c r="RFR31" s="4667"/>
      <c r="RFS31" s="4667"/>
      <c r="RFT31" s="4667"/>
      <c r="RFU31" s="4667"/>
      <c r="RFV31" s="4667"/>
      <c r="RFW31" s="4667"/>
      <c r="RFX31" s="4667"/>
      <c r="RFY31" s="4667"/>
      <c r="RFZ31" s="4667"/>
      <c r="RGA31" s="4667"/>
      <c r="RGB31" s="4667"/>
      <c r="RGC31" s="4667"/>
      <c r="RGD31" s="4667"/>
      <c r="RGE31" s="4667"/>
      <c r="RGF31" s="4667"/>
      <c r="RGG31" s="4667"/>
      <c r="RGH31" s="4667"/>
      <c r="RGI31" s="4667"/>
      <c r="RGJ31" s="4667"/>
      <c r="RGK31" s="4667"/>
      <c r="RGL31" s="4667"/>
      <c r="RGM31" s="4667"/>
      <c r="RGN31" s="4667"/>
      <c r="RGO31" s="4667"/>
      <c r="RGP31" s="4667"/>
      <c r="RGQ31" s="4667"/>
      <c r="RGR31" s="4667"/>
      <c r="RGS31" s="4667"/>
      <c r="RGT31" s="4667"/>
      <c r="RGU31" s="4667"/>
      <c r="RGV31" s="4667"/>
      <c r="RGW31" s="4667"/>
      <c r="RGX31" s="4667"/>
      <c r="RGY31" s="4667"/>
      <c r="RGZ31" s="4667"/>
      <c r="RHA31" s="4667"/>
      <c r="RHB31" s="4667"/>
      <c r="RHC31" s="4667"/>
      <c r="RHD31" s="4667"/>
      <c r="RHE31" s="4667"/>
      <c r="RHF31" s="4667"/>
      <c r="RHG31" s="4667"/>
      <c r="RHH31" s="4667"/>
      <c r="RHI31" s="4667"/>
      <c r="RHJ31" s="4667"/>
      <c r="RHK31" s="4667"/>
      <c r="RHL31" s="4667"/>
      <c r="RHM31" s="4667"/>
      <c r="RHN31" s="4667"/>
      <c r="RHO31" s="4667"/>
      <c r="RHP31" s="4667"/>
      <c r="RHQ31" s="4667"/>
      <c r="RHR31" s="4667"/>
      <c r="RHS31" s="4667"/>
      <c r="RHT31" s="4667"/>
      <c r="RHU31" s="4667"/>
      <c r="RHV31" s="4667"/>
      <c r="RHW31" s="4667"/>
      <c r="RHX31" s="4667"/>
      <c r="RHY31" s="4667"/>
      <c r="RHZ31" s="4667"/>
      <c r="RIA31" s="4667"/>
      <c r="RIB31" s="4667"/>
      <c r="RIC31" s="4667"/>
      <c r="RID31" s="4667"/>
      <c r="RIE31" s="4667"/>
      <c r="RIF31" s="4667"/>
      <c r="RIG31" s="4667"/>
      <c r="RIH31" s="4667"/>
      <c r="RII31" s="4667"/>
      <c r="RIJ31" s="4667"/>
      <c r="RIK31" s="4667"/>
      <c r="RIL31" s="4667"/>
      <c r="RIM31" s="4667"/>
      <c r="RIN31" s="4667"/>
      <c r="RIO31" s="4667"/>
      <c r="RIP31" s="4667"/>
      <c r="RIQ31" s="4667"/>
      <c r="RIR31" s="4667"/>
      <c r="RIS31" s="4667"/>
      <c r="RIT31" s="4667"/>
      <c r="RIU31" s="4667"/>
      <c r="RIV31" s="4667"/>
      <c r="RIW31" s="4667"/>
      <c r="RIX31" s="4667"/>
      <c r="RIY31" s="4667"/>
      <c r="RIZ31" s="4667"/>
      <c r="RJA31" s="4667"/>
      <c r="RJB31" s="4667"/>
      <c r="RJC31" s="4667"/>
      <c r="RJD31" s="4667"/>
      <c r="RJE31" s="4667"/>
      <c r="RJF31" s="4667"/>
      <c r="RJG31" s="4667"/>
      <c r="RJH31" s="4667"/>
      <c r="RJI31" s="4667"/>
      <c r="RJJ31" s="4667"/>
      <c r="RJK31" s="4667"/>
      <c r="RJL31" s="4667"/>
      <c r="RJM31" s="4667"/>
      <c r="RJN31" s="4667"/>
      <c r="RJO31" s="4667"/>
      <c r="RJP31" s="4667"/>
      <c r="RJQ31" s="4667"/>
      <c r="RJR31" s="4667"/>
      <c r="RJS31" s="4667"/>
      <c r="RJT31" s="4667"/>
      <c r="RJU31" s="4667"/>
      <c r="RJV31" s="4667"/>
      <c r="RJW31" s="4667"/>
      <c r="RJX31" s="4667"/>
      <c r="RJY31" s="4667"/>
      <c r="RJZ31" s="4667"/>
      <c r="RKA31" s="4667"/>
      <c r="RKB31" s="4667"/>
      <c r="RKC31" s="4667"/>
      <c r="RKD31" s="4667"/>
      <c r="RKE31" s="4667"/>
      <c r="RKF31" s="4667"/>
      <c r="RKG31" s="4667"/>
      <c r="RKH31" s="4667"/>
      <c r="RKI31" s="4667"/>
      <c r="RKJ31" s="4667"/>
      <c r="RKK31" s="4667"/>
      <c r="RKL31" s="4667"/>
      <c r="RKM31" s="4667"/>
      <c r="RKN31" s="4667"/>
      <c r="RKO31" s="4667"/>
      <c r="RKP31" s="4667"/>
      <c r="RKQ31" s="4667"/>
      <c r="RKR31" s="4667"/>
      <c r="RKS31" s="4667"/>
      <c r="RKT31" s="4667"/>
      <c r="RKU31" s="4667"/>
      <c r="RKV31" s="4667"/>
      <c r="RKW31" s="4667"/>
      <c r="RKX31" s="4667"/>
      <c r="RKY31" s="4667"/>
      <c r="RKZ31" s="4667"/>
      <c r="RLA31" s="4667"/>
      <c r="RLB31" s="4667"/>
      <c r="RLC31" s="4667"/>
      <c r="RLD31" s="4667"/>
      <c r="RLE31" s="4667"/>
      <c r="RLF31" s="4667"/>
      <c r="RLG31" s="4667"/>
      <c r="RLH31" s="4667"/>
      <c r="RLI31" s="4667"/>
      <c r="RLJ31" s="4667"/>
      <c r="RLK31" s="4667"/>
      <c r="RLL31" s="4667"/>
      <c r="RLM31" s="4667"/>
      <c r="RLN31" s="4667"/>
      <c r="RLO31" s="4667"/>
      <c r="RLP31" s="4667"/>
      <c r="RLQ31" s="4667"/>
      <c r="RLR31" s="4667"/>
      <c r="RLS31" s="4667"/>
      <c r="RLT31" s="4667"/>
      <c r="RLU31" s="4667"/>
      <c r="RLV31" s="4667"/>
      <c r="RLW31" s="4667"/>
      <c r="RLX31" s="4667"/>
      <c r="RLY31" s="4667"/>
      <c r="RLZ31" s="4667"/>
      <c r="RMA31" s="4667"/>
      <c r="RMB31" s="4667"/>
      <c r="RMC31" s="4667"/>
      <c r="RMD31" s="4667"/>
      <c r="RME31" s="4667"/>
      <c r="RMF31" s="4667"/>
      <c r="RMG31" s="4667"/>
      <c r="RMH31" s="4667"/>
      <c r="RMI31" s="4667"/>
      <c r="RMJ31" s="4667"/>
      <c r="RMK31" s="4667"/>
      <c r="RML31" s="4667"/>
      <c r="RMM31" s="4667"/>
      <c r="RMN31" s="4667"/>
      <c r="RMO31" s="4667"/>
      <c r="RMP31" s="4667"/>
      <c r="RMQ31" s="4667"/>
      <c r="RMR31" s="4667"/>
      <c r="RMS31" s="4667"/>
      <c r="RMT31" s="4667"/>
      <c r="RMU31" s="4667"/>
      <c r="RMV31" s="4667"/>
      <c r="RMW31" s="4667"/>
      <c r="RMX31" s="4667"/>
      <c r="RMY31" s="4667"/>
      <c r="RMZ31" s="4667"/>
      <c r="RNA31" s="4667"/>
      <c r="RNB31" s="4667"/>
      <c r="RNC31" s="4667"/>
      <c r="RND31" s="4667"/>
      <c r="RNE31" s="4667"/>
      <c r="RNF31" s="4667"/>
      <c r="RNG31" s="4667"/>
      <c r="RNH31" s="4667"/>
      <c r="RNI31" s="4667"/>
      <c r="RNJ31" s="4667"/>
      <c r="RNK31" s="4667"/>
      <c r="RNL31" s="4667"/>
      <c r="RNM31" s="4667"/>
      <c r="RNN31" s="4667"/>
      <c r="RNO31" s="4667"/>
      <c r="RNP31" s="4667"/>
      <c r="RNQ31" s="4667"/>
      <c r="RNR31" s="4667"/>
      <c r="RNS31" s="4667"/>
      <c r="RNT31" s="4667"/>
      <c r="RNU31" s="4667"/>
      <c r="RNV31" s="4667"/>
      <c r="RNW31" s="4667"/>
      <c r="RNX31" s="4667"/>
      <c r="RNY31" s="4667"/>
      <c r="RNZ31" s="4667"/>
      <c r="ROA31" s="4667"/>
      <c r="ROB31" s="4667"/>
      <c r="ROC31" s="4667"/>
      <c r="ROD31" s="4667"/>
      <c r="ROE31" s="4667"/>
      <c r="ROF31" s="4667"/>
      <c r="ROG31" s="4667"/>
      <c r="ROH31" s="4667"/>
      <c r="ROI31" s="4667"/>
      <c r="ROJ31" s="4667"/>
      <c r="ROK31" s="4667"/>
      <c r="ROL31" s="4667"/>
      <c r="ROM31" s="4667"/>
      <c r="RON31" s="4667"/>
      <c r="ROO31" s="4667"/>
      <c r="ROP31" s="4667"/>
      <c r="ROQ31" s="4667"/>
      <c r="ROR31" s="4667"/>
      <c r="ROS31" s="4667"/>
      <c r="ROT31" s="4667"/>
      <c r="ROU31" s="4667"/>
      <c r="ROV31" s="4667"/>
      <c r="ROW31" s="4667"/>
      <c r="ROX31" s="4667"/>
      <c r="ROY31" s="4667"/>
      <c r="ROZ31" s="4667"/>
      <c r="RPA31" s="4667"/>
      <c r="RPB31" s="4667"/>
      <c r="RPC31" s="4667"/>
      <c r="RPD31" s="4667"/>
      <c r="RPE31" s="4667"/>
      <c r="RPF31" s="4667"/>
      <c r="RPG31" s="4667"/>
      <c r="RPH31" s="4667"/>
      <c r="RPI31" s="4667"/>
      <c r="RPJ31" s="4667"/>
      <c r="RPK31" s="4667"/>
      <c r="RPL31" s="4667"/>
      <c r="RPM31" s="4667"/>
      <c r="RPN31" s="4667"/>
      <c r="RPO31" s="4667"/>
      <c r="RPP31" s="4667"/>
      <c r="RPQ31" s="4667"/>
      <c r="RPR31" s="4667"/>
      <c r="RPS31" s="4667"/>
      <c r="RPT31" s="4667"/>
      <c r="RPU31" s="4667"/>
      <c r="RPV31" s="4667"/>
      <c r="RPW31" s="4667"/>
      <c r="RPX31" s="4667"/>
      <c r="RPY31" s="4667"/>
      <c r="RPZ31" s="4667"/>
      <c r="RQA31" s="4667"/>
      <c r="RQB31" s="4667"/>
      <c r="RQC31" s="4667"/>
      <c r="RQD31" s="4667"/>
      <c r="RQE31" s="4667"/>
      <c r="RQF31" s="4667"/>
      <c r="RQG31" s="4667"/>
      <c r="RQH31" s="4667"/>
      <c r="RQI31" s="4667"/>
      <c r="RQJ31" s="4667"/>
      <c r="RQK31" s="4667"/>
      <c r="RQL31" s="4667"/>
      <c r="RQM31" s="4667"/>
      <c r="RQN31" s="4667"/>
      <c r="RQO31" s="4667"/>
      <c r="RQP31" s="4667"/>
      <c r="RQQ31" s="4667"/>
      <c r="RQR31" s="4667"/>
      <c r="RQS31" s="4667"/>
      <c r="RQT31" s="4667"/>
      <c r="RQU31" s="4667"/>
      <c r="RQV31" s="4667"/>
      <c r="RQW31" s="4667"/>
      <c r="RQX31" s="4667"/>
      <c r="RQY31" s="4667"/>
      <c r="RQZ31" s="4667"/>
      <c r="RRA31" s="4667"/>
      <c r="RRB31" s="4667"/>
      <c r="RRC31" s="4667"/>
      <c r="RRD31" s="4667"/>
      <c r="RRE31" s="4667"/>
      <c r="RRF31" s="4667"/>
      <c r="RRG31" s="4667"/>
      <c r="RRH31" s="4667"/>
      <c r="RRI31" s="4667"/>
      <c r="RRJ31" s="4667"/>
      <c r="RRK31" s="4667"/>
      <c r="RRL31" s="4667"/>
      <c r="RRM31" s="4667"/>
      <c r="RRN31" s="4667"/>
      <c r="RRO31" s="4667"/>
      <c r="RRP31" s="4667"/>
      <c r="RRQ31" s="4667"/>
      <c r="RRR31" s="4667"/>
      <c r="RRS31" s="4667"/>
      <c r="RRT31" s="4667"/>
      <c r="RRU31" s="4667"/>
      <c r="RRV31" s="4667"/>
      <c r="RRW31" s="4667"/>
      <c r="RRX31" s="4667"/>
      <c r="RRY31" s="4667"/>
      <c r="RRZ31" s="4667"/>
      <c r="RSA31" s="4667"/>
      <c r="RSB31" s="4667"/>
      <c r="RSC31" s="4667"/>
      <c r="RSD31" s="4667"/>
      <c r="RSE31" s="4667"/>
      <c r="RSF31" s="4667"/>
      <c r="RSG31" s="4667"/>
      <c r="RSH31" s="4667"/>
      <c r="RSI31" s="4667"/>
      <c r="RSJ31" s="4667"/>
      <c r="RSK31" s="4667"/>
      <c r="RSL31" s="4667"/>
      <c r="RSM31" s="4667"/>
      <c r="RSN31" s="4667"/>
      <c r="RSO31" s="4667"/>
      <c r="RSP31" s="4667"/>
      <c r="RSQ31" s="4667"/>
      <c r="RSR31" s="4667"/>
      <c r="RSS31" s="4667"/>
      <c r="RST31" s="4667"/>
      <c r="RSU31" s="4667"/>
      <c r="RSV31" s="4667"/>
      <c r="RSW31" s="4667"/>
      <c r="RSX31" s="4667"/>
      <c r="RSY31" s="4667"/>
      <c r="RSZ31" s="4667"/>
      <c r="RTA31" s="4667"/>
      <c r="RTB31" s="4667"/>
      <c r="RTC31" s="4667"/>
      <c r="RTD31" s="4667"/>
      <c r="RTE31" s="4667"/>
      <c r="RTF31" s="4667"/>
      <c r="RTG31" s="4667"/>
      <c r="RTH31" s="4667"/>
      <c r="RTI31" s="4667"/>
      <c r="RTJ31" s="4667"/>
      <c r="RTK31" s="4667"/>
      <c r="RTL31" s="4667"/>
      <c r="RTM31" s="4667"/>
      <c r="RTN31" s="4667"/>
      <c r="RTO31" s="4667"/>
      <c r="RTP31" s="4667"/>
      <c r="RTQ31" s="4667"/>
      <c r="RTR31" s="4667"/>
      <c r="RTS31" s="4667"/>
      <c r="RTT31" s="4667"/>
      <c r="RTU31" s="4667"/>
      <c r="RTV31" s="4667"/>
      <c r="RTW31" s="4667"/>
      <c r="RTX31" s="4667"/>
      <c r="RTY31" s="4667"/>
      <c r="RTZ31" s="4667"/>
      <c r="RUA31" s="4667"/>
      <c r="RUB31" s="4667"/>
      <c r="RUC31" s="4667"/>
      <c r="RUD31" s="4667"/>
      <c r="RUE31" s="4667"/>
      <c r="RUF31" s="4667"/>
      <c r="RUG31" s="4667"/>
      <c r="RUH31" s="4667"/>
      <c r="RUI31" s="4667"/>
      <c r="RUJ31" s="4667"/>
      <c r="RUK31" s="4667"/>
      <c r="RUL31" s="4667"/>
      <c r="RUM31" s="4667"/>
      <c r="RUN31" s="4667"/>
      <c r="RUO31" s="4667"/>
      <c r="RUP31" s="4667"/>
      <c r="RUQ31" s="4667"/>
      <c r="RUR31" s="4667"/>
      <c r="RUS31" s="4667"/>
      <c r="RUT31" s="4667"/>
      <c r="RUU31" s="4667"/>
      <c r="RUV31" s="4667"/>
      <c r="RUW31" s="4667"/>
      <c r="RUX31" s="4667"/>
      <c r="RUY31" s="4667"/>
      <c r="RUZ31" s="4667"/>
      <c r="RVA31" s="4667"/>
      <c r="RVB31" s="4667"/>
      <c r="RVC31" s="4667"/>
      <c r="RVD31" s="4667"/>
      <c r="RVE31" s="4667"/>
      <c r="RVF31" s="4667"/>
      <c r="RVG31" s="4667"/>
      <c r="RVH31" s="4667"/>
      <c r="RVI31" s="4667"/>
      <c r="RVJ31" s="4667"/>
      <c r="RVK31" s="4667"/>
      <c r="RVL31" s="4667"/>
      <c r="RVM31" s="4667"/>
      <c r="RVN31" s="4667"/>
      <c r="RVO31" s="4667"/>
      <c r="RVP31" s="4667"/>
      <c r="RVQ31" s="4667"/>
      <c r="RVR31" s="4667"/>
      <c r="RVS31" s="4667"/>
      <c r="RVT31" s="4667"/>
      <c r="RVU31" s="4667"/>
      <c r="RVV31" s="4667"/>
      <c r="RVW31" s="4667"/>
      <c r="RVX31" s="4667"/>
      <c r="RVY31" s="4667"/>
      <c r="RVZ31" s="4667"/>
      <c r="RWA31" s="4667"/>
      <c r="RWB31" s="4667"/>
      <c r="RWC31" s="4667"/>
      <c r="RWD31" s="4667"/>
      <c r="RWE31" s="4667"/>
      <c r="RWF31" s="4667"/>
      <c r="RWG31" s="4667"/>
      <c r="RWH31" s="4667"/>
      <c r="RWI31" s="4667"/>
      <c r="RWJ31" s="4667"/>
      <c r="RWK31" s="4667"/>
      <c r="RWL31" s="4667"/>
      <c r="RWM31" s="4667"/>
      <c r="RWN31" s="4667"/>
      <c r="RWO31" s="4667"/>
      <c r="RWP31" s="4667"/>
      <c r="RWQ31" s="4667"/>
      <c r="RWR31" s="4667"/>
      <c r="RWS31" s="4667"/>
      <c r="RWT31" s="4667"/>
      <c r="RWU31" s="4667"/>
      <c r="RWV31" s="4667"/>
      <c r="RWW31" s="4667"/>
      <c r="RWX31" s="4667"/>
      <c r="RWY31" s="4667"/>
      <c r="RWZ31" s="4667"/>
      <c r="RXA31" s="4667"/>
      <c r="RXB31" s="4667"/>
      <c r="RXC31" s="4667"/>
      <c r="RXD31" s="4667"/>
      <c r="RXE31" s="4667"/>
      <c r="RXF31" s="4667"/>
      <c r="RXG31" s="4667"/>
      <c r="RXH31" s="4667"/>
      <c r="RXI31" s="4667"/>
      <c r="RXJ31" s="4667"/>
      <c r="RXK31" s="4667"/>
      <c r="RXL31" s="4667"/>
      <c r="RXM31" s="4667"/>
      <c r="RXN31" s="4667"/>
      <c r="RXO31" s="4667"/>
      <c r="RXP31" s="4667"/>
      <c r="RXQ31" s="4667"/>
      <c r="RXR31" s="4667"/>
      <c r="RXS31" s="4667"/>
      <c r="RXT31" s="4667"/>
      <c r="RXU31" s="4667"/>
      <c r="RXV31" s="4667"/>
      <c r="RXW31" s="4667"/>
      <c r="RXX31" s="4667"/>
      <c r="RXY31" s="4667"/>
      <c r="RXZ31" s="4667"/>
      <c r="RYA31" s="4667"/>
      <c r="RYB31" s="4667"/>
      <c r="RYC31" s="4667"/>
      <c r="RYD31" s="4667"/>
      <c r="RYE31" s="4667"/>
      <c r="RYF31" s="4667"/>
      <c r="RYG31" s="4667"/>
      <c r="RYH31" s="4667"/>
      <c r="RYI31" s="4667"/>
      <c r="RYJ31" s="4667"/>
      <c r="RYK31" s="4667"/>
      <c r="RYL31" s="4667"/>
      <c r="RYM31" s="4667"/>
      <c r="RYN31" s="4667"/>
      <c r="RYO31" s="4667"/>
      <c r="RYP31" s="4667"/>
      <c r="RYQ31" s="4667"/>
      <c r="RYR31" s="4667"/>
      <c r="RYS31" s="4667"/>
      <c r="RYT31" s="4667"/>
      <c r="RYU31" s="4667"/>
      <c r="RYV31" s="4667"/>
      <c r="RYW31" s="4667"/>
      <c r="RYX31" s="4667"/>
      <c r="RYY31" s="4667"/>
      <c r="RYZ31" s="4667"/>
      <c r="RZA31" s="4667"/>
      <c r="RZB31" s="4667"/>
      <c r="RZC31" s="4667"/>
      <c r="RZD31" s="4667"/>
      <c r="RZE31" s="4667"/>
      <c r="RZF31" s="4667"/>
      <c r="RZG31" s="4667"/>
      <c r="RZH31" s="4667"/>
      <c r="RZI31" s="4667"/>
      <c r="RZJ31" s="4667"/>
      <c r="RZK31" s="4667"/>
      <c r="RZL31" s="4667"/>
      <c r="RZM31" s="4667"/>
      <c r="RZN31" s="4667"/>
      <c r="RZO31" s="4667"/>
      <c r="RZP31" s="4667"/>
      <c r="RZQ31" s="4667"/>
      <c r="RZR31" s="4667"/>
      <c r="RZS31" s="4667"/>
      <c r="RZT31" s="4667"/>
      <c r="RZU31" s="4667"/>
      <c r="RZV31" s="4667"/>
      <c r="RZW31" s="4667"/>
      <c r="RZX31" s="4667"/>
      <c r="RZY31" s="4667"/>
      <c r="RZZ31" s="4667"/>
      <c r="SAA31" s="4667"/>
      <c r="SAB31" s="4667"/>
      <c r="SAC31" s="4667"/>
      <c r="SAD31" s="4667"/>
      <c r="SAE31" s="4667"/>
      <c r="SAF31" s="4667"/>
      <c r="SAG31" s="4667"/>
      <c r="SAH31" s="4667"/>
      <c r="SAI31" s="4667"/>
      <c r="SAJ31" s="4667"/>
      <c r="SAK31" s="4667"/>
      <c r="SAL31" s="4667"/>
      <c r="SAM31" s="4667"/>
      <c r="SAN31" s="4667"/>
      <c r="SAO31" s="4667"/>
      <c r="SAP31" s="4667"/>
      <c r="SAQ31" s="4667"/>
      <c r="SAR31" s="4667"/>
      <c r="SAS31" s="4667"/>
      <c r="SAT31" s="4667"/>
      <c r="SAU31" s="4667"/>
      <c r="SAV31" s="4667"/>
      <c r="SAW31" s="4667"/>
      <c r="SAX31" s="4667"/>
      <c r="SAY31" s="4667"/>
      <c r="SAZ31" s="4667"/>
      <c r="SBA31" s="4667"/>
      <c r="SBB31" s="4667"/>
      <c r="SBC31" s="4667"/>
      <c r="SBD31" s="4667"/>
      <c r="SBE31" s="4667"/>
      <c r="SBF31" s="4667"/>
      <c r="SBG31" s="4667"/>
      <c r="SBH31" s="4667"/>
      <c r="SBI31" s="4667"/>
      <c r="SBJ31" s="4667"/>
      <c r="SBK31" s="4667"/>
      <c r="SBL31" s="4667"/>
      <c r="SBM31" s="4667"/>
      <c r="SBN31" s="4667"/>
      <c r="SBO31" s="4667"/>
      <c r="SBP31" s="4667"/>
      <c r="SBQ31" s="4667"/>
      <c r="SBR31" s="4667"/>
      <c r="SBS31" s="4667"/>
      <c r="SBT31" s="4667"/>
      <c r="SBU31" s="4667"/>
      <c r="SBV31" s="4667"/>
      <c r="SBW31" s="4667"/>
      <c r="SBX31" s="4667"/>
      <c r="SBY31" s="4667"/>
      <c r="SBZ31" s="4667"/>
      <c r="SCA31" s="4667"/>
      <c r="SCB31" s="4667"/>
      <c r="SCC31" s="4667"/>
      <c r="SCD31" s="4667"/>
      <c r="SCE31" s="4667"/>
      <c r="SCF31" s="4667"/>
      <c r="SCG31" s="4667"/>
      <c r="SCH31" s="4667"/>
      <c r="SCI31" s="4667"/>
      <c r="SCJ31" s="4667"/>
      <c r="SCK31" s="4667"/>
      <c r="SCL31" s="4667"/>
      <c r="SCM31" s="4667"/>
      <c r="SCN31" s="4667"/>
      <c r="SCO31" s="4667"/>
      <c r="SCP31" s="4667"/>
      <c r="SCQ31" s="4667"/>
      <c r="SCR31" s="4667"/>
      <c r="SCS31" s="4667"/>
      <c r="SCT31" s="4667"/>
      <c r="SCU31" s="4667"/>
      <c r="SCV31" s="4667"/>
      <c r="SCW31" s="4667"/>
      <c r="SCX31" s="4667"/>
      <c r="SCY31" s="4667"/>
      <c r="SCZ31" s="4667"/>
      <c r="SDA31" s="4667"/>
      <c r="SDB31" s="4667"/>
      <c r="SDC31" s="4667"/>
      <c r="SDD31" s="4667"/>
      <c r="SDE31" s="4667"/>
      <c r="SDF31" s="4667"/>
      <c r="SDG31" s="4667"/>
      <c r="SDH31" s="4667"/>
      <c r="SDI31" s="4667"/>
      <c r="SDJ31" s="4667"/>
      <c r="SDK31" s="4667"/>
      <c r="SDL31" s="4667"/>
      <c r="SDM31" s="4667"/>
      <c r="SDN31" s="4667"/>
      <c r="SDO31" s="4667"/>
      <c r="SDP31" s="4667"/>
      <c r="SDQ31" s="4667"/>
      <c r="SDR31" s="4667"/>
      <c r="SDS31" s="4667"/>
      <c r="SDT31" s="4667"/>
      <c r="SDU31" s="4667"/>
      <c r="SDV31" s="4667"/>
      <c r="SDW31" s="4667"/>
      <c r="SDX31" s="4667"/>
      <c r="SDY31" s="4667"/>
      <c r="SDZ31" s="4667"/>
      <c r="SEA31" s="4667"/>
      <c r="SEB31" s="4667"/>
      <c r="SEC31" s="4667"/>
      <c r="SED31" s="4667"/>
      <c r="SEE31" s="4667"/>
      <c r="SEF31" s="4667"/>
      <c r="SEG31" s="4667"/>
      <c r="SEH31" s="4667"/>
      <c r="SEI31" s="4667"/>
      <c r="SEJ31" s="4667"/>
      <c r="SEK31" s="4667"/>
      <c r="SEL31" s="4667"/>
      <c r="SEM31" s="4667"/>
      <c r="SEN31" s="4667"/>
      <c r="SEO31" s="4667"/>
      <c r="SEP31" s="4667"/>
      <c r="SEQ31" s="4667"/>
      <c r="SER31" s="4667"/>
      <c r="SES31" s="4667"/>
      <c r="SET31" s="4667"/>
      <c r="SEU31" s="4667"/>
      <c r="SEV31" s="4667"/>
      <c r="SEW31" s="4667"/>
      <c r="SEX31" s="4667"/>
      <c r="SEY31" s="4667"/>
      <c r="SEZ31" s="4667"/>
      <c r="SFA31" s="4667"/>
      <c r="SFB31" s="4667"/>
      <c r="SFC31" s="4667"/>
      <c r="SFD31" s="4667"/>
      <c r="SFE31" s="4667"/>
      <c r="SFF31" s="4667"/>
      <c r="SFG31" s="4667"/>
      <c r="SFH31" s="4667"/>
      <c r="SFI31" s="4667"/>
      <c r="SFJ31" s="4667"/>
      <c r="SFK31" s="4667"/>
      <c r="SFL31" s="4667"/>
      <c r="SFM31" s="4667"/>
      <c r="SFN31" s="4667"/>
      <c r="SFO31" s="4667"/>
      <c r="SFP31" s="4667"/>
      <c r="SFQ31" s="4667"/>
      <c r="SFR31" s="4667"/>
      <c r="SFS31" s="4667"/>
      <c r="SFT31" s="4667"/>
      <c r="SFU31" s="4667"/>
      <c r="SFV31" s="4667"/>
      <c r="SFW31" s="4667"/>
      <c r="SFX31" s="4667"/>
      <c r="SFY31" s="4667"/>
      <c r="SFZ31" s="4667"/>
      <c r="SGA31" s="4667"/>
      <c r="SGB31" s="4667"/>
      <c r="SGC31" s="4667"/>
      <c r="SGD31" s="4667"/>
      <c r="SGE31" s="4667"/>
      <c r="SGF31" s="4667"/>
      <c r="SGG31" s="4667"/>
      <c r="SGH31" s="4667"/>
      <c r="SGI31" s="4667"/>
      <c r="SGJ31" s="4667"/>
      <c r="SGK31" s="4667"/>
      <c r="SGL31" s="4667"/>
      <c r="SGM31" s="4667"/>
      <c r="SGN31" s="4667"/>
      <c r="SGO31" s="4667"/>
      <c r="SGP31" s="4667"/>
      <c r="SGQ31" s="4667"/>
      <c r="SGR31" s="4667"/>
      <c r="SGS31" s="4667"/>
      <c r="SGT31" s="4667"/>
      <c r="SGU31" s="4667"/>
      <c r="SGV31" s="4667"/>
      <c r="SGW31" s="4667"/>
      <c r="SGX31" s="4667"/>
      <c r="SGY31" s="4667"/>
      <c r="SGZ31" s="4667"/>
      <c r="SHA31" s="4667"/>
      <c r="SHB31" s="4667"/>
      <c r="SHC31" s="4667"/>
      <c r="SHD31" s="4667"/>
      <c r="SHE31" s="4667"/>
      <c r="SHF31" s="4667"/>
      <c r="SHG31" s="4667"/>
      <c r="SHH31" s="4667"/>
      <c r="SHI31" s="4667"/>
      <c r="SHJ31" s="4667"/>
      <c r="SHK31" s="4667"/>
      <c r="SHL31" s="4667"/>
      <c r="SHM31" s="4667"/>
      <c r="SHN31" s="4667"/>
      <c r="SHO31" s="4667"/>
      <c r="SHP31" s="4667"/>
      <c r="SHQ31" s="4667"/>
      <c r="SHR31" s="4667"/>
      <c r="SHS31" s="4667"/>
      <c r="SHT31" s="4667"/>
      <c r="SHU31" s="4667"/>
      <c r="SHV31" s="4667"/>
      <c r="SHW31" s="4667"/>
      <c r="SHX31" s="4667"/>
      <c r="SHY31" s="4667"/>
      <c r="SHZ31" s="4667"/>
      <c r="SIA31" s="4667"/>
      <c r="SIB31" s="4667"/>
      <c r="SIC31" s="4667"/>
      <c r="SID31" s="4667"/>
      <c r="SIE31" s="4667"/>
      <c r="SIF31" s="4667"/>
      <c r="SIG31" s="4667"/>
      <c r="SIH31" s="4667"/>
      <c r="SII31" s="4667"/>
      <c r="SIJ31" s="4667"/>
      <c r="SIK31" s="4667"/>
      <c r="SIL31" s="4667"/>
      <c r="SIM31" s="4667"/>
      <c r="SIN31" s="4667"/>
      <c r="SIO31" s="4667"/>
      <c r="SIP31" s="4667"/>
      <c r="SIQ31" s="4667"/>
      <c r="SIR31" s="4667"/>
      <c r="SIS31" s="4667"/>
      <c r="SIT31" s="4667"/>
      <c r="SIU31" s="4667"/>
      <c r="SIV31" s="4667"/>
      <c r="SIW31" s="4667"/>
      <c r="SIX31" s="4667"/>
      <c r="SIY31" s="4667"/>
      <c r="SIZ31" s="4667"/>
      <c r="SJA31" s="4667"/>
      <c r="SJB31" s="4667"/>
      <c r="SJC31" s="4667"/>
      <c r="SJD31" s="4667"/>
      <c r="SJE31" s="4667"/>
      <c r="SJF31" s="4667"/>
      <c r="SJG31" s="4667"/>
      <c r="SJH31" s="4667"/>
      <c r="SJI31" s="4667"/>
      <c r="SJJ31" s="4667"/>
      <c r="SJK31" s="4667"/>
      <c r="SJL31" s="4667"/>
      <c r="SJM31" s="4667"/>
      <c r="SJN31" s="4667"/>
      <c r="SJO31" s="4667"/>
      <c r="SJP31" s="4667"/>
      <c r="SJQ31" s="4667"/>
      <c r="SJR31" s="4667"/>
      <c r="SJS31" s="4667"/>
      <c r="SJT31" s="4667"/>
      <c r="SJU31" s="4667"/>
      <c r="SJV31" s="4667"/>
      <c r="SJW31" s="4667"/>
      <c r="SJX31" s="4667"/>
      <c r="SJY31" s="4667"/>
      <c r="SJZ31" s="4667"/>
      <c r="SKA31" s="4667"/>
      <c r="SKB31" s="4667"/>
      <c r="SKC31" s="4667"/>
      <c r="SKD31" s="4667"/>
      <c r="SKE31" s="4667"/>
      <c r="SKF31" s="4667"/>
      <c r="SKG31" s="4667"/>
      <c r="SKH31" s="4667"/>
      <c r="SKI31" s="4667"/>
      <c r="SKJ31" s="4667"/>
      <c r="SKK31" s="4667"/>
      <c r="SKL31" s="4667"/>
      <c r="SKM31" s="4667"/>
      <c r="SKN31" s="4667"/>
      <c r="SKO31" s="4667"/>
      <c r="SKP31" s="4667"/>
      <c r="SKQ31" s="4667"/>
      <c r="SKR31" s="4667"/>
      <c r="SKS31" s="4667"/>
      <c r="SKT31" s="4667"/>
      <c r="SKU31" s="4667"/>
      <c r="SKV31" s="4667"/>
      <c r="SKW31" s="4667"/>
      <c r="SKX31" s="4667"/>
      <c r="SKY31" s="4667"/>
      <c r="SKZ31" s="4667"/>
      <c r="SLA31" s="4667"/>
      <c r="SLB31" s="4667"/>
      <c r="SLC31" s="4667"/>
      <c r="SLD31" s="4667"/>
      <c r="SLE31" s="4667"/>
      <c r="SLF31" s="4667"/>
      <c r="SLG31" s="4667"/>
      <c r="SLH31" s="4667"/>
      <c r="SLI31" s="4667"/>
      <c r="SLJ31" s="4667"/>
      <c r="SLK31" s="4667"/>
      <c r="SLL31" s="4667"/>
      <c r="SLM31" s="4667"/>
      <c r="SLN31" s="4667"/>
      <c r="SLO31" s="4667"/>
      <c r="SLP31" s="4667"/>
      <c r="SLQ31" s="4667"/>
      <c r="SLR31" s="4667"/>
      <c r="SLS31" s="4667"/>
      <c r="SLT31" s="4667"/>
      <c r="SLU31" s="4667"/>
      <c r="SLV31" s="4667"/>
      <c r="SLW31" s="4667"/>
      <c r="SLX31" s="4667"/>
      <c r="SLY31" s="4667"/>
      <c r="SLZ31" s="4667"/>
      <c r="SMA31" s="4667"/>
      <c r="SMB31" s="4667"/>
      <c r="SMC31" s="4667"/>
      <c r="SMD31" s="4667"/>
      <c r="SME31" s="4667"/>
      <c r="SMF31" s="4667"/>
      <c r="SMG31" s="4667"/>
      <c r="SMH31" s="4667"/>
      <c r="SMI31" s="4667"/>
      <c r="SMJ31" s="4667"/>
      <c r="SMK31" s="4667"/>
      <c r="SML31" s="4667"/>
      <c r="SMM31" s="4667"/>
      <c r="SMN31" s="4667"/>
      <c r="SMO31" s="4667"/>
      <c r="SMP31" s="4667"/>
      <c r="SMQ31" s="4667"/>
      <c r="SMR31" s="4667"/>
      <c r="SMS31" s="4667"/>
      <c r="SMT31" s="4667"/>
      <c r="SMU31" s="4667"/>
      <c r="SMV31" s="4667"/>
      <c r="SMW31" s="4667"/>
      <c r="SMX31" s="4667"/>
      <c r="SMY31" s="4667"/>
      <c r="SMZ31" s="4667"/>
      <c r="SNA31" s="4667"/>
      <c r="SNB31" s="4667"/>
      <c r="SNC31" s="4667"/>
      <c r="SND31" s="4667"/>
      <c r="SNE31" s="4667"/>
      <c r="SNF31" s="4667"/>
      <c r="SNG31" s="4667"/>
      <c r="SNH31" s="4667"/>
      <c r="SNI31" s="4667"/>
      <c r="SNJ31" s="4667"/>
      <c r="SNK31" s="4667"/>
      <c r="SNL31" s="4667"/>
      <c r="SNM31" s="4667"/>
      <c r="SNN31" s="4667"/>
      <c r="SNO31" s="4667"/>
      <c r="SNP31" s="4667"/>
      <c r="SNQ31" s="4667"/>
      <c r="SNR31" s="4667"/>
      <c r="SNS31" s="4667"/>
      <c r="SNT31" s="4667"/>
      <c r="SNU31" s="4667"/>
      <c r="SNV31" s="4667"/>
      <c r="SNW31" s="4667"/>
      <c r="SNX31" s="4667"/>
      <c r="SNY31" s="4667"/>
      <c r="SNZ31" s="4667"/>
      <c r="SOA31" s="4667"/>
      <c r="SOB31" s="4667"/>
      <c r="SOC31" s="4667"/>
      <c r="SOD31" s="4667"/>
      <c r="SOE31" s="4667"/>
      <c r="SOF31" s="4667"/>
      <c r="SOG31" s="4667"/>
      <c r="SOH31" s="4667"/>
      <c r="SOI31" s="4667"/>
      <c r="SOJ31" s="4667"/>
      <c r="SOK31" s="4667"/>
      <c r="SOL31" s="4667"/>
      <c r="SOM31" s="4667"/>
      <c r="SON31" s="4667"/>
      <c r="SOO31" s="4667"/>
      <c r="SOP31" s="4667"/>
      <c r="SOQ31" s="4667"/>
      <c r="SOR31" s="4667"/>
      <c r="SOS31" s="4667"/>
      <c r="SOT31" s="4667"/>
      <c r="SOU31" s="4667"/>
      <c r="SOV31" s="4667"/>
      <c r="SOW31" s="4667"/>
      <c r="SOX31" s="4667"/>
      <c r="SOY31" s="4667"/>
      <c r="SOZ31" s="4667"/>
      <c r="SPA31" s="4667"/>
      <c r="SPB31" s="4667"/>
      <c r="SPC31" s="4667"/>
      <c r="SPD31" s="4667"/>
      <c r="SPE31" s="4667"/>
      <c r="SPF31" s="4667"/>
      <c r="SPG31" s="4667"/>
      <c r="SPH31" s="4667"/>
      <c r="SPI31" s="4667"/>
      <c r="SPJ31" s="4667"/>
      <c r="SPK31" s="4667"/>
      <c r="SPL31" s="4667"/>
      <c r="SPM31" s="4667"/>
      <c r="SPN31" s="4667"/>
      <c r="SPO31" s="4667"/>
      <c r="SPP31" s="4667"/>
      <c r="SPQ31" s="4667"/>
      <c r="SPR31" s="4667"/>
      <c r="SPS31" s="4667"/>
      <c r="SPT31" s="4667"/>
      <c r="SPU31" s="4667"/>
      <c r="SPV31" s="4667"/>
      <c r="SPW31" s="4667"/>
      <c r="SPX31" s="4667"/>
      <c r="SPY31" s="4667"/>
      <c r="SPZ31" s="4667"/>
      <c r="SQA31" s="4667"/>
      <c r="SQB31" s="4667"/>
      <c r="SQC31" s="4667"/>
      <c r="SQD31" s="4667"/>
      <c r="SQE31" s="4667"/>
      <c r="SQF31" s="4667"/>
      <c r="SQG31" s="4667"/>
      <c r="SQH31" s="4667"/>
      <c r="SQI31" s="4667"/>
      <c r="SQJ31" s="4667"/>
      <c r="SQK31" s="4667"/>
      <c r="SQL31" s="4667"/>
      <c r="SQM31" s="4667"/>
      <c r="SQN31" s="4667"/>
      <c r="SQO31" s="4667"/>
      <c r="SQP31" s="4667"/>
      <c r="SQQ31" s="4667"/>
      <c r="SQR31" s="4667"/>
      <c r="SQS31" s="4667"/>
      <c r="SQT31" s="4667"/>
      <c r="SQU31" s="4667"/>
      <c r="SQV31" s="4667"/>
      <c r="SQW31" s="4667"/>
      <c r="SQX31" s="4667"/>
      <c r="SQY31" s="4667"/>
      <c r="SQZ31" s="4667"/>
      <c r="SRA31" s="4667"/>
      <c r="SRB31" s="4667"/>
      <c r="SRC31" s="4667"/>
      <c r="SRD31" s="4667"/>
      <c r="SRE31" s="4667"/>
      <c r="SRF31" s="4667"/>
      <c r="SRG31" s="4667"/>
      <c r="SRH31" s="4667"/>
      <c r="SRI31" s="4667"/>
      <c r="SRJ31" s="4667"/>
      <c r="SRK31" s="4667"/>
      <c r="SRL31" s="4667"/>
      <c r="SRM31" s="4667"/>
      <c r="SRN31" s="4667"/>
      <c r="SRO31" s="4667"/>
      <c r="SRP31" s="4667"/>
      <c r="SRQ31" s="4667"/>
      <c r="SRR31" s="4667"/>
      <c r="SRS31" s="4667"/>
      <c r="SRT31" s="4667"/>
      <c r="SRU31" s="4667"/>
      <c r="SRV31" s="4667"/>
      <c r="SRW31" s="4667"/>
      <c r="SRX31" s="4667"/>
      <c r="SRY31" s="4667"/>
      <c r="SRZ31" s="4667"/>
      <c r="SSA31" s="4667"/>
      <c r="SSB31" s="4667"/>
      <c r="SSC31" s="4667"/>
      <c r="SSD31" s="4667"/>
      <c r="SSE31" s="4667"/>
      <c r="SSF31" s="4667"/>
      <c r="SSG31" s="4667"/>
      <c r="SSH31" s="4667"/>
      <c r="SSI31" s="4667"/>
      <c r="SSJ31" s="4667"/>
      <c r="SSK31" s="4667"/>
      <c r="SSL31" s="4667"/>
      <c r="SSM31" s="4667"/>
      <c r="SSN31" s="4667"/>
      <c r="SSO31" s="4667"/>
      <c r="SSP31" s="4667"/>
      <c r="SSQ31" s="4667"/>
      <c r="SSR31" s="4667"/>
      <c r="SSS31" s="4667"/>
      <c r="SST31" s="4667"/>
      <c r="SSU31" s="4667"/>
      <c r="SSV31" s="4667"/>
      <c r="SSW31" s="4667"/>
      <c r="SSX31" s="4667"/>
      <c r="SSY31" s="4667"/>
      <c r="SSZ31" s="4667"/>
      <c r="STA31" s="4667"/>
      <c r="STB31" s="4667"/>
      <c r="STC31" s="4667"/>
      <c r="STD31" s="4667"/>
      <c r="STE31" s="4667"/>
      <c r="STF31" s="4667"/>
      <c r="STG31" s="4667"/>
      <c r="STH31" s="4667"/>
      <c r="STI31" s="4667"/>
      <c r="STJ31" s="4667"/>
      <c r="STK31" s="4667"/>
      <c r="STL31" s="4667"/>
      <c r="STM31" s="4667"/>
      <c r="STN31" s="4667"/>
      <c r="STO31" s="4667"/>
      <c r="STP31" s="4667"/>
      <c r="STQ31" s="4667"/>
      <c r="STR31" s="4667"/>
      <c r="STS31" s="4667"/>
      <c r="STT31" s="4667"/>
      <c r="STU31" s="4667"/>
      <c r="STV31" s="4667"/>
      <c r="STW31" s="4667"/>
      <c r="STX31" s="4667"/>
      <c r="STY31" s="4667"/>
      <c r="STZ31" s="4667"/>
      <c r="SUA31" s="4667"/>
      <c r="SUB31" s="4667"/>
      <c r="SUC31" s="4667"/>
      <c r="SUD31" s="4667"/>
      <c r="SUE31" s="4667"/>
      <c r="SUF31" s="4667"/>
      <c r="SUG31" s="4667"/>
      <c r="SUH31" s="4667"/>
      <c r="SUI31" s="4667"/>
      <c r="SUJ31" s="4667"/>
      <c r="SUK31" s="4667"/>
      <c r="SUL31" s="4667"/>
      <c r="SUM31" s="4667"/>
      <c r="SUN31" s="4667"/>
      <c r="SUO31" s="4667"/>
      <c r="SUP31" s="4667"/>
      <c r="SUQ31" s="4667"/>
      <c r="SUR31" s="4667"/>
      <c r="SUS31" s="4667"/>
      <c r="SUT31" s="4667"/>
      <c r="SUU31" s="4667"/>
      <c r="SUV31" s="4667"/>
      <c r="SUW31" s="4667"/>
      <c r="SUX31" s="4667"/>
      <c r="SUY31" s="4667"/>
      <c r="SUZ31" s="4667"/>
      <c r="SVA31" s="4667"/>
      <c r="SVB31" s="4667"/>
      <c r="SVC31" s="4667"/>
      <c r="SVD31" s="4667"/>
      <c r="SVE31" s="4667"/>
      <c r="SVF31" s="4667"/>
      <c r="SVG31" s="4667"/>
      <c r="SVH31" s="4667"/>
      <c r="SVI31" s="4667"/>
      <c r="SVJ31" s="4667"/>
      <c r="SVK31" s="4667"/>
      <c r="SVL31" s="4667"/>
      <c r="SVM31" s="4667"/>
      <c r="SVN31" s="4667"/>
      <c r="SVO31" s="4667"/>
      <c r="SVP31" s="4667"/>
      <c r="SVQ31" s="4667"/>
      <c r="SVR31" s="4667"/>
      <c r="SVS31" s="4667"/>
      <c r="SVT31" s="4667"/>
      <c r="SVU31" s="4667"/>
      <c r="SVV31" s="4667"/>
      <c r="SVW31" s="4667"/>
      <c r="SVX31" s="4667"/>
      <c r="SVY31" s="4667"/>
      <c r="SVZ31" s="4667"/>
      <c r="SWA31" s="4667"/>
      <c r="SWB31" s="4667"/>
      <c r="SWC31" s="4667"/>
      <c r="SWD31" s="4667"/>
      <c r="SWE31" s="4667"/>
      <c r="SWF31" s="4667"/>
      <c r="SWG31" s="4667"/>
      <c r="SWH31" s="4667"/>
      <c r="SWI31" s="4667"/>
      <c r="SWJ31" s="4667"/>
      <c r="SWK31" s="4667"/>
      <c r="SWL31" s="4667"/>
      <c r="SWM31" s="4667"/>
      <c r="SWN31" s="4667"/>
      <c r="SWO31" s="4667"/>
      <c r="SWP31" s="4667"/>
      <c r="SWQ31" s="4667"/>
      <c r="SWR31" s="4667"/>
      <c r="SWS31" s="4667"/>
      <c r="SWT31" s="4667"/>
      <c r="SWU31" s="4667"/>
      <c r="SWV31" s="4667"/>
      <c r="SWW31" s="4667"/>
      <c r="SWX31" s="4667"/>
      <c r="SWY31" s="4667"/>
      <c r="SWZ31" s="4667"/>
      <c r="SXA31" s="4667"/>
      <c r="SXB31" s="4667"/>
      <c r="SXC31" s="4667"/>
      <c r="SXD31" s="4667"/>
      <c r="SXE31" s="4667"/>
      <c r="SXF31" s="4667"/>
      <c r="SXG31" s="4667"/>
      <c r="SXH31" s="4667"/>
      <c r="SXI31" s="4667"/>
      <c r="SXJ31" s="4667"/>
      <c r="SXK31" s="4667"/>
      <c r="SXL31" s="4667"/>
      <c r="SXM31" s="4667"/>
      <c r="SXN31" s="4667"/>
      <c r="SXO31" s="4667"/>
      <c r="SXP31" s="4667"/>
      <c r="SXQ31" s="4667"/>
      <c r="SXR31" s="4667"/>
      <c r="SXS31" s="4667"/>
      <c r="SXT31" s="4667"/>
      <c r="SXU31" s="4667"/>
      <c r="SXV31" s="4667"/>
      <c r="SXW31" s="4667"/>
      <c r="SXX31" s="4667"/>
      <c r="SXY31" s="4667"/>
      <c r="SXZ31" s="4667"/>
      <c r="SYA31" s="4667"/>
      <c r="SYB31" s="4667"/>
      <c r="SYC31" s="4667"/>
      <c r="SYD31" s="4667"/>
      <c r="SYE31" s="4667"/>
      <c r="SYF31" s="4667"/>
      <c r="SYG31" s="4667"/>
      <c r="SYH31" s="4667"/>
      <c r="SYI31" s="4667"/>
      <c r="SYJ31" s="4667"/>
      <c r="SYK31" s="4667"/>
      <c r="SYL31" s="4667"/>
      <c r="SYM31" s="4667"/>
      <c r="SYN31" s="4667"/>
      <c r="SYO31" s="4667"/>
      <c r="SYP31" s="4667"/>
      <c r="SYQ31" s="4667"/>
      <c r="SYR31" s="4667"/>
      <c r="SYS31" s="4667"/>
      <c r="SYT31" s="4667"/>
      <c r="SYU31" s="4667"/>
      <c r="SYV31" s="4667"/>
      <c r="SYW31" s="4667"/>
      <c r="SYX31" s="4667"/>
      <c r="SYY31" s="4667"/>
      <c r="SYZ31" s="4667"/>
      <c r="SZA31" s="4667"/>
      <c r="SZB31" s="4667"/>
      <c r="SZC31" s="4667"/>
      <c r="SZD31" s="4667"/>
      <c r="SZE31" s="4667"/>
      <c r="SZF31" s="4667"/>
      <c r="SZG31" s="4667"/>
      <c r="SZH31" s="4667"/>
      <c r="SZI31" s="4667"/>
      <c r="SZJ31" s="4667"/>
      <c r="SZK31" s="4667"/>
      <c r="SZL31" s="4667"/>
      <c r="SZM31" s="4667"/>
      <c r="SZN31" s="4667"/>
      <c r="SZO31" s="4667"/>
      <c r="SZP31" s="4667"/>
      <c r="SZQ31" s="4667"/>
      <c r="SZR31" s="4667"/>
      <c r="SZS31" s="4667"/>
      <c r="SZT31" s="4667"/>
      <c r="SZU31" s="4667"/>
      <c r="SZV31" s="4667"/>
      <c r="SZW31" s="4667"/>
      <c r="SZX31" s="4667"/>
      <c r="SZY31" s="4667"/>
      <c r="SZZ31" s="4667"/>
      <c r="TAA31" s="4667"/>
      <c r="TAB31" s="4667"/>
      <c r="TAC31" s="4667"/>
      <c r="TAD31" s="4667"/>
      <c r="TAE31" s="4667"/>
      <c r="TAF31" s="4667"/>
      <c r="TAG31" s="4667"/>
      <c r="TAH31" s="4667"/>
      <c r="TAI31" s="4667"/>
      <c r="TAJ31" s="4667"/>
      <c r="TAK31" s="4667"/>
      <c r="TAL31" s="4667"/>
      <c r="TAM31" s="4667"/>
      <c r="TAN31" s="4667"/>
      <c r="TAO31" s="4667"/>
      <c r="TAP31" s="4667"/>
      <c r="TAQ31" s="4667"/>
      <c r="TAR31" s="4667"/>
      <c r="TAS31" s="4667"/>
      <c r="TAT31" s="4667"/>
      <c r="TAU31" s="4667"/>
      <c r="TAV31" s="4667"/>
      <c r="TAW31" s="4667"/>
      <c r="TAX31" s="4667"/>
      <c r="TAY31" s="4667"/>
      <c r="TAZ31" s="4667"/>
      <c r="TBA31" s="4667"/>
      <c r="TBB31" s="4667"/>
      <c r="TBC31" s="4667"/>
      <c r="TBD31" s="4667"/>
      <c r="TBE31" s="4667"/>
      <c r="TBF31" s="4667"/>
      <c r="TBG31" s="4667"/>
      <c r="TBH31" s="4667"/>
      <c r="TBI31" s="4667"/>
      <c r="TBJ31" s="4667"/>
      <c r="TBK31" s="4667"/>
      <c r="TBL31" s="4667"/>
      <c r="TBM31" s="4667"/>
      <c r="TBN31" s="4667"/>
      <c r="TBO31" s="4667"/>
      <c r="TBP31" s="4667"/>
      <c r="TBQ31" s="4667"/>
      <c r="TBR31" s="4667"/>
      <c r="TBS31" s="4667"/>
      <c r="TBT31" s="4667"/>
      <c r="TBU31" s="4667"/>
      <c r="TBV31" s="4667"/>
      <c r="TBW31" s="4667"/>
      <c r="TBX31" s="4667"/>
      <c r="TBY31" s="4667"/>
      <c r="TBZ31" s="4667"/>
      <c r="TCA31" s="4667"/>
      <c r="TCB31" s="4667"/>
      <c r="TCC31" s="4667"/>
      <c r="TCD31" s="4667"/>
      <c r="TCE31" s="4667"/>
      <c r="TCF31" s="4667"/>
      <c r="TCG31" s="4667"/>
      <c r="TCH31" s="4667"/>
      <c r="TCI31" s="4667"/>
      <c r="TCJ31" s="4667"/>
      <c r="TCK31" s="4667"/>
      <c r="TCL31" s="4667"/>
      <c r="TCM31" s="4667"/>
      <c r="TCN31" s="4667"/>
      <c r="TCO31" s="4667"/>
      <c r="TCP31" s="4667"/>
      <c r="TCQ31" s="4667"/>
      <c r="TCR31" s="4667"/>
      <c r="TCS31" s="4667"/>
      <c r="TCT31" s="4667"/>
      <c r="TCU31" s="4667"/>
      <c r="TCV31" s="4667"/>
      <c r="TCW31" s="4667"/>
      <c r="TCX31" s="4667"/>
      <c r="TCY31" s="4667"/>
      <c r="TCZ31" s="4667"/>
      <c r="TDA31" s="4667"/>
      <c r="TDB31" s="4667"/>
      <c r="TDC31" s="4667"/>
      <c r="TDD31" s="4667"/>
      <c r="TDE31" s="4667"/>
      <c r="TDF31" s="4667"/>
      <c r="TDG31" s="4667"/>
      <c r="TDH31" s="4667"/>
      <c r="TDI31" s="4667"/>
      <c r="TDJ31" s="4667"/>
      <c r="TDK31" s="4667"/>
      <c r="TDL31" s="4667"/>
      <c r="TDM31" s="4667"/>
      <c r="TDN31" s="4667"/>
      <c r="TDO31" s="4667"/>
      <c r="TDP31" s="4667"/>
      <c r="TDQ31" s="4667"/>
      <c r="TDR31" s="4667"/>
      <c r="TDS31" s="4667"/>
      <c r="TDT31" s="4667"/>
      <c r="TDU31" s="4667"/>
      <c r="TDV31" s="4667"/>
      <c r="TDW31" s="4667"/>
      <c r="TDX31" s="4667"/>
      <c r="TDY31" s="4667"/>
      <c r="TDZ31" s="4667"/>
      <c r="TEA31" s="4667"/>
      <c r="TEB31" s="4667"/>
      <c r="TEC31" s="4667"/>
      <c r="TED31" s="4667"/>
      <c r="TEE31" s="4667"/>
      <c r="TEF31" s="4667"/>
      <c r="TEG31" s="4667"/>
      <c r="TEH31" s="4667"/>
      <c r="TEI31" s="4667"/>
      <c r="TEJ31" s="4667"/>
      <c r="TEK31" s="4667"/>
      <c r="TEL31" s="4667"/>
      <c r="TEM31" s="4667"/>
      <c r="TEN31" s="4667"/>
      <c r="TEO31" s="4667"/>
      <c r="TEP31" s="4667"/>
      <c r="TEQ31" s="4667"/>
      <c r="TER31" s="4667"/>
      <c r="TES31" s="4667"/>
      <c r="TET31" s="4667"/>
      <c r="TEU31" s="4667"/>
      <c r="TEV31" s="4667"/>
      <c r="TEW31" s="4667"/>
      <c r="TEX31" s="4667"/>
      <c r="TEY31" s="4667"/>
      <c r="TEZ31" s="4667"/>
      <c r="TFA31" s="4667"/>
      <c r="TFB31" s="4667"/>
      <c r="TFC31" s="4667"/>
      <c r="TFD31" s="4667"/>
      <c r="TFE31" s="4667"/>
      <c r="TFF31" s="4667"/>
      <c r="TFG31" s="4667"/>
      <c r="TFH31" s="4667"/>
      <c r="TFI31" s="4667"/>
      <c r="TFJ31" s="4667"/>
      <c r="TFK31" s="4667"/>
      <c r="TFL31" s="4667"/>
      <c r="TFM31" s="4667"/>
      <c r="TFN31" s="4667"/>
      <c r="TFO31" s="4667"/>
      <c r="TFP31" s="4667"/>
      <c r="TFQ31" s="4667"/>
      <c r="TFR31" s="4667"/>
      <c r="TFS31" s="4667"/>
      <c r="TFT31" s="4667"/>
      <c r="TFU31" s="4667"/>
      <c r="TFV31" s="4667"/>
      <c r="TFW31" s="4667"/>
      <c r="TFX31" s="4667"/>
      <c r="TFY31" s="4667"/>
      <c r="TFZ31" s="4667"/>
      <c r="TGA31" s="4667"/>
      <c r="TGB31" s="4667"/>
      <c r="TGC31" s="4667"/>
      <c r="TGD31" s="4667"/>
      <c r="TGE31" s="4667"/>
      <c r="TGF31" s="4667"/>
      <c r="TGG31" s="4667"/>
      <c r="TGH31" s="4667"/>
      <c r="TGI31" s="4667"/>
      <c r="TGJ31" s="4667"/>
      <c r="TGK31" s="4667"/>
      <c r="TGL31" s="4667"/>
      <c r="TGM31" s="4667"/>
      <c r="TGN31" s="4667"/>
      <c r="TGO31" s="4667"/>
      <c r="TGP31" s="4667"/>
      <c r="TGQ31" s="4667"/>
      <c r="TGR31" s="4667"/>
      <c r="TGS31" s="4667"/>
      <c r="TGT31" s="4667"/>
      <c r="TGU31" s="4667"/>
      <c r="TGV31" s="4667"/>
      <c r="TGW31" s="4667"/>
      <c r="TGX31" s="4667"/>
      <c r="TGY31" s="4667"/>
      <c r="TGZ31" s="4667"/>
      <c r="THA31" s="4667"/>
      <c r="THB31" s="4667"/>
      <c r="THC31" s="4667"/>
      <c r="THD31" s="4667"/>
      <c r="THE31" s="4667"/>
      <c r="THF31" s="4667"/>
      <c r="THG31" s="4667"/>
      <c r="THH31" s="4667"/>
      <c r="THI31" s="4667"/>
      <c r="THJ31" s="4667"/>
      <c r="THK31" s="4667"/>
      <c r="THL31" s="4667"/>
      <c r="THM31" s="4667"/>
      <c r="THN31" s="4667"/>
      <c r="THO31" s="4667"/>
      <c r="THP31" s="4667"/>
      <c r="THQ31" s="4667"/>
      <c r="THR31" s="4667"/>
      <c r="THS31" s="4667"/>
      <c r="THT31" s="4667"/>
      <c r="THU31" s="4667"/>
      <c r="THV31" s="4667"/>
      <c r="THW31" s="4667"/>
      <c r="THX31" s="4667"/>
      <c r="THY31" s="4667"/>
      <c r="THZ31" s="4667"/>
      <c r="TIA31" s="4667"/>
      <c r="TIB31" s="4667"/>
      <c r="TIC31" s="4667"/>
      <c r="TID31" s="4667"/>
      <c r="TIE31" s="4667"/>
      <c r="TIF31" s="4667"/>
      <c r="TIG31" s="4667"/>
      <c r="TIH31" s="4667"/>
      <c r="TII31" s="4667"/>
      <c r="TIJ31" s="4667"/>
      <c r="TIK31" s="4667"/>
      <c r="TIL31" s="4667"/>
      <c r="TIM31" s="4667"/>
      <c r="TIN31" s="4667"/>
      <c r="TIO31" s="4667"/>
      <c r="TIP31" s="4667"/>
      <c r="TIQ31" s="4667"/>
      <c r="TIR31" s="4667"/>
      <c r="TIS31" s="4667"/>
      <c r="TIT31" s="4667"/>
      <c r="TIU31" s="4667"/>
      <c r="TIV31" s="4667"/>
      <c r="TIW31" s="4667"/>
      <c r="TIX31" s="4667"/>
      <c r="TIY31" s="4667"/>
      <c r="TIZ31" s="4667"/>
      <c r="TJA31" s="4667"/>
      <c r="TJB31" s="4667"/>
      <c r="TJC31" s="4667"/>
      <c r="TJD31" s="4667"/>
      <c r="TJE31" s="4667"/>
      <c r="TJF31" s="4667"/>
      <c r="TJG31" s="4667"/>
      <c r="TJH31" s="4667"/>
      <c r="TJI31" s="4667"/>
      <c r="TJJ31" s="4667"/>
      <c r="TJK31" s="4667"/>
      <c r="TJL31" s="4667"/>
      <c r="TJM31" s="4667"/>
      <c r="TJN31" s="4667"/>
      <c r="TJO31" s="4667"/>
      <c r="TJP31" s="4667"/>
      <c r="TJQ31" s="4667"/>
      <c r="TJR31" s="4667"/>
      <c r="TJS31" s="4667"/>
      <c r="TJT31" s="4667"/>
      <c r="TJU31" s="4667"/>
      <c r="TJV31" s="4667"/>
      <c r="TJW31" s="4667"/>
      <c r="TJX31" s="4667"/>
      <c r="TJY31" s="4667"/>
      <c r="TJZ31" s="4667"/>
      <c r="TKA31" s="4667"/>
      <c r="TKB31" s="4667"/>
      <c r="TKC31" s="4667"/>
      <c r="TKD31" s="4667"/>
      <c r="TKE31" s="4667"/>
      <c r="TKF31" s="4667"/>
      <c r="TKG31" s="4667"/>
      <c r="TKH31" s="4667"/>
      <c r="TKI31" s="4667"/>
      <c r="TKJ31" s="4667"/>
      <c r="TKK31" s="4667"/>
      <c r="TKL31" s="4667"/>
      <c r="TKM31" s="4667"/>
      <c r="TKN31" s="4667"/>
      <c r="TKO31" s="4667"/>
      <c r="TKP31" s="4667"/>
      <c r="TKQ31" s="4667"/>
      <c r="TKR31" s="4667"/>
      <c r="TKS31" s="4667"/>
      <c r="TKT31" s="4667"/>
      <c r="TKU31" s="4667"/>
      <c r="TKV31" s="4667"/>
      <c r="TKW31" s="4667"/>
      <c r="TKX31" s="4667"/>
      <c r="TKY31" s="4667"/>
      <c r="TKZ31" s="4667"/>
      <c r="TLA31" s="4667"/>
      <c r="TLB31" s="4667"/>
      <c r="TLC31" s="4667"/>
      <c r="TLD31" s="4667"/>
      <c r="TLE31" s="4667"/>
      <c r="TLF31" s="4667"/>
      <c r="TLG31" s="4667"/>
      <c r="TLH31" s="4667"/>
      <c r="TLI31" s="4667"/>
      <c r="TLJ31" s="4667"/>
      <c r="TLK31" s="4667"/>
      <c r="TLL31" s="4667"/>
      <c r="TLM31" s="4667"/>
      <c r="TLN31" s="4667"/>
      <c r="TLO31" s="4667"/>
      <c r="TLP31" s="4667"/>
      <c r="TLQ31" s="4667"/>
      <c r="TLR31" s="4667"/>
      <c r="TLS31" s="4667"/>
      <c r="TLT31" s="4667"/>
      <c r="TLU31" s="4667"/>
      <c r="TLV31" s="4667"/>
      <c r="TLW31" s="4667"/>
      <c r="TLX31" s="4667"/>
      <c r="TLY31" s="4667"/>
      <c r="TLZ31" s="4667"/>
      <c r="TMA31" s="4667"/>
      <c r="TMB31" s="4667"/>
      <c r="TMC31" s="4667"/>
      <c r="TMD31" s="4667"/>
      <c r="TME31" s="4667"/>
      <c r="TMF31" s="4667"/>
      <c r="TMG31" s="4667"/>
      <c r="TMH31" s="4667"/>
      <c r="TMI31" s="4667"/>
      <c r="TMJ31" s="4667"/>
      <c r="TMK31" s="4667"/>
      <c r="TML31" s="4667"/>
      <c r="TMM31" s="4667"/>
      <c r="TMN31" s="4667"/>
      <c r="TMO31" s="4667"/>
      <c r="TMP31" s="4667"/>
      <c r="TMQ31" s="4667"/>
      <c r="TMR31" s="4667"/>
      <c r="TMS31" s="4667"/>
      <c r="TMT31" s="4667"/>
      <c r="TMU31" s="4667"/>
      <c r="TMV31" s="4667"/>
      <c r="TMW31" s="4667"/>
      <c r="TMX31" s="4667"/>
      <c r="TMY31" s="4667"/>
      <c r="TMZ31" s="4667"/>
      <c r="TNA31" s="4667"/>
      <c r="TNB31" s="4667"/>
      <c r="TNC31" s="4667"/>
      <c r="TND31" s="4667"/>
      <c r="TNE31" s="4667"/>
      <c r="TNF31" s="4667"/>
      <c r="TNG31" s="4667"/>
      <c r="TNH31" s="4667"/>
      <c r="TNI31" s="4667"/>
      <c r="TNJ31" s="4667"/>
      <c r="TNK31" s="4667"/>
      <c r="TNL31" s="4667"/>
      <c r="TNM31" s="4667"/>
      <c r="TNN31" s="4667"/>
      <c r="TNO31" s="4667"/>
      <c r="TNP31" s="4667"/>
      <c r="TNQ31" s="4667"/>
      <c r="TNR31" s="4667"/>
      <c r="TNS31" s="4667"/>
      <c r="TNT31" s="4667"/>
      <c r="TNU31" s="4667"/>
      <c r="TNV31" s="4667"/>
      <c r="TNW31" s="4667"/>
      <c r="TNX31" s="4667"/>
      <c r="TNY31" s="4667"/>
      <c r="TNZ31" s="4667"/>
      <c r="TOA31" s="4667"/>
      <c r="TOB31" s="4667"/>
      <c r="TOC31" s="4667"/>
      <c r="TOD31" s="4667"/>
      <c r="TOE31" s="4667"/>
      <c r="TOF31" s="4667"/>
      <c r="TOG31" s="4667"/>
      <c r="TOH31" s="4667"/>
      <c r="TOI31" s="4667"/>
      <c r="TOJ31" s="4667"/>
      <c r="TOK31" s="4667"/>
      <c r="TOL31" s="4667"/>
      <c r="TOM31" s="4667"/>
      <c r="TON31" s="4667"/>
      <c r="TOO31" s="4667"/>
      <c r="TOP31" s="4667"/>
      <c r="TOQ31" s="4667"/>
      <c r="TOR31" s="4667"/>
      <c r="TOS31" s="4667"/>
      <c r="TOT31" s="4667"/>
      <c r="TOU31" s="4667"/>
      <c r="TOV31" s="4667"/>
      <c r="TOW31" s="4667"/>
      <c r="TOX31" s="4667"/>
      <c r="TOY31" s="4667"/>
      <c r="TOZ31" s="4667"/>
      <c r="TPA31" s="4667"/>
      <c r="TPB31" s="4667"/>
      <c r="TPC31" s="4667"/>
      <c r="TPD31" s="4667"/>
      <c r="TPE31" s="4667"/>
      <c r="TPF31" s="4667"/>
      <c r="TPG31" s="4667"/>
      <c r="TPH31" s="4667"/>
      <c r="TPI31" s="4667"/>
      <c r="TPJ31" s="4667"/>
      <c r="TPK31" s="4667"/>
      <c r="TPL31" s="4667"/>
      <c r="TPM31" s="4667"/>
      <c r="TPN31" s="4667"/>
      <c r="TPO31" s="4667"/>
      <c r="TPP31" s="4667"/>
      <c r="TPQ31" s="4667"/>
      <c r="TPR31" s="4667"/>
      <c r="TPS31" s="4667"/>
      <c r="TPT31" s="4667"/>
      <c r="TPU31" s="4667"/>
      <c r="TPV31" s="4667"/>
      <c r="TPW31" s="4667"/>
      <c r="TPX31" s="4667"/>
      <c r="TPY31" s="4667"/>
      <c r="TPZ31" s="4667"/>
      <c r="TQA31" s="4667"/>
      <c r="TQB31" s="4667"/>
      <c r="TQC31" s="4667"/>
      <c r="TQD31" s="4667"/>
      <c r="TQE31" s="4667"/>
      <c r="TQF31" s="4667"/>
      <c r="TQG31" s="4667"/>
      <c r="TQH31" s="4667"/>
      <c r="TQI31" s="4667"/>
      <c r="TQJ31" s="4667"/>
      <c r="TQK31" s="4667"/>
      <c r="TQL31" s="4667"/>
      <c r="TQM31" s="4667"/>
      <c r="TQN31" s="4667"/>
      <c r="TQO31" s="4667"/>
      <c r="TQP31" s="4667"/>
      <c r="TQQ31" s="4667"/>
      <c r="TQR31" s="4667"/>
      <c r="TQS31" s="4667"/>
      <c r="TQT31" s="4667"/>
      <c r="TQU31" s="4667"/>
      <c r="TQV31" s="4667"/>
      <c r="TQW31" s="4667"/>
      <c r="TQX31" s="4667"/>
      <c r="TQY31" s="4667"/>
      <c r="TQZ31" s="4667"/>
      <c r="TRA31" s="4667"/>
      <c r="TRB31" s="4667"/>
      <c r="TRC31" s="4667"/>
      <c r="TRD31" s="4667"/>
      <c r="TRE31" s="4667"/>
      <c r="TRF31" s="4667"/>
      <c r="TRG31" s="4667"/>
      <c r="TRH31" s="4667"/>
      <c r="TRI31" s="4667"/>
      <c r="TRJ31" s="4667"/>
      <c r="TRK31" s="4667"/>
      <c r="TRL31" s="4667"/>
      <c r="TRM31" s="4667"/>
      <c r="TRN31" s="4667"/>
      <c r="TRO31" s="4667"/>
      <c r="TRP31" s="4667"/>
      <c r="TRQ31" s="4667"/>
      <c r="TRR31" s="4667"/>
      <c r="TRS31" s="4667"/>
      <c r="TRT31" s="4667"/>
      <c r="TRU31" s="4667"/>
      <c r="TRV31" s="4667"/>
      <c r="TRW31" s="4667"/>
      <c r="TRX31" s="4667"/>
      <c r="TRY31" s="4667"/>
      <c r="TRZ31" s="4667"/>
      <c r="TSA31" s="4667"/>
      <c r="TSB31" s="4667"/>
      <c r="TSC31" s="4667"/>
      <c r="TSD31" s="4667"/>
      <c r="TSE31" s="4667"/>
      <c r="TSF31" s="4667"/>
      <c r="TSG31" s="4667"/>
      <c r="TSH31" s="4667"/>
      <c r="TSI31" s="4667"/>
      <c r="TSJ31" s="4667"/>
      <c r="TSK31" s="4667"/>
      <c r="TSL31" s="4667"/>
      <c r="TSM31" s="4667"/>
      <c r="TSN31" s="4667"/>
      <c r="TSO31" s="4667"/>
      <c r="TSP31" s="4667"/>
      <c r="TSQ31" s="4667"/>
      <c r="TSR31" s="4667"/>
      <c r="TSS31" s="4667"/>
      <c r="TST31" s="4667"/>
      <c r="TSU31" s="4667"/>
      <c r="TSV31" s="4667"/>
      <c r="TSW31" s="4667"/>
      <c r="TSX31" s="4667"/>
      <c r="TSY31" s="4667"/>
      <c r="TSZ31" s="4667"/>
      <c r="TTA31" s="4667"/>
      <c r="TTB31" s="4667"/>
      <c r="TTC31" s="4667"/>
      <c r="TTD31" s="4667"/>
      <c r="TTE31" s="4667"/>
      <c r="TTF31" s="4667"/>
      <c r="TTG31" s="4667"/>
      <c r="TTH31" s="4667"/>
      <c r="TTI31" s="4667"/>
      <c r="TTJ31" s="4667"/>
      <c r="TTK31" s="4667"/>
      <c r="TTL31" s="4667"/>
      <c r="TTM31" s="4667"/>
      <c r="TTN31" s="4667"/>
      <c r="TTO31" s="4667"/>
      <c r="TTP31" s="4667"/>
      <c r="TTQ31" s="4667"/>
      <c r="TTR31" s="4667"/>
      <c r="TTS31" s="4667"/>
      <c r="TTT31" s="4667"/>
      <c r="TTU31" s="4667"/>
      <c r="TTV31" s="4667"/>
      <c r="TTW31" s="4667"/>
      <c r="TTX31" s="4667"/>
      <c r="TTY31" s="4667"/>
      <c r="TTZ31" s="4667"/>
      <c r="TUA31" s="4667"/>
      <c r="TUB31" s="4667"/>
      <c r="TUC31" s="4667"/>
      <c r="TUD31" s="4667"/>
      <c r="TUE31" s="4667"/>
      <c r="TUF31" s="4667"/>
      <c r="TUG31" s="4667"/>
      <c r="TUH31" s="4667"/>
      <c r="TUI31" s="4667"/>
      <c r="TUJ31" s="4667"/>
      <c r="TUK31" s="4667"/>
      <c r="TUL31" s="4667"/>
      <c r="TUM31" s="4667"/>
      <c r="TUN31" s="4667"/>
      <c r="TUO31" s="4667"/>
      <c r="TUP31" s="4667"/>
      <c r="TUQ31" s="4667"/>
      <c r="TUR31" s="4667"/>
      <c r="TUS31" s="4667"/>
      <c r="TUT31" s="4667"/>
      <c r="TUU31" s="4667"/>
      <c r="TUV31" s="4667"/>
      <c r="TUW31" s="4667"/>
      <c r="TUX31" s="4667"/>
      <c r="TUY31" s="4667"/>
      <c r="TUZ31" s="4667"/>
      <c r="TVA31" s="4667"/>
      <c r="TVB31" s="4667"/>
      <c r="TVC31" s="4667"/>
      <c r="TVD31" s="4667"/>
      <c r="TVE31" s="4667"/>
      <c r="TVF31" s="4667"/>
      <c r="TVG31" s="4667"/>
      <c r="TVH31" s="4667"/>
      <c r="TVI31" s="4667"/>
      <c r="TVJ31" s="4667"/>
      <c r="TVK31" s="4667"/>
      <c r="TVL31" s="4667"/>
      <c r="TVM31" s="4667"/>
      <c r="TVN31" s="4667"/>
      <c r="TVO31" s="4667"/>
      <c r="TVP31" s="4667"/>
      <c r="TVQ31" s="4667"/>
      <c r="TVR31" s="4667"/>
      <c r="TVS31" s="4667"/>
      <c r="TVT31" s="4667"/>
      <c r="TVU31" s="4667"/>
      <c r="TVV31" s="4667"/>
      <c r="TVW31" s="4667"/>
      <c r="TVX31" s="4667"/>
      <c r="TVY31" s="4667"/>
      <c r="TVZ31" s="4667"/>
      <c r="TWA31" s="4667"/>
      <c r="TWB31" s="4667"/>
      <c r="TWC31" s="4667"/>
      <c r="TWD31" s="4667"/>
      <c r="TWE31" s="4667"/>
      <c r="TWF31" s="4667"/>
      <c r="TWG31" s="4667"/>
      <c r="TWH31" s="4667"/>
      <c r="TWI31" s="4667"/>
      <c r="TWJ31" s="4667"/>
      <c r="TWK31" s="4667"/>
      <c r="TWL31" s="4667"/>
      <c r="TWM31" s="4667"/>
      <c r="TWN31" s="4667"/>
      <c r="TWO31" s="4667"/>
      <c r="TWP31" s="4667"/>
      <c r="TWQ31" s="4667"/>
      <c r="TWR31" s="4667"/>
      <c r="TWS31" s="4667"/>
      <c r="TWT31" s="4667"/>
      <c r="TWU31" s="4667"/>
      <c r="TWV31" s="4667"/>
      <c r="TWW31" s="4667"/>
      <c r="TWX31" s="4667"/>
      <c r="TWY31" s="4667"/>
      <c r="TWZ31" s="4667"/>
      <c r="TXA31" s="4667"/>
      <c r="TXB31" s="4667"/>
      <c r="TXC31" s="4667"/>
      <c r="TXD31" s="4667"/>
      <c r="TXE31" s="4667"/>
      <c r="TXF31" s="4667"/>
      <c r="TXG31" s="4667"/>
      <c r="TXH31" s="4667"/>
      <c r="TXI31" s="4667"/>
      <c r="TXJ31" s="4667"/>
      <c r="TXK31" s="4667"/>
      <c r="TXL31" s="4667"/>
      <c r="TXM31" s="4667"/>
      <c r="TXN31" s="4667"/>
      <c r="TXO31" s="4667"/>
      <c r="TXP31" s="4667"/>
      <c r="TXQ31" s="4667"/>
      <c r="TXR31" s="4667"/>
      <c r="TXS31" s="4667"/>
      <c r="TXT31" s="4667"/>
      <c r="TXU31" s="4667"/>
      <c r="TXV31" s="4667"/>
      <c r="TXW31" s="4667"/>
      <c r="TXX31" s="4667"/>
      <c r="TXY31" s="4667"/>
      <c r="TXZ31" s="4667"/>
      <c r="TYA31" s="4667"/>
      <c r="TYB31" s="4667"/>
      <c r="TYC31" s="4667"/>
      <c r="TYD31" s="4667"/>
      <c r="TYE31" s="4667"/>
      <c r="TYF31" s="4667"/>
      <c r="TYG31" s="4667"/>
      <c r="TYH31" s="4667"/>
      <c r="TYI31" s="4667"/>
      <c r="TYJ31" s="4667"/>
      <c r="TYK31" s="4667"/>
      <c r="TYL31" s="4667"/>
      <c r="TYM31" s="4667"/>
      <c r="TYN31" s="4667"/>
      <c r="TYO31" s="4667"/>
      <c r="TYP31" s="4667"/>
      <c r="TYQ31" s="4667"/>
      <c r="TYR31" s="4667"/>
      <c r="TYS31" s="4667"/>
      <c r="TYT31" s="4667"/>
      <c r="TYU31" s="4667"/>
      <c r="TYV31" s="4667"/>
      <c r="TYW31" s="4667"/>
      <c r="TYX31" s="4667"/>
      <c r="TYY31" s="4667"/>
      <c r="TYZ31" s="4667"/>
      <c r="TZA31" s="4667"/>
      <c r="TZB31" s="4667"/>
      <c r="TZC31" s="4667"/>
      <c r="TZD31" s="4667"/>
      <c r="TZE31" s="4667"/>
      <c r="TZF31" s="4667"/>
      <c r="TZG31" s="4667"/>
      <c r="TZH31" s="4667"/>
      <c r="TZI31" s="4667"/>
      <c r="TZJ31" s="4667"/>
      <c r="TZK31" s="4667"/>
      <c r="TZL31" s="4667"/>
      <c r="TZM31" s="4667"/>
      <c r="TZN31" s="4667"/>
      <c r="TZO31" s="4667"/>
      <c r="TZP31" s="4667"/>
      <c r="TZQ31" s="4667"/>
      <c r="TZR31" s="4667"/>
      <c r="TZS31" s="4667"/>
      <c r="TZT31" s="4667"/>
      <c r="TZU31" s="4667"/>
      <c r="TZV31" s="4667"/>
      <c r="TZW31" s="4667"/>
      <c r="TZX31" s="4667"/>
      <c r="TZY31" s="4667"/>
      <c r="TZZ31" s="4667"/>
      <c r="UAA31" s="4667"/>
      <c r="UAB31" s="4667"/>
      <c r="UAC31" s="4667"/>
      <c r="UAD31" s="4667"/>
      <c r="UAE31" s="4667"/>
      <c r="UAF31" s="4667"/>
      <c r="UAG31" s="4667"/>
      <c r="UAH31" s="4667"/>
      <c r="UAI31" s="4667"/>
      <c r="UAJ31" s="4667"/>
      <c r="UAK31" s="4667"/>
      <c r="UAL31" s="4667"/>
      <c r="UAM31" s="4667"/>
      <c r="UAN31" s="4667"/>
      <c r="UAO31" s="4667"/>
      <c r="UAP31" s="4667"/>
      <c r="UAQ31" s="4667"/>
      <c r="UAR31" s="4667"/>
      <c r="UAS31" s="4667"/>
      <c r="UAT31" s="4667"/>
      <c r="UAU31" s="4667"/>
      <c r="UAV31" s="4667"/>
      <c r="UAW31" s="4667"/>
      <c r="UAX31" s="4667"/>
      <c r="UAY31" s="4667"/>
      <c r="UAZ31" s="4667"/>
      <c r="UBA31" s="4667"/>
      <c r="UBB31" s="4667"/>
      <c r="UBC31" s="4667"/>
      <c r="UBD31" s="4667"/>
      <c r="UBE31" s="4667"/>
      <c r="UBF31" s="4667"/>
      <c r="UBG31" s="4667"/>
      <c r="UBH31" s="4667"/>
      <c r="UBI31" s="4667"/>
      <c r="UBJ31" s="4667"/>
      <c r="UBK31" s="4667"/>
      <c r="UBL31" s="4667"/>
      <c r="UBM31" s="4667"/>
      <c r="UBN31" s="4667"/>
      <c r="UBO31" s="4667"/>
      <c r="UBP31" s="4667"/>
      <c r="UBQ31" s="4667"/>
      <c r="UBR31" s="4667"/>
      <c r="UBS31" s="4667"/>
      <c r="UBT31" s="4667"/>
      <c r="UBU31" s="4667"/>
      <c r="UBV31" s="4667"/>
      <c r="UBW31" s="4667"/>
      <c r="UBX31" s="4667"/>
      <c r="UBY31" s="4667"/>
      <c r="UBZ31" s="4667"/>
      <c r="UCA31" s="4667"/>
      <c r="UCB31" s="4667"/>
      <c r="UCC31" s="4667"/>
      <c r="UCD31" s="4667"/>
      <c r="UCE31" s="4667"/>
      <c r="UCF31" s="4667"/>
      <c r="UCG31" s="4667"/>
      <c r="UCH31" s="4667"/>
      <c r="UCI31" s="4667"/>
      <c r="UCJ31" s="4667"/>
      <c r="UCK31" s="4667"/>
      <c r="UCL31" s="4667"/>
      <c r="UCM31" s="4667"/>
      <c r="UCN31" s="4667"/>
      <c r="UCO31" s="4667"/>
      <c r="UCP31" s="4667"/>
      <c r="UCQ31" s="4667"/>
      <c r="UCR31" s="4667"/>
      <c r="UCS31" s="4667"/>
      <c r="UCT31" s="4667"/>
      <c r="UCU31" s="4667"/>
      <c r="UCV31" s="4667"/>
      <c r="UCW31" s="4667"/>
      <c r="UCX31" s="4667"/>
      <c r="UCY31" s="4667"/>
      <c r="UCZ31" s="4667"/>
      <c r="UDA31" s="4667"/>
      <c r="UDB31" s="4667"/>
      <c r="UDC31" s="4667"/>
      <c r="UDD31" s="4667"/>
      <c r="UDE31" s="4667"/>
      <c r="UDF31" s="4667"/>
      <c r="UDG31" s="4667"/>
      <c r="UDH31" s="4667"/>
      <c r="UDI31" s="4667"/>
      <c r="UDJ31" s="4667"/>
      <c r="UDK31" s="4667"/>
      <c r="UDL31" s="4667"/>
      <c r="UDM31" s="4667"/>
      <c r="UDN31" s="4667"/>
      <c r="UDO31" s="4667"/>
      <c r="UDP31" s="4667"/>
      <c r="UDQ31" s="4667"/>
      <c r="UDR31" s="4667"/>
      <c r="UDS31" s="4667"/>
      <c r="UDT31" s="4667"/>
      <c r="UDU31" s="4667"/>
      <c r="UDV31" s="4667"/>
      <c r="UDW31" s="4667"/>
      <c r="UDX31" s="4667"/>
      <c r="UDY31" s="4667"/>
      <c r="UDZ31" s="4667"/>
      <c r="UEA31" s="4667"/>
      <c r="UEB31" s="4667"/>
      <c r="UEC31" s="4667"/>
      <c r="UED31" s="4667"/>
      <c r="UEE31" s="4667"/>
      <c r="UEF31" s="4667"/>
      <c r="UEG31" s="4667"/>
      <c r="UEH31" s="4667"/>
      <c r="UEI31" s="4667"/>
      <c r="UEJ31" s="4667"/>
      <c r="UEK31" s="4667"/>
      <c r="UEL31" s="4667"/>
      <c r="UEM31" s="4667"/>
      <c r="UEN31" s="4667"/>
      <c r="UEO31" s="4667"/>
      <c r="UEP31" s="4667"/>
      <c r="UEQ31" s="4667"/>
      <c r="UER31" s="4667"/>
      <c r="UES31" s="4667"/>
      <c r="UET31" s="4667"/>
      <c r="UEU31" s="4667"/>
      <c r="UEV31" s="4667"/>
      <c r="UEW31" s="4667"/>
      <c r="UEX31" s="4667"/>
      <c r="UEY31" s="4667"/>
      <c r="UEZ31" s="4667"/>
      <c r="UFA31" s="4667"/>
      <c r="UFB31" s="4667"/>
      <c r="UFC31" s="4667"/>
      <c r="UFD31" s="4667"/>
      <c r="UFE31" s="4667"/>
      <c r="UFF31" s="4667"/>
      <c r="UFG31" s="4667"/>
      <c r="UFH31" s="4667"/>
      <c r="UFI31" s="4667"/>
      <c r="UFJ31" s="4667"/>
      <c r="UFK31" s="4667"/>
      <c r="UFL31" s="4667"/>
      <c r="UFM31" s="4667"/>
      <c r="UFN31" s="4667"/>
      <c r="UFO31" s="4667"/>
      <c r="UFP31" s="4667"/>
      <c r="UFQ31" s="4667"/>
      <c r="UFR31" s="4667"/>
      <c r="UFS31" s="4667"/>
      <c r="UFT31" s="4667"/>
      <c r="UFU31" s="4667"/>
      <c r="UFV31" s="4667"/>
      <c r="UFW31" s="4667"/>
      <c r="UFX31" s="4667"/>
      <c r="UFY31" s="4667"/>
      <c r="UFZ31" s="4667"/>
      <c r="UGA31" s="4667"/>
      <c r="UGB31" s="4667"/>
      <c r="UGC31" s="4667"/>
      <c r="UGD31" s="4667"/>
      <c r="UGE31" s="4667"/>
      <c r="UGF31" s="4667"/>
      <c r="UGG31" s="4667"/>
      <c r="UGH31" s="4667"/>
      <c r="UGI31" s="4667"/>
      <c r="UGJ31" s="4667"/>
      <c r="UGK31" s="4667"/>
      <c r="UGL31" s="4667"/>
      <c r="UGM31" s="4667"/>
      <c r="UGN31" s="4667"/>
      <c r="UGO31" s="4667"/>
      <c r="UGP31" s="4667"/>
      <c r="UGQ31" s="4667"/>
      <c r="UGR31" s="4667"/>
      <c r="UGS31" s="4667"/>
      <c r="UGT31" s="4667"/>
      <c r="UGU31" s="4667"/>
      <c r="UGV31" s="4667"/>
      <c r="UGW31" s="4667"/>
      <c r="UGX31" s="4667"/>
      <c r="UGY31" s="4667"/>
      <c r="UGZ31" s="4667"/>
      <c r="UHA31" s="4667"/>
      <c r="UHB31" s="4667"/>
      <c r="UHC31" s="4667"/>
      <c r="UHD31" s="4667"/>
      <c r="UHE31" s="4667"/>
      <c r="UHF31" s="4667"/>
      <c r="UHG31" s="4667"/>
      <c r="UHH31" s="4667"/>
      <c r="UHI31" s="4667"/>
      <c r="UHJ31" s="4667"/>
      <c r="UHK31" s="4667"/>
      <c r="UHL31" s="4667"/>
      <c r="UHM31" s="4667"/>
      <c r="UHN31" s="4667"/>
      <c r="UHO31" s="4667"/>
      <c r="UHP31" s="4667"/>
      <c r="UHQ31" s="4667"/>
      <c r="UHR31" s="4667"/>
      <c r="UHS31" s="4667"/>
      <c r="UHT31" s="4667"/>
      <c r="UHU31" s="4667"/>
      <c r="UHV31" s="4667"/>
      <c r="UHW31" s="4667"/>
      <c r="UHX31" s="4667"/>
      <c r="UHY31" s="4667"/>
      <c r="UHZ31" s="4667"/>
      <c r="UIA31" s="4667"/>
      <c r="UIB31" s="4667"/>
      <c r="UIC31" s="4667"/>
      <c r="UID31" s="4667"/>
      <c r="UIE31" s="4667"/>
      <c r="UIF31" s="4667"/>
      <c r="UIG31" s="4667"/>
      <c r="UIH31" s="4667"/>
      <c r="UII31" s="4667"/>
      <c r="UIJ31" s="4667"/>
      <c r="UIK31" s="4667"/>
      <c r="UIL31" s="4667"/>
      <c r="UIM31" s="4667"/>
      <c r="UIN31" s="4667"/>
      <c r="UIO31" s="4667"/>
      <c r="UIP31" s="4667"/>
      <c r="UIQ31" s="4667"/>
      <c r="UIR31" s="4667"/>
      <c r="UIS31" s="4667"/>
      <c r="UIT31" s="4667"/>
      <c r="UIU31" s="4667"/>
      <c r="UIV31" s="4667"/>
      <c r="UIW31" s="4667"/>
      <c r="UIX31" s="4667"/>
      <c r="UIY31" s="4667"/>
      <c r="UIZ31" s="4667"/>
      <c r="UJA31" s="4667"/>
      <c r="UJB31" s="4667"/>
      <c r="UJC31" s="4667"/>
      <c r="UJD31" s="4667"/>
      <c r="UJE31" s="4667"/>
      <c r="UJF31" s="4667"/>
      <c r="UJG31" s="4667"/>
      <c r="UJH31" s="4667"/>
      <c r="UJI31" s="4667"/>
      <c r="UJJ31" s="4667"/>
      <c r="UJK31" s="4667"/>
      <c r="UJL31" s="4667"/>
      <c r="UJM31" s="4667"/>
      <c r="UJN31" s="4667"/>
      <c r="UJO31" s="4667"/>
      <c r="UJP31" s="4667"/>
      <c r="UJQ31" s="4667"/>
      <c r="UJR31" s="4667"/>
      <c r="UJS31" s="4667"/>
      <c r="UJT31" s="4667"/>
      <c r="UJU31" s="4667"/>
      <c r="UJV31" s="4667"/>
      <c r="UJW31" s="4667"/>
      <c r="UJX31" s="4667"/>
      <c r="UJY31" s="4667"/>
      <c r="UJZ31" s="4667"/>
      <c r="UKA31" s="4667"/>
      <c r="UKB31" s="4667"/>
      <c r="UKC31" s="4667"/>
      <c r="UKD31" s="4667"/>
      <c r="UKE31" s="4667"/>
      <c r="UKF31" s="4667"/>
      <c r="UKG31" s="4667"/>
      <c r="UKH31" s="4667"/>
      <c r="UKI31" s="4667"/>
      <c r="UKJ31" s="4667"/>
      <c r="UKK31" s="4667"/>
      <c r="UKL31" s="4667"/>
      <c r="UKM31" s="4667"/>
      <c r="UKN31" s="4667"/>
      <c r="UKO31" s="4667"/>
      <c r="UKP31" s="4667"/>
      <c r="UKQ31" s="4667"/>
      <c r="UKR31" s="4667"/>
      <c r="UKS31" s="4667"/>
      <c r="UKT31" s="4667"/>
      <c r="UKU31" s="4667"/>
      <c r="UKV31" s="4667"/>
      <c r="UKW31" s="4667"/>
      <c r="UKX31" s="4667"/>
      <c r="UKY31" s="4667"/>
      <c r="UKZ31" s="4667"/>
      <c r="ULA31" s="4667"/>
      <c r="ULB31" s="4667"/>
      <c r="ULC31" s="4667"/>
      <c r="ULD31" s="4667"/>
      <c r="ULE31" s="4667"/>
      <c r="ULF31" s="4667"/>
      <c r="ULG31" s="4667"/>
      <c r="ULH31" s="4667"/>
      <c r="ULI31" s="4667"/>
      <c r="ULJ31" s="4667"/>
      <c r="ULK31" s="4667"/>
      <c r="ULL31" s="4667"/>
      <c r="ULM31" s="4667"/>
      <c r="ULN31" s="4667"/>
      <c r="ULO31" s="4667"/>
      <c r="ULP31" s="4667"/>
      <c r="ULQ31" s="4667"/>
      <c r="ULR31" s="4667"/>
      <c r="ULS31" s="4667"/>
      <c r="ULT31" s="4667"/>
      <c r="ULU31" s="4667"/>
      <c r="ULV31" s="4667"/>
      <c r="ULW31" s="4667"/>
      <c r="ULX31" s="4667"/>
      <c r="ULY31" s="4667"/>
      <c r="ULZ31" s="4667"/>
      <c r="UMA31" s="4667"/>
      <c r="UMB31" s="4667"/>
      <c r="UMC31" s="4667"/>
      <c r="UMD31" s="4667"/>
      <c r="UME31" s="4667"/>
      <c r="UMF31" s="4667"/>
      <c r="UMG31" s="4667"/>
      <c r="UMH31" s="4667"/>
      <c r="UMI31" s="4667"/>
      <c r="UMJ31" s="4667"/>
      <c r="UMK31" s="4667"/>
      <c r="UML31" s="4667"/>
      <c r="UMM31" s="4667"/>
      <c r="UMN31" s="4667"/>
      <c r="UMO31" s="4667"/>
      <c r="UMP31" s="4667"/>
      <c r="UMQ31" s="4667"/>
      <c r="UMR31" s="4667"/>
      <c r="UMS31" s="4667"/>
      <c r="UMT31" s="4667"/>
      <c r="UMU31" s="4667"/>
      <c r="UMV31" s="4667"/>
      <c r="UMW31" s="4667"/>
      <c r="UMX31" s="4667"/>
      <c r="UMY31" s="4667"/>
      <c r="UMZ31" s="4667"/>
      <c r="UNA31" s="4667"/>
      <c r="UNB31" s="4667"/>
      <c r="UNC31" s="4667"/>
      <c r="UND31" s="4667"/>
      <c r="UNE31" s="4667"/>
      <c r="UNF31" s="4667"/>
      <c r="UNG31" s="4667"/>
      <c r="UNH31" s="4667"/>
      <c r="UNI31" s="4667"/>
      <c r="UNJ31" s="4667"/>
      <c r="UNK31" s="4667"/>
      <c r="UNL31" s="4667"/>
      <c r="UNM31" s="4667"/>
      <c r="UNN31" s="4667"/>
      <c r="UNO31" s="4667"/>
      <c r="UNP31" s="4667"/>
      <c r="UNQ31" s="4667"/>
      <c r="UNR31" s="4667"/>
      <c r="UNS31" s="4667"/>
      <c r="UNT31" s="4667"/>
      <c r="UNU31" s="4667"/>
      <c r="UNV31" s="4667"/>
      <c r="UNW31" s="4667"/>
      <c r="UNX31" s="4667"/>
      <c r="UNY31" s="4667"/>
      <c r="UNZ31" s="4667"/>
      <c r="UOA31" s="4667"/>
      <c r="UOB31" s="4667"/>
      <c r="UOC31" s="4667"/>
      <c r="UOD31" s="4667"/>
      <c r="UOE31" s="4667"/>
      <c r="UOF31" s="4667"/>
      <c r="UOG31" s="4667"/>
      <c r="UOH31" s="4667"/>
      <c r="UOI31" s="4667"/>
      <c r="UOJ31" s="4667"/>
      <c r="UOK31" s="4667"/>
      <c r="UOL31" s="4667"/>
      <c r="UOM31" s="4667"/>
      <c r="UON31" s="4667"/>
      <c r="UOO31" s="4667"/>
      <c r="UOP31" s="4667"/>
      <c r="UOQ31" s="4667"/>
      <c r="UOR31" s="4667"/>
      <c r="UOS31" s="4667"/>
      <c r="UOT31" s="4667"/>
      <c r="UOU31" s="4667"/>
      <c r="UOV31" s="4667"/>
      <c r="UOW31" s="4667"/>
      <c r="UOX31" s="4667"/>
      <c r="UOY31" s="4667"/>
      <c r="UOZ31" s="4667"/>
      <c r="UPA31" s="4667"/>
      <c r="UPB31" s="4667"/>
      <c r="UPC31" s="4667"/>
      <c r="UPD31" s="4667"/>
      <c r="UPE31" s="4667"/>
      <c r="UPF31" s="4667"/>
      <c r="UPG31" s="4667"/>
      <c r="UPH31" s="4667"/>
      <c r="UPI31" s="4667"/>
      <c r="UPJ31" s="4667"/>
      <c r="UPK31" s="4667"/>
      <c r="UPL31" s="4667"/>
      <c r="UPM31" s="4667"/>
      <c r="UPN31" s="4667"/>
      <c r="UPO31" s="4667"/>
      <c r="UPP31" s="4667"/>
      <c r="UPQ31" s="4667"/>
      <c r="UPR31" s="4667"/>
      <c r="UPS31" s="4667"/>
      <c r="UPT31" s="4667"/>
      <c r="UPU31" s="4667"/>
      <c r="UPV31" s="4667"/>
      <c r="UPW31" s="4667"/>
      <c r="UPX31" s="4667"/>
      <c r="UPY31" s="4667"/>
      <c r="UPZ31" s="4667"/>
      <c r="UQA31" s="4667"/>
      <c r="UQB31" s="4667"/>
      <c r="UQC31" s="4667"/>
      <c r="UQD31" s="4667"/>
      <c r="UQE31" s="4667"/>
      <c r="UQF31" s="4667"/>
      <c r="UQG31" s="4667"/>
      <c r="UQH31" s="4667"/>
      <c r="UQI31" s="4667"/>
      <c r="UQJ31" s="4667"/>
      <c r="UQK31" s="4667"/>
      <c r="UQL31" s="4667"/>
      <c r="UQM31" s="4667"/>
      <c r="UQN31" s="4667"/>
      <c r="UQO31" s="4667"/>
      <c r="UQP31" s="4667"/>
      <c r="UQQ31" s="4667"/>
      <c r="UQR31" s="4667"/>
      <c r="UQS31" s="4667"/>
      <c r="UQT31" s="4667"/>
      <c r="UQU31" s="4667"/>
      <c r="UQV31" s="4667"/>
      <c r="UQW31" s="4667"/>
      <c r="UQX31" s="4667"/>
      <c r="UQY31" s="4667"/>
      <c r="UQZ31" s="4667"/>
      <c r="URA31" s="4667"/>
      <c r="URB31" s="4667"/>
      <c r="URC31" s="4667"/>
      <c r="URD31" s="4667"/>
      <c r="URE31" s="4667"/>
      <c r="URF31" s="4667"/>
      <c r="URG31" s="4667"/>
      <c r="URH31" s="4667"/>
      <c r="URI31" s="4667"/>
      <c r="URJ31" s="4667"/>
      <c r="URK31" s="4667"/>
      <c r="URL31" s="4667"/>
      <c r="URM31" s="4667"/>
      <c r="URN31" s="4667"/>
      <c r="URO31" s="4667"/>
      <c r="URP31" s="4667"/>
      <c r="URQ31" s="4667"/>
      <c r="URR31" s="4667"/>
      <c r="URS31" s="4667"/>
      <c r="URT31" s="4667"/>
      <c r="URU31" s="4667"/>
      <c r="URV31" s="4667"/>
      <c r="URW31" s="4667"/>
      <c r="URX31" s="4667"/>
      <c r="URY31" s="4667"/>
      <c r="URZ31" s="4667"/>
      <c r="USA31" s="4667"/>
      <c r="USB31" s="4667"/>
      <c r="USC31" s="4667"/>
      <c r="USD31" s="4667"/>
      <c r="USE31" s="4667"/>
      <c r="USF31" s="4667"/>
      <c r="USG31" s="4667"/>
      <c r="USH31" s="4667"/>
      <c r="USI31" s="4667"/>
      <c r="USJ31" s="4667"/>
      <c r="USK31" s="4667"/>
      <c r="USL31" s="4667"/>
      <c r="USM31" s="4667"/>
      <c r="USN31" s="4667"/>
      <c r="USO31" s="4667"/>
      <c r="USP31" s="4667"/>
      <c r="USQ31" s="4667"/>
      <c r="USR31" s="4667"/>
      <c r="USS31" s="4667"/>
      <c r="UST31" s="4667"/>
      <c r="USU31" s="4667"/>
      <c r="USV31" s="4667"/>
      <c r="USW31" s="4667"/>
      <c r="USX31" s="4667"/>
      <c r="USY31" s="4667"/>
      <c r="USZ31" s="4667"/>
      <c r="UTA31" s="4667"/>
      <c r="UTB31" s="4667"/>
      <c r="UTC31" s="4667"/>
      <c r="UTD31" s="4667"/>
      <c r="UTE31" s="4667"/>
      <c r="UTF31" s="4667"/>
      <c r="UTG31" s="4667"/>
      <c r="UTH31" s="4667"/>
      <c r="UTI31" s="4667"/>
      <c r="UTJ31" s="4667"/>
      <c r="UTK31" s="4667"/>
      <c r="UTL31" s="4667"/>
      <c r="UTM31" s="4667"/>
      <c r="UTN31" s="4667"/>
      <c r="UTO31" s="4667"/>
      <c r="UTP31" s="4667"/>
      <c r="UTQ31" s="4667"/>
      <c r="UTR31" s="4667"/>
      <c r="UTS31" s="4667"/>
      <c r="UTT31" s="4667"/>
      <c r="UTU31" s="4667"/>
      <c r="UTV31" s="4667"/>
      <c r="UTW31" s="4667"/>
      <c r="UTX31" s="4667"/>
      <c r="UTY31" s="4667"/>
      <c r="UTZ31" s="4667"/>
      <c r="UUA31" s="4667"/>
      <c r="UUB31" s="4667"/>
      <c r="UUC31" s="4667"/>
      <c r="UUD31" s="4667"/>
      <c r="UUE31" s="4667"/>
      <c r="UUF31" s="4667"/>
      <c r="UUG31" s="4667"/>
      <c r="UUH31" s="4667"/>
      <c r="UUI31" s="4667"/>
      <c r="UUJ31" s="4667"/>
      <c r="UUK31" s="4667"/>
      <c r="UUL31" s="4667"/>
      <c r="UUM31" s="4667"/>
      <c r="UUN31" s="4667"/>
      <c r="UUO31" s="4667"/>
      <c r="UUP31" s="4667"/>
      <c r="UUQ31" s="4667"/>
      <c r="UUR31" s="4667"/>
      <c r="UUS31" s="4667"/>
      <c r="UUT31" s="4667"/>
      <c r="UUU31" s="4667"/>
      <c r="UUV31" s="4667"/>
      <c r="UUW31" s="4667"/>
      <c r="UUX31" s="4667"/>
      <c r="UUY31" s="4667"/>
      <c r="UUZ31" s="4667"/>
      <c r="UVA31" s="4667"/>
      <c r="UVB31" s="4667"/>
      <c r="UVC31" s="4667"/>
      <c r="UVD31" s="4667"/>
      <c r="UVE31" s="4667"/>
      <c r="UVF31" s="4667"/>
      <c r="UVG31" s="4667"/>
      <c r="UVH31" s="4667"/>
      <c r="UVI31" s="4667"/>
      <c r="UVJ31" s="4667"/>
      <c r="UVK31" s="4667"/>
      <c r="UVL31" s="4667"/>
      <c r="UVM31" s="4667"/>
      <c r="UVN31" s="4667"/>
      <c r="UVO31" s="4667"/>
      <c r="UVP31" s="4667"/>
      <c r="UVQ31" s="4667"/>
      <c r="UVR31" s="4667"/>
      <c r="UVS31" s="4667"/>
      <c r="UVT31" s="4667"/>
      <c r="UVU31" s="4667"/>
      <c r="UVV31" s="4667"/>
      <c r="UVW31" s="4667"/>
      <c r="UVX31" s="4667"/>
      <c r="UVY31" s="4667"/>
      <c r="UVZ31" s="4667"/>
      <c r="UWA31" s="4667"/>
      <c r="UWB31" s="4667"/>
      <c r="UWC31" s="4667"/>
      <c r="UWD31" s="4667"/>
      <c r="UWE31" s="4667"/>
      <c r="UWF31" s="4667"/>
      <c r="UWG31" s="4667"/>
      <c r="UWH31" s="4667"/>
      <c r="UWI31" s="4667"/>
      <c r="UWJ31" s="4667"/>
      <c r="UWK31" s="4667"/>
      <c r="UWL31" s="4667"/>
      <c r="UWM31" s="4667"/>
      <c r="UWN31" s="4667"/>
      <c r="UWO31" s="4667"/>
      <c r="UWP31" s="4667"/>
      <c r="UWQ31" s="4667"/>
      <c r="UWR31" s="4667"/>
      <c r="UWS31" s="4667"/>
      <c r="UWT31" s="4667"/>
      <c r="UWU31" s="4667"/>
      <c r="UWV31" s="4667"/>
      <c r="UWW31" s="4667"/>
      <c r="UWX31" s="4667"/>
      <c r="UWY31" s="4667"/>
      <c r="UWZ31" s="4667"/>
      <c r="UXA31" s="4667"/>
      <c r="UXB31" s="4667"/>
      <c r="UXC31" s="4667"/>
      <c r="UXD31" s="4667"/>
      <c r="UXE31" s="4667"/>
      <c r="UXF31" s="4667"/>
      <c r="UXG31" s="4667"/>
      <c r="UXH31" s="4667"/>
      <c r="UXI31" s="4667"/>
      <c r="UXJ31" s="4667"/>
      <c r="UXK31" s="4667"/>
      <c r="UXL31" s="4667"/>
      <c r="UXM31" s="4667"/>
      <c r="UXN31" s="4667"/>
      <c r="UXO31" s="4667"/>
      <c r="UXP31" s="4667"/>
      <c r="UXQ31" s="4667"/>
      <c r="UXR31" s="4667"/>
      <c r="UXS31" s="4667"/>
      <c r="UXT31" s="4667"/>
      <c r="UXU31" s="4667"/>
      <c r="UXV31" s="4667"/>
      <c r="UXW31" s="4667"/>
      <c r="UXX31" s="4667"/>
      <c r="UXY31" s="4667"/>
      <c r="UXZ31" s="4667"/>
      <c r="UYA31" s="4667"/>
      <c r="UYB31" s="4667"/>
      <c r="UYC31" s="4667"/>
      <c r="UYD31" s="4667"/>
      <c r="UYE31" s="4667"/>
      <c r="UYF31" s="4667"/>
      <c r="UYG31" s="4667"/>
      <c r="UYH31" s="4667"/>
      <c r="UYI31" s="4667"/>
      <c r="UYJ31" s="4667"/>
      <c r="UYK31" s="4667"/>
      <c r="UYL31" s="4667"/>
      <c r="UYM31" s="4667"/>
      <c r="UYN31" s="4667"/>
      <c r="UYO31" s="4667"/>
      <c r="UYP31" s="4667"/>
      <c r="UYQ31" s="4667"/>
      <c r="UYR31" s="4667"/>
      <c r="UYS31" s="4667"/>
      <c r="UYT31" s="4667"/>
      <c r="UYU31" s="4667"/>
      <c r="UYV31" s="4667"/>
      <c r="UYW31" s="4667"/>
      <c r="UYX31" s="4667"/>
      <c r="UYY31" s="4667"/>
      <c r="UYZ31" s="4667"/>
      <c r="UZA31" s="4667"/>
      <c r="UZB31" s="4667"/>
      <c r="UZC31" s="4667"/>
      <c r="UZD31" s="4667"/>
      <c r="UZE31" s="4667"/>
      <c r="UZF31" s="4667"/>
      <c r="UZG31" s="4667"/>
      <c r="UZH31" s="4667"/>
      <c r="UZI31" s="4667"/>
      <c r="UZJ31" s="4667"/>
      <c r="UZK31" s="4667"/>
      <c r="UZL31" s="4667"/>
      <c r="UZM31" s="4667"/>
      <c r="UZN31" s="4667"/>
      <c r="UZO31" s="4667"/>
      <c r="UZP31" s="4667"/>
      <c r="UZQ31" s="4667"/>
      <c r="UZR31" s="4667"/>
      <c r="UZS31" s="4667"/>
      <c r="UZT31" s="4667"/>
      <c r="UZU31" s="4667"/>
      <c r="UZV31" s="4667"/>
      <c r="UZW31" s="4667"/>
      <c r="UZX31" s="4667"/>
      <c r="UZY31" s="4667"/>
      <c r="UZZ31" s="4667"/>
      <c r="VAA31" s="4667"/>
      <c r="VAB31" s="4667"/>
      <c r="VAC31" s="4667"/>
      <c r="VAD31" s="4667"/>
      <c r="VAE31" s="4667"/>
      <c r="VAF31" s="4667"/>
      <c r="VAG31" s="4667"/>
      <c r="VAH31" s="4667"/>
      <c r="VAI31" s="4667"/>
      <c r="VAJ31" s="4667"/>
      <c r="VAK31" s="4667"/>
      <c r="VAL31" s="4667"/>
      <c r="VAM31" s="4667"/>
      <c r="VAN31" s="4667"/>
      <c r="VAO31" s="4667"/>
      <c r="VAP31" s="4667"/>
      <c r="VAQ31" s="4667"/>
      <c r="VAR31" s="4667"/>
      <c r="VAS31" s="4667"/>
      <c r="VAT31" s="4667"/>
      <c r="VAU31" s="4667"/>
      <c r="VAV31" s="4667"/>
      <c r="VAW31" s="4667"/>
      <c r="VAX31" s="4667"/>
      <c r="VAY31" s="4667"/>
      <c r="VAZ31" s="4667"/>
      <c r="VBA31" s="4667"/>
      <c r="VBB31" s="4667"/>
      <c r="VBC31" s="4667"/>
      <c r="VBD31" s="4667"/>
      <c r="VBE31" s="4667"/>
      <c r="VBF31" s="4667"/>
      <c r="VBG31" s="4667"/>
      <c r="VBH31" s="4667"/>
      <c r="VBI31" s="4667"/>
      <c r="VBJ31" s="4667"/>
      <c r="VBK31" s="4667"/>
      <c r="VBL31" s="4667"/>
      <c r="VBM31" s="4667"/>
      <c r="VBN31" s="4667"/>
      <c r="VBO31" s="4667"/>
      <c r="VBP31" s="4667"/>
      <c r="VBQ31" s="4667"/>
      <c r="VBR31" s="4667"/>
      <c r="VBS31" s="4667"/>
      <c r="VBT31" s="4667"/>
      <c r="VBU31" s="4667"/>
      <c r="VBV31" s="4667"/>
      <c r="VBW31" s="4667"/>
      <c r="VBX31" s="4667"/>
      <c r="VBY31" s="4667"/>
      <c r="VBZ31" s="4667"/>
      <c r="VCA31" s="4667"/>
      <c r="VCB31" s="4667"/>
      <c r="VCC31" s="4667"/>
      <c r="VCD31" s="4667"/>
      <c r="VCE31" s="4667"/>
      <c r="VCF31" s="4667"/>
      <c r="VCG31" s="4667"/>
      <c r="VCH31" s="4667"/>
      <c r="VCI31" s="4667"/>
      <c r="VCJ31" s="4667"/>
      <c r="VCK31" s="4667"/>
      <c r="VCL31" s="4667"/>
      <c r="VCM31" s="4667"/>
      <c r="VCN31" s="4667"/>
      <c r="VCO31" s="4667"/>
      <c r="VCP31" s="4667"/>
      <c r="VCQ31" s="4667"/>
      <c r="VCR31" s="4667"/>
      <c r="VCS31" s="4667"/>
      <c r="VCT31" s="4667"/>
      <c r="VCU31" s="4667"/>
      <c r="VCV31" s="4667"/>
      <c r="VCW31" s="4667"/>
      <c r="VCX31" s="4667"/>
      <c r="VCY31" s="4667"/>
      <c r="VCZ31" s="4667"/>
      <c r="VDA31" s="4667"/>
      <c r="VDB31" s="4667"/>
      <c r="VDC31" s="4667"/>
      <c r="VDD31" s="4667"/>
      <c r="VDE31" s="4667"/>
      <c r="VDF31" s="4667"/>
      <c r="VDG31" s="4667"/>
      <c r="VDH31" s="4667"/>
      <c r="VDI31" s="4667"/>
      <c r="VDJ31" s="4667"/>
      <c r="VDK31" s="4667"/>
      <c r="VDL31" s="4667"/>
      <c r="VDM31" s="4667"/>
      <c r="VDN31" s="4667"/>
      <c r="VDO31" s="4667"/>
      <c r="VDP31" s="4667"/>
      <c r="VDQ31" s="4667"/>
      <c r="VDR31" s="4667"/>
      <c r="VDS31" s="4667"/>
      <c r="VDT31" s="4667"/>
      <c r="VDU31" s="4667"/>
      <c r="VDV31" s="4667"/>
      <c r="VDW31" s="4667"/>
      <c r="VDX31" s="4667"/>
      <c r="VDY31" s="4667"/>
      <c r="VDZ31" s="4667"/>
      <c r="VEA31" s="4667"/>
      <c r="VEB31" s="4667"/>
      <c r="VEC31" s="4667"/>
      <c r="VED31" s="4667"/>
      <c r="VEE31" s="4667"/>
      <c r="VEF31" s="4667"/>
      <c r="VEG31" s="4667"/>
      <c r="VEH31" s="4667"/>
      <c r="VEI31" s="4667"/>
      <c r="VEJ31" s="4667"/>
      <c r="VEK31" s="4667"/>
      <c r="VEL31" s="4667"/>
      <c r="VEM31" s="4667"/>
      <c r="VEN31" s="4667"/>
      <c r="VEO31" s="4667"/>
      <c r="VEP31" s="4667"/>
      <c r="VEQ31" s="4667"/>
      <c r="VER31" s="4667"/>
      <c r="VES31" s="4667"/>
      <c r="VET31" s="4667"/>
      <c r="VEU31" s="4667"/>
      <c r="VEV31" s="4667"/>
      <c r="VEW31" s="4667"/>
      <c r="VEX31" s="4667"/>
      <c r="VEY31" s="4667"/>
      <c r="VEZ31" s="4667"/>
      <c r="VFA31" s="4667"/>
      <c r="VFB31" s="4667"/>
      <c r="VFC31" s="4667"/>
      <c r="VFD31" s="4667"/>
      <c r="VFE31" s="4667"/>
      <c r="VFF31" s="4667"/>
      <c r="VFG31" s="4667"/>
      <c r="VFH31" s="4667"/>
      <c r="VFI31" s="4667"/>
      <c r="VFJ31" s="4667"/>
      <c r="VFK31" s="4667"/>
      <c r="VFL31" s="4667"/>
      <c r="VFM31" s="4667"/>
      <c r="VFN31" s="4667"/>
      <c r="VFO31" s="4667"/>
      <c r="VFP31" s="4667"/>
      <c r="VFQ31" s="4667"/>
      <c r="VFR31" s="4667"/>
      <c r="VFS31" s="4667"/>
      <c r="VFT31" s="4667"/>
      <c r="VFU31" s="4667"/>
      <c r="VFV31" s="4667"/>
      <c r="VFW31" s="4667"/>
      <c r="VFX31" s="4667"/>
      <c r="VFY31" s="4667"/>
      <c r="VFZ31" s="4667"/>
      <c r="VGA31" s="4667"/>
      <c r="VGB31" s="4667"/>
      <c r="VGC31" s="4667"/>
      <c r="VGD31" s="4667"/>
      <c r="VGE31" s="4667"/>
      <c r="VGF31" s="4667"/>
      <c r="VGG31" s="4667"/>
      <c r="VGH31" s="4667"/>
      <c r="VGI31" s="4667"/>
      <c r="VGJ31" s="4667"/>
      <c r="VGK31" s="4667"/>
      <c r="VGL31" s="4667"/>
      <c r="VGM31" s="4667"/>
      <c r="VGN31" s="4667"/>
      <c r="VGO31" s="4667"/>
      <c r="VGP31" s="4667"/>
      <c r="VGQ31" s="4667"/>
      <c r="VGR31" s="4667"/>
      <c r="VGS31" s="4667"/>
      <c r="VGT31" s="4667"/>
      <c r="VGU31" s="4667"/>
      <c r="VGV31" s="4667"/>
      <c r="VGW31" s="4667"/>
      <c r="VGX31" s="4667"/>
      <c r="VGY31" s="4667"/>
      <c r="VGZ31" s="4667"/>
      <c r="VHA31" s="4667"/>
      <c r="VHB31" s="4667"/>
      <c r="VHC31" s="4667"/>
      <c r="VHD31" s="4667"/>
      <c r="VHE31" s="4667"/>
      <c r="VHF31" s="4667"/>
      <c r="VHG31" s="4667"/>
      <c r="VHH31" s="4667"/>
      <c r="VHI31" s="4667"/>
      <c r="VHJ31" s="4667"/>
      <c r="VHK31" s="4667"/>
      <c r="VHL31" s="4667"/>
      <c r="VHM31" s="4667"/>
      <c r="VHN31" s="4667"/>
      <c r="VHO31" s="4667"/>
      <c r="VHP31" s="4667"/>
      <c r="VHQ31" s="4667"/>
      <c r="VHR31" s="4667"/>
      <c r="VHS31" s="4667"/>
      <c r="VHT31" s="4667"/>
      <c r="VHU31" s="4667"/>
      <c r="VHV31" s="4667"/>
      <c r="VHW31" s="4667"/>
      <c r="VHX31" s="4667"/>
      <c r="VHY31" s="4667"/>
      <c r="VHZ31" s="4667"/>
      <c r="VIA31" s="4667"/>
      <c r="VIB31" s="4667"/>
      <c r="VIC31" s="4667"/>
      <c r="VID31" s="4667"/>
      <c r="VIE31" s="4667"/>
      <c r="VIF31" s="4667"/>
      <c r="VIG31" s="4667"/>
      <c r="VIH31" s="4667"/>
      <c r="VII31" s="4667"/>
      <c r="VIJ31" s="4667"/>
      <c r="VIK31" s="4667"/>
      <c r="VIL31" s="4667"/>
      <c r="VIM31" s="4667"/>
      <c r="VIN31" s="4667"/>
      <c r="VIO31" s="4667"/>
      <c r="VIP31" s="4667"/>
      <c r="VIQ31" s="4667"/>
      <c r="VIR31" s="4667"/>
      <c r="VIS31" s="4667"/>
      <c r="VIT31" s="4667"/>
      <c r="VIU31" s="4667"/>
      <c r="VIV31" s="4667"/>
      <c r="VIW31" s="4667"/>
      <c r="VIX31" s="4667"/>
      <c r="VIY31" s="4667"/>
      <c r="VIZ31" s="4667"/>
      <c r="VJA31" s="4667"/>
      <c r="VJB31" s="4667"/>
      <c r="VJC31" s="4667"/>
      <c r="VJD31" s="4667"/>
      <c r="VJE31" s="4667"/>
      <c r="VJF31" s="4667"/>
      <c r="VJG31" s="4667"/>
      <c r="VJH31" s="4667"/>
      <c r="VJI31" s="4667"/>
      <c r="VJJ31" s="4667"/>
      <c r="VJK31" s="4667"/>
      <c r="VJL31" s="4667"/>
      <c r="VJM31" s="4667"/>
      <c r="VJN31" s="4667"/>
      <c r="VJO31" s="4667"/>
      <c r="VJP31" s="4667"/>
      <c r="VJQ31" s="4667"/>
      <c r="VJR31" s="4667"/>
      <c r="VJS31" s="4667"/>
      <c r="VJT31" s="4667"/>
      <c r="VJU31" s="4667"/>
      <c r="VJV31" s="4667"/>
      <c r="VJW31" s="4667"/>
      <c r="VJX31" s="4667"/>
      <c r="VJY31" s="4667"/>
      <c r="VJZ31" s="4667"/>
      <c r="VKA31" s="4667"/>
      <c r="VKB31" s="4667"/>
      <c r="VKC31" s="4667"/>
      <c r="VKD31" s="4667"/>
      <c r="VKE31" s="4667"/>
      <c r="VKF31" s="4667"/>
      <c r="VKG31" s="4667"/>
      <c r="VKH31" s="4667"/>
      <c r="VKI31" s="4667"/>
      <c r="VKJ31" s="4667"/>
      <c r="VKK31" s="4667"/>
      <c r="VKL31" s="4667"/>
      <c r="VKM31" s="4667"/>
      <c r="VKN31" s="4667"/>
      <c r="VKO31" s="4667"/>
      <c r="VKP31" s="4667"/>
      <c r="VKQ31" s="4667"/>
      <c r="VKR31" s="4667"/>
      <c r="VKS31" s="4667"/>
      <c r="VKT31" s="4667"/>
      <c r="VKU31" s="4667"/>
      <c r="VKV31" s="4667"/>
      <c r="VKW31" s="4667"/>
      <c r="VKX31" s="4667"/>
      <c r="VKY31" s="4667"/>
      <c r="VKZ31" s="4667"/>
      <c r="VLA31" s="4667"/>
      <c r="VLB31" s="4667"/>
      <c r="VLC31" s="4667"/>
      <c r="VLD31" s="4667"/>
      <c r="VLE31" s="4667"/>
      <c r="VLF31" s="4667"/>
      <c r="VLG31" s="4667"/>
      <c r="VLH31" s="4667"/>
      <c r="VLI31" s="4667"/>
      <c r="VLJ31" s="4667"/>
      <c r="VLK31" s="4667"/>
      <c r="VLL31" s="4667"/>
      <c r="VLM31" s="4667"/>
      <c r="VLN31" s="4667"/>
      <c r="VLO31" s="4667"/>
      <c r="VLP31" s="4667"/>
      <c r="VLQ31" s="4667"/>
      <c r="VLR31" s="4667"/>
      <c r="VLS31" s="4667"/>
      <c r="VLT31" s="4667"/>
      <c r="VLU31" s="4667"/>
      <c r="VLV31" s="4667"/>
      <c r="VLW31" s="4667"/>
      <c r="VLX31" s="4667"/>
      <c r="VLY31" s="4667"/>
      <c r="VLZ31" s="4667"/>
      <c r="VMA31" s="4667"/>
      <c r="VMB31" s="4667"/>
      <c r="VMC31" s="4667"/>
      <c r="VMD31" s="4667"/>
      <c r="VME31" s="4667"/>
      <c r="VMF31" s="4667"/>
      <c r="VMG31" s="4667"/>
      <c r="VMH31" s="4667"/>
      <c r="VMI31" s="4667"/>
      <c r="VMJ31" s="4667"/>
      <c r="VMK31" s="4667"/>
      <c r="VML31" s="4667"/>
      <c r="VMM31" s="4667"/>
      <c r="VMN31" s="4667"/>
      <c r="VMO31" s="4667"/>
      <c r="VMP31" s="4667"/>
      <c r="VMQ31" s="4667"/>
      <c r="VMR31" s="4667"/>
      <c r="VMS31" s="4667"/>
      <c r="VMT31" s="4667"/>
      <c r="VMU31" s="4667"/>
      <c r="VMV31" s="4667"/>
      <c r="VMW31" s="4667"/>
      <c r="VMX31" s="4667"/>
      <c r="VMY31" s="4667"/>
      <c r="VMZ31" s="4667"/>
      <c r="VNA31" s="4667"/>
      <c r="VNB31" s="4667"/>
      <c r="VNC31" s="4667"/>
      <c r="VND31" s="4667"/>
      <c r="VNE31" s="4667"/>
      <c r="VNF31" s="4667"/>
      <c r="VNG31" s="4667"/>
      <c r="VNH31" s="4667"/>
      <c r="VNI31" s="4667"/>
      <c r="VNJ31" s="4667"/>
      <c r="VNK31" s="4667"/>
      <c r="VNL31" s="4667"/>
      <c r="VNM31" s="4667"/>
      <c r="VNN31" s="4667"/>
      <c r="VNO31" s="4667"/>
      <c r="VNP31" s="4667"/>
      <c r="VNQ31" s="4667"/>
      <c r="VNR31" s="4667"/>
      <c r="VNS31" s="4667"/>
      <c r="VNT31" s="4667"/>
      <c r="VNU31" s="4667"/>
      <c r="VNV31" s="4667"/>
      <c r="VNW31" s="4667"/>
      <c r="VNX31" s="4667"/>
      <c r="VNY31" s="4667"/>
      <c r="VNZ31" s="4667"/>
      <c r="VOA31" s="4667"/>
      <c r="VOB31" s="4667"/>
      <c r="VOC31" s="4667"/>
      <c r="VOD31" s="4667"/>
      <c r="VOE31" s="4667"/>
      <c r="VOF31" s="4667"/>
      <c r="VOG31" s="4667"/>
      <c r="VOH31" s="4667"/>
      <c r="VOI31" s="4667"/>
      <c r="VOJ31" s="4667"/>
      <c r="VOK31" s="4667"/>
      <c r="VOL31" s="4667"/>
      <c r="VOM31" s="4667"/>
      <c r="VON31" s="4667"/>
      <c r="VOO31" s="4667"/>
      <c r="VOP31" s="4667"/>
      <c r="VOQ31" s="4667"/>
      <c r="VOR31" s="4667"/>
      <c r="VOS31" s="4667"/>
      <c r="VOT31" s="4667"/>
      <c r="VOU31" s="4667"/>
      <c r="VOV31" s="4667"/>
      <c r="VOW31" s="4667"/>
      <c r="VOX31" s="4667"/>
      <c r="VOY31" s="4667"/>
      <c r="VOZ31" s="4667"/>
      <c r="VPA31" s="4667"/>
      <c r="VPB31" s="4667"/>
      <c r="VPC31" s="4667"/>
      <c r="VPD31" s="4667"/>
      <c r="VPE31" s="4667"/>
      <c r="VPF31" s="4667"/>
      <c r="VPG31" s="4667"/>
      <c r="VPH31" s="4667"/>
      <c r="VPI31" s="4667"/>
      <c r="VPJ31" s="4667"/>
      <c r="VPK31" s="4667"/>
      <c r="VPL31" s="4667"/>
      <c r="VPM31" s="4667"/>
      <c r="VPN31" s="4667"/>
      <c r="VPO31" s="4667"/>
      <c r="VPP31" s="4667"/>
      <c r="VPQ31" s="4667"/>
      <c r="VPR31" s="4667"/>
      <c r="VPS31" s="4667"/>
      <c r="VPT31" s="4667"/>
      <c r="VPU31" s="4667"/>
      <c r="VPV31" s="4667"/>
      <c r="VPW31" s="4667"/>
      <c r="VPX31" s="4667"/>
      <c r="VPY31" s="4667"/>
      <c r="VPZ31" s="4667"/>
      <c r="VQA31" s="4667"/>
      <c r="VQB31" s="4667"/>
      <c r="VQC31" s="4667"/>
      <c r="VQD31" s="4667"/>
      <c r="VQE31" s="4667"/>
      <c r="VQF31" s="4667"/>
      <c r="VQG31" s="4667"/>
      <c r="VQH31" s="4667"/>
      <c r="VQI31" s="4667"/>
      <c r="VQJ31" s="4667"/>
      <c r="VQK31" s="4667"/>
      <c r="VQL31" s="4667"/>
      <c r="VQM31" s="4667"/>
      <c r="VQN31" s="4667"/>
      <c r="VQO31" s="4667"/>
      <c r="VQP31" s="4667"/>
      <c r="VQQ31" s="4667"/>
      <c r="VQR31" s="4667"/>
      <c r="VQS31" s="4667"/>
      <c r="VQT31" s="4667"/>
      <c r="VQU31" s="4667"/>
      <c r="VQV31" s="4667"/>
      <c r="VQW31" s="4667"/>
      <c r="VQX31" s="4667"/>
      <c r="VQY31" s="4667"/>
      <c r="VQZ31" s="4667"/>
      <c r="VRA31" s="4667"/>
      <c r="VRB31" s="4667"/>
      <c r="VRC31" s="4667"/>
      <c r="VRD31" s="4667"/>
      <c r="VRE31" s="4667"/>
      <c r="VRF31" s="4667"/>
      <c r="VRG31" s="4667"/>
      <c r="VRH31" s="4667"/>
      <c r="VRI31" s="4667"/>
      <c r="VRJ31" s="4667"/>
      <c r="VRK31" s="4667"/>
      <c r="VRL31" s="4667"/>
      <c r="VRM31" s="4667"/>
      <c r="VRN31" s="4667"/>
      <c r="VRO31" s="4667"/>
      <c r="VRP31" s="4667"/>
      <c r="VRQ31" s="4667"/>
      <c r="VRR31" s="4667"/>
      <c r="VRS31" s="4667"/>
      <c r="VRT31" s="4667"/>
      <c r="VRU31" s="4667"/>
      <c r="VRV31" s="4667"/>
      <c r="VRW31" s="4667"/>
      <c r="VRX31" s="4667"/>
      <c r="VRY31" s="4667"/>
      <c r="VRZ31" s="4667"/>
      <c r="VSA31" s="4667"/>
      <c r="VSB31" s="4667"/>
      <c r="VSC31" s="4667"/>
      <c r="VSD31" s="4667"/>
      <c r="VSE31" s="4667"/>
      <c r="VSF31" s="4667"/>
      <c r="VSG31" s="4667"/>
      <c r="VSH31" s="4667"/>
      <c r="VSI31" s="4667"/>
      <c r="VSJ31" s="4667"/>
      <c r="VSK31" s="4667"/>
      <c r="VSL31" s="4667"/>
      <c r="VSM31" s="4667"/>
      <c r="VSN31" s="4667"/>
      <c r="VSO31" s="4667"/>
      <c r="VSP31" s="4667"/>
      <c r="VSQ31" s="4667"/>
      <c r="VSR31" s="4667"/>
      <c r="VSS31" s="4667"/>
      <c r="VST31" s="4667"/>
      <c r="VSU31" s="4667"/>
      <c r="VSV31" s="4667"/>
      <c r="VSW31" s="4667"/>
      <c r="VSX31" s="4667"/>
      <c r="VSY31" s="4667"/>
      <c r="VSZ31" s="4667"/>
      <c r="VTA31" s="4667"/>
      <c r="VTB31" s="4667"/>
      <c r="VTC31" s="4667"/>
      <c r="VTD31" s="4667"/>
      <c r="VTE31" s="4667"/>
      <c r="VTF31" s="4667"/>
      <c r="VTG31" s="4667"/>
      <c r="VTH31" s="4667"/>
      <c r="VTI31" s="4667"/>
      <c r="VTJ31" s="4667"/>
      <c r="VTK31" s="4667"/>
      <c r="VTL31" s="4667"/>
      <c r="VTM31" s="4667"/>
      <c r="VTN31" s="4667"/>
      <c r="VTO31" s="4667"/>
      <c r="VTP31" s="4667"/>
      <c r="VTQ31" s="4667"/>
      <c r="VTR31" s="4667"/>
      <c r="VTS31" s="4667"/>
      <c r="VTT31" s="4667"/>
      <c r="VTU31" s="4667"/>
      <c r="VTV31" s="4667"/>
      <c r="VTW31" s="4667"/>
      <c r="VTX31" s="4667"/>
      <c r="VTY31" s="4667"/>
      <c r="VTZ31" s="4667"/>
      <c r="VUA31" s="4667"/>
      <c r="VUB31" s="4667"/>
      <c r="VUC31" s="4667"/>
      <c r="VUD31" s="4667"/>
      <c r="VUE31" s="4667"/>
      <c r="VUF31" s="4667"/>
      <c r="VUG31" s="4667"/>
      <c r="VUH31" s="4667"/>
      <c r="VUI31" s="4667"/>
      <c r="VUJ31" s="4667"/>
      <c r="VUK31" s="4667"/>
      <c r="VUL31" s="4667"/>
      <c r="VUM31" s="4667"/>
      <c r="VUN31" s="4667"/>
      <c r="VUO31" s="4667"/>
      <c r="VUP31" s="4667"/>
      <c r="VUQ31" s="4667"/>
      <c r="VUR31" s="4667"/>
      <c r="VUS31" s="4667"/>
      <c r="VUT31" s="4667"/>
      <c r="VUU31" s="4667"/>
      <c r="VUV31" s="4667"/>
      <c r="VUW31" s="4667"/>
      <c r="VUX31" s="4667"/>
      <c r="VUY31" s="4667"/>
      <c r="VUZ31" s="4667"/>
      <c r="VVA31" s="4667"/>
      <c r="VVB31" s="4667"/>
      <c r="VVC31" s="4667"/>
      <c r="VVD31" s="4667"/>
      <c r="VVE31" s="4667"/>
      <c r="VVF31" s="4667"/>
      <c r="VVG31" s="4667"/>
      <c r="VVH31" s="4667"/>
      <c r="VVI31" s="4667"/>
      <c r="VVJ31" s="4667"/>
      <c r="VVK31" s="4667"/>
      <c r="VVL31" s="4667"/>
      <c r="VVM31" s="4667"/>
      <c r="VVN31" s="4667"/>
      <c r="VVO31" s="4667"/>
      <c r="VVP31" s="4667"/>
      <c r="VVQ31" s="4667"/>
      <c r="VVR31" s="4667"/>
      <c r="VVS31" s="4667"/>
      <c r="VVT31" s="4667"/>
      <c r="VVU31" s="4667"/>
      <c r="VVV31" s="4667"/>
      <c r="VVW31" s="4667"/>
      <c r="VVX31" s="4667"/>
      <c r="VVY31" s="4667"/>
      <c r="VVZ31" s="4667"/>
      <c r="VWA31" s="4667"/>
      <c r="VWB31" s="4667"/>
      <c r="VWC31" s="4667"/>
      <c r="VWD31" s="4667"/>
      <c r="VWE31" s="4667"/>
      <c r="VWF31" s="4667"/>
      <c r="VWG31" s="4667"/>
      <c r="VWH31" s="4667"/>
      <c r="VWI31" s="4667"/>
      <c r="VWJ31" s="4667"/>
      <c r="VWK31" s="4667"/>
      <c r="VWL31" s="4667"/>
      <c r="VWM31" s="4667"/>
      <c r="VWN31" s="4667"/>
      <c r="VWO31" s="4667"/>
      <c r="VWP31" s="4667"/>
      <c r="VWQ31" s="4667"/>
      <c r="VWR31" s="4667"/>
      <c r="VWS31" s="4667"/>
      <c r="VWT31" s="4667"/>
      <c r="VWU31" s="4667"/>
      <c r="VWV31" s="4667"/>
      <c r="VWW31" s="4667"/>
      <c r="VWX31" s="4667"/>
      <c r="VWY31" s="4667"/>
      <c r="VWZ31" s="4667"/>
      <c r="VXA31" s="4667"/>
      <c r="VXB31" s="4667"/>
      <c r="VXC31" s="4667"/>
      <c r="VXD31" s="4667"/>
      <c r="VXE31" s="4667"/>
      <c r="VXF31" s="4667"/>
      <c r="VXG31" s="4667"/>
      <c r="VXH31" s="4667"/>
      <c r="VXI31" s="4667"/>
      <c r="VXJ31" s="4667"/>
      <c r="VXK31" s="4667"/>
      <c r="VXL31" s="4667"/>
      <c r="VXM31" s="4667"/>
      <c r="VXN31" s="4667"/>
      <c r="VXO31" s="4667"/>
      <c r="VXP31" s="4667"/>
      <c r="VXQ31" s="4667"/>
      <c r="VXR31" s="4667"/>
      <c r="VXS31" s="4667"/>
      <c r="VXT31" s="4667"/>
      <c r="VXU31" s="4667"/>
      <c r="VXV31" s="4667"/>
      <c r="VXW31" s="4667"/>
      <c r="VXX31" s="4667"/>
      <c r="VXY31" s="4667"/>
      <c r="VXZ31" s="4667"/>
      <c r="VYA31" s="4667"/>
      <c r="VYB31" s="4667"/>
      <c r="VYC31" s="4667"/>
      <c r="VYD31" s="4667"/>
      <c r="VYE31" s="4667"/>
      <c r="VYF31" s="4667"/>
      <c r="VYG31" s="4667"/>
      <c r="VYH31" s="4667"/>
      <c r="VYI31" s="4667"/>
      <c r="VYJ31" s="4667"/>
      <c r="VYK31" s="4667"/>
      <c r="VYL31" s="4667"/>
      <c r="VYM31" s="4667"/>
      <c r="VYN31" s="4667"/>
      <c r="VYO31" s="4667"/>
      <c r="VYP31" s="4667"/>
      <c r="VYQ31" s="4667"/>
      <c r="VYR31" s="4667"/>
      <c r="VYS31" s="4667"/>
      <c r="VYT31" s="4667"/>
      <c r="VYU31" s="4667"/>
      <c r="VYV31" s="4667"/>
      <c r="VYW31" s="4667"/>
      <c r="VYX31" s="4667"/>
      <c r="VYY31" s="4667"/>
      <c r="VYZ31" s="4667"/>
      <c r="VZA31" s="4667"/>
      <c r="VZB31" s="4667"/>
      <c r="VZC31" s="4667"/>
      <c r="VZD31" s="4667"/>
      <c r="VZE31" s="4667"/>
      <c r="VZF31" s="4667"/>
      <c r="VZG31" s="4667"/>
      <c r="VZH31" s="4667"/>
      <c r="VZI31" s="4667"/>
      <c r="VZJ31" s="4667"/>
      <c r="VZK31" s="4667"/>
      <c r="VZL31" s="4667"/>
      <c r="VZM31" s="4667"/>
      <c r="VZN31" s="4667"/>
      <c r="VZO31" s="4667"/>
      <c r="VZP31" s="4667"/>
      <c r="VZQ31" s="4667"/>
      <c r="VZR31" s="4667"/>
      <c r="VZS31" s="4667"/>
      <c r="VZT31" s="4667"/>
      <c r="VZU31" s="4667"/>
      <c r="VZV31" s="4667"/>
      <c r="VZW31" s="4667"/>
      <c r="VZX31" s="4667"/>
      <c r="VZY31" s="4667"/>
      <c r="VZZ31" s="4667"/>
      <c r="WAA31" s="4667"/>
      <c r="WAB31" s="4667"/>
      <c r="WAC31" s="4667"/>
      <c r="WAD31" s="4667"/>
      <c r="WAE31" s="4667"/>
      <c r="WAF31" s="4667"/>
      <c r="WAG31" s="4667"/>
      <c r="WAH31" s="4667"/>
      <c r="WAI31" s="4667"/>
      <c r="WAJ31" s="4667"/>
      <c r="WAK31" s="4667"/>
      <c r="WAL31" s="4667"/>
      <c r="WAM31" s="4667"/>
      <c r="WAN31" s="4667"/>
      <c r="WAO31" s="4667"/>
      <c r="WAP31" s="4667"/>
      <c r="WAQ31" s="4667"/>
      <c r="WAR31" s="4667"/>
      <c r="WAS31" s="4667"/>
      <c r="WAT31" s="4667"/>
      <c r="WAU31" s="4667"/>
      <c r="WAV31" s="4667"/>
      <c r="WAW31" s="4667"/>
      <c r="WAX31" s="4667"/>
      <c r="WAY31" s="4667"/>
      <c r="WAZ31" s="4667"/>
      <c r="WBA31" s="4667"/>
      <c r="WBB31" s="4667"/>
      <c r="WBC31" s="4667"/>
      <c r="WBD31" s="4667"/>
      <c r="WBE31" s="4667"/>
      <c r="WBF31" s="4667"/>
      <c r="WBG31" s="4667"/>
      <c r="WBH31" s="4667"/>
      <c r="WBI31" s="4667"/>
      <c r="WBJ31" s="4667"/>
      <c r="WBK31" s="4667"/>
      <c r="WBL31" s="4667"/>
      <c r="WBM31" s="4667"/>
      <c r="WBN31" s="4667"/>
      <c r="WBO31" s="4667"/>
      <c r="WBP31" s="4667"/>
      <c r="WBQ31" s="4667"/>
      <c r="WBR31" s="4667"/>
      <c r="WBS31" s="4667"/>
      <c r="WBT31" s="4667"/>
      <c r="WBU31" s="4667"/>
      <c r="WBV31" s="4667"/>
      <c r="WBW31" s="4667"/>
      <c r="WBX31" s="4667"/>
      <c r="WBY31" s="4667"/>
      <c r="WBZ31" s="4667"/>
      <c r="WCA31" s="4667"/>
      <c r="WCB31" s="4667"/>
      <c r="WCC31" s="4667"/>
      <c r="WCD31" s="4667"/>
      <c r="WCE31" s="4667"/>
      <c r="WCF31" s="4667"/>
      <c r="WCG31" s="4667"/>
      <c r="WCH31" s="4667"/>
      <c r="WCI31" s="4667"/>
      <c r="WCJ31" s="4667"/>
      <c r="WCK31" s="4667"/>
      <c r="WCL31" s="4667"/>
      <c r="WCM31" s="4667"/>
      <c r="WCN31" s="4667"/>
      <c r="WCO31" s="4667"/>
      <c r="WCP31" s="4667"/>
      <c r="WCQ31" s="4667"/>
      <c r="WCR31" s="4667"/>
      <c r="WCS31" s="4667"/>
      <c r="WCT31" s="4667"/>
      <c r="WCU31" s="4667"/>
      <c r="WCV31" s="4667"/>
      <c r="WCW31" s="4667"/>
      <c r="WCX31" s="4667"/>
      <c r="WCY31" s="4667"/>
      <c r="WCZ31" s="4667"/>
      <c r="WDA31" s="4667"/>
      <c r="WDB31" s="4667"/>
      <c r="WDC31" s="4667"/>
      <c r="WDD31" s="4667"/>
      <c r="WDE31" s="4667"/>
      <c r="WDF31" s="4667"/>
      <c r="WDG31" s="4667"/>
      <c r="WDH31" s="4667"/>
      <c r="WDI31" s="4667"/>
      <c r="WDJ31" s="4667"/>
      <c r="WDK31" s="4667"/>
      <c r="WDL31" s="4667"/>
      <c r="WDM31" s="4667"/>
      <c r="WDN31" s="4667"/>
      <c r="WDO31" s="4667"/>
      <c r="WDP31" s="4667"/>
      <c r="WDQ31" s="4667"/>
      <c r="WDR31" s="4667"/>
      <c r="WDS31" s="4667"/>
      <c r="WDT31" s="4667"/>
      <c r="WDU31" s="4667"/>
      <c r="WDV31" s="4667"/>
      <c r="WDW31" s="4667"/>
      <c r="WDX31" s="4667"/>
      <c r="WDY31" s="4667"/>
      <c r="WDZ31" s="4667"/>
      <c r="WEA31" s="4667"/>
      <c r="WEB31" s="4667"/>
      <c r="WEC31" s="4667"/>
      <c r="WED31" s="4667"/>
      <c r="WEE31" s="4667"/>
      <c r="WEF31" s="4667"/>
      <c r="WEG31" s="4667"/>
      <c r="WEH31" s="4667"/>
      <c r="WEI31" s="4667"/>
      <c r="WEJ31" s="4667"/>
      <c r="WEK31" s="4667"/>
      <c r="WEL31" s="4667"/>
      <c r="WEM31" s="4667"/>
      <c r="WEN31" s="4667"/>
      <c r="WEO31" s="4667"/>
      <c r="WEP31" s="4667"/>
      <c r="WEQ31" s="4667"/>
      <c r="WER31" s="4667"/>
      <c r="WES31" s="4667"/>
      <c r="WET31" s="4667"/>
      <c r="WEU31" s="4667"/>
      <c r="WEV31" s="4667"/>
      <c r="WEW31" s="4667"/>
      <c r="WEX31" s="4667"/>
      <c r="WEY31" s="4667"/>
      <c r="WEZ31" s="4667"/>
      <c r="WFA31" s="4667"/>
      <c r="WFB31" s="4667"/>
      <c r="WFC31" s="4667"/>
      <c r="WFD31" s="4667"/>
      <c r="WFE31" s="4667"/>
      <c r="WFF31" s="4667"/>
      <c r="WFG31" s="4667"/>
      <c r="WFH31" s="4667"/>
      <c r="WFI31" s="4667"/>
      <c r="WFJ31" s="4667"/>
      <c r="WFK31" s="4667"/>
      <c r="WFL31" s="4667"/>
      <c r="WFM31" s="4667"/>
      <c r="WFN31" s="4667"/>
      <c r="WFO31" s="4667"/>
      <c r="WFP31" s="4667"/>
      <c r="WFQ31" s="4667"/>
      <c r="WFR31" s="4667"/>
      <c r="WFS31" s="4667"/>
      <c r="WFT31" s="4667"/>
      <c r="WFU31" s="4667"/>
      <c r="WFV31" s="4667"/>
      <c r="WFW31" s="4667"/>
      <c r="WFX31" s="4667"/>
      <c r="WFY31" s="4667"/>
      <c r="WFZ31" s="4667"/>
      <c r="WGA31" s="4667"/>
      <c r="WGB31" s="4667"/>
      <c r="WGC31" s="4667"/>
      <c r="WGD31" s="4667"/>
      <c r="WGE31" s="4667"/>
      <c r="WGF31" s="4667"/>
      <c r="WGG31" s="4667"/>
      <c r="WGH31" s="4667"/>
      <c r="WGI31" s="4667"/>
      <c r="WGJ31" s="4667"/>
      <c r="WGK31" s="4667"/>
      <c r="WGL31" s="4667"/>
      <c r="WGM31" s="4667"/>
      <c r="WGN31" s="4667"/>
      <c r="WGO31" s="4667"/>
      <c r="WGP31" s="4667"/>
      <c r="WGQ31" s="4667"/>
      <c r="WGR31" s="4667"/>
      <c r="WGS31" s="4667"/>
      <c r="WGT31" s="4667"/>
      <c r="WGU31" s="4667"/>
      <c r="WGV31" s="4667"/>
      <c r="WGW31" s="4667"/>
      <c r="WGX31" s="4667"/>
      <c r="WGY31" s="4667"/>
      <c r="WGZ31" s="4667"/>
      <c r="WHA31" s="4667"/>
      <c r="WHB31" s="4667"/>
      <c r="WHC31" s="4667"/>
      <c r="WHD31" s="4667"/>
      <c r="WHE31" s="4667"/>
      <c r="WHF31" s="4667"/>
      <c r="WHG31" s="4667"/>
      <c r="WHH31" s="4667"/>
      <c r="WHI31" s="4667"/>
      <c r="WHJ31" s="4667"/>
      <c r="WHK31" s="4667"/>
      <c r="WHL31" s="4667"/>
      <c r="WHM31" s="4667"/>
      <c r="WHN31" s="4667"/>
      <c r="WHO31" s="4667"/>
      <c r="WHP31" s="4667"/>
      <c r="WHQ31" s="4667"/>
      <c r="WHR31" s="4667"/>
      <c r="WHS31" s="4667"/>
      <c r="WHT31" s="4667"/>
      <c r="WHU31" s="4667"/>
      <c r="WHV31" s="4667"/>
      <c r="WHW31" s="4667"/>
      <c r="WHX31" s="4667"/>
      <c r="WHY31" s="4667"/>
      <c r="WHZ31" s="4667"/>
      <c r="WIA31" s="4667"/>
      <c r="WIB31" s="4667"/>
      <c r="WIC31" s="4667"/>
      <c r="WID31" s="4667"/>
      <c r="WIE31" s="4667"/>
      <c r="WIF31" s="4667"/>
      <c r="WIG31" s="4667"/>
      <c r="WIH31" s="4667"/>
      <c r="WII31" s="4667"/>
      <c r="WIJ31" s="4667"/>
      <c r="WIK31" s="4667"/>
      <c r="WIL31" s="4667"/>
      <c r="WIM31" s="4667"/>
      <c r="WIN31" s="4667"/>
      <c r="WIO31" s="4667"/>
      <c r="WIP31" s="4667"/>
      <c r="WIQ31" s="4667"/>
      <c r="WIR31" s="4667"/>
      <c r="WIS31" s="4667"/>
      <c r="WIT31" s="4667"/>
      <c r="WIU31" s="4667"/>
      <c r="WIV31" s="4667"/>
      <c r="WIW31" s="4667"/>
      <c r="WIX31" s="4667"/>
      <c r="WIY31" s="4667"/>
      <c r="WIZ31" s="4667"/>
      <c r="WJA31" s="4667"/>
      <c r="WJB31" s="4667"/>
      <c r="WJC31" s="4667"/>
      <c r="WJD31" s="4667"/>
      <c r="WJE31" s="4667"/>
      <c r="WJF31" s="4667"/>
      <c r="WJG31" s="4667"/>
      <c r="WJH31" s="4667"/>
      <c r="WJI31" s="4667"/>
      <c r="WJJ31" s="4667"/>
      <c r="WJK31" s="4667"/>
      <c r="WJL31" s="4667"/>
      <c r="WJM31" s="4667"/>
      <c r="WJN31" s="4667"/>
      <c r="WJO31" s="4667"/>
      <c r="WJP31" s="4667"/>
      <c r="WJQ31" s="4667"/>
      <c r="WJR31" s="4667"/>
      <c r="WJS31" s="4667"/>
      <c r="WJT31" s="4667"/>
      <c r="WJU31" s="4667"/>
      <c r="WJV31" s="4667"/>
      <c r="WJW31" s="4667"/>
      <c r="WJX31" s="4667"/>
      <c r="WJY31" s="4667"/>
      <c r="WJZ31" s="4667"/>
      <c r="WKA31" s="4667"/>
      <c r="WKB31" s="4667"/>
      <c r="WKC31" s="4667"/>
      <c r="WKD31" s="4667"/>
      <c r="WKE31" s="4667"/>
      <c r="WKF31" s="4667"/>
      <c r="WKG31" s="4667"/>
      <c r="WKH31" s="4667"/>
      <c r="WKI31" s="4667"/>
      <c r="WKJ31" s="4667"/>
      <c r="WKK31" s="4667"/>
      <c r="WKL31" s="4667"/>
      <c r="WKM31" s="4667"/>
      <c r="WKN31" s="4667"/>
      <c r="WKO31" s="4667"/>
      <c r="WKP31" s="4667"/>
      <c r="WKQ31" s="4667"/>
      <c r="WKR31" s="4667"/>
      <c r="WKS31" s="4667"/>
      <c r="WKT31" s="4667"/>
      <c r="WKU31" s="4667"/>
      <c r="WKV31" s="4667"/>
      <c r="WKW31" s="4667"/>
      <c r="WKX31" s="4667"/>
      <c r="WKY31" s="4667"/>
      <c r="WKZ31" s="4667"/>
      <c r="WLA31" s="4667"/>
      <c r="WLB31" s="4667"/>
      <c r="WLC31" s="4667"/>
      <c r="WLD31" s="4667"/>
      <c r="WLE31" s="4667"/>
      <c r="WLF31" s="4667"/>
      <c r="WLG31" s="4667"/>
      <c r="WLH31" s="4667"/>
      <c r="WLI31" s="4667"/>
      <c r="WLJ31" s="4667"/>
      <c r="WLK31" s="4667"/>
      <c r="WLL31" s="4667"/>
      <c r="WLM31" s="4667"/>
      <c r="WLN31" s="4667"/>
      <c r="WLO31" s="4667"/>
      <c r="WLP31" s="4667"/>
      <c r="WLQ31" s="4667"/>
      <c r="WLR31" s="4667"/>
      <c r="WLS31" s="4667"/>
      <c r="WLT31" s="4667"/>
      <c r="WLU31" s="4667"/>
      <c r="WLV31" s="4667"/>
      <c r="WLW31" s="4667"/>
      <c r="WLX31" s="4667"/>
      <c r="WLY31" s="4667"/>
      <c r="WLZ31" s="4667"/>
      <c r="WMA31" s="4667"/>
      <c r="WMB31" s="4667"/>
      <c r="WMC31" s="4667"/>
      <c r="WMD31" s="4667"/>
      <c r="WME31" s="4667"/>
      <c r="WMF31" s="4667"/>
      <c r="WMG31" s="4667"/>
      <c r="WMH31" s="4667"/>
      <c r="WMI31" s="4667"/>
      <c r="WMJ31" s="4667"/>
      <c r="WMK31" s="4667"/>
      <c r="WML31" s="4667"/>
      <c r="WMM31" s="4667"/>
      <c r="WMN31" s="4667"/>
      <c r="WMO31" s="4667"/>
      <c r="WMP31" s="4667"/>
      <c r="WMQ31" s="4667"/>
      <c r="WMR31" s="4667"/>
      <c r="WMS31" s="4667"/>
      <c r="WMT31" s="4667"/>
      <c r="WMU31" s="4667"/>
      <c r="WMV31" s="4667"/>
      <c r="WMW31" s="4667"/>
      <c r="WMX31" s="4667"/>
      <c r="WMY31" s="4667"/>
      <c r="WMZ31" s="4667"/>
      <c r="WNA31" s="4667"/>
      <c r="WNB31" s="4667"/>
      <c r="WNC31" s="4667"/>
      <c r="WND31" s="4667"/>
      <c r="WNE31" s="4667"/>
      <c r="WNF31" s="4667"/>
      <c r="WNG31" s="4667"/>
      <c r="WNH31" s="4667"/>
      <c r="WNI31" s="4667"/>
      <c r="WNJ31" s="4667"/>
      <c r="WNK31" s="4667"/>
      <c r="WNL31" s="4667"/>
      <c r="WNM31" s="4667"/>
      <c r="WNN31" s="4667"/>
      <c r="WNO31" s="4667"/>
      <c r="WNP31" s="4667"/>
      <c r="WNQ31" s="4667"/>
      <c r="WNR31" s="4667"/>
      <c r="WNS31" s="4667"/>
      <c r="WNT31" s="4667"/>
      <c r="WNU31" s="4667"/>
      <c r="WNV31" s="4667"/>
      <c r="WNW31" s="4667"/>
      <c r="WNX31" s="4667"/>
      <c r="WNY31" s="4667"/>
      <c r="WNZ31" s="4667"/>
      <c r="WOA31" s="4667"/>
      <c r="WOB31" s="4667"/>
      <c r="WOC31" s="4667"/>
      <c r="WOD31" s="4667"/>
      <c r="WOE31" s="4667"/>
      <c r="WOF31" s="4667"/>
      <c r="WOG31" s="4667"/>
      <c r="WOH31" s="4667"/>
      <c r="WOI31" s="4667"/>
      <c r="WOJ31" s="4667"/>
      <c r="WOK31" s="4667"/>
      <c r="WOL31" s="4667"/>
      <c r="WOM31" s="4667"/>
      <c r="WON31" s="4667"/>
      <c r="WOO31" s="4667"/>
      <c r="WOP31" s="4667"/>
      <c r="WOQ31" s="4667"/>
      <c r="WOR31" s="4667"/>
      <c r="WOS31" s="4667"/>
      <c r="WOT31" s="4667"/>
      <c r="WOU31" s="4667"/>
      <c r="WOV31" s="4667"/>
      <c r="WOW31" s="4667"/>
      <c r="WOX31" s="4667"/>
      <c r="WOY31" s="4667"/>
      <c r="WOZ31" s="4667"/>
      <c r="WPA31" s="4667"/>
      <c r="WPB31" s="4667"/>
      <c r="WPC31" s="4667"/>
      <c r="WPD31" s="4667"/>
      <c r="WPE31" s="4667"/>
      <c r="WPF31" s="4667"/>
      <c r="WPG31" s="4667"/>
      <c r="WPH31" s="4667"/>
      <c r="WPI31" s="4667"/>
      <c r="WPJ31" s="4667"/>
      <c r="WPK31" s="4667"/>
      <c r="WPL31" s="4667"/>
      <c r="WPM31" s="4667"/>
      <c r="WPN31" s="4667"/>
      <c r="WPO31" s="4667"/>
      <c r="WPP31" s="4667"/>
      <c r="WPQ31" s="4667"/>
      <c r="WPR31" s="4667"/>
      <c r="WPS31" s="4667"/>
      <c r="WPT31" s="4667"/>
      <c r="WPU31" s="4667"/>
      <c r="WPV31" s="4667"/>
      <c r="WPW31" s="4667"/>
      <c r="WPX31" s="4667"/>
      <c r="WPY31" s="4667"/>
      <c r="WPZ31" s="4667"/>
      <c r="WQA31" s="4667"/>
      <c r="WQB31" s="4667"/>
      <c r="WQC31" s="4667"/>
      <c r="WQD31" s="4667"/>
      <c r="WQE31" s="4667"/>
      <c r="WQF31" s="4667"/>
      <c r="WQG31" s="4667"/>
      <c r="WQH31" s="4667"/>
      <c r="WQI31" s="4667"/>
      <c r="WQJ31" s="4667"/>
      <c r="WQK31" s="4667"/>
      <c r="WQL31" s="4667"/>
      <c r="WQM31" s="4667"/>
      <c r="WQN31" s="4667"/>
      <c r="WQO31" s="4667"/>
      <c r="WQP31" s="4667"/>
      <c r="WQQ31" s="4667"/>
      <c r="WQR31" s="4667"/>
      <c r="WQS31" s="4667"/>
      <c r="WQT31" s="4667"/>
      <c r="WQU31" s="4667"/>
      <c r="WQV31" s="4667"/>
      <c r="WQW31" s="4667"/>
      <c r="WQX31" s="4667"/>
      <c r="WQY31" s="4667"/>
      <c r="WQZ31" s="4667"/>
      <c r="WRA31" s="4667"/>
      <c r="WRB31" s="4667"/>
      <c r="WRC31" s="4667"/>
      <c r="WRD31" s="4667"/>
      <c r="WRE31" s="4667"/>
      <c r="WRF31" s="4667"/>
      <c r="WRG31" s="4667"/>
      <c r="WRH31" s="4667"/>
      <c r="WRI31" s="4667"/>
      <c r="WRJ31" s="4667"/>
      <c r="WRK31" s="4667"/>
      <c r="WRL31" s="4667"/>
      <c r="WRM31" s="4667"/>
      <c r="WRN31" s="4667"/>
      <c r="WRO31" s="4667"/>
      <c r="WRP31" s="4667"/>
      <c r="WRQ31" s="4667"/>
      <c r="WRR31" s="4667"/>
      <c r="WRS31" s="4667"/>
      <c r="WRT31" s="4667"/>
      <c r="WRU31" s="4667"/>
      <c r="WRV31" s="4667"/>
      <c r="WRW31" s="4667"/>
      <c r="WRX31" s="4667"/>
      <c r="WRY31" s="4667"/>
      <c r="WRZ31" s="4667"/>
      <c r="WSA31" s="4667"/>
      <c r="WSB31" s="4667"/>
      <c r="WSC31" s="4667"/>
      <c r="WSD31" s="4667"/>
      <c r="WSE31" s="4667"/>
      <c r="WSF31" s="4667"/>
      <c r="WSG31" s="4667"/>
      <c r="WSH31" s="4667"/>
      <c r="WSI31" s="4667"/>
      <c r="WSJ31" s="4667"/>
      <c r="WSK31" s="4667"/>
      <c r="WSL31" s="4667"/>
      <c r="WSM31" s="4667"/>
      <c r="WSN31" s="4667"/>
      <c r="WSO31" s="4667"/>
      <c r="WSP31" s="4667"/>
      <c r="WSQ31" s="4667"/>
      <c r="WSR31" s="4667"/>
      <c r="WSS31" s="4667"/>
      <c r="WST31" s="4667"/>
      <c r="WSU31" s="4667"/>
      <c r="WSV31" s="4667"/>
      <c r="WSW31" s="4667"/>
      <c r="WSX31" s="4667"/>
      <c r="WSY31" s="4667"/>
      <c r="WSZ31" s="4667"/>
      <c r="WTA31" s="4667"/>
      <c r="WTB31" s="4667"/>
      <c r="WTC31" s="4667"/>
      <c r="WTD31" s="4667"/>
      <c r="WTE31" s="4667"/>
      <c r="WTF31" s="4667"/>
      <c r="WTG31" s="4667"/>
      <c r="WTH31" s="4667"/>
      <c r="WTI31" s="4667"/>
      <c r="WTJ31" s="4667"/>
      <c r="WTK31" s="4667"/>
      <c r="WTL31" s="4667"/>
      <c r="WTM31" s="4667"/>
      <c r="WTN31" s="4667"/>
      <c r="WTO31" s="4667"/>
      <c r="WTP31" s="4667"/>
      <c r="WTQ31" s="4667"/>
      <c r="WTR31" s="4667"/>
      <c r="WTS31" s="4667"/>
      <c r="WTT31" s="4667"/>
      <c r="WTU31" s="4667"/>
      <c r="WTV31" s="4667"/>
      <c r="WTW31" s="4667"/>
      <c r="WTX31" s="4667"/>
      <c r="WTY31" s="4667"/>
      <c r="WTZ31" s="4667"/>
      <c r="WUA31" s="4667"/>
      <c r="WUB31" s="4667"/>
      <c r="WUC31" s="4667"/>
      <c r="WUD31" s="4667"/>
      <c r="WUE31" s="4667"/>
      <c r="WUF31" s="4667"/>
      <c r="WUG31" s="4667"/>
      <c r="WUH31" s="4667"/>
      <c r="WUI31" s="4667"/>
      <c r="WUJ31" s="4667"/>
      <c r="WUK31" s="4667"/>
      <c r="WUL31" s="4667"/>
      <c r="WUM31" s="4667"/>
      <c r="WUN31" s="4667"/>
      <c r="WUO31" s="4667"/>
      <c r="WUP31" s="4667"/>
      <c r="WUQ31" s="4667"/>
      <c r="WUR31" s="4667"/>
      <c r="WUS31" s="4667"/>
      <c r="WUT31" s="4667"/>
      <c r="WUU31" s="4667"/>
      <c r="WUV31" s="4667"/>
      <c r="WUW31" s="4667"/>
      <c r="WUX31" s="4667"/>
      <c r="WUY31" s="4667"/>
      <c r="WUZ31" s="4667"/>
      <c r="WVA31" s="4667"/>
      <c r="WVB31" s="4667"/>
      <c r="WVC31" s="4667"/>
      <c r="WVD31" s="4667"/>
      <c r="WVE31" s="4667"/>
      <c r="WVF31" s="4667"/>
      <c r="WVG31" s="4667"/>
      <c r="WVH31" s="4667"/>
      <c r="WVI31" s="4667"/>
      <c r="WVJ31" s="4667"/>
      <c r="WVK31" s="4667"/>
      <c r="WVL31" s="4667"/>
      <c r="WVM31" s="4667"/>
      <c r="WVN31" s="4667"/>
      <c r="WVO31" s="4667"/>
      <c r="WVP31" s="4667"/>
      <c r="WVQ31" s="4667"/>
      <c r="WVR31" s="4667"/>
      <c r="WVS31" s="4667"/>
      <c r="WVT31" s="4667"/>
      <c r="WVU31" s="4667"/>
      <c r="WVV31" s="4667"/>
      <c r="WVW31" s="4667"/>
      <c r="WVX31" s="4667"/>
      <c r="WVY31" s="4667"/>
      <c r="WVZ31" s="4667"/>
      <c r="WWA31" s="4667"/>
      <c r="WWB31" s="4667"/>
      <c r="WWC31" s="4667"/>
      <c r="WWD31" s="4667"/>
      <c r="WWE31" s="4667"/>
      <c r="WWF31" s="4667"/>
      <c r="WWG31" s="4667"/>
      <c r="WWH31" s="4667"/>
      <c r="WWI31" s="4667"/>
      <c r="WWJ31" s="4667"/>
      <c r="WWK31" s="4667"/>
      <c r="WWL31" s="4667"/>
      <c r="WWM31" s="4667"/>
      <c r="WWN31" s="4667"/>
      <c r="WWO31" s="4667"/>
      <c r="WWP31" s="4667"/>
      <c r="WWQ31" s="4667"/>
      <c r="WWR31" s="4667"/>
      <c r="WWS31" s="4667"/>
      <c r="WWT31" s="4667"/>
      <c r="WWU31" s="4667"/>
      <c r="WWV31" s="4667"/>
      <c r="WWW31" s="4667"/>
      <c r="WWX31" s="4667"/>
      <c r="WWY31" s="4667"/>
      <c r="WWZ31" s="4667"/>
      <c r="WXA31" s="4667"/>
      <c r="WXB31" s="4667"/>
      <c r="WXC31" s="4667"/>
      <c r="WXD31" s="4667"/>
      <c r="WXE31" s="4667"/>
      <c r="WXF31" s="4667"/>
      <c r="WXG31" s="4667"/>
      <c r="WXH31" s="4667"/>
      <c r="WXI31" s="4667"/>
      <c r="WXJ31" s="4667"/>
      <c r="WXK31" s="4667"/>
      <c r="WXL31" s="4667"/>
      <c r="WXM31" s="4667"/>
      <c r="WXN31" s="4667"/>
      <c r="WXO31" s="4667"/>
      <c r="WXP31" s="4667"/>
      <c r="WXQ31" s="4667"/>
      <c r="WXR31" s="4667"/>
      <c r="WXS31" s="4667"/>
      <c r="WXT31" s="4667"/>
      <c r="WXU31" s="4667"/>
      <c r="WXV31" s="4667"/>
      <c r="WXW31" s="4667"/>
      <c r="WXX31" s="4667"/>
      <c r="WXY31" s="4667"/>
      <c r="WXZ31" s="4667"/>
      <c r="WYA31" s="4667"/>
      <c r="WYB31" s="4667"/>
      <c r="WYC31" s="4667"/>
      <c r="WYD31" s="4667"/>
      <c r="WYE31" s="4667"/>
      <c r="WYF31" s="4667"/>
      <c r="WYG31" s="4667"/>
      <c r="WYH31" s="4667"/>
      <c r="WYI31" s="4667"/>
      <c r="WYJ31" s="4667"/>
      <c r="WYK31" s="4667"/>
      <c r="WYL31" s="4667"/>
      <c r="WYM31" s="4667"/>
      <c r="WYN31" s="4667"/>
      <c r="WYO31" s="4667"/>
      <c r="WYP31" s="4667"/>
      <c r="WYQ31" s="4667"/>
      <c r="WYR31" s="4667"/>
      <c r="WYS31" s="4667"/>
      <c r="WYT31" s="4667"/>
      <c r="WYU31" s="4667"/>
      <c r="WYV31" s="4667"/>
      <c r="WYW31" s="4667"/>
      <c r="WYX31" s="4667"/>
      <c r="WYY31" s="4667"/>
      <c r="WYZ31" s="4667"/>
      <c r="WZA31" s="4667"/>
      <c r="WZB31" s="4667"/>
      <c r="WZC31" s="4667"/>
      <c r="WZD31" s="4667"/>
      <c r="WZE31" s="4667"/>
      <c r="WZF31" s="4667"/>
      <c r="WZG31" s="4667"/>
      <c r="WZH31" s="4667"/>
      <c r="WZI31" s="4667"/>
      <c r="WZJ31" s="4667"/>
      <c r="WZK31" s="4667"/>
      <c r="WZL31" s="4667"/>
      <c r="WZM31" s="4667"/>
      <c r="WZN31" s="4667"/>
      <c r="WZO31" s="4667"/>
      <c r="WZP31" s="4667"/>
      <c r="WZQ31" s="4667"/>
      <c r="WZR31" s="4667"/>
      <c r="WZS31" s="4667"/>
      <c r="WZT31" s="4667"/>
      <c r="WZU31" s="4667"/>
      <c r="WZV31" s="4667"/>
      <c r="WZW31" s="4667"/>
      <c r="WZX31" s="4667"/>
      <c r="WZY31" s="4667"/>
      <c r="WZZ31" s="4667"/>
      <c r="XAA31" s="4667"/>
      <c r="XAB31" s="4667"/>
      <c r="XAC31" s="4667"/>
      <c r="XAD31" s="4667"/>
      <c r="XAE31" s="4667"/>
      <c r="XAF31" s="4667"/>
      <c r="XAG31" s="4667"/>
      <c r="XAH31" s="4667"/>
      <c r="XAI31" s="4667"/>
      <c r="XAJ31" s="4667"/>
      <c r="XAK31" s="4667"/>
      <c r="XAL31" s="4667"/>
      <c r="XAM31" s="4667"/>
      <c r="XAN31" s="4667"/>
      <c r="XAO31" s="4667"/>
      <c r="XAP31" s="4667"/>
      <c r="XAQ31" s="4667"/>
      <c r="XAR31" s="4667"/>
      <c r="XAS31" s="4667"/>
      <c r="XAT31" s="4667"/>
      <c r="XAU31" s="4667"/>
      <c r="XAV31" s="4667"/>
      <c r="XAW31" s="4667"/>
      <c r="XAX31" s="4667"/>
      <c r="XAY31" s="4667"/>
      <c r="XAZ31" s="4667"/>
      <c r="XBA31" s="4667"/>
      <c r="XBB31" s="4667"/>
      <c r="XBC31" s="4667"/>
      <c r="XBD31" s="4667"/>
      <c r="XBE31" s="4667"/>
      <c r="XBF31" s="4667"/>
      <c r="XBG31" s="4667"/>
      <c r="XBH31" s="4667"/>
      <c r="XBI31" s="4667"/>
      <c r="XBJ31" s="4667"/>
      <c r="XBK31" s="4667"/>
      <c r="XBL31" s="4667"/>
      <c r="XBM31" s="4667"/>
      <c r="XBN31" s="4667"/>
      <c r="XBO31" s="4667"/>
      <c r="XBP31" s="4667"/>
      <c r="XBQ31" s="4667"/>
      <c r="XBR31" s="4667"/>
      <c r="XBS31" s="4667"/>
      <c r="XBT31" s="4667"/>
      <c r="XBU31" s="4667"/>
      <c r="XBV31" s="4667"/>
      <c r="XBW31" s="4667"/>
      <c r="XBX31" s="4667"/>
      <c r="XBY31" s="4667"/>
      <c r="XBZ31" s="4667"/>
      <c r="XCA31" s="4667"/>
      <c r="XCB31" s="4667"/>
      <c r="XCC31" s="4667"/>
      <c r="XCD31" s="4667"/>
      <c r="XCE31" s="4667"/>
      <c r="XCF31" s="4667"/>
      <c r="XCG31" s="4667"/>
      <c r="XCH31" s="4667"/>
      <c r="XCI31" s="4667"/>
      <c r="XCJ31" s="4667"/>
      <c r="XCK31" s="4667"/>
      <c r="XCL31" s="4667"/>
      <c r="XCM31" s="4667"/>
      <c r="XCN31" s="4667"/>
      <c r="XCO31" s="4667"/>
      <c r="XCP31" s="4667"/>
      <c r="XCQ31" s="4667"/>
      <c r="XCR31" s="4667"/>
      <c r="XCS31" s="4667"/>
      <c r="XCT31" s="4667"/>
      <c r="XCU31" s="4667"/>
      <c r="XCV31" s="4667"/>
      <c r="XCW31" s="4667"/>
      <c r="XCX31" s="4667"/>
      <c r="XCY31" s="4667"/>
      <c r="XCZ31" s="4667"/>
      <c r="XDA31" s="4667"/>
      <c r="XDB31" s="4667"/>
      <c r="XDC31" s="4667"/>
      <c r="XDD31" s="4667"/>
      <c r="XDE31" s="4667"/>
      <c r="XDF31" s="4667"/>
      <c r="XDG31" s="4667"/>
      <c r="XDH31" s="4667"/>
      <c r="XDI31" s="4667"/>
      <c r="XDJ31" s="4667"/>
      <c r="XDK31" s="4667"/>
      <c r="XDL31" s="4667"/>
      <c r="XDM31" s="4667"/>
      <c r="XDN31" s="4667"/>
      <c r="XDO31" s="4667"/>
      <c r="XDP31" s="4667"/>
      <c r="XDQ31" s="4667"/>
      <c r="XDR31" s="4667"/>
      <c r="XDS31" s="4667"/>
      <c r="XDT31" s="4667"/>
      <c r="XDU31" s="4667"/>
      <c r="XDV31" s="4667"/>
      <c r="XDW31" s="4667"/>
      <c r="XDX31" s="4667"/>
      <c r="XDY31" s="4667"/>
      <c r="XDZ31" s="4667"/>
      <c r="XEA31" s="4667"/>
      <c r="XEB31" s="4667"/>
      <c r="XEC31" s="4667"/>
      <c r="XED31" s="4667"/>
      <c r="XEE31" s="4667"/>
      <c r="XEF31" s="4667"/>
      <c r="XEG31" s="4667"/>
      <c r="XEH31" s="4667"/>
      <c r="XEI31" s="4667"/>
      <c r="XEJ31" s="4667"/>
      <c r="XEK31" s="4667"/>
      <c r="XEL31" s="4667"/>
      <c r="XEM31" s="4667"/>
      <c r="XEN31" s="4667"/>
      <c r="XEO31" s="4667"/>
      <c r="XEP31" s="4667"/>
      <c r="XEQ31" s="4667"/>
      <c r="XER31" s="4667"/>
      <c r="XES31" s="4667"/>
      <c r="XET31" s="4667"/>
      <c r="XEU31" s="4667"/>
      <c r="XEV31" s="4667"/>
      <c r="XEW31" s="4667"/>
      <c r="XEX31" s="4667"/>
      <c r="XEY31" s="4667"/>
      <c r="XEZ31" s="4667"/>
      <c r="XFA31" s="4667"/>
    </row>
    <row r="32" spans="1:16381">
      <c r="A32" s="453">
        <v>25</v>
      </c>
      <c r="B32" s="3979" t="s">
        <v>7351</v>
      </c>
      <c r="C32" s="4073" t="s">
        <v>7497</v>
      </c>
      <c r="D32" s="4074" t="s">
        <v>7498</v>
      </c>
      <c r="E32" s="4068" t="s">
        <v>7446</v>
      </c>
      <c r="F32" s="453" t="s">
        <v>7460</v>
      </c>
      <c r="G32" s="4063"/>
      <c r="H32" s="4061">
        <v>130500</v>
      </c>
      <c r="I32" s="4061">
        <v>32000</v>
      </c>
      <c r="J32" s="4061" t="s">
        <v>7437</v>
      </c>
      <c r="K32" s="4061" t="s">
        <v>7437</v>
      </c>
      <c r="L32" s="4061" t="s">
        <v>954</v>
      </c>
      <c r="M32" s="453" t="s">
        <v>954</v>
      </c>
      <c r="N32" s="453" t="s">
        <v>954</v>
      </c>
      <c r="O32" s="453">
        <f>200</f>
        <v>200</v>
      </c>
      <c r="P32" s="4033">
        <v>2</v>
      </c>
      <c r="Q32" s="4062">
        <v>6</v>
      </c>
      <c r="R32" s="4031">
        <v>0.76666666666666672</v>
      </c>
      <c r="S32" s="4032">
        <v>2088</v>
      </c>
      <c r="T32" s="4032">
        <v>46</v>
      </c>
      <c r="U32" s="4032">
        <v>0</v>
      </c>
      <c r="V32" s="4032">
        <v>0</v>
      </c>
      <c r="W32" s="2384">
        <f t="shared" si="0"/>
        <v>50</v>
      </c>
    </row>
    <row r="33" spans="1:23" s="4671" customFormat="1">
      <c r="A33" s="4075"/>
      <c r="B33" s="4076" t="s">
        <v>7499</v>
      </c>
      <c r="C33" s="4076"/>
      <c r="D33" s="4077"/>
      <c r="E33" s="4078"/>
      <c r="F33" s="4075"/>
      <c r="G33" s="4079"/>
      <c r="H33" s="4080"/>
      <c r="I33" s="4080"/>
      <c r="J33" s="4080"/>
      <c r="K33" s="4080"/>
      <c r="L33" s="4080"/>
      <c r="M33" s="4075"/>
      <c r="N33" s="4075"/>
      <c r="O33" s="4075">
        <f>SUM(O8:O32)</f>
        <v>5000</v>
      </c>
      <c r="P33" s="4081"/>
      <c r="Q33" s="4081"/>
      <c r="R33" s="4082"/>
      <c r="S33" s="4083"/>
      <c r="T33" s="4083"/>
      <c r="U33" s="4083"/>
      <c r="V33" s="4083"/>
      <c r="W33" s="4084">
        <f>SUM(W8:W32)</f>
        <v>1250</v>
      </c>
    </row>
    <row r="34" spans="1:23" s="4023" customFormat="1">
      <c r="A34" s="4026"/>
      <c r="B34" s="4056" t="s">
        <v>7500</v>
      </c>
      <c r="C34" s="4057"/>
      <c r="D34" s="4028"/>
      <c r="E34" s="4026"/>
      <c r="F34" s="4026"/>
      <c r="G34" s="4026"/>
      <c r="H34" s="4058"/>
      <c r="I34" s="4058"/>
      <c r="J34" s="4058"/>
      <c r="K34" s="4058"/>
      <c r="L34" s="4058"/>
      <c r="M34" s="4026"/>
      <c r="N34" s="4026"/>
      <c r="O34" s="4026"/>
      <c r="P34" s="4026"/>
      <c r="Q34" s="4026"/>
      <c r="R34" s="4026"/>
      <c r="S34" s="4026"/>
      <c r="T34" s="4026"/>
      <c r="U34" s="4026"/>
      <c r="V34" s="4026"/>
      <c r="W34" s="4085"/>
    </row>
    <row r="35" spans="1:23" s="4671" customFormat="1">
      <c r="A35" s="453">
        <v>1</v>
      </c>
      <c r="B35" s="3979" t="s">
        <v>7326</v>
      </c>
      <c r="C35" s="4086" t="s">
        <v>7501</v>
      </c>
      <c r="D35" s="757" t="s">
        <v>7502</v>
      </c>
      <c r="E35" s="4087" t="s">
        <v>7503</v>
      </c>
      <c r="F35" s="453" t="s">
        <v>7460</v>
      </c>
      <c r="G35" s="4065"/>
      <c r="H35" s="4061">
        <v>14000</v>
      </c>
      <c r="I35" s="4061">
        <v>4800</v>
      </c>
      <c r="J35" s="4061">
        <v>9200</v>
      </c>
      <c r="K35" s="4061">
        <v>2800</v>
      </c>
      <c r="L35" s="4061" t="s">
        <v>954</v>
      </c>
      <c r="M35" s="453" t="s">
        <v>954</v>
      </c>
      <c r="N35" s="453" t="s">
        <v>954</v>
      </c>
      <c r="O35" s="453">
        <v>120</v>
      </c>
      <c r="P35" s="4033">
        <v>0</v>
      </c>
      <c r="Q35" s="4033">
        <v>2</v>
      </c>
      <c r="R35" s="4034">
        <v>0</v>
      </c>
      <c r="S35" s="4035">
        <v>950</v>
      </c>
      <c r="T35" s="4035"/>
      <c r="U35" s="4032">
        <v>0</v>
      </c>
      <c r="V35" s="4032">
        <v>0</v>
      </c>
      <c r="W35" s="2384">
        <f t="shared" ref="W35:W40" si="1">O35*0.3</f>
        <v>36</v>
      </c>
    </row>
    <row r="36" spans="1:23" s="4671" customFormat="1">
      <c r="A36" s="453">
        <v>2</v>
      </c>
      <c r="B36" s="3979" t="s">
        <v>7326</v>
      </c>
      <c r="C36" s="4086" t="s">
        <v>7501</v>
      </c>
      <c r="D36" s="757" t="s">
        <v>7504</v>
      </c>
      <c r="E36" s="4087" t="s">
        <v>7503</v>
      </c>
      <c r="F36" s="453" t="s">
        <v>7460</v>
      </c>
      <c r="G36" s="4065"/>
      <c r="H36" s="4061">
        <v>27400</v>
      </c>
      <c r="I36" s="4061">
        <v>7650</v>
      </c>
      <c r="J36" s="4061">
        <v>19750</v>
      </c>
      <c r="K36" s="4061">
        <v>3300</v>
      </c>
      <c r="L36" s="4061" t="s">
        <v>954</v>
      </c>
      <c r="M36" s="453" t="s">
        <v>954</v>
      </c>
      <c r="N36" s="453" t="s">
        <v>954</v>
      </c>
      <c r="O36" s="453">
        <v>120</v>
      </c>
      <c r="P36" s="4033">
        <v>0</v>
      </c>
      <c r="Q36" s="4033">
        <v>2</v>
      </c>
      <c r="R36" s="4034">
        <v>0</v>
      </c>
      <c r="S36" s="4035">
        <v>1025</v>
      </c>
      <c r="T36" s="4035"/>
      <c r="U36" s="4032">
        <v>0</v>
      </c>
      <c r="V36" s="4032">
        <v>0</v>
      </c>
      <c r="W36" s="2384">
        <f t="shared" si="1"/>
        <v>36</v>
      </c>
    </row>
    <row r="37" spans="1:23">
      <c r="A37" s="453">
        <v>3</v>
      </c>
      <c r="B37" s="3979" t="s">
        <v>7325</v>
      </c>
      <c r="C37" s="4086" t="s">
        <v>7505</v>
      </c>
      <c r="D37" s="757" t="s">
        <v>7506</v>
      </c>
      <c r="E37" s="4087" t="s">
        <v>7503</v>
      </c>
      <c r="F37" s="453" t="s">
        <v>7460</v>
      </c>
      <c r="G37" s="4065"/>
      <c r="H37" s="4032">
        <f>120*435</f>
        <v>52200</v>
      </c>
      <c r="I37" s="4088">
        <f>1500+1000+1500+600+1000+2400</f>
        <v>8000</v>
      </c>
      <c r="J37" s="4088">
        <v>6000</v>
      </c>
      <c r="K37" s="4088">
        <v>2500</v>
      </c>
      <c r="L37" s="4061" t="s">
        <v>954</v>
      </c>
      <c r="M37" s="453" t="s">
        <v>954</v>
      </c>
      <c r="N37" s="453" t="s">
        <v>954</v>
      </c>
      <c r="O37" s="453">
        <v>120</v>
      </c>
      <c r="P37" s="4033">
        <v>0</v>
      </c>
      <c r="Q37" s="4030">
        <v>2</v>
      </c>
      <c r="R37" s="4031">
        <v>0</v>
      </c>
      <c r="S37" s="4032">
        <v>968</v>
      </c>
      <c r="T37" s="4032"/>
      <c r="U37" s="4032">
        <v>0</v>
      </c>
      <c r="V37" s="4032">
        <v>0</v>
      </c>
      <c r="W37" s="2384">
        <f t="shared" si="1"/>
        <v>36</v>
      </c>
    </row>
    <row r="38" spans="1:23">
      <c r="A38" s="453">
        <v>4</v>
      </c>
      <c r="B38" s="3979" t="s">
        <v>7325</v>
      </c>
      <c r="C38" s="4086" t="s">
        <v>7507</v>
      </c>
      <c r="D38" s="757" t="s">
        <v>7508</v>
      </c>
      <c r="E38" s="4087" t="s">
        <v>7503</v>
      </c>
      <c r="F38" s="453" t="s">
        <v>7460</v>
      </c>
      <c r="G38" s="4065"/>
      <c r="H38" s="4032">
        <f>130*435</f>
        <v>56550</v>
      </c>
      <c r="I38" s="4089">
        <f>1600+2500+1000+500+500+1500</f>
        <v>7600</v>
      </c>
      <c r="J38" s="4088">
        <v>10000</v>
      </c>
      <c r="K38" s="4090"/>
      <c r="L38" s="4061" t="s">
        <v>954</v>
      </c>
      <c r="M38" s="453" t="s">
        <v>954</v>
      </c>
      <c r="N38" s="453" t="s">
        <v>954</v>
      </c>
      <c r="O38" s="453">
        <v>120</v>
      </c>
      <c r="P38" s="4033">
        <v>0</v>
      </c>
      <c r="Q38" s="4030">
        <v>2</v>
      </c>
      <c r="R38" s="4031">
        <v>0</v>
      </c>
      <c r="S38" s="4032">
        <v>1106</v>
      </c>
      <c r="T38" s="4032"/>
      <c r="U38" s="4032">
        <v>0</v>
      </c>
      <c r="V38" s="4032">
        <v>0</v>
      </c>
      <c r="W38" s="2384">
        <f t="shared" si="1"/>
        <v>36</v>
      </c>
    </row>
    <row r="39" spans="1:23">
      <c r="A39" s="453">
        <v>5</v>
      </c>
      <c r="B39" s="435" t="s">
        <v>7332</v>
      </c>
      <c r="C39" s="435" t="s">
        <v>7509</v>
      </c>
      <c r="D39" s="4029" t="s">
        <v>7510</v>
      </c>
      <c r="E39" s="453" t="s">
        <v>7503</v>
      </c>
      <c r="F39" s="453" t="s">
        <v>7460</v>
      </c>
      <c r="G39" s="4063"/>
      <c r="H39" s="4061">
        <v>14000</v>
      </c>
      <c r="I39" s="4061">
        <v>4800</v>
      </c>
      <c r="J39" s="4061">
        <v>9200</v>
      </c>
      <c r="K39" s="4061">
        <v>2800</v>
      </c>
      <c r="L39" s="4061" t="s">
        <v>954</v>
      </c>
      <c r="M39" s="453" t="s">
        <v>954</v>
      </c>
      <c r="N39" s="453" t="s">
        <v>954</v>
      </c>
      <c r="O39" s="453">
        <v>120</v>
      </c>
      <c r="P39" s="4033">
        <v>2</v>
      </c>
      <c r="Q39" s="4062">
        <v>2</v>
      </c>
      <c r="R39" s="4031">
        <v>0</v>
      </c>
      <c r="S39" s="4032">
        <v>1631</v>
      </c>
      <c r="T39" s="4032"/>
      <c r="U39" s="4032">
        <v>4</v>
      </c>
      <c r="V39" s="4032">
        <v>0</v>
      </c>
      <c r="W39" s="2384">
        <f t="shared" si="1"/>
        <v>36</v>
      </c>
    </row>
    <row r="40" spans="1:23">
      <c r="A40" s="453">
        <v>6</v>
      </c>
      <c r="B40" s="3979" t="s">
        <v>7333</v>
      </c>
      <c r="C40" s="435" t="s">
        <v>7333</v>
      </c>
      <c r="D40" s="4029" t="s">
        <v>7511</v>
      </c>
      <c r="E40" s="453" t="s">
        <v>7503</v>
      </c>
      <c r="F40" s="453" t="s">
        <v>7414</v>
      </c>
      <c r="G40" s="665"/>
      <c r="H40" s="4061">
        <v>32000</v>
      </c>
      <c r="I40" s="4061">
        <v>8000</v>
      </c>
      <c r="J40" s="4061">
        <v>24000</v>
      </c>
      <c r="K40" s="4061">
        <v>0</v>
      </c>
      <c r="L40" s="4061" t="s">
        <v>954</v>
      </c>
      <c r="M40" s="453" t="s">
        <v>954</v>
      </c>
      <c r="N40" s="453" t="s">
        <v>954</v>
      </c>
      <c r="O40" s="453">
        <v>120</v>
      </c>
      <c r="P40" s="4033">
        <v>0</v>
      </c>
      <c r="Q40" s="4030">
        <v>2</v>
      </c>
      <c r="R40" s="4031">
        <v>0</v>
      </c>
      <c r="S40" s="4032">
        <v>2023</v>
      </c>
      <c r="T40" s="4032"/>
      <c r="U40" s="4032">
        <v>0</v>
      </c>
      <c r="V40" s="4032">
        <v>0</v>
      </c>
      <c r="W40" s="2384">
        <f t="shared" si="1"/>
        <v>36</v>
      </c>
    </row>
    <row r="41" spans="1:23" s="4671" customFormat="1">
      <c r="A41" s="4075"/>
      <c r="B41" s="4076" t="s">
        <v>7512</v>
      </c>
      <c r="C41" s="4076"/>
      <c r="D41" s="4077"/>
      <c r="E41" s="4078"/>
      <c r="F41" s="4075"/>
      <c r="G41" s="4079"/>
      <c r="H41" s="4080"/>
      <c r="I41" s="4080"/>
      <c r="J41" s="4080"/>
      <c r="K41" s="4080"/>
      <c r="L41" s="4080"/>
      <c r="M41" s="4075"/>
      <c r="N41" s="4075"/>
      <c r="O41" s="4075">
        <f>SUM(O35:O40)</f>
        <v>720</v>
      </c>
      <c r="P41" s="4081"/>
      <c r="Q41" s="4081"/>
      <c r="R41" s="4082"/>
      <c r="S41" s="4083"/>
      <c r="T41" s="4083"/>
      <c r="U41" s="4083"/>
      <c r="V41" s="4083"/>
      <c r="W41" s="4084">
        <f>SUM(W35:W40)</f>
        <v>216</v>
      </c>
    </row>
    <row r="42" spans="1:23">
      <c r="A42" s="4039"/>
      <c r="B42" s="4039" t="s">
        <v>2034</v>
      </c>
      <c r="C42" s="4091"/>
      <c r="D42" s="4041"/>
      <c r="E42" s="4024"/>
      <c r="F42" s="4091"/>
      <c r="G42" s="4024"/>
      <c r="H42" s="4092"/>
      <c r="I42" s="4092"/>
      <c r="J42" s="4092"/>
      <c r="K42" s="4092"/>
      <c r="L42" s="4092"/>
      <c r="M42" s="4024"/>
      <c r="N42" s="4024"/>
      <c r="O42" s="4024">
        <f>O41+O33</f>
        <v>5720</v>
      </c>
      <c r="P42" s="4042"/>
      <c r="Q42" s="4042"/>
      <c r="R42" s="4042"/>
      <c r="S42" s="4042"/>
      <c r="T42" s="4042"/>
      <c r="U42" s="4042"/>
      <c r="V42" s="4042"/>
      <c r="W42" s="4093">
        <f>W41+W33</f>
        <v>1466</v>
      </c>
    </row>
    <row r="44" spans="1:23" s="4022" customFormat="1">
      <c r="C44" s="4098"/>
      <c r="D44" s="4051"/>
      <c r="E44" s="4052"/>
      <c r="F44" s="4098"/>
      <c r="G44" s="4052"/>
      <c r="H44" s="4099"/>
      <c r="I44" s="4099"/>
      <c r="J44" s="4099"/>
      <c r="K44" s="4099"/>
      <c r="L44" s="4099"/>
      <c r="M44" s="4052"/>
      <c r="N44" s="4052"/>
      <c r="O44" s="4052"/>
      <c r="P44" s="4048"/>
      <c r="Q44" s="4048"/>
      <c r="R44" s="4048"/>
      <c r="S44" s="4048"/>
      <c r="T44" s="4048"/>
      <c r="U44" s="4048"/>
      <c r="V44" s="4048"/>
      <c r="W44" s="4023"/>
    </row>
    <row r="48" spans="1:23" s="4022" customFormat="1">
      <c r="C48" s="4098"/>
      <c r="D48" s="4051"/>
      <c r="E48" s="4052"/>
      <c r="F48" s="4098"/>
      <c r="G48" s="4052"/>
      <c r="H48" s="4099"/>
      <c r="I48" s="4099"/>
      <c r="J48" s="4099"/>
      <c r="K48" s="4099"/>
      <c r="L48" s="4099"/>
      <c r="M48" s="4052"/>
      <c r="N48" s="4052"/>
      <c r="O48" s="4052"/>
      <c r="P48" s="4048"/>
      <c r="Q48" s="4048"/>
      <c r="R48" s="4048"/>
      <c r="S48" s="4048"/>
      <c r="T48" s="4048"/>
      <c r="U48" s="4048"/>
      <c r="V48" s="4048"/>
      <c r="W48" s="4023"/>
    </row>
    <row r="50" spans="3:23" s="4671" customFormat="1">
      <c r="C50" s="4676"/>
      <c r="D50" s="4677"/>
      <c r="E50" s="4678"/>
      <c r="F50" s="4094"/>
      <c r="G50" s="4095"/>
      <c r="H50" s="4096"/>
      <c r="I50" s="4096"/>
      <c r="J50" s="4096"/>
      <c r="K50" s="4096"/>
      <c r="L50" s="4096"/>
      <c r="M50" s="4678"/>
      <c r="N50" s="4678"/>
      <c r="O50" s="4678"/>
      <c r="P50" s="4679"/>
      <c r="Q50" s="4097"/>
      <c r="R50" s="4679"/>
      <c r="S50" s="4679"/>
      <c r="T50" s="4679"/>
      <c r="U50" s="4679"/>
      <c r="V50" s="4679"/>
      <c r="W50" s="4680"/>
    </row>
    <row r="51" spans="3:23" s="4671" customFormat="1">
      <c r="C51" s="4676"/>
      <c r="D51" s="4677"/>
      <c r="E51" s="4678"/>
      <c r="F51" s="4094"/>
      <c r="G51" s="4095"/>
      <c r="H51" s="4096"/>
      <c r="I51" s="4096"/>
      <c r="J51" s="4096"/>
      <c r="K51" s="4096"/>
      <c r="L51" s="4096"/>
      <c r="M51" s="4678"/>
      <c r="N51" s="4678"/>
      <c r="O51" s="4678"/>
      <c r="P51" s="4679"/>
      <c r="Q51" s="4097"/>
      <c r="R51" s="4679"/>
      <c r="S51" s="4679"/>
      <c r="T51" s="4679"/>
      <c r="U51" s="4679"/>
      <c r="V51" s="4679"/>
      <c r="W51" s="4680"/>
    </row>
    <row r="53" spans="3:23" s="4022" customFormat="1">
      <c r="C53" s="4098"/>
      <c r="D53" s="4051"/>
      <c r="E53" s="4052"/>
      <c r="F53" s="4098"/>
      <c r="G53" s="4052"/>
      <c r="H53" s="4099"/>
      <c r="I53" s="4099"/>
      <c r="J53" s="4099"/>
      <c r="K53" s="4099"/>
      <c r="L53" s="4099"/>
      <c r="M53" s="4052"/>
      <c r="N53" s="4052"/>
      <c r="O53" s="4052"/>
      <c r="P53" s="4048"/>
      <c r="Q53" s="4048"/>
      <c r="R53" s="4048"/>
      <c r="S53" s="4048"/>
      <c r="T53" s="4048"/>
      <c r="U53" s="4048"/>
      <c r="V53" s="4048"/>
      <c r="W53" s="4023"/>
    </row>
    <row r="54" spans="3:23" s="4022" customFormat="1">
      <c r="C54" s="4098"/>
      <c r="D54" s="4051"/>
      <c r="E54" s="4052"/>
      <c r="F54" s="4098"/>
      <c r="G54" s="4052"/>
      <c r="H54" s="4099"/>
      <c r="I54" s="4099"/>
      <c r="J54" s="4099"/>
      <c r="K54" s="4099"/>
      <c r="L54" s="4099"/>
      <c r="M54" s="4052"/>
      <c r="N54" s="4052"/>
      <c r="O54" s="4052"/>
      <c r="P54" s="4048"/>
      <c r="Q54" s="4048"/>
      <c r="R54" s="4048"/>
      <c r="S54" s="4048"/>
      <c r="T54" s="4048"/>
      <c r="U54" s="4048"/>
      <c r="V54" s="4048"/>
      <c r="W54" s="4023"/>
    </row>
    <row r="55" spans="3:23" s="4022" customFormat="1">
      <c r="C55" s="4098"/>
      <c r="D55" s="4051"/>
      <c r="E55" s="4052"/>
      <c r="F55" s="4098"/>
      <c r="G55" s="4052"/>
      <c r="H55" s="4099"/>
      <c r="I55" s="4099"/>
      <c r="J55" s="4099"/>
      <c r="K55" s="4099"/>
      <c r="L55" s="4099"/>
      <c r="M55" s="4052"/>
      <c r="N55" s="4052"/>
      <c r="O55" s="4052"/>
      <c r="P55" s="4048"/>
      <c r="Q55" s="4048"/>
      <c r="R55" s="4048"/>
      <c r="S55" s="4048"/>
      <c r="T55" s="4048"/>
      <c r="U55" s="4048"/>
      <c r="V55" s="4048"/>
      <c r="W55" s="4023"/>
    </row>
    <row r="56" spans="3:23" s="4022" customFormat="1">
      <c r="C56" s="4098"/>
      <c r="D56" s="4051"/>
      <c r="E56" s="4052"/>
      <c r="F56" s="4098"/>
      <c r="G56" s="4052"/>
      <c r="H56" s="4099"/>
      <c r="I56" s="4099"/>
      <c r="J56" s="4099"/>
      <c r="K56" s="4099"/>
      <c r="L56" s="4099"/>
      <c r="M56" s="4052"/>
      <c r="N56" s="4052"/>
      <c r="O56" s="4052"/>
      <c r="P56" s="4048"/>
      <c r="Q56" s="4048"/>
      <c r="R56" s="4048"/>
      <c r="S56" s="4048"/>
      <c r="T56" s="4048"/>
      <c r="U56" s="4048"/>
      <c r="V56" s="4048"/>
      <c r="W56" s="4023"/>
    </row>
    <row r="57" spans="3:23" s="4022" customFormat="1">
      <c r="C57" s="4098"/>
      <c r="D57" s="4051"/>
      <c r="E57" s="4052"/>
      <c r="F57" s="4098"/>
      <c r="G57" s="4052"/>
      <c r="H57" s="4099"/>
      <c r="I57" s="4099"/>
      <c r="J57" s="4099"/>
      <c r="K57" s="4099"/>
      <c r="L57" s="4099"/>
      <c r="M57" s="4052"/>
      <c r="N57" s="4052"/>
      <c r="O57" s="4052"/>
      <c r="P57" s="4048"/>
      <c r="Q57" s="4048"/>
      <c r="R57" s="4048"/>
      <c r="S57" s="4048"/>
      <c r="T57" s="4048"/>
      <c r="U57" s="4048"/>
      <c r="V57" s="4048"/>
      <c r="W57" s="4023"/>
    </row>
    <row r="58" spans="3:23" s="4022" customFormat="1">
      <c r="C58" s="4098"/>
      <c r="D58" s="4051"/>
      <c r="E58" s="4052"/>
      <c r="F58" s="4098"/>
      <c r="G58" s="4052"/>
      <c r="H58" s="4099"/>
      <c r="I58" s="4099"/>
      <c r="J58" s="4099"/>
      <c r="K58" s="4099"/>
      <c r="L58" s="4099"/>
      <c r="M58" s="4052"/>
      <c r="N58" s="4052"/>
      <c r="O58" s="4052"/>
      <c r="P58" s="4048"/>
      <c r="Q58" s="4048"/>
      <c r="R58" s="4048"/>
      <c r="S58" s="4048"/>
      <c r="T58" s="4048"/>
      <c r="U58" s="4048"/>
      <c r="V58" s="4048"/>
      <c r="W58" s="4023"/>
    </row>
    <row r="59" spans="3:23" s="4022" customFormat="1">
      <c r="C59" s="4098"/>
      <c r="D59" s="4051"/>
      <c r="E59" s="4052"/>
      <c r="F59" s="4098"/>
      <c r="G59" s="4052"/>
      <c r="H59" s="4099"/>
      <c r="I59" s="4099"/>
      <c r="J59" s="4099"/>
      <c r="K59" s="4099"/>
      <c r="L59" s="4099"/>
      <c r="M59" s="4052"/>
      <c r="N59" s="4052"/>
      <c r="O59" s="4052"/>
      <c r="P59" s="4048"/>
      <c r="Q59" s="4048"/>
      <c r="R59" s="4048"/>
      <c r="S59" s="4048"/>
      <c r="T59" s="4048"/>
      <c r="U59" s="4048"/>
      <c r="V59" s="4048"/>
      <c r="W59" s="4023"/>
    </row>
    <row r="60" spans="3:23" s="4022" customFormat="1">
      <c r="C60" s="4098"/>
      <c r="D60" s="4051"/>
      <c r="E60" s="4052"/>
      <c r="F60" s="4098"/>
      <c r="G60" s="4052"/>
      <c r="H60" s="4099"/>
      <c r="I60" s="4099"/>
      <c r="J60" s="4099"/>
      <c r="K60" s="4099"/>
      <c r="L60" s="4099"/>
      <c r="M60" s="4052"/>
      <c r="N60" s="4052"/>
      <c r="O60" s="4052"/>
      <c r="P60" s="4048"/>
      <c r="Q60" s="4048"/>
      <c r="R60" s="4048"/>
      <c r="S60" s="4048"/>
      <c r="T60" s="4048"/>
      <c r="U60" s="4048"/>
      <c r="V60" s="4048"/>
      <c r="W60" s="4023"/>
    </row>
    <row r="61" spans="3:23" s="4022" customFormat="1">
      <c r="C61" s="4098"/>
      <c r="D61" s="4051"/>
      <c r="E61" s="4052"/>
      <c r="F61" s="4098"/>
      <c r="G61" s="4052"/>
      <c r="H61" s="4099"/>
      <c r="I61" s="4099"/>
      <c r="J61" s="4099"/>
      <c r="K61" s="4099"/>
      <c r="L61" s="4099"/>
      <c r="M61" s="4052"/>
      <c r="N61" s="4052"/>
      <c r="O61" s="4052"/>
      <c r="P61" s="4048"/>
      <c r="Q61" s="4048"/>
      <c r="R61" s="4048"/>
      <c r="S61" s="4048"/>
      <c r="T61" s="4048"/>
      <c r="U61" s="4048"/>
      <c r="V61" s="4048"/>
      <c r="W61" s="4023"/>
    </row>
    <row r="62" spans="3:23" s="4022" customFormat="1">
      <c r="C62" s="4098"/>
      <c r="D62" s="4051"/>
      <c r="E62" s="4052"/>
      <c r="F62" s="4098"/>
      <c r="G62" s="4052"/>
      <c r="H62" s="4099"/>
      <c r="I62" s="4099"/>
      <c r="J62" s="4099"/>
      <c r="K62" s="4099"/>
      <c r="L62" s="4099"/>
      <c r="M62" s="4052"/>
      <c r="N62" s="4052"/>
      <c r="O62" s="4052"/>
      <c r="P62" s="4048"/>
      <c r="Q62" s="4048"/>
      <c r="R62" s="4048"/>
      <c r="S62" s="4048"/>
      <c r="T62" s="4048"/>
      <c r="U62" s="4048"/>
      <c r="V62" s="4048"/>
      <c r="W62" s="4023"/>
    </row>
    <row r="63" spans="3:23" s="4022" customFormat="1">
      <c r="C63" s="4098"/>
      <c r="D63" s="4051"/>
      <c r="E63" s="4052"/>
      <c r="F63" s="4098"/>
      <c r="G63" s="4052"/>
      <c r="H63" s="4099"/>
      <c r="I63" s="4099"/>
      <c r="J63" s="4099"/>
      <c r="K63" s="4099"/>
      <c r="L63" s="4099"/>
      <c r="M63" s="4052"/>
      <c r="N63" s="4052"/>
      <c r="O63" s="4052"/>
      <c r="P63" s="4048"/>
      <c r="Q63" s="4048"/>
      <c r="R63" s="4048"/>
      <c r="S63" s="4048"/>
      <c r="T63" s="4048"/>
      <c r="U63" s="4048"/>
      <c r="V63" s="4048"/>
      <c r="W63" s="4023"/>
    </row>
    <row r="64" spans="3:23" s="4022" customFormat="1">
      <c r="C64" s="4098"/>
      <c r="D64" s="4051"/>
      <c r="E64" s="4052"/>
      <c r="F64" s="4098"/>
      <c r="G64" s="4052"/>
      <c r="H64" s="4099"/>
      <c r="I64" s="4099"/>
      <c r="J64" s="4099"/>
      <c r="K64" s="4099"/>
      <c r="L64" s="4099"/>
      <c r="M64" s="4052"/>
      <c r="N64" s="4052"/>
      <c r="O64" s="4052"/>
      <c r="P64" s="4048"/>
      <c r="Q64" s="4048"/>
      <c r="R64" s="4048"/>
      <c r="S64" s="4048"/>
      <c r="T64" s="4048"/>
      <c r="U64" s="4048"/>
      <c r="V64" s="4048"/>
      <c r="W64" s="4023"/>
    </row>
    <row r="65" spans="3:23" s="4022" customFormat="1">
      <c r="C65" s="4098"/>
      <c r="D65" s="4051"/>
      <c r="E65" s="4052"/>
      <c r="F65" s="4098"/>
      <c r="G65" s="4052"/>
      <c r="H65" s="4099"/>
      <c r="I65" s="4099"/>
      <c r="J65" s="4099"/>
      <c r="K65" s="4099"/>
      <c r="L65" s="4099"/>
      <c r="M65" s="4052"/>
      <c r="N65" s="4052"/>
      <c r="O65" s="4052"/>
      <c r="P65" s="4048"/>
      <c r="Q65" s="4048"/>
      <c r="R65" s="4048"/>
      <c r="S65" s="4048"/>
      <c r="T65" s="4048"/>
      <c r="U65" s="4048"/>
      <c r="V65" s="4048"/>
      <c r="W65" s="4023"/>
    </row>
    <row r="66" spans="3:23" s="4022" customFormat="1">
      <c r="C66" s="4098"/>
      <c r="D66" s="4051"/>
      <c r="E66" s="4052"/>
      <c r="F66" s="4098"/>
      <c r="G66" s="4052"/>
      <c r="H66" s="4099"/>
      <c r="I66" s="4099"/>
      <c r="J66" s="4099"/>
      <c r="K66" s="4099"/>
      <c r="L66" s="4099"/>
      <c r="M66" s="4052"/>
      <c r="N66" s="4052"/>
      <c r="O66" s="4052"/>
      <c r="P66" s="4048"/>
      <c r="Q66" s="4048"/>
      <c r="R66" s="4048"/>
      <c r="S66" s="4048"/>
      <c r="T66" s="4048"/>
      <c r="U66" s="4048"/>
      <c r="V66" s="4048"/>
      <c r="W66" s="4023"/>
    </row>
    <row r="67" spans="3:23" s="4022" customFormat="1">
      <c r="C67" s="4098"/>
      <c r="D67" s="4051"/>
      <c r="E67" s="4052"/>
      <c r="F67" s="4098"/>
      <c r="G67" s="4052"/>
      <c r="H67" s="4099"/>
      <c r="I67" s="4099"/>
      <c r="J67" s="4099"/>
      <c r="K67" s="4099"/>
      <c r="L67" s="4099"/>
      <c r="M67" s="4052"/>
      <c r="N67" s="4052"/>
      <c r="O67" s="4052"/>
      <c r="P67" s="4048"/>
      <c r="Q67" s="4048"/>
      <c r="R67" s="4048"/>
      <c r="S67" s="4048"/>
      <c r="T67" s="4048"/>
      <c r="U67" s="4048"/>
      <c r="V67" s="4048"/>
      <c r="W67" s="4023"/>
    </row>
    <row r="68" spans="3:23" s="4022" customFormat="1">
      <c r="C68" s="4098"/>
      <c r="D68" s="4051"/>
      <c r="E68" s="4052"/>
      <c r="F68" s="4098"/>
      <c r="G68" s="4052"/>
      <c r="H68" s="4099"/>
      <c r="I68" s="4099"/>
      <c r="J68" s="4099"/>
      <c r="K68" s="4099"/>
      <c r="L68" s="4099"/>
      <c r="M68" s="4052"/>
      <c r="N68" s="4052"/>
      <c r="O68" s="4052"/>
      <c r="P68" s="4048"/>
      <c r="Q68" s="4048"/>
      <c r="R68" s="4048"/>
      <c r="S68" s="4048"/>
      <c r="T68" s="4048"/>
      <c r="U68" s="4048"/>
      <c r="V68" s="4048"/>
      <c r="W68" s="4023"/>
    </row>
    <row r="69" spans="3:23" s="4022" customFormat="1">
      <c r="C69" s="4098"/>
      <c r="D69" s="4051"/>
      <c r="E69" s="4052"/>
      <c r="F69" s="4098"/>
      <c r="G69" s="4052"/>
      <c r="H69" s="4099"/>
      <c r="I69" s="4099"/>
      <c r="J69" s="4099"/>
      <c r="K69" s="4099"/>
      <c r="L69" s="4099"/>
      <c r="M69" s="4052"/>
      <c r="N69" s="4052"/>
      <c r="O69" s="4052"/>
      <c r="P69" s="4048"/>
      <c r="Q69" s="4048"/>
      <c r="R69" s="4048"/>
      <c r="S69" s="4048"/>
      <c r="T69" s="4048"/>
      <c r="U69" s="4048"/>
      <c r="V69" s="4048"/>
      <c r="W69" s="4023"/>
    </row>
    <row r="70" spans="3:23" s="4022" customFormat="1">
      <c r="C70" s="4098"/>
      <c r="D70" s="4051"/>
      <c r="E70" s="4052"/>
      <c r="F70" s="4098"/>
      <c r="G70" s="4052"/>
      <c r="H70" s="4099"/>
      <c r="I70" s="4099"/>
      <c r="J70" s="4099"/>
      <c r="K70" s="4099"/>
      <c r="L70" s="4099"/>
      <c r="M70" s="4052"/>
      <c r="N70" s="4052"/>
      <c r="O70" s="4052"/>
      <c r="P70" s="4048"/>
      <c r="Q70" s="4048"/>
      <c r="R70" s="4048"/>
      <c r="S70" s="4048"/>
      <c r="T70" s="4048"/>
      <c r="U70" s="4048"/>
      <c r="V70" s="4048"/>
      <c r="W70" s="4023"/>
    </row>
    <row r="71" spans="3:23" s="4022" customFormat="1">
      <c r="C71" s="4098"/>
      <c r="D71" s="4051"/>
      <c r="E71" s="4052"/>
      <c r="F71" s="4098"/>
      <c r="G71" s="4052"/>
      <c r="H71" s="4099"/>
      <c r="I71" s="4099"/>
      <c r="J71" s="4099"/>
      <c r="K71" s="4099"/>
      <c r="L71" s="4099"/>
      <c r="M71" s="4052"/>
      <c r="N71" s="4052"/>
      <c r="O71" s="4052"/>
      <c r="P71" s="4048"/>
      <c r="Q71" s="4048"/>
      <c r="R71" s="4048"/>
      <c r="S71" s="4048"/>
      <c r="T71" s="4048"/>
      <c r="U71" s="4048"/>
      <c r="V71" s="4048"/>
      <c r="W71" s="4023"/>
    </row>
    <row r="72" spans="3:23" s="4022" customFormat="1">
      <c r="C72" s="4098"/>
      <c r="D72" s="4051"/>
      <c r="E72" s="4052"/>
      <c r="F72" s="4098"/>
      <c r="G72" s="4052"/>
      <c r="H72" s="4099"/>
      <c r="I72" s="4099"/>
      <c r="J72" s="4099"/>
      <c r="K72" s="4099"/>
      <c r="L72" s="4099"/>
      <c r="M72" s="4052"/>
      <c r="N72" s="4052"/>
      <c r="O72" s="4052"/>
      <c r="P72" s="4048"/>
      <c r="Q72" s="4048"/>
      <c r="R72" s="4048"/>
      <c r="S72" s="4048"/>
      <c r="T72" s="4048"/>
      <c r="U72" s="4048"/>
      <c r="V72" s="4048"/>
      <c r="W72" s="4023"/>
    </row>
    <row r="73" spans="3:23" s="4022" customFormat="1">
      <c r="C73" s="4098"/>
      <c r="D73" s="4051"/>
      <c r="E73" s="4052"/>
      <c r="F73" s="4098"/>
      <c r="G73" s="4052"/>
      <c r="H73" s="4099"/>
      <c r="I73" s="4099"/>
      <c r="J73" s="4099"/>
      <c r="K73" s="4099"/>
      <c r="L73" s="4099"/>
      <c r="M73" s="4052"/>
      <c r="N73" s="4052"/>
      <c r="O73" s="4052"/>
      <c r="P73" s="4048"/>
      <c r="Q73" s="4048"/>
      <c r="R73" s="4048"/>
      <c r="S73" s="4048"/>
      <c r="T73" s="4048"/>
      <c r="U73" s="4048"/>
      <c r="V73" s="4048"/>
      <c r="W73" s="4023"/>
    </row>
    <row r="74" spans="3:23" s="4022" customFormat="1">
      <c r="C74" s="4098"/>
      <c r="D74" s="4051"/>
      <c r="E74" s="4052"/>
      <c r="F74" s="4098"/>
      <c r="G74" s="4052"/>
      <c r="H74" s="4099"/>
      <c r="I74" s="4099"/>
      <c r="J74" s="4099"/>
      <c r="K74" s="4099"/>
      <c r="L74" s="4099"/>
      <c r="M74" s="4052"/>
      <c r="N74" s="4052"/>
      <c r="O74" s="4052"/>
      <c r="P74" s="4048"/>
      <c r="Q74" s="4048"/>
      <c r="R74" s="4048"/>
      <c r="S74" s="4048"/>
      <c r="T74" s="4048"/>
      <c r="U74" s="4048"/>
      <c r="V74" s="4048"/>
      <c r="W74" s="4023"/>
    </row>
    <row r="79" spans="3:23" s="4022" customFormat="1">
      <c r="C79" s="4098"/>
      <c r="D79" s="4051"/>
      <c r="E79" s="4052"/>
      <c r="F79" s="4098"/>
      <c r="G79" s="4052"/>
      <c r="H79" s="4099"/>
      <c r="I79" s="4099"/>
      <c r="J79" s="4099"/>
      <c r="K79" s="4099"/>
      <c r="L79" s="4099"/>
      <c r="M79" s="4052"/>
      <c r="N79" s="4052"/>
      <c r="O79" s="4052"/>
      <c r="P79" s="4048"/>
      <c r="Q79" s="4048"/>
      <c r="R79" s="4048"/>
      <c r="S79" s="4048"/>
      <c r="T79" s="4048"/>
      <c r="U79" s="4048"/>
      <c r="V79" s="4048"/>
      <c r="W79" s="4023"/>
    </row>
    <row r="96" spans="3:23" s="4022" customFormat="1">
      <c r="C96" s="4098"/>
      <c r="D96" s="4051"/>
      <c r="E96" s="4052"/>
      <c r="F96" s="4098"/>
      <c r="G96" s="4052"/>
      <c r="H96" s="4099"/>
      <c r="I96" s="4099"/>
      <c r="J96" s="4099"/>
      <c r="K96" s="4099"/>
      <c r="L96" s="4099"/>
      <c r="M96" s="4052"/>
      <c r="N96" s="4052"/>
      <c r="O96" s="4052"/>
      <c r="P96" s="4048"/>
      <c r="Q96" s="4048"/>
      <c r="R96" s="4048"/>
      <c r="S96" s="4048"/>
      <c r="T96" s="4048"/>
      <c r="U96" s="4048"/>
      <c r="V96" s="4048"/>
      <c r="W96" s="4023"/>
    </row>
    <row r="97" spans="3:23" s="4022" customFormat="1">
      <c r="C97" s="4098"/>
      <c r="D97" s="4051"/>
      <c r="E97" s="4052"/>
      <c r="F97" s="4098"/>
      <c r="G97" s="4052"/>
      <c r="H97" s="4099"/>
      <c r="I97" s="4099"/>
      <c r="J97" s="4099"/>
      <c r="K97" s="4099"/>
      <c r="L97" s="4099"/>
      <c r="M97" s="4052"/>
      <c r="N97" s="4052"/>
      <c r="O97" s="4052"/>
      <c r="P97" s="4048"/>
      <c r="Q97" s="4048"/>
      <c r="R97" s="4048"/>
      <c r="S97" s="4048"/>
      <c r="T97" s="4048"/>
      <c r="U97" s="4048"/>
      <c r="V97" s="4048"/>
      <c r="W97" s="4023"/>
    </row>
    <row r="98" spans="3:23" s="4022" customFormat="1">
      <c r="C98" s="4098"/>
      <c r="D98" s="4051"/>
      <c r="E98" s="4052"/>
      <c r="F98" s="4098"/>
      <c r="G98" s="4052"/>
      <c r="H98" s="4099"/>
      <c r="I98" s="4099"/>
      <c r="J98" s="4099"/>
      <c r="K98" s="4099"/>
      <c r="L98" s="4099"/>
      <c r="M98" s="4052"/>
      <c r="N98" s="4052"/>
      <c r="O98" s="4052"/>
      <c r="P98" s="4048"/>
      <c r="Q98" s="4048"/>
      <c r="R98" s="4048"/>
      <c r="S98" s="4048"/>
      <c r="T98" s="4048"/>
      <c r="U98" s="4048"/>
      <c r="V98" s="4048"/>
      <c r="W98" s="4023"/>
    </row>
    <row r="99" spans="3:23" s="4022" customFormat="1">
      <c r="C99" s="4098"/>
      <c r="D99" s="4051"/>
      <c r="E99" s="4052"/>
      <c r="F99" s="4098"/>
      <c r="G99" s="4052"/>
      <c r="H99" s="4099"/>
      <c r="I99" s="4099"/>
      <c r="J99" s="4099"/>
      <c r="K99" s="4099"/>
      <c r="L99" s="4099"/>
      <c r="M99" s="4052"/>
      <c r="N99" s="4052"/>
      <c r="O99" s="4052"/>
      <c r="P99" s="4048"/>
      <c r="Q99" s="4048"/>
      <c r="R99" s="4048"/>
      <c r="S99" s="4048"/>
      <c r="T99" s="4048"/>
      <c r="U99" s="4048"/>
      <c r="V99" s="4048"/>
      <c r="W99" s="4023"/>
    </row>
    <row r="100" spans="3:23" s="4022" customFormat="1">
      <c r="C100" s="4098"/>
      <c r="D100" s="4051"/>
      <c r="E100" s="4052"/>
      <c r="F100" s="4098"/>
      <c r="G100" s="4052"/>
      <c r="H100" s="4099"/>
      <c r="I100" s="4099"/>
      <c r="J100" s="4099"/>
      <c r="K100" s="4099"/>
      <c r="L100" s="4099"/>
      <c r="M100" s="4052"/>
      <c r="N100" s="4052"/>
      <c r="O100" s="4052"/>
      <c r="P100" s="4048"/>
      <c r="Q100" s="4048"/>
      <c r="R100" s="4048"/>
      <c r="S100" s="4048"/>
      <c r="T100" s="4048"/>
      <c r="U100" s="4048"/>
      <c r="V100" s="4048"/>
      <c r="W100" s="4023"/>
    </row>
    <row r="101" spans="3:23" s="4022" customFormat="1">
      <c r="C101" s="4098"/>
      <c r="D101" s="4051"/>
      <c r="E101" s="4052"/>
      <c r="F101" s="4098"/>
      <c r="G101" s="4052"/>
      <c r="H101" s="4099"/>
      <c r="I101" s="4099"/>
      <c r="J101" s="4099"/>
      <c r="K101" s="4099"/>
      <c r="L101" s="4099"/>
      <c r="M101" s="4052"/>
      <c r="N101" s="4052"/>
      <c r="O101" s="4052"/>
      <c r="P101" s="4048"/>
      <c r="Q101" s="4048"/>
      <c r="R101" s="4048"/>
      <c r="S101" s="4048"/>
      <c r="T101" s="4048"/>
      <c r="U101" s="4048"/>
      <c r="V101" s="4048"/>
      <c r="W101" s="4023"/>
    </row>
    <row r="102" spans="3:23" s="4022" customFormat="1">
      <c r="C102" s="4098"/>
      <c r="D102" s="4051"/>
      <c r="E102" s="4052"/>
      <c r="F102" s="4098"/>
      <c r="G102" s="4052"/>
      <c r="H102" s="4099"/>
      <c r="I102" s="4099"/>
      <c r="J102" s="4099"/>
      <c r="K102" s="4099"/>
      <c r="L102" s="4099"/>
      <c r="M102" s="4052"/>
      <c r="N102" s="4052"/>
      <c r="O102" s="4052"/>
      <c r="P102" s="4048"/>
      <c r="Q102" s="4048"/>
      <c r="R102" s="4048"/>
      <c r="S102" s="4048"/>
      <c r="T102" s="4048"/>
      <c r="U102" s="4048"/>
      <c r="V102" s="4048"/>
      <c r="W102" s="4023"/>
    </row>
    <row r="103" spans="3:23" s="4022" customFormat="1">
      <c r="C103" s="4098"/>
      <c r="D103" s="4051"/>
      <c r="E103" s="4052"/>
      <c r="F103" s="4098"/>
      <c r="G103" s="4052"/>
      <c r="H103" s="4099"/>
      <c r="I103" s="4099"/>
      <c r="J103" s="4099"/>
      <c r="K103" s="4099"/>
      <c r="L103" s="4099"/>
      <c r="M103" s="4052"/>
      <c r="N103" s="4052"/>
      <c r="O103" s="4052"/>
      <c r="P103" s="4048"/>
      <c r="Q103" s="4048"/>
      <c r="R103" s="4048"/>
      <c r="S103" s="4048"/>
      <c r="T103" s="4048"/>
      <c r="U103" s="4048"/>
      <c r="V103" s="4048"/>
      <c r="W103" s="4023"/>
    </row>
    <row r="104" spans="3:23" s="4022" customFormat="1">
      <c r="C104" s="4098"/>
      <c r="D104" s="4051"/>
      <c r="E104" s="4052"/>
      <c r="F104" s="4098"/>
      <c r="G104" s="4052"/>
      <c r="H104" s="4099"/>
      <c r="I104" s="4099"/>
      <c r="J104" s="4099"/>
      <c r="K104" s="4099"/>
      <c r="L104" s="4099"/>
      <c r="M104" s="4052"/>
      <c r="N104" s="4052"/>
      <c r="O104" s="4052"/>
      <c r="P104" s="4048"/>
      <c r="Q104" s="4048"/>
      <c r="R104" s="4048"/>
      <c r="S104" s="4048"/>
      <c r="T104" s="4048"/>
      <c r="U104" s="4048"/>
      <c r="V104" s="4048"/>
      <c r="W104" s="4023"/>
    </row>
    <row r="105" spans="3:23" s="4022" customFormat="1">
      <c r="C105" s="4098"/>
      <c r="D105" s="4051"/>
      <c r="E105" s="4052"/>
      <c r="F105" s="4098"/>
      <c r="G105" s="4052"/>
      <c r="H105" s="4099"/>
      <c r="I105" s="4099"/>
      <c r="J105" s="4099"/>
      <c r="K105" s="4099"/>
      <c r="L105" s="4099"/>
      <c r="M105" s="4052"/>
      <c r="N105" s="4052"/>
      <c r="O105" s="4052"/>
      <c r="P105" s="4048"/>
      <c r="Q105" s="4048"/>
      <c r="R105" s="4048"/>
      <c r="S105" s="4048"/>
      <c r="T105" s="4048"/>
      <c r="U105" s="4048"/>
      <c r="V105" s="4048"/>
      <c r="W105" s="4023"/>
    </row>
    <row r="106" spans="3:23" s="4022" customFormat="1">
      <c r="C106" s="4098"/>
      <c r="D106" s="4051"/>
      <c r="E106" s="4052"/>
      <c r="F106" s="4098"/>
      <c r="G106" s="4052"/>
      <c r="H106" s="4099"/>
      <c r="I106" s="4099"/>
      <c r="J106" s="4099"/>
      <c r="K106" s="4099"/>
      <c r="L106" s="4099"/>
      <c r="M106" s="4052"/>
      <c r="N106" s="4052"/>
      <c r="O106" s="4052"/>
      <c r="P106" s="4048"/>
      <c r="Q106" s="4048"/>
      <c r="R106" s="4048"/>
      <c r="S106" s="4048"/>
      <c r="T106" s="4048"/>
      <c r="U106" s="4048"/>
      <c r="V106" s="4048"/>
      <c r="W106" s="4023"/>
    </row>
    <row r="107" spans="3:23" s="4022" customFormat="1">
      <c r="C107" s="4098"/>
      <c r="D107" s="4051"/>
      <c r="E107" s="4052"/>
      <c r="F107" s="4098"/>
      <c r="G107" s="4052"/>
      <c r="H107" s="4099"/>
      <c r="I107" s="4099"/>
      <c r="J107" s="4099"/>
      <c r="K107" s="4099"/>
      <c r="L107" s="4099"/>
      <c r="M107" s="4052"/>
      <c r="N107" s="4052"/>
      <c r="O107" s="4052"/>
      <c r="P107" s="4048"/>
      <c r="Q107" s="4048"/>
      <c r="R107" s="4048"/>
      <c r="S107" s="4048"/>
      <c r="T107" s="4048"/>
      <c r="U107" s="4048"/>
      <c r="V107" s="4048"/>
      <c r="W107" s="4023"/>
    </row>
    <row r="109" spans="3:23" s="4022" customFormat="1">
      <c r="C109" s="4098"/>
      <c r="D109" s="4051"/>
      <c r="E109" s="4052"/>
      <c r="F109" s="4098"/>
      <c r="G109" s="4052"/>
      <c r="H109" s="4099"/>
      <c r="I109" s="4099"/>
      <c r="J109" s="4099"/>
      <c r="K109" s="4099"/>
      <c r="L109" s="4099"/>
      <c r="M109" s="4052"/>
      <c r="N109" s="4052"/>
      <c r="O109" s="4052"/>
      <c r="P109" s="4048"/>
      <c r="Q109" s="4048"/>
      <c r="R109" s="4048"/>
      <c r="S109" s="4048"/>
      <c r="T109" s="4048"/>
      <c r="U109" s="4048"/>
      <c r="V109" s="4048"/>
      <c r="W109" s="4023"/>
    </row>
    <row r="110" spans="3:23" s="4022" customFormat="1">
      <c r="C110" s="4098"/>
      <c r="D110" s="4051"/>
      <c r="E110" s="4052"/>
      <c r="F110" s="4098"/>
      <c r="G110" s="4052"/>
      <c r="H110" s="4099"/>
      <c r="I110" s="4099"/>
      <c r="J110" s="4099"/>
      <c r="K110" s="4099"/>
      <c r="L110" s="4099"/>
      <c r="M110" s="4052"/>
      <c r="N110" s="4052"/>
      <c r="O110" s="4052"/>
      <c r="P110" s="4048"/>
      <c r="Q110" s="4048"/>
      <c r="R110" s="4048"/>
      <c r="S110" s="4048"/>
      <c r="T110" s="4048"/>
      <c r="U110" s="4048"/>
      <c r="V110" s="4048"/>
      <c r="W110" s="4023"/>
    </row>
    <row r="111" spans="3:23" s="4022" customFormat="1">
      <c r="C111" s="4098"/>
      <c r="D111" s="4051"/>
      <c r="E111" s="4052"/>
      <c r="F111" s="4098"/>
      <c r="G111" s="4052"/>
      <c r="H111" s="4099"/>
      <c r="I111" s="4099"/>
      <c r="J111" s="4099"/>
      <c r="K111" s="4099"/>
      <c r="L111" s="4099"/>
      <c r="M111" s="4052"/>
      <c r="N111" s="4052"/>
      <c r="O111" s="4052"/>
      <c r="P111" s="4048"/>
      <c r="Q111" s="4048"/>
      <c r="R111" s="4048"/>
      <c r="S111" s="4048"/>
      <c r="T111" s="4048"/>
      <c r="U111" s="4048"/>
      <c r="V111" s="4048"/>
      <c r="W111" s="4023"/>
    </row>
    <row r="112" spans="3:23" s="4022" customFormat="1">
      <c r="C112" s="4098"/>
      <c r="D112" s="4051"/>
      <c r="E112" s="4052"/>
      <c r="F112" s="4098"/>
      <c r="G112" s="4052"/>
      <c r="H112" s="4099"/>
      <c r="I112" s="4099"/>
      <c r="J112" s="4099"/>
      <c r="K112" s="4099"/>
      <c r="L112" s="4099"/>
      <c r="M112" s="4052"/>
      <c r="N112" s="4052"/>
      <c r="O112" s="4052"/>
      <c r="P112" s="4048"/>
      <c r="Q112" s="4048"/>
      <c r="R112" s="4048"/>
      <c r="S112" s="4048"/>
      <c r="T112" s="4048"/>
      <c r="U112" s="4048"/>
      <c r="V112" s="4048"/>
      <c r="W112" s="4023"/>
    </row>
    <row r="115" spans="3:23" s="4022" customFormat="1">
      <c r="C115" s="4098"/>
      <c r="D115" s="4051"/>
      <c r="E115" s="4052"/>
      <c r="F115" s="4098"/>
      <c r="G115" s="4052"/>
      <c r="H115" s="4099"/>
      <c r="I115" s="4099"/>
      <c r="J115" s="4099"/>
      <c r="K115" s="4099"/>
      <c r="L115" s="4099"/>
      <c r="M115" s="4052"/>
      <c r="N115" s="4052"/>
      <c r="O115" s="4052"/>
      <c r="P115" s="4048"/>
      <c r="Q115" s="4048"/>
      <c r="R115" s="4048"/>
      <c r="S115" s="4048"/>
      <c r="T115" s="4048"/>
      <c r="U115" s="4048"/>
      <c r="V115" s="4048"/>
      <c r="W115" s="4023"/>
    </row>
    <row r="130" spans="3:23" s="4022" customFormat="1">
      <c r="C130" s="4098"/>
      <c r="D130" s="4051"/>
      <c r="E130" s="4052"/>
      <c r="F130" s="4098"/>
      <c r="G130" s="4052"/>
      <c r="H130" s="4099"/>
      <c r="I130" s="4099"/>
      <c r="J130" s="4099"/>
      <c r="K130" s="4099"/>
      <c r="L130" s="4099"/>
      <c r="M130" s="4052"/>
      <c r="N130" s="4052"/>
      <c r="O130" s="4052"/>
      <c r="P130" s="4048"/>
      <c r="Q130" s="4048"/>
      <c r="R130" s="4048"/>
      <c r="S130" s="4048"/>
      <c r="T130" s="4048"/>
      <c r="U130" s="4048"/>
      <c r="V130" s="4048"/>
      <c r="W130" s="4023"/>
    </row>
    <row r="131" spans="3:23" s="4022" customFormat="1">
      <c r="C131" s="4098"/>
      <c r="D131" s="4051"/>
      <c r="E131" s="4052"/>
      <c r="F131" s="4098"/>
      <c r="G131" s="4052"/>
      <c r="H131" s="4099"/>
      <c r="I131" s="4099"/>
      <c r="J131" s="4099"/>
      <c r="K131" s="4099"/>
      <c r="L131" s="4099"/>
      <c r="M131" s="4052"/>
      <c r="N131" s="4052"/>
      <c r="O131" s="4052"/>
      <c r="P131" s="4048"/>
      <c r="Q131" s="4048"/>
      <c r="R131" s="4048"/>
      <c r="S131" s="4048"/>
      <c r="T131" s="4048"/>
      <c r="U131" s="4048"/>
      <c r="V131" s="4048"/>
      <c r="W131" s="4023"/>
    </row>
    <row r="132" spans="3:23" s="4022" customFormat="1">
      <c r="C132" s="4098"/>
      <c r="D132" s="4051"/>
      <c r="E132" s="4052"/>
      <c r="F132" s="4098"/>
      <c r="G132" s="4052"/>
      <c r="H132" s="4099"/>
      <c r="I132" s="4099"/>
      <c r="J132" s="4099"/>
      <c r="K132" s="4099"/>
      <c r="L132" s="4099"/>
      <c r="M132" s="4052"/>
      <c r="N132" s="4052"/>
      <c r="O132" s="4052"/>
      <c r="P132" s="4048"/>
      <c r="Q132" s="4048"/>
      <c r="R132" s="4048"/>
      <c r="S132" s="4048"/>
      <c r="T132" s="4048"/>
      <c r="U132" s="4048"/>
      <c r="V132" s="4048"/>
      <c r="W132" s="4023"/>
    </row>
    <row r="135" spans="3:23" s="4022" customFormat="1">
      <c r="C135" s="4098"/>
      <c r="D135" s="4051"/>
      <c r="E135" s="4052"/>
      <c r="F135" s="4098"/>
      <c r="G135" s="4052"/>
      <c r="H135" s="4099"/>
      <c r="I135" s="4099"/>
      <c r="J135" s="4099"/>
      <c r="K135" s="4099"/>
      <c r="L135" s="4099"/>
      <c r="M135" s="4052"/>
      <c r="N135" s="4052"/>
      <c r="O135" s="4052"/>
      <c r="P135" s="4048"/>
      <c r="Q135" s="4048"/>
      <c r="R135" s="4048"/>
      <c r="S135" s="4048"/>
      <c r="T135" s="4048"/>
      <c r="U135" s="4048"/>
      <c r="V135" s="4048"/>
      <c r="W135" s="4023"/>
    </row>
    <row r="136" spans="3:23" s="4022" customFormat="1">
      <c r="C136" s="4098"/>
      <c r="D136" s="4051"/>
      <c r="E136" s="4052"/>
      <c r="F136" s="4098"/>
      <c r="G136" s="4052"/>
      <c r="H136" s="4099"/>
      <c r="I136" s="4099"/>
      <c r="J136" s="4099"/>
      <c r="K136" s="4099"/>
      <c r="L136" s="4099"/>
      <c r="M136" s="4052"/>
      <c r="N136" s="4052"/>
      <c r="O136" s="4052"/>
      <c r="P136" s="4048"/>
      <c r="Q136" s="4048"/>
      <c r="R136" s="4048"/>
      <c r="S136" s="4048"/>
      <c r="T136" s="4048"/>
      <c r="U136" s="4048"/>
      <c r="V136" s="4048"/>
      <c r="W136" s="4023"/>
    </row>
    <row r="137" spans="3:23" s="4022" customFormat="1">
      <c r="C137" s="4098"/>
      <c r="D137" s="4051"/>
      <c r="E137" s="4052"/>
      <c r="F137" s="4098"/>
      <c r="G137" s="4052"/>
      <c r="H137" s="4099"/>
      <c r="I137" s="4099"/>
      <c r="J137" s="4099"/>
      <c r="K137" s="4099"/>
      <c r="L137" s="4099"/>
      <c r="M137" s="4052"/>
      <c r="N137" s="4052"/>
      <c r="O137" s="4052"/>
      <c r="P137" s="4048"/>
      <c r="Q137" s="4048"/>
      <c r="R137" s="4048"/>
      <c r="S137" s="4048"/>
      <c r="T137" s="4048"/>
      <c r="U137" s="4048"/>
      <c r="V137" s="4048"/>
      <c r="W137" s="4023"/>
    </row>
    <row r="138" spans="3:23" s="4022" customFormat="1">
      <c r="C138" s="4098"/>
      <c r="D138" s="4051"/>
      <c r="E138" s="4052"/>
      <c r="F138" s="4098"/>
      <c r="G138" s="4052"/>
      <c r="H138" s="4099"/>
      <c r="I138" s="4099"/>
      <c r="J138" s="4099"/>
      <c r="K138" s="4099"/>
      <c r="L138" s="4099"/>
      <c r="M138" s="4052"/>
      <c r="N138" s="4052"/>
      <c r="O138" s="4052"/>
      <c r="P138" s="4048"/>
      <c r="Q138" s="4048"/>
      <c r="R138" s="4048"/>
      <c r="S138" s="4048"/>
      <c r="T138" s="4048"/>
      <c r="U138" s="4048"/>
      <c r="V138" s="4048"/>
      <c r="W138" s="4023"/>
    </row>
    <row r="139" spans="3:23" s="4022" customFormat="1">
      <c r="C139" s="4098"/>
      <c r="D139" s="4051"/>
      <c r="E139" s="4052"/>
      <c r="F139" s="4098"/>
      <c r="G139" s="4052"/>
      <c r="H139" s="4099"/>
      <c r="I139" s="4099"/>
      <c r="J139" s="4099"/>
      <c r="K139" s="4099"/>
      <c r="L139" s="4099"/>
      <c r="M139" s="4052"/>
      <c r="N139" s="4052"/>
      <c r="O139" s="4052"/>
      <c r="P139" s="4048"/>
      <c r="Q139" s="4048"/>
      <c r="R139" s="4048"/>
      <c r="S139" s="4048"/>
      <c r="T139" s="4048"/>
      <c r="U139" s="4048"/>
      <c r="V139" s="4048"/>
      <c r="W139" s="4023"/>
    </row>
    <row r="140" spans="3:23" s="4022" customFormat="1">
      <c r="C140" s="4098"/>
      <c r="D140" s="4051"/>
      <c r="E140" s="4052"/>
      <c r="F140" s="4098"/>
      <c r="G140" s="4052"/>
      <c r="H140" s="4099"/>
      <c r="I140" s="4099"/>
      <c r="J140" s="4099"/>
      <c r="K140" s="4099"/>
      <c r="L140" s="4099"/>
      <c r="M140" s="4052"/>
      <c r="N140" s="4052"/>
      <c r="O140" s="4052"/>
      <c r="P140" s="4048"/>
      <c r="Q140" s="4048"/>
      <c r="R140" s="4048"/>
      <c r="S140" s="4048"/>
      <c r="T140" s="4048"/>
      <c r="U140" s="4048"/>
      <c r="V140" s="4048"/>
      <c r="W140" s="4023"/>
    </row>
    <row r="141" spans="3:23" s="4022" customFormat="1">
      <c r="C141" s="4098"/>
      <c r="D141" s="4051"/>
      <c r="E141" s="4052"/>
      <c r="F141" s="4098"/>
      <c r="G141" s="4052"/>
      <c r="H141" s="4099"/>
      <c r="I141" s="4099"/>
      <c r="J141" s="4099"/>
      <c r="K141" s="4099"/>
      <c r="L141" s="4099"/>
      <c r="M141" s="4052"/>
      <c r="N141" s="4052"/>
      <c r="O141" s="4052"/>
      <c r="P141" s="4048"/>
      <c r="Q141" s="4048"/>
      <c r="R141" s="4048"/>
      <c r="S141" s="4048"/>
      <c r="T141" s="4048"/>
      <c r="U141" s="4048"/>
      <c r="V141" s="4048"/>
      <c r="W141" s="4023"/>
    </row>
    <row r="142" spans="3:23" s="4022" customFormat="1">
      <c r="C142" s="4098"/>
      <c r="D142" s="4051"/>
      <c r="E142" s="4052"/>
      <c r="F142" s="4098"/>
      <c r="G142" s="4052"/>
      <c r="H142" s="4099"/>
      <c r="I142" s="4099"/>
      <c r="J142" s="4099"/>
      <c r="K142" s="4099"/>
      <c r="L142" s="4099"/>
      <c r="M142" s="4052"/>
      <c r="N142" s="4052"/>
      <c r="O142" s="4052"/>
      <c r="P142" s="4048"/>
      <c r="Q142" s="4048"/>
      <c r="R142" s="4048"/>
      <c r="S142" s="4048"/>
      <c r="T142" s="4048"/>
      <c r="U142" s="4048"/>
      <c r="V142" s="4048"/>
      <c r="W142" s="4023"/>
    </row>
    <row r="143" spans="3:23" s="4022" customFormat="1">
      <c r="C143" s="4098"/>
      <c r="D143" s="4051"/>
      <c r="E143" s="4052"/>
      <c r="F143" s="4098"/>
      <c r="G143" s="4052"/>
      <c r="H143" s="4099"/>
      <c r="I143" s="4099"/>
      <c r="J143" s="4099"/>
      <c r="K143" s="4099"/>
      <c r="L143" s="4099"/>
      <c r="M143" s="4052"/>
      <c r="N143" s="4052"/>
      <c r="O143" s="4052"/>
      <c r="P143" s="4048"/>
      <c r="Q143" s="4048"/>
      <c r="R143" s="4048"/>
      <c r="S143" s="4048"/>
      <c r="T143" s="4048"/>
      <c r="U143" s="4048"/>
      <c r="V143" s="4048"/>
      <c r="W143" s="4023"/>
    </row>
    <row r="144" spans="3:23" s="4022" customFormat="1">
      <c r="C144" s="4098"/>
      <c r="D144" s="4051"/>
      <c r="E144" s="4052"/>
      <c r="F144" s="4098"/>
      <c r="G144" s="4052"/>
      <c r="H144" s="4099"/>
      <c r="I144" s="4099"/>
      <c r="J144" s="4099"/>
      <c r="K144" s="4099"/>
      <c r="L144" s="4099"/>
      <c r="M144" s="4052"/>
      <c r="N144" s="4052"/>
      <c r="O144" s="4052"/>
      <c r="P144" s="4048"/>
      <c r="Q144" s="4048"/>
      <c r="R144" s="4048"/>
      <c r="S144" s="4048"/>
      <c r="T144" s="4048"/>
      <c r="U144" s="4048"/>
      <c r="V144" s="4048"/>
      <c r="W144" s="4023"/>
    </row>
    <row r="146" spans="3:23" s="4022" customFormat="1">
      <c r="C146" s="4098"/>
      <c r="D146" s="4051"/>
      <c r="E146" s="4052"/>
      <c r="F146" s="4098"/>
      <c r="G146" s="4052"/>
      <c r="H146" s="4099"/>
      <c r="I146" s="4099"/>
      <c r="J146" s="4099"/>
      <c r="K146" s="4099"/>
      <c r="L146" s="4099"/>
      <c r="M146" s="4052"/>
      <c r="N146" s="4052"/>
      <c r="O146" s="4052"/>
      <c r="P146" s="4048"/>
      <c r="Q146" s="4048"/>
      <c r="R146" s="4048"/>
      <c r="S146" s="4048"/>
      <c r="T146" s="4048"/>
      <c r="U146" s="4048"/>
      <c r="V146" s="4048"/>
      <c r="W146" s="4023"/>
    </row>
    <row r="147" spans="3:23" s="4022" customFormat="1">
      <c r="C147" s="4098"/>
      <c r="D147" s="4051"/>
      <c r="E147" s="4052"/>
      <c r="F147" s="4098"/>
      <c r="G147" s="4052"/>
      <c r="H147" s="4099"/>
      <c r="I147" s="4099"/>
      <c r="J147" s="4099"/>
      <c r="K147" s="4099"/>
      <c r="L147" s="4099"/>
      <c r="M147" s="4052"/>
      <c r="N147" s="4052"/>
      <c r="O147" s="4052"/>
      <c r="P147" s="4048"/>
      <c r="Q147" s="4048"/>
      <c r="R147" s="4048"/>
      <c r="S147" s="4048"/>
      <c r="T147" s="4048"/>
      <c r="U147" s="4048"/>
      <c r="V147" s="4048"/>
      <c r="W147" s="4023"/>
    </row>
    <row r="148" spans="3:23" s="4022" customFormat="1">
      <c r="C148" s="4098"/>
      <c r="D148" s="4051"/>
      <c r="E148" s="4052"/>
      <c r="F148" s="4098"/>
      <c r="G148" s="4052"/>
      <c r="H148" s="4099"/>
      <c r="I148" s="4099"/>
      <c r="J148" s="4099"/>
      <c r="K148" s="4099"/>
      <c r="L148" s="4099"/>
      <c r="M148" s="4052"/>
      <c r="N148" s="4052"/>
      <c r="O148" s="4052"/>
      <c r="P148" s="4048"/>
      <c r="Q148" s="4048"/>
      <c r="R148" s="4048"/>
      <c r="S148" s="4048"/>
      <c r="T148" s="4048"/>
      <c r="U148" s="4048"/>
      <c r="V148" s="4048"/>
      <c r="W148" s="4023"/>
    </row>
    <row r="149" spans="3:23" s="4022" customFormat="1">
      <c r="C149" s="4098"/>
      <c r="D149" s="4051"/>
      <c r="E149" s="4052"/>
      <c r="F149" s="4098"/>
      <c r="G149" s="4052"/>
      <c r="H149" s="4099"/>
      <c r="I149" s="4099"/>
      <c r="J149" s="4099"/>
      <c r="K149" s="4099"/>
      <c r="L149" s="4099"/>
      <c r="M149" s="4052"/>
      <c r="N149" s="4052"/>
      <c r="O149" s="4052"/>
      <c r="P149" s="4048"/>
      <c r="Q149" s="4048"/>
      <c r="R149" s="4048"/>
      <c r="S149" s="4048"/>
      <c r="T149" s="4048"/>
      <c r="U149" s="4048"/>
      <c r="V149" s="4048"/>
      <c r="W149" s="4023"/>
    </row>
    <row r="150" spans="3:23" s="4022" customFormat="1">
      <c r="C150" s="4098"/>
      <c r="D150" s="4051"/>
      <c r="E150" s="4052"/>
      <c r="F150" s="4098"/>
      <c r="G150" s="4052"/>
      <c r="H150" s="4099"/>
      <c r="I150" s="4099"/>
      <c r="J150" s="4099"/>
      <c r="K150" s="4099"/>
      <c r="L150" s="4099"/>
      <c r="M150" s="4052"/>
      <c r="N150" s="4052"/>
      <c r="O150" s="4052"/>
      <c r="P150" s="4048"/>
      <c r="Q150" s="4048"/>
      <c r="R150" s="4048"/>
      <c r="S150" s="4048"/>
      <c r="T150" s="4048"/>
      <c r="U150" s="4048"/>
      <c r="V150" s="4048"/>
      <c r="W150" s="4023"/>
    </row>
    <row r="151" spans="3:23" s="4022" customFormat="1">
      <c r="C151" s="4098"/>
      <c r="D151" s="4051"/>
      <c r="E151" s="4052"/>
      <c r="F151" s="4098"/>
      <c r="G151" s="4052"/>
      <c r="H151" s="4099"/>
      <c r="I151" s="4099"/>
      <c r="J151" s="4099"/>
      <c r="K151" s="4099"/>
      <c r="L151" s="4099"/>
      <c r="M151" s="4052"/>
      <c r="N151" s="4052"/>
      <c r="O151" s="4052"/>
      <c r="P151" s="4048"/>
      <c r="Q151" s="4048"/>
      <c r="R151" s="4048"/>
      <c r="S151" s="4048"/>
      <c r="T151" s="4048"/>
      <c r="U151" s="4048"/>
      <c r="V151" s="4048"/>
      <c r="W151" s="4023"/>
    </row>
    <row r="152" spans="3:23" s="4022" customFormat="1">
      <c r="C152" s="4098"/>
      <c r="D152" s="4051"/>
      <c r="E152" s="4052"/>
      <c r="F152" s="4098"/>
      <c r="G152" s="4052"/>
      <c r="H152" s="4099"/>
      <c r="I152" s="4099"/>
      <c r="J152" s="4099"/>
      <c r="K152" s="4099"/>
      <c r="L152" s="4099"/>
      <c r="M152" s="4052"/>
      <c r="N152" s="4052"/>
      <c r="O152" s="4052"/>
      <c r="P152" s="4048"/>
      <c r="Q152" s="4048"/>
      <c r="R152" s="4048"/>
      <c r="S152" s="4048"/>
      <c r="T152" s="4048"/>
      <c r="U152" s="4048"/>
      <c r="V152" s="4048"/>
      <c r="W152" s="4023"/>
    </row>
    <row r="153" spans="3:23" s="4022" customFormat="1">
      <c r="C153" s="4098"/>
      <c r="D153" s="4051"/>
      <c r="E153" s="4052"/>
      <c r="F153" s="4098"/>
      <c r="G153" s="4052"/>
      <c r="H153" s="4099"/>
      <c r="I153" s="4099"/>
      <c r="J153" s="4099"/>
      <c r="K153" s="4099"/>
      <c r="L153" s="4099"/>
      <c r="M153" s="4052"/>
      <c r="N153" s="4052"/>
      <c r="O153" s="4052"/>
      <c r="P153" s="4048"/>
      <c r="Q153" s="4048"/>
      <c r="R153" s="4048"/>
      <c r="S153" s="4048"/>
      <c r="T153" s="4048"/>
      <c r="U153" s="4048"/>
      <c r="V153" s="4048"/>
      <c r="W153" s="4023"/>
    </row>
    <row r="154" spans="3:23" s="4022" customFormat="1">
      <c r="C154" s="4098"/>
      <c r="D154" s="4051"/>
      <c r="E154" s="4052"/>
      <c r="F154" s="4098"/>
      <c r="G154" s="4052"/>
      <c r="H154" s="4099"/>
      <c r="I154" s="4099"/>
      <c r="J154" s="4099"/>
      <c r="K154" s="4099"/>
      <c r="L154" s="4099"/>
      <c r="M154" s="4052"/>
      <c r="N154" s="4052"/>
      <c r="O154" s="4052"/>
      <c r="P154" s="4048"/>
      <c r="Q154" s="4048"/>
      <c r="R154" s="4048"/>
      <c r="S154" s="4048"/>
      <c r="T154" s="4048"/>
      <c r="U154" s="4048"/>
      <c r="V154" s="4048"/>
      <c r="W154" s="4023"/>
    </row>
    <row r="155" spans="3:23" s="4022" customFormat="1">
      <c r="C155" s="4098"/>
      <c r="D155" s="4051"/>
      <c r="E155" s="4052"/>
      <c r="F155" s="4098"/>
      <c r="G155" s="4052"/>
      <c r="H155" s="4099"/>
      <c r="I155" s="4099"/>
      <c r="J155" s="4099"/>
      <c r="K155" s="4099"/>
      <c r="L155" s="4099"/>
      <c r="M155" s="4052"/>
      <c r="N155" s="4052"/>
      <c r="O155" s="4052"/>
      <c r="P155" s="4048"/>
      <c r="Q155" s="4048"/>
      <c r="R155" s="4048"/>
      <c r="S155" s="4048"/>
      <c r="T155" s="4048"/>
      <c r="U155" s="4048"/>
      <c r="V155" s="4048"/>
      <c r="W155" s="4023"/>
    </row>
    <row r="156" spans="3:23" s="4022" customFormat="1">
      <c r="C156" s="4098"/>
      <c r="D156" s="4051"/>
      <c r="E156" s="4052"/>
      <c r="F156" s="4098"/>
      <c r="G156" s="4052"/>
      <c r="H156" s="4099"/>
      <c r="I156" s="4099"/>
      <c r="J156" s="4099"/>
      <c r="K156" s="4099"/>
      <c r="L156" s="4099"/>
      <c r="M156" s="4052"/>
      <c r="N156" s="4052"/>
      <c r="O156" s="4052"/>
      <c r="P156" s="4048"/>
      <c r="Q156" s="4048"/>
      <c r="R156" s="4048"/>
      <c r="S156" s="4048"/>
      <c r="T156" s="4048"/>
      <c r="U156" s="4048"/>
      <c r="V156" s="4048"/>
      <c r="W156" s="4023"/>
    </row>
    <row r="157" spans="3:23" s="4022" customFormat="1">
      <c r="C157" s="4098"/>
      <c r="D157" s="4051"/>
      <c r="E157" s="4052"/>
      <c r="F157" s="4098"/>
      <c r="G157" s="4052"/>
      <c r="H157" s="4099"/>
      <c r="I157" s="4099"/>
      <c r="J157" s="4099"/>
      <c r="K157" s="4099"/>
      <c r="L157" s="4099"/>
      <c r="M157" s="4052"/>
      <c r="N157" s="4052"/>
      <c r="O157" s="4052"/>
      <c r="P157" s="4048"/>
      <c r="Q157" s="4048"/>
      <c r="R157" s="4048"/>
      <c r="S157" s="4048"/>
      <c r="T157" s="4048"/>
      <c r="U157" s="4048"/>
      <c r="V157" s="4048"/>
      <c r="W157" s="4023"/>
    </row>
    <row r="158" spans="3:23" s="4022" customFormat="1">
      <c r="C158" s="4098"/>
      <c r="D158" s="4051"/>
      <c r="E158" s="4052"/>
      <c r="F158" s="4098"/>
      <c r="G158" s="4052"/>
      <c r="H158" s="4099"/>
      <c r="I158" s="4099"/>
      <c r="J158" s="4099"/>
      <c r="K158" s="4099"/>
      <c r="L158" s="4099"/>
      <c r="M158" s="4052"/>
      <c r="N158" s="4052"/>
      <c r="O158" s="4052"/>
      <c r="P158" s="4048"/>
      <c r="Q158" s="4048"/>
      <c r="R158" s="4048"/>
      <c r="S158" s="4048"/>
      <c r="T158" s="4048"/>
      <c r="U158" s="4048"/>
      <c r="V158" s="4048"/>
      <c r="W158" s="4023"/>
    </row>
    <row r="159" spans="3:23" s="4022" customFormat="1">
      <c r="C159" s="4098"/>
      <c r="D159" s="4051"/>
      <c r="E159" s="4052"/>
      <c r="F159" s="4098"/>
      <c r="G159" s="4052"/>
      <c r="H159" s="4099"/>
      <c r="I159" s="4099"/>
      <c r="J159" s="4099"/>
      <c r="K159" s="4099"/>
      <c r="L159" s="4099"/>
      <c r="M159" s="4052"/>
      <c r="N159" s="4052"/>
      <c r="O159" s="4052"/>
      <c r="P159" s="4048"/>
      <c r="Q159" s="4048"/>
      <c r="R159" s="4048"/>
      <c r="S159" s="4048"/>
      <c r="T159" s="4048"/>
      <c r="U159" s="4048"/>
      <c r="V159" s="4048"/>
      <c r="W159" s="4023"/>
    </row>
    <row r="160" spans="3:23" s="4022" customFormat="1">
      <c r="C160" s="4098"/>
      <c r="D160" s="4051"/>
      <c r="E160" s="4052"/>
      <c r="F160" s="4098"/>
      <c r="G160" s="4052"/>
      <c r="H160" s="4099"/>
      <c r="I160" s="4099"/>
      <c r="J160" s="4099"/>
      <c r="K160" s="4099"/>
      <c r="L160" s="4099"/>
      <c r="M160" s="4052"/>
      <c r="N160" s="4052"/>
      <c r="O160" s="4052"/>
      <c r="P160" s="4048"/>
      <c r="Q160" s="4048"/>
      <c r="R160" s="4048"/>
      <c r="S160" s="4048"/>
      <c r="T160" s="4048"/>
      <c r="U160" s="4048"/>
      <c r="V160" s="4048"/>
      <c r="W160" s="4023"/>
    </row>
    <row r="161" spans="3:23" s="4022" customFormat="1">
      <c r="C161" s="4098"/>
      <c r="D161" s="4051"/>
      <c r="E161" s="4052"/>
      <c r="F161" s="4098"/>
      <c r="G161" s="4052"/>
      <c r="H161" s="4099"/>
      <c r="I161" s="4099"/>
      <c r="J161" s="4099"/>
      <c r="K161" s="4099"/>
      <c r="L161" s="4099"/>
      <c r="M161" s="4052"/>
      <c r="N161" s="4052"/>
      <c r="O161" s="4052"/>
      <c r="P161" s="4048"/>
      <c r="Q161" s="4048"/>
      <c r="R161" s="4048"/>
      <c r="S161" s="4048"/>
      <c r="T161" s="4048"/>
      <c r="U161" s="4048"/>
      <c r="V161" s="4048"/>
      <c r="W161" s="4023"/>
    </row>
    <row r="162" spans="3:23" s="4022" customFormat="1">
      <c r="C162" s="4098"/>
      <c r="D162" s="4051"/>
      <c r="E162" s="4052"/>
      <c r="F162" s="4098"/>
      <c r="G162" s="4052"/>
      <c r="H162" s="4099"/>
      <c r="I162" s="4099"/>
      <c r="J162" s="4099"/>
      <c r="K162" s="4099"/>
      <c r="L162" s="4099"/>
      <c r="M162" s="4052"/>
      <c r="N162" s="4052"/>
      <c r="O162" s="4052"/>
      <c r="P162" s="4048"/>
      <c r="Q162" s="4048"/>
      <c r="R162" s="4048"/>
      <c r="S162" s="4048"/>
      <c r="T162" s="4048"/>
      <c r="U162" s="4048"/>
      <c r="V162" s="4048"/>
      <c r="W162" s="4023"/>
    </row>
    <row r="163" spans="3:23" s="4022" customFormat="1">
      <c r="C163" s="4098"/>
      <c r="D163" s="4051"/>
      <c r="E163" s="4052"/>
      <c r="F163" s="4098"/>
      <c r="G163" s="4052"/>
      <c r="H163" s="4099"/>
      <c r="I163" s="4099"/>
      <c r="J163" s="4099"/>
      <c r="K163" s="4099"/>
      <c r="L163" s="4099"/>
      <c r="M163" s="4052"/>
      <c r="N163" s="4052"/>
      <c r="O163" s="4052"/>
      <c r="P163" s="4048"/>
      <c r="Q163" s="4048"/>
      <c r="R163" s="4048"/>
      <c r="S163" s="4048"/>
      <c r="T163" s="4048"/>
      <c r="U163" s="4048"/>
      <c r="V163" s="4048"/>
      <c r="W163" s="4023"/>
    </row>
    <row r="164" spans="3:23" s="4022" customFormat="1">
      <c r="C164" s="4098"/>
      <c r="D164" s="4051"/>
      <c r="E164" s="4052"/>
      <c r="F164" s="4098"/>
      <c r="G164" s="4052"/>
      <c r="H164" s="4099"/>
      <c r="I164" s="4099"/>
      <c r="J164" s="4099"/>
      <c r="K164" s="4099"/>
      <c r="L164" s="4099"/>
      <c r="M164" s="4052"/>
      <c r="N164" s="4052"/>
      <c r="O164" s="4052"/>
      <c r="P164" s="4048"/>
      <c r="Q164" s="4048"/>
      <c r="R164" s="4048"/>
      <c r="S164" s="4048"/>
      <c r="T164" s="4048"/>
      <c r="U164" s="4048"/>
      <c r="V164" s="4048"/>
      <c r="W164" s="4023"/>
    </row>
    <row r="165" spans="3:23" s="4022" customFormat="1">
      <c r="C165" s="4098"/>
      <c r="D165" s="4051"/>
      <c r="E165" s="4052"/>
      <c r="F165" s="4098"/>
      <c r="G165" s="4052"/>
      <c r="H165" s="4099"/>
      <c r="I165" s="4099"/>
      <c r="J165" s="4099"/>
      <c r="K165" s="4099"/>
      <c r="L165" s="4099"/>
      <c r="M165" s="4052"/>
      <c r="N165" s="4052"/>
      <c r="O165" s="4052"/>
      <c r="P165" s="4048"/>
      <c r="Q165" s="4048"/>
      <c r="R165" s="4048"/>
      <c r="S165" s="4048"/>
      <c r="T165" s="4048"/>
      <c r="U165" s="4048"/>
      <c r="V165" s="4048"/>
      <c r="W165" s="4023"/>
    </row>
    <row r="166" spans="3:23" s="4022" customFormat="1">
      <c r="C166" s="4098"/>
      <c r="D166" s="4051"/>
      <c r="E166" s="4052"/>
      <c r="F166" s="4098"/>
      <c r="G166" s="4052"/>
      <c r="H166" s="4099"/>
      <c r="I166" s="4099"/>
      <c r="J166" s="4099"/>
      <c r="K166" s="4099"/>
      <c r="L166" s="4099"/>
      <c r="M166" s="4052"/>
      <c r="N166" s="4052"/>
      <c r="O166" s="4052"/>
      <c r="P166" s="4048"/>
      <c r="Q166" s="4048"/>
      <c r="R166" s="4048"/>
      <c r="S166" s="4048"/>
      <c r="T166" s="4048"/>
      <c r="U166" s="4048"/>
      <c r="V166" s="4048"/>
      <c r="W166" s="4023"/>
    </row>
    <row r="167" spans="3:23" s="4022" customFormat="1">
      <c r="C167" s="4098"/>
      <c r="D167" s="4051"/>
      <c r="E167" s="4052"/>
      <c r="F167" s="4098"/>
      <c r="G167" s="4052"/>
      <c r="H167" s="4099"/>
      <c r="I167" s="4099"/>
      <c r="J167" s="4099"/>
      <c r="K167" s="4099"/>
      <c r="L167" s="4099"/>
      <c r="M167" s="4052"/>
      <c r="N167" s="4052"/>
      <c r="O167" s="4052"/>
      <c r="P167" s="4048"/>
      <c r="Q167" s="4048"/>
      <c r="R167" s="4048"/>
      <c r="S167" s="4048"/>
      <c r="T167" s="4048"/>
      <c r="U167" s="4048"/>
      <c r="V167" s="4048"/>
      <c r="W167" s="4023"/>
    </row>
    <row r="168" spans="3:23" s="4022" customFormat="1">
      <c r="C168" s="4098"/>
      <c r="D168" s="4051"/>
      <c r="E168" s="4052"/>
      <c r="F168" s="4098"/>
      <c r="G168" s="4052"/>
      <c r="H168" s="4099"/>
      <c r="I168" s="4099"/>
      <c r="J168" s="4099"/>
      <c r="K168" s="4099"/>
      <c r="L168" s="4099"/>
      <c r="M168" s="4052"/>
      <c r="N168" s="4052"/>
      <c r="O168" s="4052"/>
      <c r="P168" s="4048"/>
      <c r="Q168" s="4048"/>
      <c r="R168" s="4048"/>
      <c r="S168" s="4048"/>
      <c r="T168" s="4048"/>
      <c r="U168" s="4048"/>
      <c r="V168" s="4048"/>
      <c r="W168" s="4023"/>
    </row>
    <row r="169" spans="3:23" s="4022" customFormat="1">
      <c r="C169" s="4098"/>
      <c r="D169" s="4051"/>
      <c r="E169" s="4052"/>
      <c r="F169" s="4098"/>
      <c r="G169" s="4052"/>
      <c r="H169" s="4099"/>
      <c r="I169" s="4099"/>
      <c r="J169" s="4099"/>
      <c r="K169" s="4099"/>
      <c r="L169" s="4099"/>
      <c r="M169" s="4052"/>
      <c r="N169" s="4052"/>
      <c r="O169" s="4052"/>
      <c r="P169" s="4048"/>
      <c r="Q169" s="4048"/>
      <c r="R169" s="4048"/>
      <c r="S169" s="4048"/>
      <c r="T169" s="4048"/>
      <c r="U169" s="4048"/>
      <c r="V169" s="4048"/>
      <c r="W169" s="4023"/>
    </row>
    <row r="170" spans="3:23" s="4022" customFormat="1">
      <c r="C170" s="4098"/>
      <c r="D170" s="4051"/>
      <c r="E170" s="4052"/>
      <c r="F170" s="4098"/>
      <c r="G170" s="4052"/>
      <c r="H170" s="4099"/>
      <c r="I170" s="4099"/>
      <c r="J170" s="4099"/>
      <c r="K170" s="4099"/>
      <c r="L170" s="4099"/>
      <c r="M170" s="4052"/>
      <c r="N170" s="4052"/>
      <c r="O170" s="4052"/>
      <c r="P170" s="4048"/>
      <c r="Q170" s="4048"/>
      <c r="R170" s="4048"/>
      <c r="S170" s="4048"/>
      <c r="T170" s="4048"/>
      <c r="U170" s="4048"/>
      <c r="V170" s="4048"/>
      <c r="W170" s="4023"/>
    </row>
    <row r="171" spans="3:23" s="4022" customFormat="1">
      <c r="C171" s="4098"/>
      <c r="D171" s="4051"/>
      <c r="E171" s="4052"/>
      <c r="F171" s="4098"/>
      <c r="G171" s="4052"/>
      <c r="H171" s="4099"/>
      <c r="I171" s="4099"/>
      <c r="J171" s="4099"/>
      <c r="K171" s="4099"/>
      <c r="L171" s="4099"/>
      <c r="M171" s="4052"/>
      <c r="N171" s="4052"/>
      <c r="O171" s="4052"/>
      <c r="P171" s="4048"/>
      <c r="Q171" s="4048"/>
      <c r="R171" s="4048"/>
      <c r="S171" s="4048"/>
      <c r="T171" s="4048"/>
      <c r="U171" s="4048"/>
      <c r="V171" s="4048"/>
      <c r="W171" s="4023"/>
    </row>
    <row r="172" spans="3:23" s="4022" customFormat="1">
      <c r="C172" s="4098"/>
      <c r="D172" s="4051"/>
      <c r="E172" s="4052"/>
      <c r="F172" s="4098"/>
      <c r="G172" s="4052"/>
      <c r="H172" s="4099"/>
      <c r="I172" s="4099"/>
      <c r="J172" s="4099"/>
      <c r="K172" s="4099"/>
      <c r="L172" s="4099"/>
      <c r="M172" s="4052"/>
      <c r="N172" s="4052"/>
      <c r="O172" s="4052"/>
      <c r="P172" s="4048"/>
      <c r="Q172" s="4048"/>
      <c r="R172" s="4048"/>
      <c r="S172" s="4048"/>
      <c r="T172" s="4048"/>
      <c r="U172" s="4048"/>
      <c r="V172" s="4048"/>
      <c r="W172" s="4023"/>
    </row>
    <row r="173" spans="3:23" s="4022" customFormat="1">
      <c r="C173" s="4098"/>
      <c r="D173" s="4051"/>
      <c r="E173" s="4052"/>
      <c r="F173" s="4098"/>
      <c r="G173" s="4052"/>
      <c r="H173" s="4099"/>
      <c r="I173" s="4099"/>
      <c r="J173" s="4099"/>
      <c r="K173" s="4099"/>
      <c r="L173" s="4099"/>
      <c r="M173" s="4052"/>
      <c r="N173" s="4052"/>
      <c r="O173" s="4052"/>
      <c r="P173" s="4048"/>
      <c r="Q173" s="4048"/>
      <c r="R173" s="4048"/>
      <c r="S173" s="4048"/>
      <c r="T173" s="4048"/>
      <c r="U173" s="4048"/>
      <c r="V173" s="4048"/>
      <c r="W173" s="4023"/>
    </row>
    <row r="174" spans="3:23" s="4022" customFormat="1">
      <c r="C174" s="4098"/>
      <c r="D174" s="4051"/>
      <c r="E174" s="4052"/>
      <c r="F174" s="4098"/>
      <c r="G174" s="4052"/>
      <c r="H174" s="4099"/>
      <c r="I174" s="4099"/>
      <c r="J174" s="4099"/>
      <c r="K174" s="4099"/>
      <c r="L174" s="4099"/>
      <c r="M174" s="4052"/>
      <c r="N174" s="4052"/>
      <c r="O174" s="4052"/>
      <c r="P174" s="4048"/>
      <c r="Q174" s="4048"/>
      <c r="R174" s="4048"/>
      <c r="S174" s="4048"/>
      <c r="T174" s="4048"/>
      <c r="U174" s="4048"/>
      <c r="V174" s="4048"/>
      <c r="W174" s="4023"/>
    </row>
    <row r="175" spans="3:23" s="4022" customFormat="1">
      <c r="C175" s="4098"/>
      <c r="D175" s="4051"/>
      <c r="E175" s="4052"/>
      <c r="F175" s="4098"/>
      <c r="G175" s="4052"/>
      <c r="H175" s="4099"/>
      <c r="I175" s="4099"/>
      <c r="J175" s="4099"/>
      <c r="K175" s="4099"/>
      <c r="L175" s="4099"/>
      <c r="M175" s="4052"/>
      <c r="N175" s="4052"/>
      <c r="O175" s="4052"/>
      <c r="P175" s="4048"/>
      <c r="Q175" s="4048"/>
      <c r="R175" s="4048"/>
      <c r="S175" s="4048"/>
      <c r="T175" s="4048"/>
      <c r="U175" s="4048"/>
      <c r="V175" s="4048"/>
      <c r="W175" s="4023"/>
    </row>
    <row r="176" spans="3:23" s="4022" customFormat="1">
      <c r="C176" s="4098"/>
      <c r="D176" s="4051"/>
      <c r="E176" s="4052"/>
      <c r="F176" s="4098"/>
      <c r="G176" s="4052"/>
      <c r="H176" s="4099"/>
      <c r="I176" s="4099"/>
      <c r="J176" s="4099"/>
      <c r="K176" s="4099"/>
      <c r="L176" s="4099"/>
      <c r="M176" s="4052"/>
      <c r="N176" s="4052"/>
      <c r="O176" s="4052"/>
      <c r="P176" s="4048"/>
      <c r="Q176" s="4048"/>
      <c r="R176" s="4048"/>
      <c r="S176" s="4048"/>
      <c r="T176" s="4048"/>
      <c r="U176" s="4048"/>
      <c r="V176" s="4048"/>
      <c r="W176" s="4023"/>
    </row>
    <row r="177" spans="3:23" s="4022" customFormat="1">
      <c r="C177" s="4098"/>
      <c r="D177" s="4051"/>
      <c r="E177" s="4052"/>
      <c r="F177" s="4098"/>
      <c r="G177" s="4052"/>
      <c r="H177" s="4099"/>
      <c r="I177" s="4099"/>
      <c r="J177" s="4099"/>
      <c r="K177" s="4099"/>
      <c r="L177" s="4099"/>
      <c r="M177" s="4052"/>
      <c r="N177" s="4052"/>
      <c r="O177" s="4052"/>
      <c r="P177" s="4048"/>
      <c r="Q177" s="4048"/>
      <c r="R177" s="4048"/>
      <c r="S177" s="4048"/>
      <c r="T177" s="4048"/>
      <c r="U177" s="4048"/>
      <c r="V177" s="4048"/>
      <c r="W177" s="4023"/>
    </row>
    <row r="178" spans="3:23" s="4022" customFormat="1">
      <c r="C178" s="4098"/>
      <c r="D178" s="4051"/>
      <c r="E178" s="4052"/>
      <c r="F178" s="4098"/>
      <c r="G178" s="4052"/>
      <c r="H178" s="4099"/>
      <c r="I178" s="4099"/>
      <c r="J178" s="4099"/>
      <c r="K178" s="4099"/>
      <c r="L178" s="4099"/>
      <c r="M178" s="4052"/>
      <c r="N178" s="4052"/>
      <c r="O178" s="4052"/>
      <c r="P178" s="4048"/>
      <c r="Q178" s="4048"/>
      <c r="R178" s="4048"/>
      <c r="S178" s="4048"/>
      <c r="T178" s="4048"/>
      <c r="U178" s="4048"/>
      <c r="V178" s="4048"/>
      <c r="W178" s="4023"/>
    </row>
    <row r="179" spans="3:23" s="4022" customFormat="1">
      <c r="C179" s="4098"/>
      <c r="D179" s="4051"/>
      <c r="E179" s="4052"/>
      <c r="F179" s="4098"/>
      <c r="G179" s="4052"/>
      <c r="H179" s="4099"/>
      <c r="I179" s="4099"/>
      <c r="J179" s="4099"/>
      <c r="K179" s="4099"/>
      <c r="L179" s="4099"/>
      <c r="M179" s="4052"/>
      <c r="N179" s="4052"/>
      <c r="O179" s="4052"/>
      <c r="P179" s="4048"/>
      <c r="Q179" s="4048"/>
      <c r="R179" s="4048"/>
      <c r="S179" s="4048"/>
      <c r="T179" s="4048"/>
      <c r="U179" s="4048"/>
      <c r="V179" s="4048"/>
      <c r="W179" s="4023"/>
    </row>
    <row r="180" spans="3:23" s="4022" customFormat="1">
      <c r="C180" s="4098"/>
      <c r="D180" s="4051"/>
      <c r="E180" s="4052"/>
      <c r="F180" s="4098"/>
      <c r="G180" s="4052"/>
      <c r="H180" s="4099"/>
      <c r="I180" s="4099"/>
      <c r="J180" s="4099"/>
      <c r="K180" s="4099"/>
      <c r="L180" s="4099"/>
      <c r="M180" s="4052"/>
      <c r="N180" s="4052"/>
      <c r="O180" s="4052"/>
      <c r="P180" s="4048"/>
      <c r="Q180" s="4048"/>
      <c r="R180" s="4048"/>
      <c r="S180" s="4048"/>
      <c r="T180" s="4048"/>
      <c r="U180" s="4048"/>
      <c r="V180" s="4048"/>
      <c r="W180" s="4023"/>
    </row>
    <row r="181" spans="3:23" s="4022" customFormat="1">
      <c r="C181" s="4098"/>
      <c r="D181" s="4051"/>
      <c r="E181" s="4052"/>
      <c r="F181" s="4098"/>
      <c r="G181" s="4052"/>
      <c r="H181" s="4099"/>
      <c r="I181" s="4099"/>
      <c r="J181" s="4099"/>
      <c r="K181" s="4099"/>
      <c r="L181" s="4099"/>
      <c r="M181" s="4052"/>
      <c r="N181" s="4052"/>
      <c r="O181" s="4052"/>
      <c r="P181" s="4048"/>
      <c r="Q181" s="4048"/>
      <c r="R181" s="4048"/>
      <c r="S181" s="4048"/>
      <c r="T181" s="4048"/>
      <c r="U181" s="4048"/>
      <c r="V181" s="4048"/>
      <c r="W181" s="4023"/>
    </row>
    <row r="182" spans="3:23" s="4022" customFormat="1">
      <c r="C182" s="4098"/>
      <c r="D182" s="4051"/>
      <c r="E182" s="4052"/>
      <c r="F182" s="4098"/>
      <c r="G182" s="4052"/>
      <c r="H182" s="4099"/>
      <c r="I182" s="4099"/>
      <c r="J182" s="4099"/>
      <c r="K182" s="4099"/>
      <c r="L182" s="4099"/>
      <c r="M182" s="4052"/>
      <c r="N182" s="4052"/>
      <c r="O182" s="4052"/>
      <c r="P182" s="4048"/>
      <c r="Q182" s="4048"/>
      <c r="R182" s="4048"/>
      <c r="S182" s="4048"/>
      <c r="T182" s="4048"/>
      <c r="U182" s="4048"/>
      <c r="V182" s="4048"/>
      <c r="W182" s="4023"/>
    </row>
    <row r="183" spans="3:23" s="4022" customFormat="1">
      <c r="C183" s="4098"/>
      <c r="D183" s="4051"/>
      <c r="E183" s="4052"/>
      <c r="F183" s="4098"/>
      <c r="G183" s="4052"/>
      <c r="H183" s="4099"/>
      <c r="I183" s="4099"/>
      <c r="J183" s="4099"/>
      <c r="K183" s="4099"/>
      <c r="L183" s="4099"/>
      <c r="M183" s="4052"/>
      <c r="N183" s="4052"/>
      <c r="O183" s="4052"/>
      <c r="P183" s="4048"/>
      <c r="Q183" s="4048"/>
      <c r="R183" s="4048"/>
      <c r="S183" s="4048"/>
      <c r="T183" s="4048"/>
      <c r="U183" s="4048"/>
      <c r="V183" s="4048"/>
      <c r="W183" s="4023"/>
    </row>
    <row r="184" spans="3:23" s="4022" customFormat="1">
      <c r="C184" s="4098"/>
      <c r="D184" s="4051"/>
      <c r="E184" s="4052"/>
      <c r="F184" s="4098"/>
      <c r="G184" s="4052"/>
      <c r="H184" s="4099"/>
      <c r="I184" s="4099"/>
      <c r="J184" s="4099"/>
      <c r="K184" s="4099"/>
      <c r="L184" s="4099"/>
      <c r="M184" s="4052"/>
      <c r="N184" s="4052"/>
      <c r="O184" s="4052"/>
      <c r="P184" s="4048"/>
      <c r="Q184" s="4048"/>
      <c r="R184" s="4048"/>
      <c r="S184" s="4048"/>
      <c r="T184" s="4048"/>
      <c r="U184" s="4048"/>
      <c r="V184" s="4048"/>
      <c r="W184" s="4023"/>
    </row>
    <row r="185" spans="3:23" s="4022" customFormat="1">
      <c r="C185" s="4098"/>
      <c r="D185" s="4051"/>
      <c r="E185" s="4052"/>
      <c r="F185" s="4098"/>
      <c r="G185" s="4052"/>
      <c r="H185" s="4099"/>
      <c r="I185" s="4099"/>
      <c r="J185" s="4099"/>
      <c r="K185" s="4099"/>
      <c r="L185" s="4099"/>
      <c r="M185" s="4052"/>
      <c r="N185" s="4052"/>
      <c r="O185" s="4052"/>
      <c r="P185" s="4048"/>
      <c r="Q185" s="4048"/>
      <c r="R185" s="4048"/>
      <c r="S185" s="4048"/>
      <c r="T185" s="4048"/>
      <c r="U185" s="4048"/>
      <c r="V185" s="4048"/>
      <c r="W185" s="4023"/>
    </row>
    <row r="186" spans="3:23" s="4022" customFormat="1">
      <c r="C186" s="4098"/>
      <c r="D186" s="4051"/>
      <c r="E186" s="4052"/>
      <c r="F186" s="4098"/>
      <c r="G186" s="4052"/>
      <c r="H186" s="4099"/>
      <c r="I186" s="4099"/>
      <c r="J186" s="4099"/>
      <c r="K186" s="4099"/>
      <c r="L186" s="4099"/>
      <c r="M186" s="4052"/>
      <c r="N186" s="4052"/>
      <c r="O186" s="4052"/>
      <c r="P186" s="4048"/>
      <c r="Q186" s="4048"/>
      <c r="R186" s="4048"/>
      <c r="S186" s="4048"/>
      <c r="T186" s="4048"/>
      <c r="U186" s="4048"/>
      <c r="V186" s="4048"/>
      <c r="W186" s="4023"/>
    </row>
    <row r="187" spans="3:23" s="4022" customFormat="1">
      <c r="C187" s="4098"/>
      <c r="D187" s="4051"/>
      <c r="E187" s="4052"/>
      <c r="F187" s="4098"/>
      <c r="G187" s="4052"/>
      <c r="H187" s="4099"/>
      <c r="I187" s="4099"/>
      <c r="J187" s="4099"/>
      <c r="K187" s="4099"/>
      <c r="L187" s="4099"/>
      <c r="M187" s="4052"/>
      <c r="N187" s="4052"/>
      <c r="O187" s="4052"/>
      <c r="P187" s="4048"/>
      <c r="Q187" s="4048"/>
      <c r="R187" s="4048"/>
      <c r="S187" s="4048"/>
      <c r="T187" s="4048"/>
      <c r="U187" s="4048"/>
      <c r="V187" s="4048"/>
      <c r="W187" s="4023"/>
    </row>
    <row r="188" spans="3:23" s="4022" customFormat="1">
      <c r="C188" s="4098"/>
      <c r="D188" s="4051"/>
      <c r="E188" s="4052"/>
      <c r="F188" s="4098"/>
      <c r="G188" s="4052"/>
      <c r="H188" s="4099"/>
      <c r="I188" s="4099"/>
      <c r="J188" s="4099"/>
      <c r="K188" s="4099"/>
      <c r="L188" s="4099"/>
      <c r="M188" s="4052"/>
      <c r="N188" s="4052"/>
      <c r="O188" s="4052"/>
      <c r="P188" s="4048"/>
      <c r="Q188" s="4048"/>
      <c r="R188" s="4048"/>
      <c r="S188" s="4048"/>
      <c r="T188" s="4048"/>
      <c r="U188" s="4048"/>
      <c r="V188" s="4048"/>
      <c r="W188" s="4023"/>
    </row>
    <row r="189" spans="3:23" s="4022" customFormat="1">
      <c r="C189" s="4098"/>
      <c r="D189" s="4051"/>
      <c r="E189" s="4052"/>
      <c r="F189" s="4098"/>
      <c r="G189" s="4052"/>
      <c r="H189" s="4099"/>
      <c r="I189" s="4099"/>
      <c r="J189" s="4099"/>
      <c r="K189" s="4099"/>
      <c r="L189" s="4099"/>
      <c r="M189" s="4052"/>
      <c r="N189" s="4052"/>
      <c r="O189" s="4052"/>
      <c r="P189" s="4048"/>
      <c r="Q189" s="4048"/>
      <c r="R189" s="4048"/>
      <c r="S189" s="4048"/>
      <c r="T189" s="4048"/>
      <c r="U189" s="4048"/>
      <c r="V189" s="4048"/>
      <c r="W189" s="4023"/>
    </row>
    <row r="190" spans="3:23" s="4022" customFormat="1">
      <c r="C190" s="4098"/>
      <c r="D190" s="4051"/>
      <c r="E190" s="4052"/>
      <c r="F190" s="4098"/>
      <c r="G190" s="4052"/>
      <c r="H190" s="4099"/>
      <c r="I190" s="4099"/>
      <c r="J190" s="4099"/>
      <c r="K190" s="4099"/>
      <c r="L190" s="4099"/>
      <c r="M190" s="4052"/>
      <c r="N190" s="4052"/>
      <c r="O190" s="4052"/>
      <c r="P190" s="4048"/>
      <c r="Q190" s="4048"/>
      <c r="R190" s="4048"/>
      <c r="S190" s="4048"/>
      <c r="T190" s="4048"/>
      <c r="U190" s="4048"/>
      <c r="V190" s="4048"/>
      <c r="W190" s="4023"/>
    </row>
    <row r="191" spans="3:23" s="4022" customFormat="1">
      <c r="C191" s="4098"/>
      <c r="D191" s="4051"/>
      <c r="E191" s="4052"/>
      <c r="F191" s="4098"/>
      <c r="G191" s="4052"/>
      <c r="H191" s="4099"/>
      <c r="I191" s="4099"/>
      <c r="J191" s="4099"/>
      <c r="K191" s="4099"/>
      <c r="L191" s="4099"/>
      <c r="M191" s="4052"/>
      <c r="N191" s="4052"/>
      <c r="O191" s="4052"/>
      <c r="P191" s="4048"/>
      <c r="Q191" s="4048"/>
      <c r="R191" s="4048"/>
      <c r="S191" s="4048"/>
      <c r="T191" s="4048"/>
      <c r="U191" s="4048"/>
      <c r="V191" s="4048"/>
      <c r="W191" s="4023"/>
    </row>
    <row r="192" spans="3:23" s="4022" customFormat="1">
      <c r="C192" s="4098"/>
      <c r="D192" s="4051"/>
      <c r="E192" s="4052"/>
      <c r="F192" s="4098"/>
      <c r="G192" s="4052"/>
      <c r="H192" s="4099"/>
      <c r="I192" s="4099"/>
      <c r="J192" s="4099"/>
      <c r="K192" s="4099"/>
      <c r="L192" s="4099"/>
      <c r="M192" s="4052"/>
      <c r="N192" s="4052"/>
      <c r="O192" s="4052"/>
      <c r="P192" s="4048"/>
      <c r="Q192" s="4048"/>
      <c r="R192" s="4048"/>
      <c r="S192" s="4048"/>
      <c r="T192" s="4048"/>
      <c r="U192" s="4048"/>
      <c r="V192" s="4048"/>
      <c r="W192" s="4023"/>
    </row>
    <row r="193" spans="3:23" s="4022" customFormat="1">
      <c r="C193" s="4098"/>
      <c r="D193" s="4051"/>
      <c r="E193" s="4052"/>
      <c r="F193" s="4098"/>
      <c r="G193" s="4052"/>
      <c r="H193" s="4099"/>
      <c r="I193" s="4099"/>
      <c r="J193" s="4099"/>
      <c r="K193" s="4099"/>
      <c r="L193" s="4099"/>
      <c r="M193" s="4052"/>
      <c r="N193" s="4052"/>
      <c r="O193" s="4052"/>
      <c r="P193" s="4048"/>
      <c r="Q193" s="4048"/>
      <c r="R193" s="4048"/>
      <c r="S193" s="4048"/>
      <c r="T193" s="4048"/>
      <c r="U193" s="4048"/>
      <c r="V193" s="4048"/>
      <c r="W193" s="4023"/>
    </row>
    <row r="194" spans="3:23" s="4022" customFormat="1">
      <c r="C194" s="4098"/>
      <c r="D194" s="4051"/>
      <c r="E194" s="4052"/>
      <c r="F194" s="4098"/>
      <c r="G194" s="4052"/>
      <c r="H194" s="4099"/>
      <c r="I194" s="4099"/>
      <c r="J194" s="4099"/>
      <c r="K194" s="4099"/>
      <c r="L194" s="4099"/>
      <c r="M194" s="4052"/>
      <c r="N194" s="4052"/>
      <c r="O194" s="4052"/>
      <c r="P194" s="4048"/>
      <c r="Q194" s="4048"/>
      <c r="R194" s="4048"/>
      <c r="S194" s="4048"/>
      <c r="T194" s="4048"/>
      <c r="U194" s="4048"/>
      <c r="V194" s="4048"/>
      <c r="W194" s="4023"/>
    </row>
    <row r="195" spans="3:23" s="4022" customFormat="1">
      <c r="C195" s="4098"/>
      <c r="D195" s="4051"/>
      <c r="E195" s="4052"/>
      <c r="F195" s="4098"/>
      <c r="G195" s="4052"/>
      <c r="H195" s="4099"/>
      <c r="I195" s="4099"/>
      <c r="J195" s="4099"/>
      <c r="K195" s="4099"/>
      <c r="L195" s="4099"/>
      <c r="M195" s="4052"/>
      <c r="N195" s="4052"/>
      <c r="O195" s="4052"/>
      <c r="P195" s="4048"/>
      <c r="Q195" s="4048"/>
      <c r="R195" s="4048"/>
      <c r="S195" s="4048"/>
      <c r="T195" s="4048"/>
      <c r="U195" s="4048"/>
      <c r="V195" s="4048"/>
      <c r="W195" s="4023"/>
    </row>
    <row r="196" spans="3:23" s="4022" customFormat="1">
      <c r="C196" s="4098"/>
      <c r="D196" s="4051"/>
      <c r="E196" s="4052"/>
      <c r="F196" s="4098"/>
      <c r="G196" s="4052"/>
      <c r="H196" s="4099"/>
      <c r="I196" s="4099"/>
      <c r="J196" s="4099"/>
      <c r="K196" s="4099"/>
      <c r="L196" s="4099"/>
      <c r="M196" s="4052"/>
      <c r="N196" s="4052"/>
      <c r="O196" s="4052"/>
      <c r="P196" s="4048"/>
      <c r="Q196" s="4048"/>
      <c r="R196" s="4048"/>
      <c r="S196" s="4048"/>
      <c r="T196" s="4048"/>
      <c r="U196" s="4048"/>
      <c r="V196" s="4048"/>
      <c r="W196" s="4023"/>
    </row>
    <row r="197" spans="3:23" s="4022" customFormat="1">
      <c r="C197" s="4098"/>
      <c r="D197" s="4051"/>
      <c r="E197" s="4052"/>
      <c r="F197" s="4098"/>
      <c r="G197" s="4052"/>
      <c r="H197" s="4099"/>
      <c r="I197" s="4099"/>
      <c r="J197" s="4099"/>
      <c r="K197" s="4099"/>
      <c r="L197" s="4099"/>
      <c r="M197" s="4052"/>
      <c r="N197" s="4052"/>
      <c r="O197" s="4052"/>
      <c r="P197" s="4048"/>
      <c r="Q197" s="4048"/>
      <c r="R197" s="4048"/>
      <c r="S197" s="4048"/>
      <c r="T197" s="4048"/>
      <c r="U197" s="4048"/>
      <c r="V197" s="4048"/>
      <c r="W197" s="4023"/>
    </row>
    <row r="198" spans="3:23" s="4022" customFormat="1">
      <c r="C198" s="4098"/>
      <c r="D198" s="4051"/>
      <c r="E198" s="4052"/>
      <c r="F198" s="4098"/>
      <c r="G198" s="4052"/>
      <c r="H198" s="4099"/>
      <c r="I198" s="4099"/>
      <c r="J198" s="4099"/>
      <c r="K198" s="4099"/>
      <c r="L198" s="4099"/>
      <c r="M198" s="4052"/>
      <c r="N198" s="4052"/>
      <c r="O198" s="4052"/>
      <c r="P198" s="4048"/>
      <c r="Q198" s="4048"/>
      <c r="R198" s="4048"/>
      <c r="S198" s="4048"/>
      <c r="T198" s="4048"/>
      <c r="U198" s="4048"/>
      <c r="V198" s="4048"/>
      <c r="W198" s="4023"/>
    </row>
    <row r="199" spans="3:23" s="4022" customFormat="1">
      <c r="C199" s="4098"/>
      <c r="D199" s="4051"/>
      <c r="E199" s="4052"/>
      <c r="F199" s="4098"/>
      <c r="G199" s="4052"/>
      <c r="H199" s="4099"/>
      <c r="I199" s="4099"/>
      <c r="J199" s="4099"/>
      <c r="K199" s="4099"/>
      <c r="L199" s="4099"/>
      <c r="M199" s="4052"/>
      <c r="N199" s="4052"/>
      <c r="O199" s="4052"/>
      <c r="P199" s="4048"/>
      <c r="Q199" s="4048"/>
      <c r="R199" s="4048"/>
      <c r="S199" s="4048"/>
      <c r="T199" s="4048"/>
      <c r="U199" s="4048"/>
      <c r="V199" s="4048"/>
      <c r="W199" s="4023"/>
    </row>
    <row r="234" spans="3:23" s="4022" customFormat="1">
      <c r="C234" s="4098"/>
      <c r="D234" s="4051"/>
      <c r="E234" s="4052"/>
      <c r="F234" s="4098"/>
      <c r="G234" s="4052"/>
      <c r="H234" s="4099"/>
      <c r="I234" s="4099"/>
      <c r="J234" s="4099"/>
      <c r="K234" s="4099"/>
      <c r="L234" s="4099"/>
      <c r="M234" s="4052"/>
      <c r="N234" s="4052"/>
      <c r="O234" s="4052"/>
      <c r="P234" s="4048"/>
      <c r="Q234" s="4048"/>
      <c r="R234" s="4048"/>
      <c r="S234" s="4048"/>
      <c r="T234" s="4048"/>
      <c r="U234" s="4048"/>
      <c r="V234" s="4048"/>
      <c r="W234" s="4023"/>
    </row>
    <row r="290" spans="3:23" s="4022" customFormat="1">
      <c r="C290" s="4098"/>
      <c r="D290" s="4051"/>
      <c r="E290" s="4052"/>
      <c r="F290" s="4098"/>
      <c r="G290" s="4052"/>
      <c r="H290" s="4099"/>
      <c r="I290" s="4099"/>
      <c r="J290" s="4099"/>
      <c r="K290" s="4099"/>
      <c r="L290" s="4099"/>
      <c r="M290" s="4052"/>
      <c r="N290" s="4052"/>
      <c r="O290" s="4052"/>
      <c r="P290" s="4048"/>
      <c r="Q290" s="4048"/>
      <c r="R290" s="4048"/>
      <c r="S290" s="4048"/>
      <c r="T290" s="4048"/>
      <c r="U290" s="4048"/>
      <c r="V290" s="4048"/>
      <c r="W290" s="4023"/>
    </row>
    <row r="306" spans="3:23" s="4022" customFormat="1">
      <c r="C306" s="4098"/>
      <c r="D306" s="4051"/>
      <c r="E306" s="4052"/>
      <c r="F306" s="4098"/>
      <c r="G306" s="4052"/>
      <c r="H306" s="4099"/>
      <c r="I306" s="4099"/>
      <c r="J306" s="4099"/>
      <c r="K306" s="4099"/>
      <c r="L306" s="4099"/>
      <c r="M306" s="4052"/>
      <c r="N306" s="4052"/>
      <c r="O306" s="4052"/>
      <c r="P306" s="4048"/>
      <c r="Q306" s="4048"/>
      <c r="R306" s="4048"/>
      <c r="S306" s="4048"/>
      <c r="T306" s="4048"/>
      <c r="U306" s="4048"/>
      <c r="V306" s="4048"/>
      <c r="W306" s="4023"/>
    </row>
    <row r="307" spans="3:23" s="4022" customFormat="1">
      <c r="C307" s="4098"/>
      <c r="D307" s="4051"/>
      <c r="E307" s="4052"/>
      <c r="F307" s="4098"/>
      <c r="G307" s="4052"/>
      <c r="H307" s="4099"/>
      <c r="I307" s="4099"/>
      <c r="J307" s="4099"/>
      <c r="K307" s="4099"/>
      <c r="L307" s="4099"/>
      <c r="M307" s="4052"/>
      <c r="N307" s="4052"/>
      <c r="O307" s="4052"/>
      <c r="P307" s="4048"/>
      <c r="Q307" s="4048"/>
      <c r="R307" s="4048"/>
      <c r="S307" s="4048"/>
      <c r="T307" s="4048"/>
      <c r="U307" s="4048"/>
      <c r="V307" s="4048"/>
      <c r="W307" s="4023"/>
    </row>
    <row r="308" spans="3:23" s="4022" customFormat="1">
      <c r="C308" s="4098"/>
      <c r="D308" s="4051"/>
      <c r="E308" s="4052"/>
      <c r="F308" s="4098"/>
      <c r="G308" s="4052"/>
      <c r="H308" s="4099"/>
      <c r="I308" s="4099"/>
      <c r="J308" s="4099"/>
      <c r="K308" s="4099"/>
      <c r="L308" s="4099"/>
      <c r="M308" s="4052"/>
      <c r="N308" s="4052"/>
      <c r="O308" s="4052"/>
      <c r="P308" s="4048"/>
      <c r="Q308" s="4048"/>
      <c r="R308" s="4048"/>
      <c r="S308" s="4048"/>
      <c r="T308" s="4048"/>
      <c r="U308" s="4048"/>
      <c r="V308" s="4048"/>
      <c r="W308" s="4023"/>
    </row>
    <row r="309" spans="3:23" s="4022" customFormat="1">
      <c r="C309" s="4098"/>
      <c r="D309" s="4051"/>
      <c r="E309" s="4052"/>
      <c r="F309" s="4098"/>
      <c r="G309" s="4052"/>
      <c r="H309" s="4099"/>
      <c r="I309" s="4099"/>
      <c r="J309" s="4099"/>
      <c r="K309" s="4099"/>
      <c r="L309" s="4099"/>
      <c r="M309" s="4052"/>
      <c r="N309" s="4052"/>
      <c r="O309" s="4052"/>
      <c r="P309" s="4048"/>
      <c r="Q309" s="4048"/>
      <c r="R309" s="4048"/>
      <c r="S309" s="4048"/>
      <c r="T309" s="4048"/>
      <c r="U309" s="4048"/>
      <c r="V309" s="4048"/>
      <c r="W309" s="4023"/>
    </row>
    <row r="310" spans="3:23" s="4022" customFormat="1">
      <c r="C310" s="4098"/>
      <c r="D310" s="4051"/>
      <c r="E310" s="4052"/>
      <c r="F310" s="4098"/>
      <c r="G310" s="4052"/>
      <c r="H310" s="4099"/>
      <c r="I310" s="4099"/>
      <c r="J310" s="4099"/>
      <c r="K310" s="4099"/>
      <c r="L310" s="4099"/>
      <c r="M310" s="4052"/>
      <c r="N310" s="4052"/>
      <c r="O310" s="4052"/>
      <c r="P310" s="4048"/>
      <c r="Q310" s="4048"/>
      <c r="R310" s="4048"/>
      <c r="S310" s="4048"/>
      <c r="T310" s="4048"/>
      <c r="U310" s="4048"/>
      <c r="V310" s="4048"/>
      <c r="W310" s="4023"/>
    </row>
    <row r="311" spans="3:23" s="4022" customFormat="1">
      <c r="C311" s="4098"/>
      <c r="D311" s="4051"/>
      <c r="E311" s="4052"/>
      <c r="F311" s="4098"/>
      <c r="G311" s="4052"/>
      <c r="H311" s="4099"/>
      <c r="I311" s="4099"/>
      <c r="J311" s="4099"/>
      <c r="K311" s="4099"/>
      <c r="L311" s="4099"/>
      <c r="M311" s="4052"/>
      <c r="N311" s="4052"/>
      <c r="O311" s="4052"/>
      <c r="P311" s="4048"/>
      <c r="Q311" s="4048"/>
      <c r="R311" s="4048"/>
      <c r="S311" s="4048"/>
      <c r="T311" s="4048"/>
      <c r="U311" s="4048"/>
      <c r="V311" s="4048"/>
      <c r="W311" s="4023"/>
    </row>
    <row r="312" spans="3:23" s="4022" customFormat="1">
      <c r="C312" s="4098"/>
      <c r="D312" s="4051"/>
      <c r="E312" s="4052"/>
      <c r="F312" s="4098"/>
      <c r="G312" s="4052"/>
      <c r="H312" s="4099"/>
      <c r="I312" s="4099"/>
      <c r="J312" s="4099"/>
      <c r="K312" s="4099"/>
      <c r="L312" s="4099"/>
      <c r="M312" s="4052"/>
      <c r="N312" s="4052"/>
      <c r="O312" s="4052"/>
      <c r="P312" s="4048"/>
      <c r="Q312" s="4048"/>
      <c r="R312" s="4048"/>
      <c r="S312" s="4048"/>
      <c r="T312" s="4048"/>
      <c r="U312" s="4048"/>
      <c r="V312" s="4048"/>
      <c r="W312" s="4023"/>
    </row>
    <row r="314" spans="3:23" s="4022" customFormat="1">
      <c r="C314" s="4098"/>
      <c r="D314" s="4051"/>
      <c r="E314" s="4052"/>
      <c r="F314" s="4098"/>
      <c r="G314" s="4052"/>
      <c r="H314" s="4099"/>
      <c r="I314" s="4099"/>
      <c r="J314" s="4099"/>
      <c r="K314" s="4099"/>
      <c r="L314" s="4099"/>
      <c r="M314" s="4052"/>
      <c r="N314" s="4052"/>
      <c r="O314" s="4052"/>
      <c r="P314" s="4048"/>
      <c r="Q314" s="4048"/>
      <c r="R314" s="4048"/>
      <c r="S314" s="4048"/>
      <c r="T314" s="4048"/>
      <c r="U314" s="4048"/>
      <c r="V314" s="4048"/>
      <c r="W314" s="4023"/>
    </row>
    <row r="316" spans="3:23" s="4022" customFormat="1">
      <c r="C316" s="4098"/>
      <c r="D316" s="4051"/>
      <c r="E316" s="4052"/>
      <c r="F316" s="4098"/>
      <c r="G316" s="4052"/>
      <c r="H316" s="4099"/>
      <c r="I316" s="4099"/>
      <c r="J316" s="4099"/>
      <c r="K316" s="4099"/>
      <c r="L316" s="4099"/>
      <c r="M316" s="4052"/>
      <c r="N316" s="4052"/>
      <c r="O316" s="4052"/>
      <c r="P316" s="4048"/>
      <c r="Q316" s="4048"/>
      <c r="R316" s="4048"/>
      <c r="S316" s="4048"/>
      <c r="T316" s="4048"/>
      <c r="U316" s="4048"/>
      <c r="V316" s="4048"/>
      <c r="W316" s="4023"/>
    </row>
    <row r="318" spans="3:23" s="4022" customFormat="1">
      <c r="C318" s="4098"/>
      <c r="D318" s="4051"/>
      <c r="E318" s="4052"/>
      <c r="F318" s="4098"/>
      <c r="G318" s="4052"/>
      <c r="H318" s="4099"/>
      <c r="I318" s="4099"/>
      <c r="J318" s="4099"/>
      <c r="K318" s="4099"/>
      <c r="L318" s="4099"/>
      <c r="M318" s="4052"/>
      <c r="N318" s="4052"/>
      <c r="O318" s="4052"/>
      <c r="P318" s="4048"/>
      <c r="Q318" s="4048"/>
      <c r="R318" s="4048"/>
      <c r="S318" s="4048"/>
      <c r="T318" s="4048"/>
      <c r="U318" s="4048"/>
      <c r="V318" s="4048"/>
      <c r="W318" s="4023"/>
    </row>
    <row r="323" spans="3:23" s="4022" customFormat="1">
      <c r="C323" s="4098"/>
      <c r="D323" s="4051"/>
      <c r="E323" s="4052"/>
      <c r="F323" s="4098"/>
      <c r="G323" s="4052"/>
      <c r="H323" s="4099"/>
      <c r="I323" s="4099"/>
      <c r="J323" s="4099"/>
      <c r="K323" s="4099"/>
      <c r="L323" s="4099"/>
      <c r="M323" s="4052"/>
      <c r="N323" s="4052"/>
      <c r="O323" s="4052"/>
      <c r="P323" s="4048"/>
      <c r="Q323" s="4048"/>
      <c r="R323" s="4048"/>
      <c r="S323" s="4048"/>
      <c r="T323" s="4048"/>
      <c r="U323" s="4048"/>
      <c r="V323" s="4048"/>
      <c r="W323" s="4023"/>
    </row>
    <row r="324" spans="3:23" s="4022" customFormat="1">
      <c r="C324" s="4098"/>
      <c r="D324" s="4051"/>
      <c r="E324" s="4052"/>
      <c r="F324" s="4098"/>
      <c r="G324" s="4052"/>
      <c r="H324" s="4099"/>
      <c r="I324" s="4099"/>
      <c r="J324" s="4099"/>
      <c r="K324" s="4099"/>
      <c r="L324" s="4099"/>
      <c r="M324" s="4052"/>
      <c r="N324" s="4052"/>
      <c r="O324" s="4052"/>
      <c r="P324" s="4048"/>
      <c r="Q324" s="4048"/>
      <c r="R324" s="4048"/>
      <c r="S324" s="4048"/>
      <c r="T324" s="4048"/>
      <c r="U324" s="4048"/>
      <c r="V324" s="4048"/>
      <c r="W324" s="4023"/>
    </row>
    <row r="326" spans="3:23" s="4022" customFormat="1">
      <c r="C326" s="4098"/>
      <c r="D326" s="4051"/>
      <c r="E326" s="4052"/>
      <c r="F326" s="4098"/>
      <c r="G326" s="4052"/>
      <c r="H326" s="4099"/>
      <c r="I326" s="4099"/>
      <c r="J326" s="4099"/>
      <c r="K326" s="4099"/>
      <c r="L326" s="4099"/>
      <c r="M326" s="4052"/>
      <c r="N326" s="4052"/>
      <c r="O326" s="4052"/>
      <c r="P326" s="4048"/>
      <c r="Q326" s="4048"/>
      <c r="R326" s="4048"/>
      <c r="S326" s="4048"/>
      <c r="T326" s="4048"/>
      <c r="U326" s="4048"/>
      <c r="V326" s="4048"/>
      <c r="W326" s="4023"/>
    </row>
    <row r="328" spans="3:23" s="4022" customFormat="1">
      <c r="C328" s="4098"/>
      <c r="D328" s="4051"/>
      <c r="E328" s="4052"/>
      <c r="F328" s="4098"/>
      <c r="G328" s="4052"/>
      <c r="H328" s="4099"/>
      <c r="I328" s="4099"/>
      <c r="J328" s="4099"/>
      <c r="K328" s="4099"/>
      <c r="L328" s="4099"/>
      <c r="M328" s="4052"/>
      <c r="N328" s="4052"/>
      <c r="O328" s="4052"/>
      <c r="P328" s="4048"/>
      <c r="Q328" s="4048"/>
      <c r="R328" s="4048"/>
      <c r="S328" s="4048"/>
      <c r="T328" s="4048"/>
      <c r="U328" s="4048"/>
      <c r="V328" s="4048"/>
      <c r="W328" s="4023"/>
    </row>
    <row r="329" spans="3:23" s="4022" customFormat="1">
      <c r="C329" s="4098"/>
      <c r="D329" s="4051"/>
      <c r="E329" s="4052"/>
      <c r="F329" s="4098"/>
      <c r="G329" s="4052"/>
      <c r="H329" s="4099"/>
      <c r="I329" s="4099"/>
      <c r="J329" s="4099"/>
      <c r="K329" s="4099"/>
      <c r="L329" s="4099"/>
      <c r="M329" s="4052"/>
      <c r="N329" s="4052"/>
      <c r="O329" s="4052"/>
      <c r="P329" s="4048"/>
      <c r="Q329" s="4048"/>
      <c r="R329" s="4048"/>
      <c r="S329" s="4048"/>
      <c r="T329" s="4048"/>
      <c r="U329" s="4048"/>
      <c r="V329" s="4048"/>
      <c r="W329" s="4023"/>
    </row>
    <row r="330" spans="3:23" s="4022" customFormat="1">
      <c r="C330" s="4098"/>
      <c r="D330" s="4051"/>
      <c r="E330" s="4052"/>
      <c r="F330" s="4098"/>
      <c r="G330" s="4052"/>
      <c r="H330" s="4099"/>
      <c r="I330" s="4099"/>
      <c r="J330" s="4099"/>
      <c r="K330" s="4099"/>
      <c r="L330" s="4099"/>
      <c r="M330" s="4052"/>
      <c r="N330" s="4052"/>
      <c r="O330" s="4052"/>
      <c r="P330" s="4048"/>
      <c r="Q330" s="4048"/>
      <c r="R330" s="4048"/>
      <c r="S330" s="4048"/>
      <c r="T330" s="4048"/>
      <c r="U330" s="4048"/>
      <c r="V330" s="4048"/>
      <c r="W330" s="4023"/>
    </row>
  </sheetData>
  <autoFilter ref="A5:W42">
    <filterColumn colId="19"/>
  </autoFilter>
  <mergeCells count="20">
    <mergeCell ref="A2:W2"/>
    <mergeCell ref="A3:W3"/>
    <mergeCell ref="A4:A5"/>
    <mergeCell ref="B4:B5"/>
    <mergeCell ref="C4:C5"/>
    <mergeCell ref="D4:D5"/>
    <mergeCell ref="E4:E5"/>
    <mergeCell ref="F4:F5"/>
    <mergeCell ref="G4:G5"/>
    <mergeCell ref="H4:K4"/>
    <mergeCell ref="T4:T5"/>
    <mergeCell ref="U4:U5"/>
    <mergeCell ref="V4:V5"/>
    <mergeCell ref="W4:W5"/>
    <mergeCell ref="L4:N4"/>
    <mergeCell ref="O4:O5"/>
    <mergeCell ref="P4:P5"/>
    <mergeCell ref="Q4:Q5"/>
    <mergeCell ref="R4:R5"/>
    <mergeCell ref="S4:S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1.xml><?xml version="1.0" encoding="utf-8"?>
<worksheet xmlns="http://schemas.openxmlformats.org/spreadsheetml/2006/main" xmlns:r="http://schemas.openxmlformats.org/officeDocument/2006/relationships">
  <dimension ref="A1:L138"/>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2.75"/>
  <cols>
    <col min="1" max="1" width="4.5" style="4134" customWidth="1"/>
    <col min="2" max="2" width="13.5" style="4106" customWidth="1"/>
    <col min="3" max="3" width="18.5" style="4135" customWidth="1"/>
    <col min="4" max="4" width="9.75" style="4134" customWidth="1"/>
    <col min="5" max="5" width="11" style="4134" customWidth="1"/>
    <col min="6" max="6" width="24.375" style="4136" customWidth="1"/>
    <col min="7" max="7" width="26" style="4134" customWidth="1"/>
    <col min="8" max="8" width="7.5" style="4134" customWidth="1"/>
    <col min="9" max="9" width="18.875" style="4134" customWidth="1"/>
    <col min="10" max="10" width="15.5" style="4134" customWidth="1"/>
    <col min="11" max="11" width="16.25" style="4134" customWidth="1"/>
    <col min="12" max="12" width="29.25" style="4105" hidden="1" customWidth="1"/>
    <col min="13" max="16384" width="8" style="4106"/>
  </cols>
  <sheetData>
    <row r="1" spans="1:12" hidden="1">
      <c r="A1" s="4100" t="s">
        <v>7339</v>
      </c>
      <c r="B1" s="4101"/>
      <c r="C1" s="4102"/>
      <c r="D1" s="4103"/>
      <c r="E1" s="4103"/>
      <c r="F1" s="4104"/>
      <c r="G1" s="4103"/>
      <c r="H1" s="4103"/>
      <c r="I1" s="4103"/>
      <c r="J1" s="4103"/>
      <c r="K1" s="4103"/>
    </row>
    <row r="2" spans="1:12" ht="15.75">
      <c r="A2" s="5028" t="s">
        <v>7513</v>
      </c>
      <c r="B2" s="5028"/>
      <c r="C2" s="5028"/>
      <c r="D2" s="5028"/>
      <c r="E2" s="5028"/>
      <c r="F2" s="5029"/>
      <c r="G2" s="5028"/>
      <c r="H2" s="5028"/>
      <c r="I2" s="5028"/>
      <c r="J2" s="5028"/>
      <c r="K2" s="5028"/>
      <c r="L2" s="5028"/>
    </row>
    <row r="3" spans="1:12" ht="30" customHeight="1">
      <c r="A3" s="5030" t="s">
        <v>1098</v>
      </c>
      <c r="B3" s="5030" t="s">
        <v>7514</v>
      </c>
      <c r="C3" s="5030" t="s">
        <v>7515</v>
      </c>
      <c r="D3" s="5030" t="s">
        <v>7516</v>
      </c>
      <c r="E3" s="5030" t="s">
        <v>7517</v>
      </c>
      <c r="F3" s="5030" t="s">
        <v>7518</v>
      </c>
      <c r="G3" s="5030" t="s">
        <v>7519</v>
      </c>
      <c r="H3" s="5030" t="s">
        <v>7520</v>
      </c>
      <c r="I3" s="5030" t="s">
        <v>7521</v>
      </c>
      <c r="J3" s="5030" t="s">
        <v>7522</v>
      </c>
      <c r="K3" s="5030" t="s">
        <v>7523</v>
      </c>
      <c r="L3" s="5035" t="s">
        <v>5826</v>
      </c>
    </row>
    <row r="4" spans="1:12" ht="25.5" customHeight="1">
      <c r="A4" s="5031"/>
      <c r="B4" s="5032"/>
      <c r="C4" s="5033"/>
      <c r="D4" s="5031"/>
      <c r="E4" s="5031"/>
      <c r="F4" s="5034"/>
      <c r="G4" s="5031"/>
      <c r="H4" s="5031"/>
      <c r="I4" s="5031"/>
      <c r="J4" s="5031"/>
      <c r="K4" s="5031"/>
      <c r="L4" s="5036"/>
    </row>
    <row r="5" spans="1:12" s="4113" customFormat="1" ht="15">
      <c r="A5" s="4107" t="s">
        <v>7306</v>
      </c>
      <c r="B5" s="4107"/>
      <c r="C5" s="4108"/>
      <c r="D5" s="4109"/>
      <c r="E5" s="4107"/>
      <c r="F5" s="4110"/>
      <c r="G5" s="4107"/>
      <c r="H5" s="4107"/>
      <c r="I5" s="4107"/>
      <c r="J5" s="4111">
        <f>SUM(J6:J9)</f>
        <v>120</v>
      </c>
      <c r="K5" s="4111">
        <f>SUM(K6:K9)</f>
        <v>120</v>
      </c>
      <c r="L5" s="4112"/>
    </row>
    <row r="6" spans="1:12" s="4117" customFormat="1" ht="30">
      <c r="A6" s="4114">
        <v>1</v>
      </c>
      <c r="B6" s="3979" t="s">
        <v>7328</v>
      </c>
      <c r="C6" s="3979" t="s">
        <v>7357</v>
      </c>
      <c r="D6" s="453" t="s">
        <v>7298</v>
      </c>
      <c r="E6" s="4114" t="s">
        <v>7524</v>
      </c>
      <c r="F6" s="4060" t="s">
        <v>7525</v>
      </c>
      <c r="G6" s="4029" t="s">
        <v>7526</v>
      </c>
      <c r="H6" s="4114" t="s">
        <v>7524</v>
      </c>
      <c r="I6" s="4060">
        <v>2000</v>
      </c>
      <c r="J6" s="4115">
        <v>30</v>
      </c>
      <c r="K6" s="4115">
        <v>30</v>
      </c>
      <c r="L6" s="4116"/>
    </row>
    <row r="7" spans="1:12" s="4117" customFormat="1" ht="30">
      <c r="A7" s="4114">
        <v>2</v>
      </c>
      <c r="B7" s="4059" t="s">
        <v>7326</v>
      </c>
      <c r="C7" s="3979" t="s">
        <v>7364</v>
      </c>
      <c r="D7" s="453" t="s">
        <v>7298</v>
      </c>
      <c r="E7" s="4114" t="s">
        <v>7524</v>
      </c>
      <c r="F7" s="4060" t="s">
        <v>7525</v>
      </c>
      <c r="G7" s="4029" t="s">
        <v>7526</v>
      </c>
      <c r="H7" s="4114" t="s">
        <v>7524</v>
      </c>
      <c r="I7" s="4060">
        <v>2000</v>
      </c>
      <c r="J7" s="4115">
        <v>30</v>
      </c>
      <c r="K7" s="4115">
        <v>30</v>
      </c>
      <c r="L7" s="4116"/>
    </row>
    <row r="8" spans="1:12" s="4117" customFormat="1" ht="30">
      <c r="A8" s="4114">
        <v>3</v>
      </c>
      <c r="B8" s="4059" t="s">
        <v>7341</v>
      </c>
      <c r="C8" s="3979" t="s">
        <v>7365</v>
      </c>
      <c r="D8" s="453" t="s">
        <v>7298</v>
      </c>
      <c r="E8" s="4114" t="s">
        <v>7524</v>
      </c>
      <c r="F8" s="4060" t="s">
        <v>7525</v>
      </c>
      <c r="G8" s="4029" t="s">
        <v>7526</v>
      </c>
      <c r="H8" s="4114" t="s">
        <v>7524</v>
      </c>
      <c r="I8" s="4060">
        <v>2000</v>
      </c>
      <c r="J8" s="4115">
        <v>30</v>
      </c>
      <c r="K8" s="4115">
        <v>30</v>
      </c>
      <c r="L8" s="4116"/>
    </row>
    <row r="9" spans="1:12" s="4117" customFormat="1" ht="30">
      <c r="A9" s="4114">
        <v>4</v>
      </c>
      <c r="B9" s="3979" t="s">
        <v>7339</v>
      </c>
      <c r="C9" s="3979" t="s">
        <v>7370</v>
      </c>
      <c r="D9" s="453" t="s">
        <v>7298</v>
      </c>
      <c r="E9" s="4114" t="s">
        <v>7524</v>
      </c>
      <c r="F9" s="4060" t="s">
        <v>7525</v>
      </c>
      <c r="G9" s="4029" t="s">
        <v>7526</v>
      </c>
      <c r="H9" s="4114" t="s">
        <v>7524</v>
      </c>
      <c r="I9" s="4060">
        <v>2000</v>
      </c>
      <c r="J9" s="4115">
        <v>30</v>
      </c>
      <c r="K9" s="4115">
        <v>30</v>
      </c>
      <c r="L9" s="4116"/>
    </row>
    <row r="10" spans="1:12" s="4123" customFormat="1" ht="12.75" customHeight="1">
      <c r="A10" s="4118" t="s">
        <v>4420</v>
      </c>
      <c r="B10" s="4118"/>
      <c r="C10" s="4119"/>
      <c r="D10" s="4120"/>
      <c r="E10" s="4118"/>
      <c r="F10" s="4121"/>
      <c r="G10" s="4118"/>
      <c r="H10" s="4118"/>
      <c r="I10" s="4118"/>
      <c r="J10" s="4122">
        <f>SUM(J11:J17)</f>
        <v>455</v>
      </c>
      <c r="K10" s="4122">
        <f>SUM(K11:K17)</f>
        <v>455</v>
      </c>
      <c r="L10" s="5025" t="s">
        <v>7527</v>
      </c>
    </row>
    <row r="11" spans="1:12" s="4117" customFormat="1" ht="30">
      <c r="A11" s="4114">
        <v>1</v>
      </c>
      <c r="B11" s="4059" t="s">
        <v>7344</v>
      </c>
      <c r="C11" s="4059" t="s">
        <v>7528</v>
      </c>
      <c r="D11" s="453" t="s">
        <v>2349</v>
      </c>
      <c r="E11" s="4114" t="s">
        <v>7524</v>
      </c>
      <c r="F11" s="453" t="s">
        <v>7529</v>
      </c>
      <c r="G11" s="4029" t="s">
        <v>7530</v>
      </c>
      <c r="H11" s="4114" t="s">
        <v>7524</v>
      </c>
      <c r="I11" s="4060">
        <v>4300</v>
      </c>
      <c r="J11" s="4115">
        <v>65</v>
      </c>
      <c r="K11" s="4115">
        <f>J11</f>
        <v>65</v>
      </c>
      <c r="L11" s="5026"/>
    </row>
    <row r="12" spans="1:12" s="4117" customFormat="1" ht="30">
      <c r="A12" s="4114">
        <v>2</v>
      </c>
      <c r="B12" s="4059" t="s">
        <v>7342</v>
      </c>
      <c r="C12" s="4059" t="s">
        <v>7531</v>
      </c>
      <c r="D12" s="453" t="s">
        <v>2349</v>
      </c>
      <c r="E12" s="4114" t="s">
        <v>7524</v>
      </c>
      <c r="F12" s="453" t="s">
        <v>7529</v>
      </c>
      <c r="G12" s="4029" t="s">
        <v>7530</v>
      </c>
      <c r="H12" s="4114" t="s">
        <v>7524</v>
      </c>
      <c r="I12" s="4060">
        <v>4300</v>
      </c>
      <c r="J12" s="4115">
        <v>65</v>
      </c>
      <c r="K12" s="4115">
        <f t="shared" ref="K12:K17" si="0">J12</f>
        <v>65</v>
      </c>
      <c r="L12" s="5026"/>
    </row>
    <row r="13" spans="1:12" s="4117" customFormat="1" ht="30">
      <c r="A13" s="4114">
        <v>3</v>
      </c>
      <c r="B13" s="4059" t="s">
        <v>7341</v>
      </c>
      <c r="C13" s="4059" t="s">
        <v>7532</v>
      </c>
      <c r="D13" s="453" t="s">
        <v>2349</v>
      </c>
      <c r="E13" s="4114" t="s">
        <v>7524</v>
      </c>
      <c r="F13" s="453" t="s">
        <v>7529</v>
      </c>
      <c r="G13" s="4029" t="s">
        <v>7530</v>
      </c>
      <c r="H13" s="4114" t="s">
        <v>7524</v>
      </c>
      <c r="I13" s="4060">
        <v>4300</v>
      </c>
      <c r="J13" s="4115">
        <v>65</v>
      </c>
      <c r="K13" s="4115">
        <f t="shared" si="0"/>
        <v>65</v>
      </c>
      <c r="L13" s="5026"/>
    </row>
    <row r="14" spans="1:12" s="4117" customFormat="1" ht="30">
      <c r="A14" s="4114">
        <v>6</v>
      </c>
      <c r="B14" s="3979" t="s">
        <v>7337</v>
      </c>
      <c r="C14" s="4059" t="s">
        <v>7533</v>
      </c>
      <c r="D14" s="453" t="s">
        <v>2349</v>
      </c>
      <c r="E14" s="4114" t="s">
        <v>7524</v>
      </c>
      <c r="F14" s="453" t="s">
        <v>7529</v>
      </c>
      <c r="G14" s="4029" t="s">
        <v>7530</v>
      </c>
      <c r="H14" s="4114" t="s">
        <v>7524</v>
      </c>
      <c r="I14" s="4060">
        <v>4300</v>
      </c>
      <c r="J14" s="4115">
        <v>65</v>
      </c>
      <c r="K14" s="4115">
        <f t="shared" si="0"/>
        <v>65</v>
      </c>
      <c r="L14" s="5026"/>
    </row>
    <row r="15" spans="1:12" s="4117" customFormat="1" ht="30">
      <c r="A15" s="4114">
        <v>4</v>
      </c>
      <c r="B15" s="4059" t="s">
        <v>7336</v>
      </c>
      <c r="C15" s="4059" t="s">
        <v>7534</v>
      </c>
      <c r="D15" s="453" t="s">
        <v>2349</v>
      </c>
      <c r="E15" s="4114" t="s">
        <v>7524</v>
      </c>
      <c r="F15" s="453" t="s">
        <v>7529</v>
      </c>
      <c r="G15" s="4029" t="s">
        <v>7535</v>
      </c>
      <c r="H15" s="4114" t="s">
        <v>7524</v>
      </c>
      <c r="I15" s="4060">
        <v>4300</v>
      </c>
      <c r="J15" s="4115">
        <v>65</v>
      </c>
      <c r="K15" s="4115">
        <f t="shared" si="0"/>
        <v>65</v>
      </c>
      <c r="L15" s="5026"/>
    </row>
    <row r="16" spans="1:12" s="4117" customFormat="1" ht="30">
      <c r="A16" s="4114">
        <v>5</v>
      </c>
      <c r="B16" s="4059" t="s">
        <v>7326</v>
      </c>
      <c r="C16" s="4059" t="s">
        <v>7536</v>
      </c>
      <c r="D16" s="453" t="s">
        <v>2349</v>
      </c>
      <c r="E16" s="4114" t="s">
        <v>7524</v>
      </c>
      <c r="F16" s="453" t="s">
        <v>7529</v>
      </c>
      <c r="G16" s="4029" t="s">
        <v>7535</v>
      </c>
      <c r="H16" s="4114" t="s">
        <v>7524</v>
      </c>
      <c r="I16" s="4060">
        <v>4300</v>
      </c>
      <c r="J16" s="4115">
        <v>65</v>
      </c>
      <c r="K16" s="4115">
        <f t="shared" si="0"/>
        <v>65</v>
      </c>
      <c r="L16" s="5026"/>
    </row>
    <row r="17" spans="1:12" s="4117" customFormat="1" ht="30">
      <c r="A17" s="4114">
        <v>7</v>
      </c>
      <c r="B17" s="4059" t="s">
        <v>7353</v>
      </c>
      <c r="C17" s="4059" t="s">
        <v>7537</v>
      </c>
      <c r="D17" s="453" t="s">
        <v>2349</v>
      </c>
      <c r="E17" s="4114" t="s">
        <v>7524</v>
      </c>
      <c r="F17" s="453" t="s">
        <v>7529</v>
      </c>
      <c r="G17" s="4029" t="s">
        <v>7535</v>
      </c>
      <c r="H17" s="4114" t="s">
        <v>7524</v>
      </c>
      <c r="I17" s="4060">
        <v>4300</v>
      </c>
      <c r="J17" s="4115">
        <v>65</v>
      </c>
      <c r="K17" s="4115">
        <f t="shared" si="0"/>
        <v>65</v>
      </c>
      <c r="L17" s="5027"/>
    </row>
    <row r="18" spans="1:12" s="4123" customFormat="1" ht="15">
      <c r="A18" s="4118" t="s">
        <v>4422</v>
      </c>
      <c r="B18" s="4118"/>
      <c r="C18" s="4119"/>
      <c r="D18" s="4120"/>
      <c r="E18" s="4118"/>
      <c r="F18" s="4121"/>
      <c r="G18" s="4118"/>
      <c r="H18" s="4118"/>
      <c r="I18" s="4118"/>
      <c r="J18" s="4122">
        <f>SUM(J19:J22)</f>
        <v>32</v>
      </c>
      <c r="K18" s="4122">
        <f>SUM(K19:K22)</f>
        <v>32</v>
      </c>
      <c r="L18" s="5025" t="s">
        <v>7538</v>
      </c>
    </row>
    <row r="19" spans="1:12" s="4117" customFormat="1" ht="30">
      <c r="A19" s="4114">
        <v>1</v>
      </c>
      <c r="B19" s="3979" t="s">
        <v>7339</v>
      </c>
      <c r="C19" s="4059" t="s">
        <v>7539</v>
      </c>
      <c r="D19" s="453" t="s">
        <v>531</v>
      </c>
      <c r="E19" s="4114" t="s">
        <v>7524</v>
      </c>
      <c r="F19" s="453" t="s">
        <v>7540</v>
      </c>
      <c r="G19" s="4029" t="s">
        <v>7541</v>
      </c>
      <c r="H19" s="4114" t="s">
        <v>7524</v>
      </c>
      <c r="I19" s="4060">
        <v>530</v>
      </c>
      <c r="J19" s="4115">
        <v>8</v>
      </c>
      <c r="K19" s="4115">
        <f>J19</f>
        <v>8</v>
      </c>
      <c r="L19" s="5026"/>
    </row>
    <row r="20" spans="1:12" s="4117" customFormat="1" ht="30">
      <c r="A20" s="4114">
        <v>2</v>
      </c>
      <c r="B20" s="4059" t="s">
        <v>7331</v>
      </c>
      <c r="C20" s="4059" t="s">
        <v>7542</v>
      </c>
      <c r="D20" s="453" t="s">
        <v>531</v>
      </c>
      <c r="E20" s="4114" t="s">
        <v>7524</v>
      </c>
      <c r="F20" s="453" t="s">
        <v>7540</v>
      </c>
      <c r="G20" s="4029" t="s">
        <v>7541</v>
      </c>
      <c r="H20" s="4114" t="s">
        <v>7524</v>
      </c>
      <c r="I20" s="4060">
        <v>530</v>
      </c>
      <c r="J20" s="4115">
        <v>8</v>
      </c>
      <c r="K20" s="4115">
        <f t="shared" ref="K20:K22" si="1">J20</f>
        <v>8</v>
      </c>
      <c r="L20" s="5026"/>
    </row>
    <row r="21" spans="1:12" s="4117" customFormat="1" ht="30">
      <c r="A21" s="4114">
        <v>3</v>
      </c>
      <c r="B21" s="4059" t="s">
        <v>7348</v>
      </c>
      <c r="C21" s="4059" t="s">
        <v>7543</v>
      </c>
      <c r="D21" s="453" t="s">
        <v>531</v>
      </c>
      <c r="E21" s="4114" t="s">
        <v>7524</v>
      </c>
      <c r="F21" s="453" t="s">
        <v>7540</v>
      </c>
      <c r="G21" s="4029" t="s">
        <v>7541</v>
      </c>
      <c r="H21" s="4114" t="s">
        <v>7524</v>
      </c>
      <c r="I21" s="4060">
        <v>530</v>
      </c>
      <c r="J21" s="4115">
        <v>8</v>
      </c>
      <c r="K21" s="4115">
        <f t="shared" si="1"/>
        <v>8</v>
      </c>
      <c r="L21" s="5026"/>
    </row>
    <row r="22" spans="1:12" s="4117" customFormat="1" ht="30">
      <c r="A22" s="4114">
        <v>4</v>
      </c>
      <c r="B22" s="4059" t="s">
        <v>7351</v>
      </c>
      <c r="C22" s="4059" t="s">
        <v>7544</v>
      </c>
      <c r="D22" s="453" t="s">
        <v>531</v>
      </c>
      <c r="E22" s="4114" t="s">
        <v>7524</v>
      </c>
      <c r="F22" s="453" t="s">
        <v>7540</v>
      </c>
      <c r="G22" s="4029" t="s">
        <v>7541</v>
      </c>
      <c r="H22" s="4114" t="s">
        <v>7524</v>
      </c>
      <c r="I22" s="4060">
        <v>530</v>
      </c>
      <c r="J22" s="4115">
        <v>8</v>
      </c>
      <c r="K22" s="4115">
        <f t="shared" si="1"/>
        <v>8</v>
      </c>
      <c r="L22" s="5027"/>
    </row>
    <row r="23" spans="1:12" s="4113" customFormat="1" ht="15">
      <c r="A23" s="4107" t="s">
        <v>7307</v>
      </c>
      <c r="B23" s="4118"/>
      <c r="C23" s="4119"/>
      <c r="D23" s="4109"/>
      <c r="E23" s="4107"/>
      <c r="F23" s="4110"/>
      <c r="G23" s="4107"/>
      <c r="H23" s="4107"/>
      <c r="I23" s="4107"/>
      <c r="J23" s="4111">
        <f>SUM(J24:J29)</f>
        <v>180</v>
      </c>
      <c r="K23" s="4111">
        <f>SUM(K24:K29)</f>
        <v>180</v>
      </c>
      <c r="L23" s="4112"/>
    </row>
    <row r="24" spans="1:12" s="4117" customFormat="1" ht="30">
      <c r="A24" s="4114">
        <v>1</v>
      </c>
      <c r="B24" s="4059" t="s">
        <v>7323</v>
      </c>
      <c r="C24" s="3979" t="s">
        <v>7363</v>
      </c>
      <c r="D24" s="453" t="s">
        <v>7298</v>
      </c>
      <c r="E24" s="4114" t="s">
        <v>7524</v>
      </c>
      <c r="F24" s="4060" t="s">
        <v>7525</v>
      </c>
      <c r="G24" s="4029" t="s">
        <v>7545</v>
      </c>
      <c r="H24" s="4114" t="s">
        <v>7524</v>
      </c>
      <c r="I24" s="4060">
        <v>2000</v>
      </c>
      <c r="J24" s="4115">
        <f>0.015*I24</f>
        <v>30</v>
      </c>
      <c r="K24" s="4115">
        <v>30</v>
      </c>
      <c r="L24" s="4116"/>
    </row>
    <row r="25" spans="1:12" s="4117" customFormat="1" ht="30">
      <c r="A25" s="4114">
        <v>2</v>
      </c>
      <c r="B25" s="3979" t="s">
        <v>7328</v>
      </c>
      <c r="C25" s="3979" t="s">
        <v>7357</v>
      </c>
      <c r="D25" s="453" t="s">
        <v>7298</v>
      </c>
      <c r="E25" s="4114" t="s">
        <v>7524</v>
      </c>
      <c r="F25" s="4060" t="s">
        <v>7525</v>
      </c>
      <c r="G25" s="4029" t="s">
        <v>7545</v>
      </c>
      <c r="H25" s="4114" t="s">
        <v>7524</v>
      </c>
      <c r="I25" s="4060">
        <v>2000</v>
      </c>
      <c r="J25" s="4115">
        <f t="shared" ref="J25:J29" si="2">0.015*I25</f>
        <v>30</v>
      </c>
      <c r="K25" s="4115">
        <v>30</v>
      </c>
      <c r="L25" s="4116"/>
    </row>
    <row r="26" spans="1:12" s="4117" customFormat="1" ht="30">
      <c r="A26" s="4114">
        <v>3</v>
      </c>
      <c r="B26" s="4059" t="s">
        <v>7332</v>
      </c>
      <c r="C26" s="3979" t="s">
        <v>7355</v>
      </c>
      <c r="D26" s="453" t="s">
        <v>7298</v>
      </c>
      <c r="E26" s="4114" t="s">
        <v>7524</v>
      </c>
      <c r="F26" s="4060" t="s">
        <v>7525</v>
      </c>
      <c r="G26" s="4029" t="s">
        <v>7545</v>
      </c>
      <c r="H26" s="4114" t="s">
        <v>7524</v>
      </c>
      <c r="I26" s="4060">
        <v>2000</v>
      </c>
      <c r="J26" s="4115">
        <f t="shared" si="2"/>
        <v>30</v>
      </c>
      <c r="K26" s="4115">
        <v>30</v>
      </c>
      <c r="L26" s="4116"/>
    </row>
    <row r="27" spans="1:12" s="4117" customFormat="1" ht="30">
      <c r="A27" s="4114">
        <v>4</v>
      </c>
      <c r="B27" s="4059" t="s">
        <v>7341</v>
      </c>
      <c r="C27" s="3979" t="s">
        <v>7365</v>
      </c>
      <c r="D27" s="453" t="s">
        <v>7298</v>
      </c>
      <c r="E27" s="4114" t="s">
        <v>7524</v>
      </c>
      <c r="F27" s="4060" t="s">
        <v>7525</v>
      </c>
      <c r="G27" s="4029" t="s">
        <v>7545</v>
      </c>
      <c r="H27" s="4114" t="s">
        <v>7524</v>
      </c>
      <c r="I27" s="4060">
        <v>2000</v>
      </c>
      <c r="J27" s="4115">
        <f t="shared" si="2"/>
        <v>30</v>
      </c>
      <c r="K27" s="4115">
        <v>30</v>
      </c>
      <c r="L27" s="4116"/>
    </row>
    <row r="28" spans="1:12" s="4117" customFormat="1" ht="30">
      <c r="A28" s="4114">
        <v>5</v>
      </c>
      <c r="B28" s="3979" t="s">
        <v>7343</v>
      </c>
      <c r="C28" s="3979" t="s">
        <v>7366</v>
      </c>
      <c r="D28" s="453" t="s">
        <v>7298</v>
      </c>
      <c r="E28" s="4114" t="s">
        <v>7524</v>
      </c>
      <c r="F28" s="4060" t="s">
        <v>7525</v>
      </c>
      <c r="G28" s="4029" t="s">
        <v>7545</v>
      </c>
      <c r="H28" s="4114" t="s">
        <v>7524</v>
      </c>
      <c r="I28" s="4060">
        <v>2000</v>
      </c>
      <c r="J28" s="4115">
        <f t="shared" si="2"/>
        <v>30</v>
      </c>
      <c r="K28" s="4115">
        <v>30</v>
      </c>
      <c r="L28" s="4116"/>
    </row>
    <row r="29" spans="1:12" s="4117" customFormat="1" ht="30">
      <c r="A29" s="4114">
        <v>6</v>
      </c>
      <c r="B29" s="4059" t="s">
        <v>7349</v>
      </c>
      <c r="C29" s="3979" t="s">
        <v>7356</v>
      </c>
      <c r="D29" s="453" t="s">
        <v>7298</v>
      </c>
      <c r="E29" s="4114" t="s">
        <v>7524</v>
      </c>
      <c r="F29" s="4060" t="s">
        <v>7525</v>
      </c>
      <c r="G29" s="4029" t="s">
        <v>7545</v>
      </c>
      <c r="H29" s="4114" t="s">
        <v>7524</v>
      </c>
      <c r="I29" s="4060">
        <v>2000</v>
      </c>
      <c r="J29" s="4115">
        <f t="shared" si="2"/>
        <v>30</v>
      </c>
      <c r="K29" s="4115">
        <v>30</v>
      </c>
      <c r="L29" s="4116"/>
    </row>
    <row r="30" spans="1:12" s="4113" customFormat="1" ht="15">
      <c r="A30" s="4107" t="s">
        <v>2301</v>
      </c>
      <c r="B30" s="4118"/>
      <c r="C30" s="4119"/>
      <c r="D30" s="4109"/>
      <c r="E30" s="4107"/>
      <c r="F30" s="4110"/>
      <c r="G30" s="4107"/>
      <c r="H30" s="4107"/>
      <c r="I30" s="4107"/>
      <c r="J30" s="4111">
        <f>SUM(J31:J39)</f>
        <v>270</v>
      </c>
      <c r="K30" s="4111">
        <f>SUM(K31:K39)</f>
        <v>270</v>
      </c>
      <c r="L30" s="4112"/>
    </row>
    <row r="31" spans="1:12" s="4117" customFormat="1" ht="30">
      <c r="A31" s="4114">
        <v>1</v>
      </c>
      <c r="B31" s="4059" t="s">
        <v>7341</v>
      </c>
      <c r="C31" s="3979" t="s">
        <v>7365</v>
      </c>
      <c r="D31" s="453" t="s">
        <v>7298</v>
      </c>
      <c r="E31" s="4114" t="s">
        <v>7524</v>
      </c>
      <c r="F31" s="4060" t="s">
        <v>7525</v>
      </c>
      <c r="G31" s="4029" t="s">
        <v>7546</v>
      </c>
      <c r="H31" s="4114" t="s">
        <v>7524</v>
      </c>
      <c r="I31" s="4060">
        <v>2000</v>
      </c>
      <c r="J31" s="4115">
        <f>0.015*I31</f>
        <v>30</v>
      </c>
      <c r="K31" s="4115">
        <v>30</v>
      </c>
      <c r="L31" s="4116"/>
    </row>
    <row r="32" spans="1:12" s="4117" customFormat="1" ht="30">
      <c r="A32" s="4114">
        <v>2</v>
      </c>
      <c r="B32" s="3979" t="s">
        <v>7339</v>
      </c>
      <c r="C32" s="3979" t="s">
        <v>7370</v>
      </c>
      <c r="D32" s="453" t="s">
        <v>7298</v>
      </c>
      <c r="E32" s="4114" t="s">
        <v>7524</v>
      </c>
      <c r="F32" s="4060" t="s">
        <v>7525</v>
      </c>
      <c r="G32" s="4029" t="s">
        <v>7546</v>
      </c>
      <c r="H32" s="4114" t="s">
        <v>7524</v>
      </c>
      <c r="I32" s="4060">
        <v>2000</v>
      </c>
      <c r="J32" s="4115">
        <f t="shared" ref="J32:J39" si="3">0.015*I32</f>
        <v>30</v>
      </c>
      <c r="K32" s="4115">
        <v>30</v>
      </c>
      <c r="L32" s="4116"/>
    </row>
    <row r="33" spans="1:12" s="4117" customFormat="1" ht="30">
      <c r="A33" s="4114">
        <v>3</v>
      </c>
      <c r="B33" s="4059" t="s">
        <v>7347</v>
      </c>
      <c r="C33" s="4059" t="s">
        <v>7547</v>
      </c>
      <c r="D33" s="453" t="s">
        <v>2349</v>
      </c>
      <c r="E33" s="4114" t="s">
        <v>7524</v>
      </c>
      <c r="F33" s="4060" t="s">
        <v>7525</v>
      </c>
      <c r="G33" s="4029" t="s">
        <v>7548</v>
      </c>
      <c r="H33" s="4114" t="s">
        <v>7524</v>
      </c>
      <c r="I33" s="4060">
        <v>2000</v>
      </c>
      <c r="J33" s="4115">
        <f t="shared" si="3"/>
        <v>30</v>
      </c>
      <c r="K33" s="4115">
        <v>30</v>
      </c>
      <c r="L33" s="4116"/>
    </row>
    <row r="34" spans="1:12" s="4125" customFormat="1" ht="30">
      <c r="A34" s="4114">
        <v>4</v>
      </c>
      <c r="B34" s="4124" t="s">
        <v>7322</v>
      </c>
      <c r="C34" s="4124" t="s">
        <v>7549</v>
      </c>
      <c r="D34" s="453" t="s">
        <v>2349</v>
      </c>
      <c r="E34" s="4114" t="s">
        <v>7524</v>
      </c>
      <c r="F34" s="4060" t="s">
        <v>7525</v>
      </c>
      <c r="G34" s="4029" t="s">
        <v>7548</v>
      </c>
      <c r="H34" s="4114" t="s">
        <v>7524</v>
      </c>
      <c r="I34" s="4060">
        <v>2000</v>
      </c>
      <c r="J34" s="4115">
        <f t="shared" si="3"/>
        <v>30</v>
      </c>
      <c r="K34" s="4115">
        <v>30</v>
      </c>
      <c r="L34" s="4116"/>
    </row>
    <row r="35" spans="1:12" s="4117" customFormat="1" ht="30">
      <c r="A35" s="4114">
        <v>5</v>
      </c>
      <c r="B35" s="4059" t="s">
        <v>7335</v>
      </c>
      <c r="C35" s="4124" t="s">
        <v>7550</v>
      </c>
      <c r="D35" s="453" t="s">
        <v>2349</v>
      </c>
      <c r="E35" s="4114" t="s">
        <v>7524</v>
      </c>
      <c r="F35" s="4060" t="s">
        <v>7525</v>
      </c>
      <c r="G35" s="4029" t="s">
        <v>7548</v>
      </c>
      <c r="H35" s="4114" t="s">
        <v>7524</v>
      </c>
      <c r="I35" s="4060">
        <v>2000</v>
      </c>
      <c r="J35" s="4115">
        <f t="shared" si="3"/>
        <v>30</v>
      </c>
      <c r="K35" s="4115">
        <v>30</v>
      </c>
      <c r="L35" s="4116"/>
    </row>
    <row r="36" spans="1:12" s="4117" customFormat="1" ht="30">
      <c r="A36" s="4114">
        <v>6</v>
      </c>
      <c r="B36" s="4059" t="s">
        <v>7340</v>
      </c>
      <c r="C36" s="4124" t="s">
        <v>7551</v>
      </c>
      <c r="D36" s="453" t="s">
        <v>2349</v>
      </c>
      <c r="E36" s="4114" t="s">
        <v>7524</v>
      </c>
      <c r="F36" s="4060" t="s">
        <v>7525</v>
      </c>
      <c r="G36" s="4029" t="s">
        <v>7548</v>
      </c>
      <c r="H36" s="4114" t="s">
        <v>7524</v>
      </c>
      <c r="I36" s="4060">
        <v>2000</v>
      </c>
      <c r="J36" s="4115">
        <f t="shared" si="3"/>
        <v>30</v>
      </c>
      <c r="K36" s="4115">
        <v>30</v>
      </c>
      <c r="L36" s="4116"/>
    </row>
    <row r="37" spans="1:12" s="4117" customFormat="1" ht="30">
      <c r="A37" s="4114">
        <v>7</v>
      </c>
      <c r="B37" s="4059" t="s">
        <v>7338</v>
      </c>
      <c r="C37" s="4124" t="s">
        <v>7552</v>
      </c>
      <c r="D37" s="453" t="s">
        <v>2349</v>
      </c>
      <c r="E37" s="4114" t="s">
        <v>7524</v>
      </c>
      <c r="F37" s="4060" t="s">
        <v>7525</v>
      </c>
      <c r="G37" s="4029" t="s">
        <v>7548</v>
      </c>
      <c r="H37" s="4114" t="s">
        <v>7524</v>
      </c>
      <c r="I37" s="4060">
        <v>2000</v>
      </c>
      <c r="J37" s="4115">
        <f t="shared" si="3"/>
        <v>30</v>
      </c>
      <c r="K37" s="4115">
        <v>30</v>
      </c>
      <c r="L37" s="4116"/>
    </row>
    <row r="38" spans="1:12" s="4117" customFormat="1" ht="30">
      <c r="A38" s="4114">
        <v>8</v>
      </c>
      <c r="B38" s="4059" t="s">
        <v>7346</v>
      </c>
      <c r="C38" s="4124" t="s">
        <v>7553</v>
      </c>
      <c r="D38" s="453" t="s">
        <v>2349</v>
      </c>
      <c r="E38" s="4114" t="s">
        <v>7524</v>
      </c>
      <c r="F38" s="4060" t="s">
        <v>7525</v>
      </c>
      <c r="G38" s="4029" t="s">
        <v>7548</v>
      </c>
      <c r="H38" s="4114" t="s">
        <v>7524</v>
      </c>
      <c r="I38" s="4060">
        <v>2000</v>
      </c>
      <c r="J38" s="4115">
        <f t="shared" si="3"/>
        <v>30</v>
      </c>
      <c r="K38" s="4115">
        <v>30</v>
      </c>
      <c r="L38" s="4116"/>
    </row>
    <row r="39" spans="1:12" s="4117" customFormat="1" ht="30">
      <c r="A39" s="4114">
        <v>9</v>
      </c>
      <c r="B39" s="3979" t="s">
        <v>7343</v>
      </c>
      <c r="C39" s="4124" t="s">
        <v>7554</v>
      </c>
      <c r="D39" s="453" t="s">
        <v>2349</v>
      </c>
      <c r="E39" s="4114" t="s">
        <v>7524</v>
      </c>
      <c r="F39" s="4060" t="s">
        <v>7525</v>
      </c>
      <c r="G39" s="4029" t="s">
        <v>7548</v>
      </c>
      <c r="H39" s="4114" t="s">
        <v>7524</v>
      </c>
      <c r="I39" s="4060">
        <v>2000</v>
      </c>
      <c r="J39" s="4115">
        <f t="shared" si="3"/>
        <v>30</v>
      </c>
      <c r="K39" s="4115">
        <v>30</v>
      </c>
      <c r="L39" s="4116"/>
    </row>
    <row r="40" spans="1:12" s="4113" customFormat="1" ht="15">
      <c r="A40" s="4107" t="s">
        <v>2303</v>
      </c>
      <c r="B40" s="4118"/>
      <c r="C40" s="4119"/>
      <c r="D40" s="4109"/>
      <c r="E40" s="4107"/>
      <c r="F40" s="4110"/>
      <c r="G40" s="4107"/>
      <c r="H40" s="4107"/>
      <c r="I40" s="4107"/>
      <c r="J40" s="4111">
        <f>SUM(J41:J50)</f>
        <v>100</v>
      </c>
      <c r="K40" s="4111">
        <f>SUM(K41:K50)</f>
        <v>100</v>
      </c>
      <c r="L40" s="4112"/>
    </row>
    <row r="41" spans="1:12" s="4117" customFormat="1" ht="30">
      <c r="A41" s="4114">
        <v>1</v>
      </c>
      <c r="B41" s="4059" t="s">
        <v>7349</v>
      </c>
      <c r="C41" s="4059" t="s">
        <v>7555</v>
      </c>
      <c r="D41" s="453" t="s">
        <v>2349</v>
      </c>
      <c r="E41" s="4114" t="s">
        <v>7524</v>
      </c>
      <c r="F41" s="4060" t="s">
        <v>7556</v>
      </c>
      <c r="G41" s="4029" t="s">
        <v>7557</v>
      </c>
      <c r="H41" s="4114" t="s">
        <v>7524</v>
      </c>
      <c r="I41" s="4060">
        <v>500</v>
      </c>
      <c r="J41" s="4115">
        <v>10</v>
      </c>
      <c r="K41" s="4115">
        <v>10</v>
      </c>
      <c r="L41" s="4116"/>
    </row>
    <row r="42" spans="1:12" s="4117" customFormat="1" ht="30">
      <c r="A42" s="4114">
        <v>2</v>
      </c>
      <c r="B42" s="4059" t="s">
        <v>7341</v>
      </c>
      <c r="C42" s="4059" t="s">
        <v>7558</v>
      </c>
      <c r="D42" s="453" t="s">
        <v>2349</v>
      </c>
      <c r="E42" s="4114" t="s">
        <v>7524</v>
      </c>
      <c r="F42" s="4060" t="s">
        <v>7556</v>
      </c>
      <c r="G42" s="4029" t="s">
        <v>7557</v>
      </c>
      <c r="H42" s="4114" t="s">
        <v>7524</v>
      </c>
      <c r="I42" s="4060">
        <v>500</v>
      </c>
      <c r="J42" s="4115">
        <v>10</v>
      </c>
      <c r="K42" s="4115">
        <v>10</v>
      </c>
      <c r="L42" s="4116"/>
    </row>
    <row r="43" spans="1:12" s="4117" customFormat="1" ht="30">
      <c r="A43" s="4114">
        <v>3</v>
      </c>
      <c r="B43" s="4059" t="s">
        <v>7336</v>
      </c>
      <c r="C43" s="4059" t="s">
        <v>7559</v>
      </c>
      <c r="D43" s="453" t="s">
        <v>2349</v>
      </c>
      <c r="E43" s="4114" t="s">
        <v>7524</v>
      </c>
      <c r="F43" s="4060" t="s">
        <v>7556</v>
      </c>
      <c r="G43" s="4029" t="s">
        <v>7557</v>
      </c>
      <c r="H43" s="4114" t="s">
        <v>7524</v>
      </c>
      <c r="I43" s="4060">
        <v>500</v>
      </c>
      <c r="J43" s="4115">
        <v>10</v>
      </c>
      <c r="K43" s="4115">
        <v>10</v>
      </c>
      <c r="L43" s="4116"/>
    </row>
    <row r="44" spans="1:12" s="4117" customFormat="1" ht="30">
      <c r="A44" s="4114">
        <v>4</v>
      </c>
      <c r="B44" s="4059" t="s">
        <v>7326</v>
      </c>
      <c r="C44" s="4059" t="s">
        <v>7560</v>
      </c>
      <c r="D44" s="453" t="s">
        <v>2349</v>
      </c>
      <c r="E44" s="4114" t="s">
        <v>7524</v>
      </c>
      <c r="F44" s="4060" t="s">
        <v>7556</v>
      </c>
      <c r="G44" s="4029" t="s">
        <v>7557</v>
      </c>
      <c r="H44" s="4114" t="s">
        <v>7524</v>
      </c>
      <c r="I44" s="4060">
        <v>500</v>
      </c>
      <c r="J44" s="4115">
        <v>10</v>
      </c>
      <c r="K44" s="4115">
        <v>10</v>
      </c>
      <c r="L44" s="4116"/>
    </row>
    <row r="45" spans="1:12" s="4117" customFormat="1" ht="30">
      <c r="A45" s="4114">
        <v>5</v>
      </c>
      <c r="B45" s="3979" t="s">
        <v>7324</v>
      </c>
      <c r="C45" s="4059" t="s">
        <v>7561</v>
      </c>
      <c r="D45" s="453" t="s">
        <v>2349</v>
      </c>
      <c r="E45" s="4114" t="s">
        <v>7524</v>
      </c>
      <c r="F45" s="4060" t="s">
        <v>7556</v>
      </c>
      <c r="G45" s="4029" t="s">
        <v>7557</v>
      </c>
      <c r="H45" s="4114" t="s">
        <v>7524</v>
      </c>
      <c r="I45" s="4060">
        <v>500</v>
      </c>
      <c r="J45" s="4115">
        <v>10</v>
      </c>
      <c r="K45" s="4115">
        <v>10</v>
      </c>
      <c r="L45" s="4116"/>
    </row>
    <row r="46" spans="1:12" s="4117" customFormat="1" ht="30">
      <c r="A46" s="4114">
        <v>6</v>
      </c>
      <c r="B46" s="3979" t="s">
        <v>7337</v>
      </c>
      <c r="C46" s="4059" t="s">
        <v>7562</v>
      </c>
      <c r="D46" s="453" t="s">
        <v>2349</v>
      </c>
      <c r="E46" s="4114" t="s">
        <v>7524</v>
      </c>
      <c r="F46" s="4060" t="s">
        <v>7556</v>
      </c>
      <c r="G46" s="4029" t="s">
        <v>7557</v>
      </c>
      <c r="H46" s="4114" t="s">
        <v>7524</v>
      </c>
      <c r="I46" s="4060">
        <v>500</v>
      </c>
      <c r="J46" s="4115">
        <v>10</v>
      </c>
      <c r="K46" s="4115">
        <v>10</v>
      </c>
      <c r="L46" s="4116"/>
    </row>
    <row r="47" spans="1:12" s="4117" customFormat="1" ht="30">
      <c r="A47" s="4114">
        <v>7</v>
      </c>
      <c r="B47" s="4059" t="s">
        <v>7346</v>
      </c>
      <c r="C47" s="4059" t="s">
        <v>7563</v>
      </c>
      <c r="D47" s="453" t="s">
        <v>2349</v>
      </c>
      <c r="E47" s="4114" t="s">
        <v>7524</v>
      </c>
      <c r="F47" s="4060" t="s">
        <v>7556</v>
      </c>
      <c r="G47" s="4029" t="s">
        <v>7557</v>
      </c>
      <c r="H47" s="4114" t="s">
        <v>7524</v>
      </c>
      <c r="I47" s="4060">
        <v>500</v>
      </c>
      <c r="J47" s="4115">
        <v>10</v>
      </c>
      <c r="K47" s="4115">
        <v>10</v>
      </c>
      <c r="L47" s="4116"/>
    </row>
    <row r="48" spans="1:12" s="4117" customFormat="1" ht="30">
      <c r="A48" s="4114">
        <v>8</v>
      </c>
      <c r="B48" s="3979" t="s">
        <v>7344</v>
      </c>
      <c r="C48" s="4059" t="s">
        <v>7564</v>
      </c>
      <c r="D48" s="453" t="s">
        <v>2349</v>
      </c>
      <c r="E48" s="4114" t="s">
        <v>7524</v>
      </c>
      <c r="F48" s="4060" t="s">
        <v>7556</v>
      </c>
      <c r="G48" s="4029" t="s">
        <v>7557</v>
      </c>
      <c r="H48" s="4114" t="s">
        <v>7524</v>
      </c>
      <c r="I48" s="4060">
        <v>500</v>
      </c>
      <c r="J48" s="4115">
        <v>10</v>
      </c>
      <c r="K48" s="4115">
        <v>10</v>
      </c>
      <c r="L48" s="4116"/>
    </row>
    <row r="49" spans="1:12" s="4117" customFormat="1" ht="30">
      <c r="A49" s="4114">
        <v>9</v>
      </c>
      <c r="B49" s="4059" t="s">
        <v>7348</v>
      </c>
      <c r="C49" s="4059" t="s">
        <v>7565</v>
      </c>
      <c r="D49" s="453" t="s">
        <v>2349</v>
      </c>
      <c r="E49" s="4114" t="s">
        <v>7524</v>
      </c>
      <c r="F49" s="4060" t="s">
        <v>7556</v>
      </c>
      <c r="G49" s="4029" t="s">
        <v>7557</v>
      </c>
      <c r="H49" s="4114" t="s">
        <v>7524</v>
      </c>
      <c r="I49" s="4060">
        <v>500</v>
      </c>
      <c r="J49" s="4115">
        <v>10</v>
      </c>
      <c r="K49" s="4115">
        <v>10</v>
      </c>
      <c r="L49" s="4116"/>
    </row>
    <row r="50" spans="1:12" s="4117" customFormat="1" ht="30">
      <c r="A50" s="4114">
        <v>10</v>
      </c>
      <c r="B50" s="3979" t="s">
        <v>7351</v>
      </c>
      <c r="C50" s="4059" t="s">
        <v>7566</v>
      </c>
      <c r="D50" s="453" t="s">
        <v>2349</v>
      </c>
      <c r="E50" s="4114" t="s">
        <v>7524</v>
      </c>
      <c r="F50" s="4060" t="s">
        <v>7556</v>
      </c>
      <c r="G50" s="4029" t="s">
        <v>7557</v>
      </c>
      <c r="H50" s="4114" t="s">
        <v>7524</v>
      </c>
      <c r="I50" s="4060">
        <v>500</v>
      </c>
      <c r="J50" s="4115">
        <v>10</v>
      </c>
      <c r="K50" s="4115">
        <v>10</v>
      </c>
      <c r="L50" s="4116"/>
    </row>
    <row r="51" spans="1:12" s="4113" customFormat="1" ht="15">
      <c r="A51" s="4107" t="s">
        <v>2305</v>
      </c>
      <c r="B51" s="4118"/>
      <c r="C51" s="4119"/>
      <c r="D51" s="4109"/>
      <c r="E51" s="4107"/>
      <c r="F51" s="4110"/>
      <c r="G51" s="4107"/>
      <c r="H51" s="4107"/>
      <c r="I51" s="4107"/>
      <c r="J51" s="4111">
        <f>SUM(J52:J81)</f>
        <v>300</v>
      </c>
      <c r="K51" s="4111">
        <f>SUM(K52:K81)</f>
        <v>300</v>
      </c>
      <c r="L51" s="4112"/>
    </row>
    <row r="52" spans="1:12" s="4117" customFormat="1" ht="30">
      <c r="A52" s="4114">
        <v>1</v>
      </c>
      <c r="B52" s="3979" t="s">
        <v>7322</v>
      </c>
      <c r="C52" s="4126" t="s">
        <v>7567</v>
      </c>
      <c r="D52" s="453" t="s">
        <v>531</v>
      </c>
      <c r="E52" s="4114" t="s">
        <v>7524</v>
      </c>
      <c r="F52" s="4060" t="s">
        <v>7556</v>
      </c>
      <c r="G52" s="4029" t="s">
        <v>7568</v>
      </c>
      <c r="H52" s="4114" t="s">
        <v>7524</v>
      </c>
      <c r="I52" s="4060">
        <v>500</v>
      </c>
      <c r="J52" s="4115">
        <v>10</v>
      </c>
      <c r="K52" s="4115">
        <v>10</v>
      </c>
      <c r="L52" s="4116"/>
    </row>
    <row r="53" spans="1:12" s="4117" customFormat="1" ht="30">
      <c r="A53" s="4114">
        <v>2</v>
      </c>
      <c r="B53" s="3979" t="s">
        <v>7323</v>
      </c>
      <c r="C53" s="4126" t="s">
        <v>7569</v>
      </c>
      <c r="D53" s="453" t="s">
        <v>531</v>
      </c>
      <c r="E53" s="4114" t="s">
        <v>7524</v>
      </c>
      <c r="F53" s="4060" t="s">
        <v>7556</v>
      </c>
      <c r="G53" s="4029" t="s">
        <v>7568</v>
      </c>
      <c r="H53" s="4114" t="s">
        <v>7524</v>
      </c>
      <c r="I53" s="4060">
        <v>500</v>
      </c>
      <c r="J53" s="4115">
        <v>10</v>
      </c>
      <c r="K53" s="4115">
        <v>10</v>
      </c>
      <c r="L53" s="4116"/>
    </row>
    <row r="54" spans="1:12" s="4117" customFormat="1" ht="30">
      <c r="A54" s="4114">
        <v>3</v>
      </c>
      <c r="B54" s="3979" t="s">
        <v>7324</v>
      </c>
      <c r="C54" s="4126" t="s">
        <v>7570</v>
      </c>
      <c r="D54" s="453" t="s">
        <v>531</v>
      </c>
      <c r="E54" s="4114" t="s">
        <v>7524</v>
      </c>
      <c r="F54" s="4060" t="s">
        <v>7556</v>
      </c>
      <c r="G54" s="4029" t="s">
        <v>7568</v>
      </c>
      <c r="H54" s="4114" t="s">
        <v>7524</v>
      </c>
      <c r="I54" s="4060">
        <v>500</v>
      </c>
      <c r="J54" s="4115">
        <v>10</v>
      </c>
      <c r="K54" s="4115">
        <v>10</v>
      </c>
      <c r="L54" s="4116"/>
    </row>
    <row r="55" spans="1:12" s="4117" customFormat="1" ht="30">
      <c r="A55" s="4114">
        <v>4</v>
      </c>
      <c r="B55" s="3979" t="s">
        <v>7325</v>
      </c>
      <c r="C55" s="4126" t="s">
        <v>7571</v>
      </c>
      <c r="D55" s="453" t="s">
        <v>531</v>
      </c>
      <c r="E55" s="4114" t="s">
        <v>7524</v>
      </c>
      <c r="F55" s="4060" t="s">
        <v>7556</v>
      </c>
      <c r="G55" s="4029" t="s">
        <v>7568</v>
      </c>
      <c r="H55" s="4114" t="s">
        <v>7524</v>
      </c>
      <c r="I55" s="4060">
        <v>500</v>
      </c>
      <c r="J55" s="4115">
        <v>10</v>
      </c>
      <c r="K55" s="4115">
        <v>10</v>
      </c>
      <c r="L55" s="4116"/>
    </row>
    <row r="56" spans="1:12" s="4117" customFormat="1" ht="30">
      <c r="A56" s="4114">
        <v>5</v>
      </c>
      <c r="B56" s="3979" t="s">
        <v>7326</v>
      </c>
      <c r="C56" s="4126" t="s">
        <v>7572</v>
      </c>
      <c r="D56" s="453" t="s">
        <v>531</v>
      </c>
      <c r="E56" s="4114" t="s">
        <v>7524</v>
      </c>
      <c r="F56" s="4060" t="s">
        <v>7556</v>
      </c>
      <c r="G56" s="4029" t="s">
        <v>7568</v>
      </c>
      <c r="H56" s="4114" t="s">
        <v>7524</v>
      </c>
      <c r="I56" s="4060">
        <v>500</v>
      </c>
      <c r="J56" s="4115">
        <v>10</v>
      </c>
      <c r="K56" s="4115">
        <v>10</v>
      </c>
      <c r="L56" s="4116"/>
    </row>
    <row r="57" spans="1:12" s="4117" customFormat="1" ht="30">
      <c r="A57" s="4114">
        <v>6</v>
      </c>
      <c r="B57" s="3979" t="s">
        <v>7327</v>
      </c>
      <c r="C57" s="4126" t="s">
        <v>7573</v>
      </c>
      <c r="D57" s="453" t="s">
        <v>531</v>
      </c>
      <c r="E57" s="4114" t="s">
        <v>7524</v>
      </c>
      <c r="F57" s="4060" t="s">
        <v>7556</v>
      </c>
      <c r="G57" s="4029" t="s">
        <v>7568</v>
      </c>
      <c r="H57" s="4114" t="s">
        <v>7524</v>
      </c>
      <c r="I57" s="4060">
        <v>500</v>
      </c>
      <c r="J57" s="4115">
        <v>10</v>
      </c>
      <c r="K57" s="4115">
        <v>10</v>
      </c>
      <c r="L57" s="4116"/>
    </row>
    <row r="58" spans="1:12" s="4117" customFormat="1" ht="30">
      <c r="A58" s="4114">
        <v>7</v>
      </c>
      <c r="B58" s="3979" t="s">
        <v>7328</v>
      </c>
      <c r="C58" s="4126" t="s">
        <v>7574</v>
      </c>
      <c r="D58" s="453" t="s">
        <v>531</v>
      </c>
      <c r="E58" s="4114" t="s">
        <v>7524</v>
      </c>
      <c r="F58" s="4060" t="s">
        <v>7556</v>
      </c>
      <c r="G58" s="4029" t="s">
        <v>7568</v>
      </c>
      <c r="H58" s="4114" t="s">
        <v>7524</v>
      </c>
      <c r="I58" s="4060">
        <v>500</v>
      </c>
      <c r="J58" s="4115">
        <v>10</v>
      </c>
      <c r="K58" s="4115">
        <v>10</v>
      </c>
      <c r="L58" s="4116"/>
    </row>
    <row r="59" spans="1:12" s="4117" customFormat="1" ht="30">
      <c r="A59" s="4114">
        <v>8</v>
      </c>
      <c r="B59" s="3979" t="s">
        <v>7329</v>
      </c>
      <c r="C59" s="4126" t="s">
        <v>7575</v>
      </c>
      <c r="D59" s="453" t="s">
        <v>531</v>
      </c>
      <c r="E59" s="4114" t="s">
        <v>7524</v>
      </c>
      <c r="F59" s="4060" t="s">
        <v>7556</v>
      </c>
      <c r="G59" s="4029" t="s">
        <v>7568</v>
      </c>
      <c r="H59" s="4114" t="s">
        <v>7524</v>
      </c>
      <c r="I59" s="4060">
        <v>500</v>
      </c>
      <c r="J59" s="4115">
        <v>10</v>
      </c>
      <c r="K59" s="4115">
        <v>10</v>
      </c>
      <c r="L59" s="4116"/>
    </row>
    <row r="60" spans="1:12" s="4117" customFormat="1" ht="30">
      <c r="A60" s="4114">
        <v>9</v>
      </c>
      <c r="B60" s="3979" t="s">
        <v>7330</v>
      </c>
      <c r="C60" s="4127" t="s">
        <v>7576</v>
      </c>
      <c r="D60" s="453" t="s">
        <v>531</v>
      </c>
      <c r="E60" s="4114" t="s">
        <v>7524</v>
      </c>
      <c r="F60" s="4060" t="s">
        <v>7556</v>
      </c>
      <c r="G60" s="4029" t="s">
        <v>7568</v>
      </c>
      <c r="H60" s="4114" t="s">
        <v>7524</v>
      </c>
      <c r="I60" s="4060">
        <v>500</v>
      </c>
      <c r="J60" s="4115">
        <v>10</v>
      </c>
      <c r="K60" s="4115">
        <v>10</v>
      </c>
      <c r="L60" s="4116"/>
    </row>
    <row r="61" spans="1:12" s="4117" customFormat="1" ht="30">
      <c r="A61" s="4114">
        <v>10</v>
      </c>
      <c r="B61" s="3979" t="s">
        <v>7331</v>
      </c>
      <c r="C61" s="4127" t="s">
        <v>7577</v>
      </c>
      <c r="D61" s="453" t="s">
        <v>531</v>
      </c>
      <c r="E61" s="4114" t="s">
        <v>7524</v>
      </c>
      <c r="F61" s="4060" t="s">
        <v>7556</v>
      </c>
      <c r="G61" s="4029" t="s">
        <v>7568</v>
      </c>
      <c r="H61" s="4114" t="s">
        <v>7524</v>
      </c>
      <c r="I61" s="4060">
        <v>500</v>
      </c>
      <c r="J61" s="4115">
        <v>10</v>
      </c>
      <c r="K61" s="4115">
        <v>10</v>
      </c>
      <c r="L61" s="4116"/>
    </row>
    <row r="62" spans="1:12" s="4117" customFormat="1" ht="30">
      <c r="A62" s="4114">
        <v>11</v>
      </c>
      <c r="B62" s="3979" t="s">
        <v>7333</v>
      </c>
      <c r="C62" s="4126" t="s">
        <v>7578</v>
      </c>
      <c r="D62" s="453" t="s">
        <v>531</v>
      </c>
      <c r="E62" s="4114" t="s">
        <v>7524</v>
      </c>
      <c r="F62" s="4060" t="s">
        <v>7556</v>
      </c>
      <c r="G62" s="4029" t="s">
        <v>7568</v>
      </c>
      <c r="H62" s="4114" t="s">
        <v>7524</v>
      </c>
      <c r="I62" s="4060">
        <v>500</v>
      </c>
      <c r="J62" s="4115">
        <v>10</v>
      </c>
      <c r="K62" s="4115">
        <v>10</v>
      </c>
      <c r="L62" s="4116"/>
    </row>
    <row r="63" spans="1:12" s="4117" customFormat="1" ht="30">
      <c r="A63" s="4114">
        <v>12</v>
      </c>
      <c r="B63" s="3979" t="s">
        <v>7333</v>
      </c>
      <c r="C63" s="4126" t="s">
        <v>7579</v>
      </c>
      <c r="D63" s="453" t="s">
        <v>531</v>
      </c>
      <c r="E63" s="4114" t="s">
        <v>7524</v>
      </c>
      <c r="F63" s="4060" t="s">
        <v>7556</v>
      </c>
      <c r="G63" s="4029" t="s">
        <v>7568</v>
      </c>
      <c r="H63" s="4114" t="s">
        <v>7524</v>
      </c>
      <c r="I63" s="4060">
        <v>500</v>
      </c>
      <c r="J63" s="4115">
        <v>10</v>
      </c>
      <c r="K63" s="4115">
        <v>10</v>
      </c>
      <c r="L63" s="4116"/>
    </row>
    <row r="64" spans="1:12" s="4117" customFormat="1" ht="30">
      <c r="A64" s="4114">
        <v>13</v>
      </c>
      <c r="B64" s="3979" t="s">
        <v>7334</v>
      </c>
      <c r="C64" s="4126" t="s">
        <v>7580</v>
      </c>
      <c r="D64" s="453" t="s">
        <v>531</v>
      </c>
      <c r="E64" s="4114" t="s">
        <v>7524</v>
      </c>
      <c r="F64" s="4060" t="s">
        <v>7556</v>
      </c>
      <c r="G64" s="4029" t="s">
        <v>7568</v>
      </c>
      <c r="H64" s="4114" t="s">
        <v>7524</v>
      </c>
      <c r="I64" s="4060">
        <v>500</v>
      </c>
      <c r="J64" s="4115">
        <v>10</v>
      </c>
      <c r="K64" s="4115">
        <v>10</v>
      </c>
      <c r="L64" s="4116"/>
    </row>
    <row r="65" spans="1:12" s="4117" customFormat="1" ht="30">
      <c r="A65" s="4114">
        <v>14</v>
      </c>
      <c r="B65" s="3979" t="s">
        <v>7335</v>
      </c>
      <c r="C65" s="4126" t="s">
        <v>7581</v>
      </c>
      <c r="D65" s="453" t="s">
        <v>531</v>
      </c>
      <c r="E65" s="4114" t="s">
        <v>7524</v>
      </c>
      <c r="F65" s="4060" t="s">
        <v>7556</v>
      </c>
      <c r="G65" s="4029" t="s">
        <v>7568</v>
      </c>
      <c r="H65" s="4114" t="s">
        <v>7524</v>
      </c>
      <c r="I65" s="4060">
        <v>500</v>
      </c>
      <c r="J65" s="4115">
        <v>10</v>
      </c>
      <c r="K65" s="4115">
        <v>10</v>
      </c>
      <c r="L65" s="4116"/>
    </row>
    <row r="66" spans="1:12" s="4117" customFormat="1" ht="30">
      <c r="A66" s="4114">
        <v>15</v>
      </c>
      <c r="B66" s="3979" t="s">
        <v>7336</v>
      </c>
      <c r="C66" s="4126" t="s">
        <v>7582</v>
      </c>
      <c r="D66" s="453" t="s">
        <v>531</v>
      </c>
      <c r="E66" s="4114" t="s">
        <v>7524</v>
      </c>
      <c r="F66" s="4060" t="s">
        <v>7556</v>
      </c>
      <c r="G66" s="4029" t="s">
        <v>7568</v>
      </c>
      <c r="H66" s="4114" t="s">
        <v>7524</v>
      </c>
      <c r="I66" s="4060">
        <v>500</v>
      </c>
      <c r="J66" s="4115">
        <v>10</v>
      </c>
      <c r="K66" s="4115">
        <v>10</v>
      </c>
      <c r="L66" s="4116"/>
    </row>
    <row r="67" spans="1:12" s="4117" customFormat="1" ht="30">
      <c r="A67" s="4114">
        <v>16</v>
      </c>
      <c r="B67" s="3979" t="s">
        <v>7337</v>
      </c>
      <c r="C67" s="4126" t="s">
        <v>7583</v>
      </c>
      <c r="D67" s="453" t="s">
        <v>531</v>
      </c>
      <c r="E67" s="4114" t="s">
        <v>7524</v>
      </c>
      <c r="F67" s="4060" t="s">
        <v>7556</v>
      </c>
      <c r="G67" s="4029" t="s">
        <v>7568</v>
      </c>
      <c r="H67" s="4114" t="s">
        <v>7524</v>
      </c>
      <c r="I67" s="4060">
        <v>500</v>
      </c>
      <c r="J67" s="4115">
        <v>10</v>
      </c>
      <c r="K67" s="4115">
        <v>10</v>
      </c>
      <c r="L67" s="4116"/>
    </row>
    <row r="68" spans="1:12" s="4117" customFormat="1" ht="30">
      <c r="A68" s="4114">
        <v>17</v>
      </c>
      <c r="B68" s="3979" t="s">
        <v>7338</v>
      </c>
      <c r="C68" s="4126" t="s">
        <v>7584</v>
      </c>
      <c r="D68" s="453" t="s">
        <v>531</v>
      </c>
      <c r="E68" s="4114" t="s">
        <v>7524</v>
      </c>
      <c r="F68" s="4060" t="s">
        <v>7556</v>
      </c>
      <c r="G68" s="4029" t="s">
        <v>7568</v>
      </c>
      <c r="H68" s="4114" t="s">
        <v>7524</v>
      </c>
      <c r="I68" s="4060">
        <v>500</v>
      </c>
      <c r="J68" s="4115">
        <v>10</v>
      </c>
      <c r="K68" s="4115">
        <v>10</v>
      </c>
      <c r="L68" s="4116"/>
    </row>
    <row r="69" spans="1:12" s="4117" customFormat="1" ht="30">
      <c r="A69" s="4114">
        <v>18</v>
      </c>
      <c r="B69" s="3979" t="s">
        <v>7339</v>
      </c>
      <c r="C69" s="4126" t="s">
        <v>7585</v>
      </c>
      <c r="D69" s="453" t="s">
        <v>531</v>
      </c>
      <c r="E69" s="4114" t="s">
        <v>7524</v>
      </c>
      <c r="F69" s="4060" t="s">
        <v>7556</v>
      </c>
      <c r="G69" s="4029" t="s">
        <v>7568</v>
      </c>
      <c r="H69" s="4114" t="s">
        <v>7524</v>
      </c>
      <c r="I69" s="4060">
        <v>500</v>
      </c>
      <c r="J69" s="4115">
        <v>10</v>
      </c>
      <c r="K69" s="4115">
        <v>10</v>
      </c>
      <c r="L69" s="4116"/>
    </row>
    <row r="70" spans="1:12" s="4117" customFormat="1" ht="30">
      <c r="A70" s="4114">
        <v>19</v>
      </c>
      <c r="B70" s="3979" t="s">
        <v>7340</v>
      </c>
      <c r="C70" s="4126" t="s">
        <v>7586</v>
      </c>
      <c r="D70" s="453" t="s">
        <v>531</v>
      </c>
      <c r="E70" s="4114" t="s">
        <v>7524</v>
      </c>
      <c r="F70" s="4060" t="s">
        <v>7556</v>
      </c>
      <c r="G70" s="4029" t="s">
        <v>7568</v>
      </c>
      <c r="H70" s="4114" t="s">
        <v>7524</v>
      </c>
      <c r="I70" s="4060">
        <v>500</v>
      </c>
      <c r="J70" s="4115">
        <v>10</v>
      </c>
      <c r="K70" s="4115">
        <v>10</v>
      </c>
      <c r="L70" s="4116"/>
    </row>
    <row r="71" spans="1:12" s="4117" customFormat="1" ht="30">
      <c r="A71" s="4114">
        <v>20</v>
      </c>
      <c r="B71" s="3979" t="s">
        <v>7341</v>
      </c>
      <c r="C71" s="4126" t="s">
        <v>7587</v>
      </c>
      <c r="D71" s="453" t="s">
        <v>531</v>
      </c>
      <c r="E71" s="4114" t="s">
        <v>7524</v>
      </c>
      <c r="F71" s="4060" t="s">
        <v>7556</v>
      </c>
      <c r="G71" s="4029" t="s">
        <v>7568</v>
      </c>
      <c r="H71" s="4114" t="s">
        <v>7524</v>
      </c>
      <c r="I71" s="4060">
        <v>500</v>
      </c>
      <c r="J71" s="4115">
        <v>10</v>
      </c>
      <c r="K71" s="4115">
        <v>10</v>
      </c>
      <c r="L71" s="4116"/>
    </row>
    <row r="72" spans="1:12" s="4117" customFormat="1" ht="30">
      <c r="A72" s="4114">
        <v>21</v>
      </c>
      <c r="B72" s="3979" t="s">
        <v>7342</v>
      </c>
      <c r="C72" s="4127" t="s">
        <v>7588</v>
      </c>
      <c r="D72" s="453" t="s">
        <v>531</v>
      </c>
      <c r="E72" s="4114" t="s">
        <v>7524</v>
      </c>
      <c r="F72" s="4060" t="s">
        <v>7556</v>
      </c>
      <c r="G72" s="4029" t="s">
        <v>7568</v>
      </c>
      <c r="H72" s="4114" t="s">
        <v>7524</v>
      </c>
      <c r="I72" s="4060">
        <v>500</v>
      </c>
      <c r="J72" s="4115">
        <v>10</v>
      </c>
      <c r="K72" s="4115">
        <v>10</v>
      </c>
      <c r="L72" s="4116"/>
    </row>
    <row r="73" spans="1:12" s="4117" customFormat="1" ht="30">
      <c r="A73" s="4114">
        <v>22</v>
      </c>
      <c r="B73" s="3979" t="s">
        <v>7343</v>
      </c>
      <c r="C73" s="4127" t="s">
        <v>7589</v>
      </c>
      <c r="D73" s="453" t="s">
        <v>531</v>
      </c>
      <c r="E73" s="4114" t="s">
        <v>7524</v>
      </c>
      <c r="F73" s="4060" t="s">
        <v>7556</v>
      </c>
      <c r="G73" s="4029" t="s">
        <v>7568</v>
      </c>
      <c r="H73" s="4114" t="s">
        <v>7524</v>
      </c>
      <c r="I73" s="4060">
        <v>500</v>
      </c>
      <c r="J73" s="4115">
        <v>10</v>
      </c>
      <c r="K73" s="4115">
        <v>10</v>
      </c>
      <c r="L73" s="4116"/>
    </row>
    <row r="74" spans="1:12" s="4117" customFormat="1" ht="30">
      <c r="A74" s="4114">
        <v>23</v>
      </c>
      <c r="B74" s="3979" t="s">
        <v>7344</v>
      </c>
      <c r="C74" s="4126" t="s">
        <v>7590</v>
      </c>
      <c r="D74" s="453" t="s">
        <v>531</v>
      </c>
      <c r="E74" s="4114" t="s">
        <v>7524</v>
      </c>
      <c r="F74" s="4060" t="s">
        <v>7556</v>
      </c>
      <c r="G74" s="4029" t="s">
        <v>7568</v>
      </c>
      <c r="H74" s="4114" t="s">
        <v>7524</v>
      </c>
      <c r="I74" s="4060">
        <v>500</v>
      </c>
      <c r="J74" s="4115">
        <v>10</v>
      </c>
      <c r="K74" s="4115">
        <v>10</v>
      </c>
      <c r="L74" s="4116"/>
    </row>
    <row r="75" spans="1:12" s="4117" customFormat="1" ht="30">
      <c r="A75" s="4114">
        <v>24</v>
      </c>
      <c r="B75" s="3979" t="s">
        <v>7345</v>
      </c>
      <c r="C75" s="4126" t="s">
        <v>7591</v>
      </c>
      <c r="D75" s="453" t="s">
        <v>531</v>
      </c>
      <c r="E75" s="4114" t="s">
        <v>7524</v>
      </c>
      <c r="F75" s="4060" t="s">
        <v>7556</v>
      </c>
      <c r="G75" s="4029" t="s">
        <v>7568</v>
      </c>
      <c r="H75" s="4114" t="s">
        <v>7524</v>
      </c>
      <c r="I75" s="4060">
        <v>500</v>
      </c>
      <c r="J75" s="4115">
        <v>10</v>
      </c>
      <c r="K75" s="4115">
        <v>10</v>
      </c>
      <c r="L75" s="4116"/>
    </row>
    <row r="76" spans="1:12" s="4117" customFormat="1" ht="30">
      <c r="A76" s="4114">
        <v>25</v>
      </c>
      <c r="B76" s="3979" t="s">
        <v>7346</v>
      </c>
      <c r="C76" s="4126" t="s">
        <v>7592</v>
      </c>
      <c r="D76" s="453" t="s">
        <v>531</v>
      </c>
      <c r="E76" s="4114" t="s">
        <v>7524</v>
      </c>
      <c r="F76" s="4060" t="s">
        <v>7556</v>
      </c>
      <c r="G76" s="4029" t="s">
        <v>7568</v>
      </c>
      <c r="H76" s="4114" t="s">
        <v>7524</v>
      </c>
      <c r="I76" s="4060">
        <v>500</v>
      </c>
      <c r="J76" s="4115">
        <v>10</v>
      </c>
      <c r="K76" s="4115">
        <v>10</v>
      </c>
      <c r="L76" s="4116"/>
    </row>
    <row r="77" spans="1:12" s="4117" customFormat="1" ht="30">
      <c r="A77" s="4114">
        <v>26</v>
      </c>
      <c r="B77" s="3979" t="s">
        <v>7347</v>
      </c>
      <c r="C77" s="4126" t="s">
        <v>7593</v>
      </c>
      <c r="D77" s="453" t="s">
        <v>531</v>
      </c>
      <c r="E77" s="4114" t="s">
        <v>7524</v>
      </c>
      <c r="F77" s="4060" t="s">
        <v>7556</v>
      </c>
      <c r="G77" s="4029" t="s">
        <v>7568</v>
      </c>
      <c r="H77" s="4114" t="s">
        <v>7524</v>
      </c>
      <c r="I77" s="4060">
        <v>500</v>
      </c>
      <c r="J77" s="4115">
        <v>10</v>
      </c>
      <c r="K77" s="4115">
        <v>10</v>
      </c>
      <c r="L77" s="4116"/>
    </row>
    <row r="78" spans="1:12" s="4117" customFormat="1" ht="30">
      <c r="A78" s="4114">
        <v>27</v>
      </c>
      <c r="B78" s="3979" t="s">
        <v>7348</v>
      </c>
      <c r="C78" s="4126" t="s">
        <v>7594</v>
      </c>
      <c r="D78" s="453" t="s">
        <v>531</v>
      </c>
      <c r="E78" s="4114" t="s">
        <v>7524</v>
      </c>
      <c r="F78" s="4060" t="s">
        <v>7556</v>
      </c>
      <c r="G78" s="4029" t="s">
        <v>7568</v>
      </c>
      <c r="H78" s="4114" t="s">
        <v>7524</v>
      </c>
      <c r="I78" s="4060">
        <v>500</v>
      </c>
      <c r="J78" s="4115">
        <v>10</v>
      </c>
      <c r="K78" s="4115">
        <v>10</v>
      </c>
      <c r="L78" s="4116"/>
    </row>
    <row r="79" spans="1:12" s="4117" customFormat="1" ht="30">
      <c r="A79" s="4114">
        <v>28</v>
      </c>
      <c r="B79" s="3979" t="s">
        <v>7349</v>
      </c>
      <c r="C79" s="4126" t="s">
        <v>7595</v>
      </c>
      <c r="D79" s="453" t="s">
        <v>531</v>
      </c>
      <c r="E79" s="4114" t="s">
        <v>7524</v>
      </c>
      <c r="F79" s="4060" t="s">
        <v>7556</v>
      </c>
      <c r="G79" s="4029" t="s">
        <v>7568</v>
      </c>
      <c r="H79" s="4114" t="s">
        <v>7524</v>
      </c>
      <c r="I79" s="4060">
        <v>500</v>
      </c>
      <c r="J79" s="4115">
        <v>10</v>
      </c>
      <c r="K79" s="4115">
        <v>10</v>
      </c>
      <c r="L79" s="4116"/>
    </row>
    <row r="80" spans="1:12" s="4117" customFormat="1" ht="30">
      <c r="A80" s="4114">
        <v>29</v>
      </c>
      <c r="B80" s="3979" t="s">
        <v>7350</v>
      </c>
      <c r="C80" s="4126" t="s">
        <v>7596</v>
      </c>
      <c r="D80" s="453" t="s">
        <v>531</v>
      </c>
      <c r="E80" s="4114" t="s">
        <v>7524</v>
      </c>
      <c r="F80" s="4060" t="s">
        <v>7556</v>
      </c>
      <c r="G80" s="4029" t="s">
        <v>7568</v>
      </c>
      <c r="H80" s="4114" t="s">
        <v>7524</v>
      </c>
      <c r="I80" s="4060">
        <v>500</v>
      </c>
      <c r="J80" s="4115">
        <v>10</v>
      </c>
      <c r="K80" s="4115">
        <v>10</v>
      </c>
      <c r="L80" s="4116"/>
    </row>
    <row r="81" spans="1:12" s="4117" customFormat="1" ht="30">
      <c r="A81" s="4114">
        <v>30</v>
      </c>
      <c r="B81" s="3979" t="s">
        <v>7351</v>
      </c>
      <c r="C81" s="4126" t="s">
        <v>7597</v>
      </c>
      <c r="D81" s="453" t="s">
        <v>531</v>
      </c>
      <c r="E81" s="4114" t="s">
        <v>7524</v>
      </c>
      <c r="F81" s="4060" t="s">
        <v>7556</v>
      </c>
      <c r="G81" s="4029" t="s">
        <v>7568</v>
      </c>
      <c r="H81" s="4114" t="s">
        <v>7524</v>
      </c>
      <c r="I81" s="4060">
        <v>500</v>
      </c>
      <c r="J81" s="4115">
        <v>10</v>
      </c>
      <c r="K81" s="4115">
        <v>10</v>
      </c>
      <c r="L81" s="4116"/>
    </row>
    <row r="82" spans="1:12" s="4113" customFormat="1" ht="15">
      <c r="A82" s="4107" t="s">
        <v>2307</v>
      </c>
      <c r="B82" s="4118"/>
      <c r="C82" s="4119"/>
      <c r="D82" s="4109"/>
      <c r="E82" s="4107"/>
      <c r="F82" s="4110"/>
      <c r="G82" s="4107"/>
      <c r="H82" s="4107"/>
      <c r="I82" s="4107"/>
      <c r="J82" s="4111">
        <f>SUM(J83:J87)</f>
        <v>184.34</v>
      </c>
      <c r="K82" s="4111">
        <f>SUM(K83:K87)</f>
        <v>184.34</v>
      </c>
      <c r="L82" s="4112"/>
    </row>
    <row r="83" spans="1:12" s="4117" customFormat="1" ht="38.25" customHeight="1">
      <c r="A83" s="4114">
        <v>1</v>
      </c>
      <c r="B83" s="3979" t="s">
        <v>7344</v>
      </c>
      <c r="C83" s="4059" t="s">
        <v>7564</v>
      </c>
      <c r="D83" s="453" t="s">
        <v>2349</v>
      </c>
      <c r="E83" s="4114" t="s">
        <v>7524</v>
      </c>
      <c r="F83" s="4060" t="s">
        <v>7556</v>
      </c>
      <c r="G83" s="4029" t="s">
        <v>7598</v>
      </c>
      <c r="H83" s="4114" t="s">
        <v>7524</v>
      </c>
      <c r="I83" s="4060">
        <v>6000</v>
      </c>
      <c r="J83" s="4115">
        <v>134.21</v>
      </c>
      <c r="K83" s="4115">
        <v>134.21</v>
      </c>
      <c r="L83" s="4116" t="s">
        <v>7599</v>
      </c>
    </row>
    <row r="84" spans="1:12" s="4117" customFormat="1" ht="45" customHeight="1">
      <c r="A84" s="4114">
        <v>2</v>
      </c>
      <c r="B84" s="3979" t="s">
        <v>7323</v>
      </c>
      <c r="C84" s="4059" t="s">
        <v>7600</v>
      </c>
      <c r="D84" s="453" t="s">
        <v>2349</v>
      </c>
      <c r="E84" s="4114" t="s">
        <v>7524</v>
      </c>
      <c r="F84" s="4060" t="s">
        <v>7556</v>
      </c>
      <c r="G84" s="4029" t="s">
        <v>7601</v>
      </c>
      <c r="H84" s="4114" t="s">
        <v>7524</v>
      </c>
      <c r="I84" s="4060">
        <v>400</v>
      </c>
      <c r="J84" s="4115">
        <v>7.13</v>
      </c>
      <c r="K84" s="4115">
        <v>7.13</v>
      </c>
      <c r="L84" s="4116" t="s">
        <v>7602</v>
      </c>
    </row>
    <row r="85" spans="1:12" s="4117" customFormat="1" ht="37.5" customHeight="1">
      <c r="A85" s="4114">
        <v>3</v>
      </c>
      <c r="B85" s="3979" t="s">
        <v>7353</v>
      </c>
      <c r="C85" s="4059" t="s">
        <v>7603</v>
      </c>
      <c r="D85" s="453" t="s">
        <v>2349</v>
      </c>
      <c r="E85" s="4114" t="s">
        <v>7524</v>
      </c>
      <c r="F85" s="4060" t="s">
        <v>7556</v>
      </c>
      <c r="G85" s="4029" t="s">
        <v>7604</v>
      </c>
      <c r="H85" s="4114" t="s">
        <v>7524</v>
      </c>
      <c r="I85" s="4060">
        <v>400</v>
      </c>
      <c r="J85" s="4115">
        <v>8</v>
      </c>
      <c r="K85" s="4115">
        <v>8</v>
      </c>
      <c r="L85" s="4116" t="s">
        <v>7605</v>
      </c>
    </row>
    <row r="86" spans="1:12" s="4117" customFormat="1" ht="36.75" customHeight="1">
      <c r="A86" s="4114">
        <v>4</v>
      </c>
      <c r="B86" s="4059" t="s">
        <v>7341</v>
      </c>
      <c r="C86" s="4059" t="s">
        <v>7558</v>
      </c>
      <c r="D86" s="453" t="s">
        <v>2349</v>
      </c>
      <c r="E86" s="4114" t="s">
        <v>7524</v>
      </c>
      <c r="F86" s="4060" t="s">
        <v>7556</v>
      </c>
      <c r="G86" s="4029" t="s">
        <v>7606</v>
      </c>
      <c r="H86" s="4114" t="s">
        <v>7524</v>
      </c>
      <c r="I86" s="4060">
        <v>1000</v>
      </c>
      <c r="J86" s="4115">
        <v>20</v>
      </c>
      <c r="K86" s="4115">
        <v>20</v>
      </c>
      <c r="L86" s="4116" t="s">
        <v>7607</v>
      </c>
    </row>
    <row r="87" spans="1:12" s="4117" customFormat="1" ht="33.75" customHeight="1">
      <c r="A87" s="4114">
        <v>5</v>
      </c>
      <c r="B87" s="4059" t="s">
        <v>7347</v>
      </c>
      <c r="C87" s="4059" t="s">
        <v>7608</v>
      </c>
      <c r="D87" s="453" t="s">
        <v>2349</v>
      </c>
      <c r="E87" s="4114" t="s">
        <v>7524</v>
      </c>
      <c r="F87" s="4060" t="s">
        <v>7556</v>
      </c>
      <c r="G87" s="4029" t="s">
        <v>7598</v>
      </c>
      <c r="H87" s="4114"/>
      <c r="I87" s="4060">
        <v>700</v>
      </c>
      <c r="J87" s="4115">
        <v>15</v>
      </c>
      <c r="K87" s="4115">
        <v>15</v>
      </c>
      <c r="L87" s="4116" t="s">
        <v>7609</v>
      </c>
    </row>
    <row r="88" spans="1:12" s="4113" customFormat="1" ht="15">
      <c r="A88" s="4107" t="s">
        <v>7610</v>
      </c>
      <c r="B88" s="4118"/>
      <c r="C88" s="4119"/>
      <c r="D88" s="4109"/>
      <c r="E88" s="4107"/>
      <c r="F88" s="4110"/>
      <c r="G88" s="4107"/>
      <c r="H88" s="4107"/>
      <c r="I88" s="4107"/>
      <c r="J88" s="4111">
        <f>SUM(J89)</f>
        <v>10</v>
      </c>
      <c r="K88" s="4111">
        <f>SUM(K89)</f>
        <v>10</v>
      </c>
      <c r="L88" s="4112"/>
    </row>
    <row r="89" spans="1:12" s="4117" customFormat="1" ht="30">
      <c r="A89" s="4114">
        <v>1</v>
      </c>
      <c r="B89" s="4059" t="s">
        <v>7340</v>
      </c>
      <c r="C89" s="3979" t="s">
        <v>7352</v>
      </c>
      <c r="D89" s="453" t="s">
        <v>2349</v>
      </c>
      <c r="E89" s="4114" t="s">
        <v>7524</v>
      </c>
      <c r="F89" s="4060" t="s">
        <v>7556</v>
      </c>
      <c r="G89" s="4029" t="s">
        <v>7611</v>
      </c>
      <c r="H89" s="4114" t="s">
        <v>7524</v>
      </c>
      <c r="I89" s="4060">
        <v>500</v>
      </c>
      <c r="J89" s="4115">
        <v>10</v>
      </c>
      <c r="K89" s="4115">
        <v>10</v>
      </c>
      <c r="L89" s="4116"/>
    </row>
    <row r="90" spans="1:12" s="4113" customFormat="1" ht="15">
      <c r="A90" s="4107" t="s">
        <v>7612</v>
      </c>
      <c r="B90" s="4118"/>
      <c r="C90" s="4119"/>
      <c r="D90" s="4109"/>
      <c r="E90" s="4107"/>
      <c r="F90" s="4110"/>
      <c r="G90" s="4107"/>
      <c r="H90" s="4107"/>
      <c r="I90" s="4107"/>
      <c r="J90" s="4111">
        <f>SUM(J91:J137)</f>
        <v>4.6999999999999993</v>
      </c>
      <c r="K90" s="4111">
        <f>SUM(K91:K137)</f>
        <v>4.6999999999999993</v>
      </c>
      <c r="L90" s="4112"/>
    </row>
    <row r="91" spans="1:12" s="4117" customFormat="1" ht="33" customHeight="1">
      <c r="A91" s="4114">
        <v>1</v>
      </c>
      <c r="B91" s="3979" t="s">
        <v>7322</v>
      </c>
      <c r="C91" s="4059" t="s">
        <v>7613</v>
      </c>
      <c r="D91" s="453" t="s">
        <v>2349</v>
      </c>
      <c r="E91" s="4114" t="s">
        <v>7524</v>
      </c>
      <c r="F91" s="4060" t="s">
        <v>7556</v>
      </c>
      <c r="G91" s="4029" t="s">
        <v>7614</v>
      </c>
      <c r="H91" s="4114"/>
      <c r="I91" s="4060"/>
      <c r="J91" s="4115">
        <v>0.1</v>
      </c>
      <c r="K91" s="4115">
        <v>0.1</v>
      </c>
      <c r="L91" s="1499" t="s">
        <v>4395</v>
      </c>
    </row>
    <row r="92" spans="1:12" s="4117" customFormat="1" ht="30">
      <c r="A92" s="4114">
        <v>2</v>
      </c>
      <c r="B92" s="3979" t="s">
        <v>7323</v>
      </c>
      <c r="C92" s="4059" t="s">
        <v>7615</v>
      </c>
      <c r="D92" s="453" t="s">
        <v>2349</v>
      </c>
      <c r="E92" s="4114" t="s">
        <v>7524</v>
      </c>
      <c r="F92" s="4060" t="s">
        <v>7556</v>
      </c>
      <c r="G92" s="4029" t="s">
        <v>7614</v>
      </c>
      <c r="H92" s="4114"/>
      <c r="I92" s="4060"/>
      <c r="J92" s="4115">
        <v>0.1</v>
      </c>
      <c r="K92" s="4115">
        <v>0.1</v>
      </c>
      <c r="L92" s="1499"/>
    </row>
    <row r="93" spans="1:12" s="4117" customFormat="1" ht="30">
      <c r="A93" s="4114">
        <v>3</v>
      </c>
      <c r="B93" s="3979" t="s">
        <v>7325</v>
      </c>
      <c r="C93" s="4059" t="s">
        <v>7616</v>
      </c>
      <c r="D93" s="453" t="s">
        <v>2349</v>
      </c>
      <c r="E93" s="4114" t="s">
        <v>7524</v>
      </c>
      <c r="F93" s="4060" t="s">
        <v>7556</v>
      </c>
      <c r="G93" s="4029" t="s">
        <v>7614</v>
      </c>
      <c r="H93" s="4114"/>
      <c r="I93" s="4060"/>
      <c r="J93" s="4115">
        <v>0.1</v>
      </c>
      <c r="K93" s="4115">
        <v>0.1</v>
      </c>
      <c r="L93" s="1499"/>
    </row>
    <row r="94" spans="1:12" s="4117" customFormat="1" ht="30">
      <c r="A94" s="4114">
        <v>4</v>
      </c>
      <c r="B94" s="4059" t="s">
        <v>7326</v>
      </c>
      <c r="C94" s="4059" t="s">
        <v>7617</v>
      </c>
      <c r="D94" s="453" t="s">
        <v>2349</v>
      </c>
      <c r="E94" s="4114" t="s">
        <v>7524</v>
      </c>
      <c r="F94" s="4060" t="s">
        <v>7556</v>
      </c>
      <c r="G94" s="4029" t="s">
        <v>7614</v>
      </c>
      <c r="H94" s="4114"/>
      <c r="I94" s="4060"/>
      <c r="J94" s="4115">
        <v>0.1</v>
      </c>
      <c r="K94" s="4115">
        <v>0.1</v>
      </c>
      <c r="L94" s="1499"/>
    </row>
    <row r="95" spans="1:12" s="4117" customFormat="1" ht="30">
      <c r="A95" s="4114">
        <v>5</v>
      </c>
      <c r="B95" s="4059" t="s">
        <v>7327</v>
      </c>
      <c r="C95" s="4059" t="s">
        <v>7618</v>
      </c>
      <c r="D95" s="453" t="s">
        <v>531</v>
      </c>
      <c r="E95" s="4114" t="s">
        <v>7524</v>
      </c>
      <c r="F95" s="4060" t="s">
        <v>7556</v>
      </c>
      <c r="G95" s="4029" t="s">
        <v>7614</v>
      </c>
      <c r="H95" s="4114"/>
      <c r="I95" s="4060"/>
      <c r="J95" s="4115">
        <v>0.1</v>
      </c>
      <c r="K95" s="4115">
        <v>0.1</v>
      </c>
      <c r="L95" s="1499"/>
    </row>
    <row r="96" spans="1:12" s="4117" customFormat="1" ht="30">
      <c r="A96" s="4114">
        <v>6</v>
      </c>
      <c r="B96" s="4059" t="s">
        <v>7327</v>
      </c>
      <c r="C96" s="4059" t="s">
        <v>7619</v>
      </c>
      <c r="D96" s="453" t="s">
        <v>531</v>
      </c>
      <c r="E96" s="4114" t="s">
        <v>7524</v>
      </c>
      <c r="F96" s="4060" t="s">
        <v>7556</v>
      </c>
      <c r="G96" s="4029" t="s">
        <v>7614</v>
      </c>
      <c r="H96" s="4114"/>
      <c r="I96" s="4060"/>
      <c r="J96" s="4115">
        <v>0.1</v>
      </c>
      <c r="K96" s="4115">
        <v>0.1</v>
      </c>
      <c r="L96" s="1499"/>
    </row>
    <row r="97" spans="1:12" s="4117" customFormat="1" ht="30">
      <c r="A97" s="4114">
        <v>7</v>
      </c>
      <c r="B97" s="3979" t="s">
        <v>7328</v>
      </c>
      <c r="C97" s="4059" t="s">
        <v>7620</v>
      </c>
      <c r="D97" s="453" t="s">
        <v>531</v>
      </c>
      <c r="E97" s="4114" t="s">
        <v>7524</v>
      </c>
      <c r="F97" s="4060" t="s">
        <v>7556</v>
      </c>
      <c r="G97" s="4029" t="s">
        <v>7614</v>
      </c>
      <c r="H97" s="4114"/>
      <c r="I97" s="4060"/>
      <c r="J97" s="4115">
        <v>0.1</v>
      </c>
      <c r="K97" s="4115">
        <v>0.1</v>
      </c>
      <c r="L97" s="1499"/>
    </row>
    <row r="98" spans="1:12" s="4117" customFormat="1" ht="30">
      <c r="A98" s="4114">
        <v>8</v>
      </c>
      <c r="B98" s="3979" t="s">
        <v>7329</v>
      </c>
      <c r="C98" s="4059" t="s">
        <v>7621</v>
      </c>
      <c r="D98" s="453" t="s">
        <v>2349</v>
      </c>
      <c r="E98" s="4114" t="s">
        <v>7524</v>
      </c>
      <c r="F98" s="4060" t="s">
        <v>7556</v>
      </c>
      <c r="G98" s="4029" t="s">
        <v>7614</v>
      </c>
      <c r="H98" s="4114"/>
      <c r="I98" s="4060"/>
      <c r="J98" s="4115">
        <v>0.1</v>
      </c>
      <c r="K98" s="4115">
        <v>0.1</v>
      </c>
      <c r="L98" s="1499"/>
    </row>
    <row r="99" spans="1:12" s="4117" customFormat="1" ht="30">
      <c r="A99" s="4114">
        <v>9</v>
      </c>
      <c r="B99" s="4059" t="s">
        <v>7330</v>
      </c>
      <c r="C99" s="4059" t="s">
        <v>7622</v>
      </c>
      <c r="D99" s="453" t="s">
        <v>2349</v>
      </c>
      <c r="E99" s="4114" t="s">
        <v>7524</v>
      </c>
      <c r="F99" s="4060" t="s">
        <v>7556</v>
      </c>
      <c r="G99" s="4029" t="s">
        <v>7614</v>
      </c>
      <c r="H99" s="4114"/>
      <c r="I99" s="4060"/>
      <c r="J99" s="4115">
        <v>0.1</v>
      </c>
      <c r="K99" s="4115">
        <v>0.1</v>
      </c>
      <c r="L99" s="1499"/>
    </row>
    <row r="100" spans="1:12" s="4117" customFormat="1" ht="30">
      <c r="A100" s="4114">
        <v>10</v>
      </c>
      <c r="B100" s="4059" t="s">
        <v>7330</v>
      </c>
      <c r="C100" s="4059" t="s">
        <v>7623</v>
      </c>
      <c r="D100" s="453" t="s">
        <v>531</v>
      </c>
      <c r="E100" s="4114" t="s">
        <v>7524</v>
      </c>
      <c r="F100" s="4060" t="s">
        <v>7556</v>
      </c>
      <c r="G100" s="4029" t="s">
        <v>7614</v>
      </c>
      <c r="H100" s="4114"/>
      <c r="I100" s="4060"/>
      <c r="J100" s="4115">
        <v>0.1</v>
      </c>
      <c r="K100" s="4115">
        <v>0.1</v>
      </c>
      <c r="L100" s="1499"/>
    </row>
    <row r="101" spans="1:12" s="4117" customFormat="1" ht="30">
      <c r="A101" s="4114">
        <v>11</v>
      </c>
      <c r="B101" s="4059" t="s">
        <v>7332</v>
      </c>
      <c r="C101" s="4059" t="s">
        <v>7624</v>
      </c>
      <c r="D101" s="453" t="s">
        <v>2349</v>
      </c>
      <c r="E101" s="4114" t="s">
        <v>7524</v>
      </c>
      <c r="F101" s="4060" t="s">
        <v>7556</v>
      </c>
      <c r="G101" s="4029" t="s">
        <v>7614</v>
      </c>
      <c r="H101" s="4114"/>
      <c r="I101" s="4060"/>
      <c r="J101" s="4115">
        <v>0.1</v>
      </c>
      <c r="K101" s="4115">
        <v>0.1</v>
      </c>
      <c r="L101" s="1499"/>
    </row>
    <row r="102" spans="1:12" s="4117" customFormat="1" ht="30">
      <c r="A102" s="4114">
        <v>12</v>
      </c>
      <c r="B102" s="4059" t="s">
        <v>7332</v>
      </c>
      <c r="C102" s="4059" t="s">
        <v>7625</v>
      </c>
      <c r="D102" s="453" t="s">
        <v>531</v>
      </c>
      <c r="E102" s="4114" t="s">
        <v>7524</v>
      </c>
      <c r="F102" s="4060" t="s">
        <v>7556</v>
      </c>
      <c r="G102" s="4029" t="s">
        <v>7614</v>
      </c>
      <c r="H102" s="4114"/>
      <c r="I102" s="4060"/>
      <c r="J102" s="4115">
        <v>0.1</v>
      </c>
      <c r="K102" s="4115">
        <v>0.1</v>
      </c>
      <c r="L102" s="1499"/>
    </row>
    <row r="103" spans="1:12" s="4117" customFormat="1" ht="30">
      <c r="A103" s="4114">
        <v>13</v>
      </c>
      <c r="B103" s="3979" t="s">
        <v>7333</v>
      </c>
      <c r="C103" s="4059" t="s">
        <v>7626</v>
      </c>
      <c r="D103" s="453" t="s">
        <v>2349</v>
      </c>
      <c r="E103" s="4114" t="s">
        <v>7524</v>
      </c>
      <c r="F103" s="4060" t="s">
        <v>7556</v>
      </c>
      <c r="G103" s="4029" t="s">
        <v>7614</v>
      </c>
      <c r="H103" s="4114"/>
      <c r="I103" s="4060"/>
      <c r="J103" s="4115">
        <v>0.1</v>
      </c>
      <c r="K103" s="4115">
        <v>0.1</v>
      </c>
      <c r="L103" s="1499"/>
    </row>
    <row r="104" spans="1:12" s="4117" customFormat="1" ht="30">
      <c r="A104" s="4114">
        <v>14</v>
      </c>
      <c r="B104" s="3979" t="s">
        <v>7333</v>
      </c>
      <c r="C104" s="4059" t="s">
        <v>7627</v>
      </c>
      <c r="D104" s="453" t="s">
        <v>531</v>
      </c>
      <c r="E104" s="4114" t="s">
        <v>7524</v>
      </c>
      <c r="F104" s="4060" t="s">
        <v>7556</v>
      </c>
      <c r="G104" s="4029" t="s">
        <v>7614</v>
      </c>
      <c r="H104" s="4114"/>
      <c r="I104" s="4060"/>
      <c r="J104" s="4115">
        <v>0.1</v>
      </c>
      <c r="K104" s="4115">
        <v>0.1</v>
      </c>
      <c r="L104" s="1499"/>
    </row>
    <row r="105" spans="1:12" s="4117" customFormat="1" ht="30">
      <c r="A105" s="4114">
        <v>15</v>
      </c>
      <c r="B105" s="4059" t="s">
        <v>7334</v>
      </c>
      <c r="C105" s="4059" t="s">
        <v>7628</v>
      </c>
      <c r="D105" s="453" t="s">
        <v>531</v>
      </c>
      <c r="E105" s="4114" t="s">
        <v>7524</v>
      </c>
      <c r="F105" s="4060" t="s">
        <v>7556</v>
      </c>
      <c r="G105" s="4029" t="s">
        <v>7614</v>
      </c>
      <c r="H105" s="4114"/>
      <c r="I105" s="4060"/>
      <c r="J105" s="4115">
        <v>0.1</v>
      </c>
      <c r="K105" s="4115">
        <v>0.1</v>
      </c>
      <c r="L105" s="1499"/>
    </row>
    <row r="106" spans="1:12" s="4117" customFormat="1" ht="30">
      <c r="A106" s="4114">
        <v>16</v>
      </c>
      <c r="B106" s="4059" t="s">
        <v>7334</v>
      </c>
      <c r="C106" s="4059" t="s">
        <v>7629</v>
      </c>
      <c r="D106" s="453" t="s">
        <v>531</v>
      </c>
      <c r="E106" s="4114" t="s">
        <v>7524</v>
      </c>
      <c r="F106" s="4060" t="s">
        <v>7556</v>
      </c>
      <c r="G106" s="4029" t="s">
        <v>7614</v>
      </c>
      <c r="H106" s="4114"/>
      <c r="I106" s="4060"/>
      <c r="J106" s="4115">
        <v>0.1</v>
      </c>
      <c r="K106" s="4115">
        <v>0.1</v>
      </c>
      <c r="L106" s="1499"/>
    </row>
    <row r="107" spans="1:12" s="4117" customFormat="1" ht="30">
      <c r="A107" s="4114">
        <v>17</v>
      </c>
      <c r="B107" s="3979" t="s">
        <v>7335</v>
      </c>
      <c r="C107" s="4059" t="s">
        <v>7630</v>
      </c>
      <c r="D107" s="453" t="s">
        <v>2349</v>
      </c>
      <c r="E107" s="4114" t="s">
        <v>7524</v>
      </c>
      <c r="F107" s="4060" t="s">
        <v>7556</v>
      </c>
      <c r="G107" s="4029" t="s">
        <v>7614</v>
      </c>
      <c r="H107" s="4114"/>
      <c r="I107" s="4060"/>
      <c r="J107" s="4115">
        <v>0.1</v>
      </c>
      <c r="K107" s="4115">
        <v>0.1</v>
      </c>
      <c r="L107" s="1499"/>
    </row>
    <row r="108" spans="1:12" s="4117" customFormat="1" ht="30">
      <c r="A108" s="4114">
        <v>18</v>
      </c>
      <c r="B108" s="4059" t="s">
        <v>7336</v>
      </c>
      <c r="C108" s="4059" t="s">
        <v>7631</v>
      </c>
      <c r="D108" s="453" t="s">
        <v>2349</v>
      </c>
      <c r="E108" s="4114" t="s">
        <v>7524</v>
      </c>
      <c r="F108" s="4060" t="s">
        <v>7556</v>
      </c>
      <c r="G108" s="4029" t="s">
        <v>7614</v>
      </c>
      <c r="H108" s="4114"/>
      <c r="I108" s="4060"/>
      <c r="J108" s="4115">
        <v>0.1</v>
      </c>
      <c r="K108" s="4115">
        <v>0.1</v>
      </c>
      <c r="L108" s="1499"/>
    </row>
    <row r="109" spans="1:12" s="4117" customFormat="1" ht="30">
      <c r="A109" s="4114">
        <v>19</v>
      </c>
      <c r="B109" s="4059" t="s">
        <v>7336</v>
      </c>
      <c r="C109" s="4059" t="s">
        <v>7632</v>
      </c>
      <c r="D109" s="453" t="s">
        <v>531</v>
      </c>
      <c r="E109" s="4114" t="s">
        <v>7524</v>
      </c>
      <c r="F109" s="4060" t="s">
        <v>7556</v>
      </c>
      <c r="G109" s="4029" t="s">
        <v>7614</v>
      </c>
      <c r="H109" s="4114"/>
      <c r="I109" s="4060"/>
      <c r="J109" s="4115">
        <v>0.1</v>
      </c>
      <c r="K109" s="4115">
        <v>0.1</v>
      </c>
      <c r="L109" s="1499"/>
    </row>
    <row r="110" spans="1:12" s="4117" customFormat="1" ht="30">
      <c r="A110" s="4114">
        <v>20</v>
      </c>
      <c r="B110" s="4059" t="s">
        <v>7336</v>
      </c>
      <c r="C110" s="4059" t="s">
        <v>7633</v>
      </c>
      <c r="D110" s="453" t="s">
        <v>2352</v>
      </c>
      <c r="E110" s="4114" t="s">
        <v>7524</v>
      </c>
      <c r="F110" s="4060" t="s">
        <v>7556</v>
      </c>
      <c r="G110" s="4029" t="s">
        <v>7614</v>
      </c>
      <c r="H110" s="4114"/>
      <c r="I110" s="4060"/>
      <c r="J110" s="4115">
        <v>0.1</v>
      </c>
      <c r="K110" s="4115">
        <v>0.1</v>
      </c>
      <c r="L110" s="1499"/>
    </row>
    <row r="111" spans="1:12" s="4117" customFormat="1" ht="30">
      <c r="A111" s="4114">
        <v>21</v>
      </c>
      <c r="B111" s="3979" t="s">
        <v>7337</v>
      </c>
      <c r="C111" s="4059" t="s">
        <v>7634</v>
      </c>
      <c r="D111" s="453" t="s">
        <v>2349</v>
      </c>
      <c r="E111" s="4114" t="s">
        <v>7524</v>
      </c>
      <c r="F111" s="4060" t="s">
        <v>7556</v>
      </c>
      <c r="G111" s="4029" t="s">
        <v>7614</v>
      </c>
      <c r="H111" s="4114"/>
      <c r="I111" s="4060"/>
      <c r="J111" s="4115">
        <v>0.1</v>
      </c>
      <c r="K111" s="4115">
        <v>0.1</v>
      </c>
      <c r="L111" s="1499"/>
    </row>
    <row r="112" spans="1:12" s="4117" customFormat="1" ht="30">
      <c r="A112" s="4114">
        <v>22</v>
      </c>
      <c r="B112" s="3979" t="s">
        <v>7337</v>
      </c>
      <c r="C112" s="4059" t="s">
        <v>7635</v>
      </c>
      <c r="D112" s="453" t="s">
        <v>531</v>
      </c>
      <c r="E112" s="4114" t="s">
        <v>7524</v>
      </c>
      <c r="F112" s="4060" t="s">
        <v>7556</v>
      </c>
      <c r="G112" s="4029" t="s">
        <v>7614</v>
      </c>
      <c r="H112" s="4114"/>
      <c r="I112" s="4060"/>
      <c r="J112" s="4115">
        <v>0.1</v>
      </c>
      <c r="K112" s="4115">
        <v>0.1</v>
      </c>
      <c r="L112" s="1499"/>
    </row>
    <row r="113" spans="1:12" s="4117" customFormat="1" ht="30">
      <c r="A113" s="4114">
        <v>23</v>
      </c>
      <c r="B113" s="3979" t="s">
        <v>7337</v>
      </c>
      <c r="C113" s="4059" t="s">
        <v>7636</v>
      </c>
      <c r="D113" s="453" t="s">
        <v>531</v>
      </c>
      <c r="E113" s="4114" t="s">
        <v>7524</v>
      </c>
      <c r="F113" s="4060" t="s">
        <v>7556</v>
      </c>
      <c r="G113" s="4029" t="s">
        <v>7614</v>
      </c>
      <c r="H113" s="4114"/>
      <c r="I113" s="4060"/>
      <c r="J113" s="4115">
        <v>0.1</v>
      </c>
      <c r="K113" s="4115">
        <v>0.1</v>
      </c>
      <c r="L113" s="1499"/>
    </row>
    <row r="114" spans="1:12" s="4117" customFormat="1" ht="30">
      <c r="A114" s="4114">
        <v>24</v>
      </c>
      <c r="B114" s="4059" t="s">
        <v>7338</v>
      </c>
      <c r="C114" s="4059" t="s">
        <v>7637</v>
      </c>
      <c r="D114" s="453" t="s">
        <v>2349</v>
      </c>
      <c r="E114" s="4114" t="s">
        <v>7524</v>
      </c>
      <c r="F114" s="4060" t="s">
        <v>7556</v>
      </c>
      <c r="G114" s="4029" t="s">
        <v>7614</v>
      </c>
      <c r="H114" s="4114"/>
      <c r="I114" s="4060"/>
      <c r="J114" s="4115">
        <v>0.1</v>
      </c>
      <c r="K114" s="4115">
        <v>0.1</v>
      </c>
      <c r="L114" s="1499"/>
    </row>
    <row r="115" spans="1:12" s="4117" customFormat="1" ht="30">
      <c r="A115" s="4114">
        <v>25</v>
      </c>
      <c r="B115" s="4059" t="s">
        <v>7338</v>
      </c>
      <c r="C115" s="4059" t="s">
        <v>7638</v>
      </c>
      <c r="D115" s="453" t="s">
        <v>531</v>
      </c>
      <c r="E115" s="4114" t="s">
        <v>7524</v>
      </c>
      <c r="F115" s="4060" t="s">
        <v>7556</v>
      </c>
      <c r="G115" s="4029" t="s">
        <v>7614</v>
      </c>
      <c r="H115" s="4114"/>
      <c r="I115" s="4060"/>
      <c r="J115" s="4115">
        <v>0.1</v>
      </c>
      <c r="K115" s="4115">
        <v>0.1</v>
      </c>
      <c r="L115" s="1499"/>
    </row>
    <row r="116" spans="1:12" s="4117" customFormat="1" ht="30">
      <c r="A116" s="4114">
        <v>26</v>
      </c>
      <c r="B116" s="3979" t="s">
        <v>7339</v>
      </c>
      <c r="C116" s="4059" t="s">
        <v>7639</v>
      </c>
      <c r="D116" s="453" t="s">
        <v>531</v>
      </c>
      <c r="E116" s="4114" t="s">
        <v>7524</v>
      </c>
      <c r="F116" s="4060" t="s">
        <v>7556</v>
      </c>
      <c r="G116" s="4029" t="s">
        <v>7614</v>
      </c>
      <c r="H116" s="4114"/>
      <c r="I116" s="4060"/>
      <c r="J116" s="4115">
        <v>0.1</v>
      </c>
      <c r="K116" s="4115">
        <v>0.1</v>
      </c>
      <c r="L116" s="1499"/>
    </row>
    <row r="117" spans="1:12" s="4117" customFormat="1" ht="30">
      <c r="A117" s="4114">
        <v>27</v>
      </c>
      <c r="B117" s="3979" t="s">
        <v>7339</v>
      </c>
      <c r="C117" s="4059" t="s">
        <v>7640</v>
      </c>
      <c r="D117" s="453" t="s">
        <v>531</v>
      </c>
      <c r="E117" s="4114" t="s">
        <v>7524</v>
      </c>
      <c r="F117" s="4060" t="s">
        <v>7556</v>
      </c>
      <c r="G117" s="4029" t="s">
        <v>7614</v>
      </c>
      <c r="H117" s="4114"/>
      <c r="I117" s="4060"/>
      <c r="J117" s="4115">
        <v>0.1</v>
      </c>
      <c r="K117" s="4115">
        <v>0.1</v>
      </c>
      <c r="L117" s="1499"/>
    </row>
    <row r="118" spans="1:12" s="4117" customFormat="1" ht="30">
      <c r="A118" s="4114">
        <v>28</v>
      </c>
      <c r="B118" s="4059" t="s">
        <v>7340</v>
      </c>
      <c r="C118" s="4059" t="s">
        <v>7641</v>
      </c>
      <c r="D118" s="453" t="s">
        <v>2349</v>
      </c>
      <c r="E118" s="4114" t="s">
        <v>7524</v>
      </c>
      <c r="F118" s="4060" t="s">
        <v>7556</v>
      </c>
      <c r="G118" s="4029" t="s">
        <v>7614</v>
      </c>
      <c r="H118" s="4114"/>
      <c r="I118" s="4060"/>
      <c r="J118" s="4115">
        <v>0.1</v>
      </c>
      <c r="K118" s="4115">
        <v>0.1</v>
      </c>
      <c r="L118" s="1499"/>
    </row>
    <row r="119" spans="1:12" s="4117" customFormat="1" ht="30">
      <c r="A119" s="4114">
        <v>29</v>
      </c>
      <c r="B119" s="3979" t="s">
        <v>7341</v>
      </c>
      <c r="C119" s="4059" t="s">
        <v>7624</v>
      </c>
      <c r="D119" s="453" t="s">
        <v>2349</v>
      </c>
      <c r="E119" s="4114" t="s">
        <v>7524</v>
      </c>
      <c r="F119" s="4060" t="s">
        <v>7556</v>
      </c>
      <c r="G119" s="4029" t="s">
        <v>7614</v>
      </c>
      <c r="H119" s="4114"/>
      <c r="I119" s="4060"/>
      <c r="J119" s="4115">
        <v>0.1</v>
      </c>
      <c r="K119" s="4115">
        <v>0.1</v>
      </c>
      <c r="L119" s="1499"/>
    </row>
    <row r="120" spans="1:12" s="4117" customFormat="1" ht="30">
      <c r="A120" s="4114">
        <v>30</v>
      </c>
      <c r="B120" s="3979" t="s">
        <v>7341</v>
      </c>
      <c r="C120" s="4059" t="s">
        <v>7642</v>
      </c>
      <c r="D120" s="453" t="s">
        <v>531</v>
      </c>
      <c r="E120" s="4114" t="s">
        <v>7524</v>
      </c>
      <c r="F120" s="4060" t="s">
        <v>7556</v>
      </c>
      <c r="G120" s="4029" t="s">
        <v>7614</v>
      </c>
      <c r="H120" s="4114"/>
      <c r="I120" s="4060"/>
      <c r="J120" s="4115">
        <v>0.1</v>
      </c>
      <c r="K120" s="4115">
        <v>0.1</v>
      </c>
      <c r="L120" s="1499"/>
    </row>
    <row r="121" spans="1:12" s="4117" customFormat="1" ht="30">
      <c r="A121" s="4114">
        <v>31</v>
      </c>
      <c r="B121" s="4059" t="s">
        <v>7342</v>
      </c>
      <c r="C121" s="4059" t="s">
        <v>7643</v>
      </c>
      <c r="D121" s="453" t="s">
        <v>531</v>
      </c>
      <c r="E121" s="4114" t="s">
        <v>7524</v>
      </c>
      <c r="F121" s="4060" t="s">
        <v>7556</v>
      </c>
      <c r="G121" s="4029" t="s">
        <v>7614</v>
      </c>
      <c r="H121" s="4114"/>
      <c r="I121" s="4060"/>
      <c r="J121" s="4115">
        <v>0.1</v>
      </c>
      <c r="K121" s="4115">
        <v>0.1</v>
      </c>
      <c r="L121" s="1499"/>
    </row>
    <row r="122" spans="1:12" s="4117" customFormat="1" ht="30">
      <c r="A122" s="4114">
        <v>32</v>
      </c>
      <c r="B122" s="4059" t="s">
        <v>7342</v>
      </c>
      <c r="C122" s="4059" t="s">
        <v>7644</v>
      </c>
      <c r="D122" s="453" t="s">
        <v>531</v>
      </c>
      <c r="E122" s="4114" t="s">
        <v>7524</v>
      </c>
      <c r="F122" s="4060" t="s">
        <v>7556</v>
      </c>
      <c r="G122" s="4029" t="s">
        <v>7614</v>
      </c>
      <c r="H122" s="4114"/>
      <c r="I122" s="4060"/>
      <c r="J122" s="4115">
        <v>0.1</v>
      </c>
      <c r="K122" s="4115">
        <v>0.1</v>
      </c>
      <c r="L122" s="1499"/>
    </row>
    <row r="123" spans="1:12" s="4117" customFormat="1" ht="30">
      <c r="A123" s="4114">
        <v>33</v>
      </c>
      <c r="B123" s="4059" t="s">
        <v>7342</v>
      </c>
      <c r="C123" s="4059" t="s">
        <v>7645</v>
      </c>
      <c r="D123" s="453" t="s">
        <v>531</v>
      </c>
      <c r="E123" s="4114" t="s">
        <v>7524</v>
      </c>
      <c r="F123" s="4060" t="s">
        <v>7556</v>
      </c>
      <c r="G123" s="4029" t="s">
        <v>7614</v>
      </c>
      <c r="H123" s="4114"/>
      <c r="I123" s="4060"/>
      <c r="J123" s="4115">
        <v>0.1</v>
      </c>
      <c r="K123" s="4115">
        <v>0.1</v>
      </c>
      <c r="L123" s="1499"/>
    </row>
    <row r="124" spans="1:12" s="4117" customFormat="1" ht="30">
      <c r="A124" s="4114">
        <v>34</v>
      </c>
      <c r="B124" s="3979" t="s">
        <v>7343</v>
      </c>
      <c r="C124" s="4059" t="s">
        <v>7646</v>
      </c>
      <c r="D124" s="453" t="s">
        <v>2349</v>
      </c>
      <c r="E124" s="4114" t="s">
        <v>7524</v>
      </c>
      <c r="F124" s="4060" t="s">
        <v>7556</v>
      </c>
      <c r="G124" s="4029" t="s">
        <v>7614</v>
      </c>
      <c r="H124" s="4114"/>
      <c r="I124" s="4060"/>
      <c r="J124" s="4115">
        <v>0.1</v>
      </c>
      <c r="K124" s="4115">
        <v>0.1</v>
      </c>
      <c r="L124" s="1499"/>
    </row>
    <row r="125" spans="1:12" s="4117" customFormat="1" ht="30">
      <c r="A125" s="4114">
        <v>35</v>
      </c>
      <c r="B125" s="3979" t="s">
        <v>7343</v>
      </c>
      <c r="C125" s="4059" t="s">
        <v>7647</v>
      </c>
      <c r="D125" s="453" t="s">
        <v>531</v>
      </c>
      <c r="E125" s="4114" t="s">
        <v>7524</v>
      </c>
      <c r="F125" s="4060" t="s">
        <v>7556</v>
      </c>
      <c r="G125" s="4029" t="s">
        <v>7614</v>
      </c>
      <c r="H125" s="4114"/>
      <c r="I125" s="4060"/>
      <c r="J125" s="4115">
        <v>0.1</v>
      </c>
      <c r="K125" s="4115">
        <v>0.1</v>
      </c>
      <c r="L125" s="1499"/>
    </row>
    <row r="126" spans="1:12" s="4117" customFormat="1" ht="30">
      <c r="A126" s="4114">
        <v>36</v>
      </c>
      <c r="B126" s="3979" t="s">
        <v>7344</v>
      </c>
      <c r="C126" s="4059" t="s">
        <v>7648</v>
      </c>
      <c r="D126" s="453" t="s">
        <v>531</v>
      </c>
      <c r="E126" s="4114" t="s">
        <v>7524</v>
      </c>
      <c r="F126" s="4060" t="s">
        <v>7556</v>
      </c>
      <c r="G126" s="4029" t="s">
        <v>7614</v>
      </c>
      <c r="H126" s="4114"/>
      <c r="I126" s="4060"/>
      <c r="J126" s="4115">
        <v>0.1</v>
      </c>
      <c r="K126" s="4115">
        <v>0.1</v>
      </c>
      <c r="L126" s="1499"/>
    </row>
    <row r="127" spans="1:12" s="4117" customFormat="1" ht="30">
      <c r="A127" s="4114">
        <v>37</v>
      </c>
      <c r="B127" s="3979" t="s">
        <v>7344</v>
      </c>
      <c r="C127" s="4059" t="s">
        <v>7649</v>
      </c>
      <c r="D127" s="453" t="s">
        <v>531</v>
      </c>
      <c r="E127" s="4114" t="s">
        <v>7524</v>
      </c>
      <c r="F127" s="4060" t="s">
        <v>7556</v>
      </c>
      <c r="G127" s="4029" t="s">
        <v>7614</v>
      </c>
      <c r="H127" s="4114"/>
      <c r="I127" s="4060"/>
      <c r="J127" s="4115">
        <v>0.1</v>
      </c>
      <c r="K127" s="4115">
        <v>0.1</v>
      </c>
      <c r="L127" s="1499"/>
    </row>
    <row r="128" spans="1:12" s="4117" customFormat="1" ht="30">
      <c r="A128" s="4114">
        <v>38</v>
      </c>
      <c r="B128" s="3979" t="s">
        <v>7345</v>
      </c>
      <c r="C128" s="4059" t="s">
        <v>7650</v>
      </c>
      <c r="D128" s="453" t="s">
        <v>2349</v>
      </c>
      <c r="E128" s="4114" t="s">
        <v>7524</v>
      </c>
      <c r="F128" s="4060" t="s">
        <v>7556</v>
      </c>
      <c r="G128" s="4029" t="s">
        <v>7614</v>
      </c>
      <c r="H128" s="4114"/>
      <c r="I128" s="4060"/>
      <c r="J128" s="4115">
        <v>0.1</v>
      </c>
      <c r="K128" s="4115">
        <v>0.1</v>
      </c>
      <c r="L128" s="1499"/>
    </row>
    <row r="129" spans="1:12" s="4117" customFormat="1" ht="30">
      <c r="A129" s="4114">
        <v>39</v>
      </c>
      <c r="B129" s="4059" t="s">
        <v>7347</v>
      </c>
      <c r="C129" s="4059" t="s">
        <v>7624</v>
      </c>
      <c r="D129" s="453" t="s">
        <v>2349</v>
      </c>
      <c r="E129" s="4114" t="s">
        <v>7524</v>
      </c>
      <c r="F129" s="4060" t="s">
        <v>7556</v>
      </c>
      <c r="G129" s="4029" t="s">
        <v>7614</v>
      </c>
      <c r="H129" s="4114"/>
      <c r="I129" s="4060"/>
      <c r="J129" s="4115">
        <v>0.1</v>
      </c>
      <c r="K129" s="4115">
        <v>0.1</v>
      </c>
      <c r="L129" s="1499"/>
    </row>
    <row r="130" spans="1:12" s="4117" customFormat="1" ht="30">
      <c r="A130" s="4114">
        <v>40</v>
      </c>
      <c r="B130" s="4059" t="s">
        <v>7348</v>
      </c>
      <c r="C130" s="4059" t="s">
        <v>7651</v>
      </c>
      <c r="D130" s="453" t="s">
        <v>2349</v>
      </c>
      <c r="E130" s="4114" t="s">
        <v>7524</v>
      </c>
      <c r="F130" s="4060" t="s">
        <v>7556</v>
      </c>
      <c r="G130" s="4029" t="s">
        <v>7614</v>
      </c>
      <c r="H130" s="4114"/>
      <c r="I130" s="4060"/>
      <c r="J130" s="4115">
        <v>0.1</v>
      </c>
      <c r="K130" s="4115">
        <v>0.1</v>
      </c>
      <c r="L130" s="1499"/>
    </row>
    <row r="131" spans="1:12" s="4117" customFormat="1" ht="30">
      <c r="A131" s="4114">
        <v>41</v>
      </c>
      <c r="B131" s="4059" t="s">
        <v>7348</v>
      </c>
      <c r="C131" s="4059" t="s">
        <v>7652</v>
      </c>
      <c r="D131" s="453" t="s">
        <v>531</v>
      </c>
      <c r="E131" s="4114" t="s">
        <v>7524</v>
      </c>
      <c r="F131" s="4060" t="s">
        <v>7556</v>
      </c>
      <c r="G131" s="4029" t="s">
        <v>7614</v>
      </c>
      <c r="H131" s="4114"/>
      <c r="I131" s="4060"/>
      <c r="J131" s="4115">
        <v>0.1</v>
      </c>
      <c r="K131" s="4115">
        <v>0.1</v>
      </c>
      <c r="L131" s="1499"/>
    </row>
    <row r="132" spans="1:12" s="4117" customFormat="1" ht="30">
      <c r="A132" s="4114">
        <v>42</v>
      </c>
      <c r="B132" s="3979" t="s">
        <v>7349</v>
      </c>
      <c r="C132" s="4059" t="s">
        <v>7653</v>
      </c>
      <c r="D132" s="453" t="s">
        <v>2349</v>
      </c>
      <c r="E132" s="4114" t="s">
        <v>7524</v>
      </c>
      <c r="F132" s="4060" t="s">
        <v>7556</v>
      </c>
      <c r="G132" s="4029" t="s">
        <v>7614</v>
      </c>
      <c r="H132" s="4114"/>
      <c r="I132" s="4060"/>
      <c r="J132" s="4115">
        <v>0.1</v>
      </c>
      <c r="K132" s="4115">
        <v>0.1</v>
      </c>
      <c r="L132" s="1499"/>
    </row>
    <row r="133" spans="1:12" s="4117" customFormat="1" ht="30">
      <c r="A133" s="4114">
        <v>43</v>
      </c>
      <c r="B133" s="3979" t="s">
        <v>7349</v>
      </c>
      <c r="C133" s="4059" t="s">
        <v>7654</v>
      </c>
      <c r="D133" s="453" t="s">
        <v>531</v>
      </c>
      <c r="E133" s="4114" t="s">
        <v>7524</v>
      </c>
      <c r="F133" s="4060" t="s">
        <v>7556</v>
      </c>
      <c r="G133" s="4029" t="s">
        <v>7614</v>
      </c>
      <c r="H133" s="4114"/>
      <c r="I133" s="4060"/>
      <c r="J133" s="4115">
        <v>0.1</v>
      </c>
      <c r="K133" s="4115">
        <v>0.1</v>
      </c>
      <c r="L133" s="1499"/>
    </row>
    <row r="134" spans="1:12" s="4117" customFormat="1" ht="30">
      <c r="A134" s="4114">
        <v>44</v>
      </c>
      <c r="B134" s="3979" t="s">
        <v>7349</v>
      </c>
      <c r="C134" s="4059" t="s">
        <v>7655</v>
      </c>
      <c r="D134" s="453" t="s">
        <v>531</v>
      </c>
      <c r="E134" s="4114" t="s">
        <v>7524</v>
      </c>
      <c r="F134" s="4060" t="s">
        <v>7556</v>
      </c>
      <c r="G134" s="4029" t="s">
        <v>7614</v>
      </c>
      <c r="H134" s="4114"/>
      <c r="I134" s="4060"/>
      <c r="J134" s="4115">
        <v>0.1</v>
      </c>
      <c r="K134" s="4115">
        <v>0.1</v>
      </c>
      <c r="L134" s="1499"/>
    </row>
    <row r="135" spans="1:12" s="4117" customFormat="1" ht="30">
      <c r="A135" s="4114">
        <v>45</v>
      </c>
      <c r="B135" s="3979" t="s">
        <v>7351</v>
      </c>
      <c r="C135" s="4059" t="s">
        <v>7656</v>
      </c>
      <c r="D135" s="453" t="s">
        <v>531</v>
      </c>
      <c r="E135" s="4114" t="s">
        <v>7524</v>
      </c>
      <c r="F135" s="4060" t="s">
        <v>7556</v>
      </c>
      <c r="G135" s="4029" t="s">
        <v>7614</v>
      </c>
      <c r="H135" s="4114"/>
      <c r="I135" s="4060"/>
      <c r="J135" s="4115">
        <v>0.1</v>
      </c>
      <c r="K135" s="4115">
        <v>0.1</v>
      </c>
      <c r="L135" s="1499"/>
    </row>
    <row r="136" spans="1:12" s="4117" customFormat="1" ht="30">
      <c r="A136" s="4114">
        <v>46</v>
      </c>
      <c r="B136" s="3979" t="s">
        <v>7351</v>
      </c>
      <c r="C136" s="4059" t="s">
        <v>7657</v>
      </c>
      <c r="D136" s="453" t="s">
        <v>531</v>
      </c>
      <c r="E136" s="4114" t="s">
        <v>7524</v>
      </c>
      <c r="F136" s="4060" t="s">
        <v>7556</v>
      </c>
      <c r="G136" s="4029" t="s">
        <v>7614</v>
      </c>
      <c r="H136" s="4114"/>
      <c r="I136" s="4060"/>
      <c r="J136" s="4115">
        <v>0.1</v>
      </c>
      <c r="K136" s="4115">
        <v>0.1</v>
      </c>
      <c r="L136" s="1499"/>
    </row>
    <row r="137" spans="1:12" s="4117" customFormat="1" ht="30">
      <c r="A137" s="4114">
        <v>47</v>
      </c>
      <c r="B137" s="3979" t="s">
        <v>7351</v>
      </c>
      <c r="C137" s="4059" t="s">
        <v>7658</v>
      </c>
      <c r="D137" s="453" t="s">
        <v>7659</v>
      </c>
      <c r="E137" s="4114" t="s">
        <v>7524</v>
      </c>
      <c r="F137" s="4060" t="s">
        <v>7556</v>
      </c>
      <c r="G137" s="4029" t="s">
        <v>7614</v>
      </c>
      <c r="H137" s="4114"/>
      <c r="I137" s="4060"/>
      <c r="J137" s="4115">
        <v>0.1</v>
      </c>
      <c r="K137" s="4115">
        <v>0.1</v>
      </c>
      <c r="L137" s="1499"/>
    </row>
    <row r="138" spans="1:12" s="4113" customFormat="1" ht="15">
      <c r="A138" s="4128"/>
      <c r="B138" s="4129" t="s">
        <v>2034</v>
      </c>
      <c r="C138" s="4130"/>
      <c r="D138" s="4131"/>
      <c r="E138" s="4128"/>
      <c r="F138" s="4131"/>
      <c r="G138" s="4128"/>
      <c r="H138" s="4128"/>
      <c r="I138" s="4128"/>
      <c r="J138" s="4132">
        <f>J90+J88+J82+J51+J40+J30+J23+J18+J10+J5</f>
        <v>1656.04</v>
      </c>
      <c r="K138" s="4132">
        <f>K90+K88+K82+K51+K40+K30+K23+K18+K10+K5</f>
        <v>1656.04</v>
      </c>
      <c r="L138" s="4133"/>
    </row>
  </sheetData>
  <autoFilter ref="A4:L138"/>
  <mergeCells count="15">
    <mergeCell ref="L10:L17"/>
    <mergeCell ref="L18:L22"/>
    <mergeCell ref="A2:L2"/>
    <mergeCell ref="A3:A4"/>
    <mergeCell ref="B3:B4"/>
    <mergeCell ref="C3:C4"/>
    <mergeCell ref="D3:D4"/>
    <mergeCell ref="E3:E4"/>
    <mergeCell ref="F3:F4"/>
    <mergeCell ref="G3:G4"/>
    <mergeCell ref="H3:H4"/>
    <mergeCell ref="I3:I4"/>
    <mergeCell ref="J3:J4"/>
    <mergeCell ref="K3:K4"/>
    <mergeCell ref="L3:L4"/>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2.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
  <cols>
    <col min="1" max="1" width="4.75" style="1478" customWidth="1"/>
    <col min="2" max="2" width="28.875" style="1478" customWidth="1"/>
    <col min="3" max="3" width="85.25" style="1478" customWidth="1"/>
    <col min="4" max="4" width="24.375" style="1479" customWidth="1"/>
    <col min="5" max="5" width="12.25" style="1478" hidden="1" customWidth="1"/>
    <col min="6" max="6" width="20.75" customWidth="1"/>
    <col min="7" max="7" width="22.75" customWidth="1"/>
    <col min="13" max="16" width="9" style="1478"/>
    <col min="18" max="16384" width="9" style="1478"/>
  </cols>
  <sheetData>
    <row r="1" spans="1:17" hidden="1">
      <c r="A1" s="1478" t="s">
        <v>7339</v>
      </c>
    </row>
    <row r="2" spans="1:17" ht="18.75" customHeight="1">
      <c r="A2" s="5038" t="s">
        <v>9501</v>
      </c>
      <c r="B2" s="5038"/>
      <c r="C2" s="5038"/>
      <c r="D2" s="5038"/>
      <c r="E2" s="5038"/>
      <c r="F2" s="5038"/>
      <c r="G2" s="5038"/>
    </row>
    <row r="3" spans="1:17" ht="15.75">
      <c r="A3" s="5039" t="s">
        <v>7385</v>
      </c>
      <c r="B3" s="5039" t="s">
        <v>7279</v>
      </c>
      <c r="C3" s="5039" t="s">
        <v>7660</v>
      </c>
      <c r="D3" s="5039" t="s">
        <v>7661</v>
      </c>
      <c r="E3" s="5039" t="s">
        <v>5826</v>
      </c>
      <c r="F3" s="5040" t="s">
        <v>7662</v>
      </c>
      <c r="G3" s="5040"/>
    </row>
    <row r="4" spans="1:17" ht="31.5">
      <c r="A4" s="5039"/>
      <c r="B4" s="5039"/>
      <c r="C4" s="5039"/>
      <c r="D4" s="5039"/>
      <c r="E4" s="5039"/>
      <c r="F4" s="4137" t="s">
        <v>7663</v>
      </c>
      <c r="G4" s="4137" t="s">
        <v>7664</v>
      </c>
    </row>
    <row r="5" spans="1:17" ht="15.75">
      <c r="A5" s="4138">
        <v>1</v>
      </c>
      <c r="B5" s="5037" t="s">
        <v>7665</v>
      </c>
      <c r="C5" s="4139" t="s">
        <v>7666</v>
      </c>
      <c r="D5" s="4140" t="s">
        <v>954</v>
      </c>
      <c r="E5" s="4141"/>
      <c r="F5" s="4141">
        <v>696</v>
      </c>
      <c r="G5" s="4142">
        <v>0</v>
      </c>
      <c r="H5" s="1478"/>
      <c r="I5" s="1478"/>
      <c r="J5" s="1478"/>
      <c r="K5" s="1478"/>
      <c r="L5" s="1478"/>
      <c r="Q5" s="1478"/>
    </row>
    <row r="6" spans="1:17" ht="15.75">
      <c r="A6" s="4138">
        <v>2</v>
      </c>
      <c r="B6" s="5037"/>
      <c r="C6" s="4139" t="s">
        <v>7667</v>
      </c>
      <c r="D6" s="4140" t="s">
        <v>954</v>
      </c>
      <c r="E6" s="4141"/>
      <c r="F6" s="4141">
        <v>993</v>
      </c>
      <c r="G6" s="4142">
        <v>0</v>
      </c>
      <c r="H6" s="1478"/>
      <c r="I6" s="1478"/>
      <c r="J6" s="1478"/>
      <c r="K6" s="1478"/>
      <c r="L6" s="1478"/>
      <c r="Q6" s="1478"/>
    </row>
    <row r="7" spans="1:17" ht="15.75">
      <c r="A7" s="4138">
        <v>3</v>
      </c>
      <c r="B7" s="5037"/>
      <c r="C7" s="4139" t="s">
        <v>7668</v>
      </c>
      <c r="D7" s="4140" t="s">
        <v>954</v>
      </c>
      <c r="E7" s="4141"/>
      <c r="F7" s="4141">
        <v>1760</v>
      </c>
      <c r="G7" s="4142">
        <v>0</v>
      </c>
      <c r="H7" s="1478"/>
      <c r="I7" s="1478"/>
      <c r="J7" s="1478"/>
      <c r="K7" s="1478"/>
      <c r="L7" s="1478"/>
      <c r="Q7" s="1478"/>
    </row>
    <row r="8" spans="1:17" ht="15.75">
      <c r="A8" s="4138">
        <v>4</v>
      </c>
      <c r="B8" s="5037"/>
      <c r="C8" s="4139" t="s">
        <v>7669</v>
      </c>
      <c r="D8" s="4140" t="s">
        <v>954</v>
      </c>
      <c r="E8" s="4141"/>
      <c r="F8" s="4141">
        <v>906</v>
      </c>
      <c r="G8" s="4142">
        <v>0</v>
      </c>
      <c r="H8" s="1478"/>
      <c r="I8" s="1478"/>
      <c r="J8" s="1478"/>
      <c r="K8" s="1478"/>
      <c r="L8" s="1478"/>
      <c r="Q8" s="1478"/>
    </row>
    <row r="9" spans="1:17" ht="15.75">
      <c r="A9" s="4138">
        <v>5</v>
      </c>
      <c r="B9" s="5037" t="s">
        <v>7670</v>
      </c>
      <c r="C9" s="4139" t="s">
        <v>7671</v>
      </c>
      <c r="D9" s="4140" t="s">
        <v>954</v>
      </c>
      <c r="E9" s="4141"/>
      <c r="F9" s="4141"/>
      <c r="G9" s="4142">
        <v>0</v>
      </c>
      <c r="H9" s="1478"/>
      <c r="I9" s="1478"/>
      <c r="J9" s="1478"/>
      <c r="K9" s="1478"/>
      <c r="L9" s="1478"/>
      <c r="Q9" s="1478"/>
    </row>
    <row r="10" spans="1:17" ht="15.75">
      <c r="A10" s="4138">
        <v>6</v>
      </c>
      <c r="B10" s="5037"/>
      <c r="C10" s="4139" t="s">
        <v>7672</v>
      </c>
      <c r="D10" s="4140">
        <v>30000</v>
      </c>
      <c r="E10" s="4141"/>
      <c r="F10" s="4141">
        <v>908</v>
      </c>
      <c r="G10" s="4142">
        <f t="shared" ref="G10:G42" si="0">D10*F10/100000</f>
        <v>272.39999999999998</v>
      </c>
      <c r="H10" s="1478"/>
      <c r="I10" s="1478"/>
      <c r="J10" s="1478"/>
      <c r="K10" s="1478"/>
      <c r="L10" s="1478"/>
      <c r="Q10" s="1478"/>
    </row>
    <row r="11" spans="1:17" ht="15.75">
      <c r="A11" s="4138">
        <v>7</v>
      </c>
      <c r="B11" s="5037" t="s">
        <v>7673</v>
      </c>
      <c r="C11" s="4139" t="s">
        <v>7674</v>
      </c>
      <c r="D11" s="4140">
        <v>100000</v>
      </c>
      <c r="E11" s="4141"/>
      <c r="F11" s="4141">
        <v>2234</v>
      </c>
      <c r="G11" s="4142">
        <f t="shared" si="0"/>
        <v>2234</v>
      </c>
      <c r="H11" s="1478"/>
      <c r="I11" s="1478"/>
      <c r="J11" s="1478"/>
      <c r="K11" s="1478"/>
      <c r="L11" s="1478"/>
      <c r="Q11" s="1478"/>
    </row>
    <row r="12" spans="1:17" ht="15.75">
      <c r="A12" s="4138">
        <v>8</v>
      </c>
      <c r="B12" s="5037"/>
      <c r="C12" s="4139" t="s">
        <v>7675</v>
      </c>
      <c r="D12" s="4140">
        <v>20000</v>
      </c>
      <c r="E12" s="4141"/>
      <c r="F12" s="4141">
        <v>1183</v>
      </c>
      <c r="G12" s="4142">
        <f t="shared" si="0"/>
        <v>236.6</v>
      </c>
      <c r="H12" s="1478"/>
      <c r="I12" s="1478"/>
      <c r="J12" s="1478"/>
      <c r="K12" s="1478"/>
      <c r="L12" s="1478"/>
      <c r="Q12" s="1478"/>
    </row>
    <row r="13" spans="1:17" ht="15.75">
      <c r="A13" s="4138">
        <v>9</v>
      </c>
      <c r="B13" s="5037" t="s">
        <v>7676</v>
      </c>
      <c r="C13" s="4139" t="s">
        <v>7677</v>
      </c>
      <c r="D13" s="4140">
        <v>20000</v>
      </c>
      <c r="E13" s="4141"/>
      <c r="F13" s="4141">
        <v>2795</v>
      </c>
      <c r="G13" s="4142">
        <f t="shared" si="0"/>
        <v>559</v>
      </c>
      <c r="H13" s="1478"/>
      <c r="I13" s="1478"/>
      <c r="J13" s="1478"/>
      <c r="K13" s="1478"/>
      <c r="L13" s="1478"/>
      <c r="Q13" s="1478"/>
    </row>
    <row r="14" spans="1:17" ht="15.75">
      <c r="A14" s="4138">
        <v>10</v>
      </c>
      <c r="B14" s="5037"/>
      <c r="C14" s="4139" t="s">
        <v>7678</v>
      </c>
      <c r="D14" s="4140">
        <v>50000</v>
      </c>
      <c r="E14" s="4141"/>
      <c r="F14" s="4141">
        <v>3124</v>
      </c>
      <c r="G14" s="4142">
        <f t="shared" si="0"/>
        <v>1562</v>
      </c>
      <c r="H14" s="1478"/>
      <c r="I14" s="1478"/>
      <c r="J14" s="1478"/>
      <c r="K14" s="1478"/>
      <c r="L14" s="1478"/>
      <c r="Q14" s="1478"/>
    </row>
    <row r="15" spans="1:17" ht="15.75">
      <c r="A15" s="4138">
        <v>11</v>
      </c>
      <c r="B15" s="5037"/>
      <c r="C15" s="4139" t="s">
        <v>7679</v>
      </c>
      <c r="D15" s="4140">
        <v>5000</v>
      </c>
      <c r="E15" s="4141"/>
      <c r="F15" s="4141">
        <v>641</v>
      </c>
      <c r="G15" s="4142">
        <f t="shared" si="0"/>
        <v>32.049999999999997</v>
      </c>
      <c r="H15" s="1478"/>
      <c r="I15" s="1478"/>
      <c r="J15" s="1478"/>
      <c r="K15" s="1478"/>
      <c r="L15" s="1478"/>
      <c r="Q15" s="1478"/>
    </row>
    <row r="16" spans="1:17" ht="15.75">
      <c r="A16" s="4138">
        <v>12</v>
      </c>
      <c r="B16" s="5037" t="s">
        <v>7680</v>
      </c>
      <c r="C16" s="4139" t="s">
        <v>7681</v>
      </c>
      <c r="D16" s="4140">
        <v>20000</v>
      </c>
      <c r="E16" s="4141"/>
      <c r="F16" s="4141">
        <v>1787</v>
      </c>
      <c r="G16" s="4142">
        <f t="shared" si="0"/>
        <v>357.4</v>
      </c>
      <c r="H16" s="1478"/>
      <c r="I16" s="1478"/>
      <c r="J16" s="1478"/>
      <c r="K16" s="1478"/>
      <c r="L16" s="1478"/>
      <c r="Q16" s="1478"/>
    </row>
    <row r="17" spans="1:17" ht="15.75">
      <c r="A17" s="4138">
        <v>13</v>
      </c>
      <c r="B17" s="5037"/>
      <c r="C17" s="4139" t="s">
        <v>7682</v>
      </c>
      <c r="D17" s="4140">
        <v>20000</v>
      </c>
      <c r="E17" s="4141"/>
      <c r="F17" s="4141">
        <v>2291</v>
      </c>
      <c r="G17" s="4142">
        <f t="shared" si="0"/>
        <v>458.2</v>
      </c>
      <c r="H17" s="1478"/>
      <c r="I17" s="1478"/>
      <c r="J17" s="1478"/>
      <c r="K17" s="1478"/>
      <c r="L17" s="1478"/>
      <c r="Q17" s="1478"/>
    </row>
    <row r="18" spans="1:17" ht="15.75">
      <c r="A18" s="4138">
        <v>14</v>
      </c>
      <c r="B18" s="5037"/>
      <c r="C18" s="4139" t="s">
        <v>7683</v>
      </c>
      <c r="D18" s="4141" t="s">
        <v>954</v>
      </c>
      <c r="E18" s="4141"/>
      <c r="F18" s="4141"/>
      <c r="G18" s="4142"/>
      <c r="H18" s="1478"/>
      <c r="I18" s="1478"/>
      <c r="J18" s="1478"/>
      <c r="K18" s="1478"/>
      <c r="L18" s="1478"/>
      <c r="Q18" s="1478"/>
    </row>
    <row r="19" spans="1:17" ht="15.75">
      <c r="A19" s="4138">
        <v>15</v>
      </c>
      <c r="B19" s="5037" t="s">
        <v>7684</v>
      </c>
      <c r="C19" s="4139" t="s">
        <v>7685</v>
      </c>
      <c r="D19" s="4141" t="s">
        <v>954</v>
      </c>
      <c r="E19" s="4141"/>
      <c r="F19" s="4141"/>
      <c r="G19" s="4142"/>
      <c r="H19" s="1478"/>
      <c r="I19" s="1478"/>
      <c r="J19" s="1478"/>
      <c r="K19" s="1478"/>
      <c r="L19" s="1478"/>
      <c r="Q19" s="1478"/>
    </row>
    <row r="20" spans="1:17" ht="15.75">
      <c r="A20" s="4138">
        <v>16</v>
      </c>
      <c r="B20" s="5037"/>
      <c r="C20" s="4139" t="s">
        <v>7686</v>
      </c>
      <c r="D20" s="4141" t="s">
        <v>954</v>
      </c>
      <c r="E20" s="4141"/>
      <c r="F20" s="4141"/>
      <c r="G20" s="4142"/>
      <c r="H20" s="1478"/>
      <c r="I20" s="1478"/>
      <c r="J20" s="1478"/>
      <c r="K20" s="1478"/>
      <c r="L20" s="1478"/>
      <c r="Q20" s="1478"/>
    </row>
    <row r="21" spans="1:17" ht="15.75">
      <c r="A21" s="4138">
        <v>17</v>
      </c>
      <c r="B21" s="5037"/>
      <c r="C21" s="4139" t="s">
        <v>7687</v>
      </c>
      <c r="D21" s="4141" t="s">
        <v>954</v>
      </c>
      <c r="E21" s="4141"/>
      <c r="F21" s="4141"/>
      <c r="G21" s="4142"/>
      <c r="H21" s="1478"/>
      <c r="I21" s="1478"/>
      <c r="J21" s="1478"/>
      <c r="K21" s="1478"/>
      <c r="L21" s="1478"/>
      <c r="Q21" s="1478"/>
    </row>
    <row r="22" spans="1:17" ht="15.75">
      <c r="A22" s="4138">
        <v>18</v>
      </c>
      <c r="B22" s="5037"/>
      <c r="C22" s="4139" t="s">
        <v>7688</v>
      </c>
      <c r="D22" s="4140">
        <v>10000</v>
      </c>
      <c r="E22" s="4141"/>
      <c r="F22" s="4141">
        <v>2947</v>
      </c>
      <c r="G22" s="4142">
        <f t="shared" si="0"/>
        <v>294.7</v>
      </c>
      <c r="H22" s="1478"/>
      <c r="I22" s="1478"/>
      <c r="J22" s="1478"/>
      <c r="K22" s="1478"/>
      <c r="L22" s="1478"/>
      <c r="Q22" s="1478"/>
    </row>
    <row r="23" spans="1:17" ht="15.75">
      <c r="A23" s="4138">
        <v>19</v>
      </c>
      <c r="B23" s="5037"/>
      <c r="C23" s="4139" t="s">
        <v>7689</v>
      </c>
      <c r="D23" s="4140">
        <v>10000</v>
      </c>
      <c r="E23" s="4141"/>
      <c r="F23" s="4141">
        <v>1347</v>
      </c>
      <c r="G23" s="4142">
        <f t="shared" si="0"/>
        <v>134.69999999999999</v>
      </c>
      <c r="H23" s="1478"/>
      <c r="I23" s="1478"/>
      <c r="J23" s="1478"/>
      <c r="K23" s="1478"/>
      <c r="L23" s="1478"/>
      <c r="Q23" s="1478"/>
    </row>
    <row r="24" spans="1:17" ht="15.75">
      <c r="A24" s="4138">
        <v>20</v>
      </c>
      <c r="B24" s="5037"/>
      <c r="C24" s="4139" t="s">
        <v>7690</v>
      </c>
      <c r="D24" s="4140">
        <v>10000</v>
      </c>
      <c r="E24" s="4141"/>
      <c r="F24" s="4141">
        <v>1491</v>
      </c>
      <c r="G24" s="4142">
        <f t="shared" si="0"/>
        <v>149.1</v>
      </c>
      <c r="H24" s="1478"/>
      <c r="I24" s="1478"/>
      <c r="J24" s="1478"/>
      <c r="K24" s="1478"/>
      <c r="L24" s="1478"/>
      <c r="Q24" s="1478"/>
    </row>
    <row r="25" spans="1:17" ht="15.75">
      <c r="A25" s="4138">
        <v>21</v>
      </c>
      <c r="B25" s="5037"/>
      <c r="C25" s="4139" t="s">
        <v>7691</v>
      </c>
      <c r="D25" s="4140" t="s">
        <v>954</v>
      </c>
      <c r="E25" s="4141"/>
      <c r="F25" s="4141"/>
      <c r="G25" s="4142"/>
      <c r="H25" s="1478"/>
      <c r="I25" s="1478"/>
      <c r="J25" s="1478"/>
      <c r="K25" s="1478"/>
      <c r="L25" s="1478"/>
      <c r="Q25" s="1478"/>
    </row>
    <row r="26" spans="1:17" ht="15.75">
      <c r="A26" s="4138">
        <v>22</v>
      </c>
      <c r="B26" s="5037" t="s">
        <v>7692</v>
      </c>
      <c r="C26" s="4139" t="s">
        <v>7693</v>
      </c>
      <c r="D26" s="4140">
        <v>20000</v>
      </c>
      <c r="E26" s="4141"/>
      <c r="F26" s="4141">
        <v>979</v>
      </c>
      <c r="G26" s="4142">
        <f t="shared" si="0"/>
        <v>195.8</v>
      </c>
      <c r="H26" s="1478"/>
      <c r="I26" s="1478"/>
      <c r="J26" s="1478"/>
      <c r="K26" s="1478"/>
      <c r="L26" s="1478"/>
      <c r="Q26" s="1478"/>
    </row>
    <row r="27" spans="1:17" ht="15.75">
      <c r="A27" s="4138">
        <v>23</v>
      </c>
      <c r="B27" s="5037"/>
      <c r="C27" s="4139" t="s">
        <v>7694</v>
      </c>
      <c r="D27" s="4140">
        <v>10000</v>
      </c>
      <c r="E27" s="4141"/>
      <c r="F27" s="4141">
        <v>2137</v>
      </c>
      <c r="G27" s="4142">
        <f t="shared" si="0"/>
        <v>213.7</v>
      </c>
      <c r="H27" s="1478"/>
      <c r="I27" s="1478"/>
      <c r="J27" s="1478"/>
      <c r="K27" s="1478"/>
      <c r="L27" s="1478"/>
      <c r="Q27" s="1478"/>
    </row>
    <row r="28" spans="1:17" ht="15.75">
      <c r="A28" s="4138">
        <v>24</v>
      </c>
      <c r="B28" s="5037"/>
      <c r="C28" s="4139" t="s">
        <v>7695</v>
      </c>
      <c r="D28" s="4140">
        <v>10000</v>
      </c>
      <c r="E28" s="4141"/>
      <c r="F28" s="4141">
        <v>1986</v>
      </c>
      <c r="G28" s="4142">
        <f t="shared" si="0"/>
        <v>198.6</v>
      </c>
      <c r="H28" s="1478"/>
      <c r="I28" s="1478"/>
      <c r="J28" s="1478"/>
      <c r="K28" s="1478"/>
      <c r="L28" s="1478"/>
      <c r="Q28" s="1478"/>
    </row>
    <row r="29" spans="1:17" ht="15.75">
      <c r="A29" s="4138">
        <v>25</v>
      </c>
      <c r="B29" s="5037" t="s">
        <v>7696</v>
      </c>
      <c r="C29" s="4139" t="s">
        <v>7697</v>
      </c>
      <c r="D29" s="4140">
        <v>30000</v>
      </c>
      <c r="E29" s="4141"/>
      <c r="F29" s="4141">
        <v>1441</v>
      </c>
      <c r="G29" s="4142">
        <f t="shared" si="0"/>
        <v>432.3</v>
      </c>
      <c r="H29" s="1478"/>
      <c r="I29" s="1478"/>
      <c r="J29" s="1478"/>
      <c r="K29" s="1478"/>
      <c r="L29" s="1478"/>
      <c r="Q29" s="1478"/>
    </row>
    <row r="30" spans="1:17" ht="15.75">
      <c r="A30" s="4138">
        <v>26</v>
      </c>
      <c r="B30" s="5037"/>
      <c r="C30" s="4139" t="s">
        <v>7698</v>
      </c>
      <c r="D30" s="4140">
        <v>10000</v>
      </c>
      <c r="E30" s="4141"/>
      <c r="F30" s="4141">
        <v>885</v>
      </c>
      <c r="G30" s="4142">
        <f t="shared" si="0"/>
        <v>88.5</v>
      </c>
      <c r="H30" s="1478"/>
      <c r="I30" s="1478"/>
      <c r="J30" s="1478"/>
      <c r="K30" s="1478"/>
      <c r="L30" s="1478"/>
      <c r="Q30" s="1478"/>
    </row>
    <row r="31" spans="1:17" ht="15.75">
      <c r="A31" s="4138">
        <v>27</v>
      </c>
      <c r="B31" s="5037"/>
      <c r="C31" s="4139" t="s">
        <v>7699</v>
      </c>
      <c r="D31" s="4141" t="s">
        <v>954</v>
      </c>
      <c r="E31" s="4141"/>
      <c r="F31" s="4141"/>
      <c r="G31" s="4142"/>
      <c r="H31" s="1478"/>
      <c r="I31" s="1478"/>
      <c r="J31" s="1478"/>
      <c r="K31" s="1478"/>
      <c r="L31" s="1478"/>
      <c r="Q31" s="1478"/>
    </row>
    <row r="32" spans="1:17" ht="31.5">
      <c r="A32" s="4138">
        <v>28</v>
      </c>
      <c r="B32" s="5037"/>
      <c r="C32" s="4139" t="s">
        <v>7700</v>
      </c>
      <c r="D32" s="4141" t="s">
        <v>954</v>
      </c>
      <c r="E32" s="4141"/>
      <c r="F32" s="4141"/>
      <c r="G32" s="4142"/>
      <c r="H32" s="1478"/>
      <c r="I32" s="1478"/>
      <c r="J32" s="1478"/>
      <c r="K32" s="1478"/>
      <c r="L32" s="1478"/>
      <c r="Q32" s="1478"/>
    </row>
    <row r="33" spans="1:17" ht="15.75">
      <c r="A33" s="4138">
        <v>29</v>
      </c>
      <c r="B33" s="5037"/>
      <c r="C33" s="4139" t="s">
        <v>7701</v>
      </c>
      <c r="D33" s="4141" t="s">
        <v>954</v>
      </c>
      <c r="E33" s="4141"/>
      <c r="F33" s="4141"/>
      <c r="G33" s="4142"/>
      <c r="H33" s="1478"/>
      <c r="I33" s="1478"/>
      <c r="J33" s="1478"/>
      <c r="K33" s="1478"/>
      <c r="L33" s="1478"/>
      <c r="Q33" s="1478"/>
    </row>
    <row r="34" spans="1:17" ht="15.75">
      <c r="A34" s="4138">
        <v>30</v>
      </c>
      <c r="B34" s="5037" t="s">
        <v>2030</v>
      </c>
      <c r="C34" s="4139" t="s">
        <v>7702</v>
      </c>
      <c r="D34" s="4141" t="s">
        <v>7703</v>
      </c>
      <c r="E34" s="4141"/>
      <c r="F34" s="4141"/>
      <c r="G34" s="4142"/>
      <c r="H34" s="1478"/>
      <c r="I34" s="1478"/>
      <c r="J34" s="1478"/>
      <c r="K34" s="1478"/>
      <c r="L34" s="1478"/>
      <c r="Q34" s="1478"/>
    </row>
    <row r="35" spans="1:17" ht="15.75">
      <c r="A35" s="4138">
        <v>31</v>
      </c>
      <c r="B35" s="5037"/>
      <c r="C35" s="4139" t="s">
        <v>7704</v>
      </c>
      <c r="D35" s="4141" t="s">
        <v>7703</v>
      </c>
      <c r="E35" s="4141"/>
      <c r="F35" s="4141"/>
      <c r="G35" s="4142"/>
      <c r="H35" s="1478"/>
      <c r="I35" s="1478"/>
      <c r="J35" s="1478"/>
      <c r="K35" s="1478"/>
      <c r="L35" s="1478"/>
      <c r="Q35" s="1478"/>
    </row>
    <row r="36" spans="1:17" ht="31.5">
      <c r="A36" s="4138">
        <v>32</v>
      </c>
      <c r="B36" s="4141" t="s">
        <v>7705</v>
      </c>
      <c r="C36" s="4139" t="s">
        <v>7706</v>
      </c>
      <c r="D36" s="4140">
        <v>20000</v>
      </c>
      <c r="E36" s="4141"/>
      <c r="F36" s="4141">
        <v>1569</v>
      </c>
      <c r="G36" s="4142">
        <f t="shared" si="0"/>
        <v>313.8</v>
      </c>
      <c r="H36" s="1478"/>
      <c r="I36" s="1478"/>
      <c r="J36" s="1478"/>
      <c r="K36" s="1478"/>
      <c r="L36" s="1478"/>
      <c r="Q36" s="1478"/>
    </row>
    <row r="37" spans="1:17" ht="15.75">
      <c r="A37" s="4138">
        <v>33</v>
      </c>
      <c r="B37" s="5037" t="s">
        <v>7707</v>
      </c>
      <c r="C37" s="4139" t="s">
        <v>7708</v>
      </c>
      <c r="D37" s="4140">
        <v>20000</v>
      </c>
      <c r="E37" s="4141"/>
      <c r="F37" s="4141">
        <v>1579</v>
      </c>
      <c r="G37" s="4142">
        <f t="shared" si="0"/>
        <v>315.8</v>
      </c>
      <c r="H37" s="1478"/>
      <c r="I37" s="1478"/>
      <c r="J37" s="1478"/>
      <c r="K37" s="1478"/>
      <c r="L37" s="1478"/>
      <c r="Q37" s="1478"/>
    </row>
    <row r="38" spans="1:17" ht="15.75">
      <c r="A38" s="4138">
        <v>34</v>
      </c>
      <c r="B38" s="5037"/>
      <c r="C38" s="4139" t="s">
        <v>7709</v>
      </c>
      <c r="D38" s="4140">
        <v>10000</v>
      </c>
      <c r="E38" s="4141"/>
      <c r="F38" s="4141">
        <v>2526</v>
      </c>
      <c r="G38" s="4142">
        <f t="shared" si="0"/>
        <v>252.6</v>
      </c>
      <c r="H38" s="1478"/>
      <c r="I38" s="1478"/>
      <c r="J38" s="1478"/>
      <c r="K38" s="1478"/>
      <c r="L38" s="1478"/>
      <c r="Q38" s="1478"/>
    </row>
    <row r="39" spans="1:17" ht="15.75">
      <c r="A39" s="4138">
        <v>35</v>
      </c>
      <c r="B39" s="5037"/>
      <c r="C39" s="4139" t="s">
        <v>7710</v>
      </c>
      <c r="D39" s="4140">
        <v>5000</v>
      </c>
      <c r="E39" s="4141"/>
      <c r="F39" s="4141">
        <v>2634</v>
      </c>
      <c r="G39" s="4142">
        <f t="shared" si="0"/>
        <v>131.69999999999999</v>
      </c>
      <c r="H39" s="1478"/>
      <c r="I39" s="1478"/>
      <c r="J39" s="1478"/>
      <c r="K39" s="1478"/>
      <c r="L39" s="1478"/>
      <c r="Q39" s="1478"/>
    </row>
    <row r="40" spans="1:17" ht="15.75">
      <c r="A40" s="4138">
        <v>36</v>
      </c>
      <c r="B40" s="5037"/>
      <c r="C40" s="4139" t="s">
        <v>7711</v>
      </c>
      <c r="D40" s="4141" t="s">
        <v>954</v>
      </c>
      <c r="E40" s="4141"/>
      <c r="F40" s="4141"/>
      <c r="G40" s="4142"/>
      <c r="H40" s="1478"/>
      <c r="I40" s="1478"/>
      <c r="J40" s="1478"/>
      <c r="K40" s="1478"/>
      <c r="L40" s="1478"/>
      <c r="Q40" s="1478"/>
    </row>
    <row r="41" spans="1:17" ht="15.75">
      <c r="A41" s="4138">
        <v>37</v>
      </c>
      <c r="B41" s="5037"/>
      <c r="C41" s="4139" t="s">
        <v>7712</v>
      </c>
      <c r="D41" s="4141" t="s">
        <v>954</v>
      </c>
      <c r="E41" s="4141"/>
      <c r="F41" s="4141"/>
      <c r="G41" s="4142"/>
      <c r="H41" s="1478"/>
      <c r="I41" s="1478"/>
      <c r="J41" s="1478"/>
      <c r="K41" s="1478"/>
      <c r="L41" s="1478"/>
      <c r="Q41" s="1478"/>
    </row>
    <row r="42" spans="1:17" ht="15.75">
      <c r="A42" s="4138">
        <v>38</v>
      </c>
      <c r="B42" s="5037"/>
      <c r="C42" s="4139" t="s">
        <v>7713</v>
      </c>
      <c r="D42" s="4140">
        <v>20000</v>
      </c>
      <c r="E42" s="4141"/>
      <c r="F42" s="4141">
        <v>2063</v>
      </c>
      <c r="G42" s="4142">
        <f t="shared" si="0"/>
        <v>412.6</v>
      </c>
      <c r="H42" s="1478"/>
      <c r="I42" s="1478"/>
      <c r="J42" s="1478"/>
      <c r="K42" s="1478"/>
      <c r="L42" s="1478"/>
      <c r="Q42" s="1478"/>
    </row>
    <row r="43" spans="1:17" ht="15.75">
      <c r="A43" s="4138">
        <v>39</v>
      </c>
      <c r="B43" s="4141" t="s">
        <v>7714</v>
      </c>
      <c r="C43" s="4139" t="s">
        <v>7715</v>
      </c>
      <c r="D43" s="4141" t="s">
        <v>954</v>
      </c>
      <c r="E43" s="4141"/>
      <c r="F43" s="4141"/>
      <c r="G43" s="4142"/>
      <c r="H43" s="1478"/>
      <c r="I43" s="1478"/>
      <c r="J43" s="1478"/>
      <c r="K43" s="1478"/>
      <c r="L43" s="1478"/>
      <c r="Q43" s="1478"/>
    </row>
    <row r="44" spans="1:17" ht="15.75">
      <c r="A44" s="4143"/>
      <c r="B44" s="4143"/>
      <c r="C44" s="4143" t="s">
        <v>7716</v>
      </c>
      <c r="D44" s="4144">
        <f>SUM(D5:D43)</f>
        <v>450000</v>
      </c>
      <c r="E44" s="4143"/>
      <c r="F44" s="4143"/>
      <c r="G44" s="4145">
        <f>SUM(G5:G43)</f>
        <v>8845.5500000000011</v>
      </c>
      <c r="H44" s="1478"/>
      <c r="I44" s="1478"/>
      <c r="J44" s="1478"/>
      <c r="K44" s="1478"/>
      <c r="L44" s="1478"/>
      <c r="Q44" s="1478"/>
    </row>
    <row r="45" spans="1:17" ht="15.75">
      <c r="A45" s="4146"/>
      <c r="B45" s="4146"/>
      <c r="C45" s="4146" t="s">
        <v>7717</v>
      </c>
      <c r="D45" s="4147"/>
      <c r="E45" s="4146"/>
      <c r="F45" s="4146"/>
      <c r="G45" s="4148">
        <v>1000</v>
      </c>
      <c r="H45" s="1478"/>
      <c r="I45" s="1478"/>
      <c r="J45" s="1478"/>
      <c r="K45" s="1478"/>
      <c r="L45" s="1478"/>
      <c r="Q45" s="1478"/>
    </row>
    <row r="46" spans="1:17" s="2066" customFormat="1">
      <c r="A46" s="2068" t="s">
        <v>7718</v>
      </c>
      <c r="D46" s="2062"/>
      <c r="F46" s="4149"/>
      <c r="G46" s="4149"/>
      <c r="H46" s="4149"/>
      <c r="I46" s="4149"/>
      <c r="J46" s="4149"/>
      <c r="K46" s="4149"/>
      <c r="L46" s="4149"/>
      <c r="Q46" s="4149"/>
    </row>
    <row r="47" spans="1:17" ht="49.5" customHeight="1">
      <c r="A47" s="5041" t="s">
        <v>7719</v>
      </c>
      <c r="B47" s="5042"/>
      <c r="C47" s="5042"/>
      <c r="D47" s="5042"/>
      <c r="E47" s="5042"/>
      <c r="F47" s="5042"/>
      <c r="G47" s="5042"/>
    </row>
    <row r="48" spans="1:17" customFormat="1" ht="14.25">
      <c r="D48" s="4150"/>
    </row>
    <row r="53" spans="4:4" customFormat="1" ht="14.25">
      <c r="D53" s="4150"/>
    </row>
    <row r="54" spans="4:4" customFormat="1" ht="14.25">
      <c r="D54" s="4150"/>
    </row>
    <row r="55" spans="4:4" customFormat="1" ht="14.25">
      <c r="D55" s="4150"/>
    </row>
    <row r="56" spans="4:4" customFormat="1" ht="14.25">
      <c r="D56" s="4150"/>
    </row>
    <row r="57" spans="4:4" customFormat="1" ht="14.25">
      <c r="D57" s="4150"/>
    </row>
    <row r="58" spans="4:4" customFormat="1" ht="14.25">
      <c r="D58" s="4150"/>
    </row>
    <row r="59" spans="4:4" customFormat="1" ht="14.25">
      <c r="D59" s="4150"/>
    </row>
    <row r="60" spans="4:4" customFormat="1" ht="14.25">
      <c r="D60" s="4150"/>
    </row>
    <row r="61" spans="4:4" customFormat="1" ht="14.25">
      <c r="D61" s="4150"/>
    </row>
    <row r="62" spans="4:4" customFormat="1" ht="14.25">
      <c r="D62" s="4150"/>
    </row>
    <row r="63" spans="4:4" customFormat="1" ht="14.25">
      <c r="D63" s="4150"/>
    </row>
    <row r="64" spans="4:4" customFormat="1" ht="14.25">
      <c r="D64" s="4150"/>
    </row>
    <row r="65" spans="4:4" customFormat="1" ht="14.25">
      <c r="D65" s="4150"/>
    </row>
    <row r="66" spans="4:4" customFormat="1" ht="14.25">
      <c r="D66" s="4150"/>
    </row>
    <row r="67" spans="4:4" customFormat="1" ht="14.25">
      <c r="D67" s="4150"/>
    </row>
    <row r="68" spans="4:4" customFormat="1" ht="14.25">
      <c r="D68" s="4150"/>
    </row>
    <row r="69" spans="4:4" customFormat="1" ht="14.25">
      <c r="D69" s="4150"/>
    </row>
    <row r="70" spans="4:4" customFormat="1" ht="14.25">
      <c r="D70" s="4150"/>
    </row>
    <row r="71" spans="4:4" customFormat="1" ht="14.25">
      <c r="D71" s="4150"/>
    </row>
    <row r="72" spans="4:4" customFormat="1" ht="14.25">
      <c r="D72" s="4150"/>
    </row>
    <row r="73" spans="4:4" customFormat="1" ht="14.25">
      <c r="D73" s="4150"/>
    </row>
    <row r="74" spans="4:4" customFormat="1" ht="14.25">
      <c r="D74" s="4150"/>
    </row>
    <row r="79" spans="4:4" customFormat="1" ht="14.25">
      <c r="D79" s="4150"/>
    </row>
    <row r="96" spans="4:4" customFormat="1" ht="14.25">
      <c r="D96" s="4150"/>
    </row>
    <row r="97" spans="4:4" customFormat="1" ht="14.25">
      <c r="D97" s="4150"/>
    </row>
    <row r="98" spans="4:4" customFormat="1" ht="14.25">
      <c r="D98" s="4150"/>
    </row>
    <row r="99" spans="4:4" customFormat="1" ht="14.25">
      <c r="D99" s="4150"/>
    </row>
    <row r="100" spans="4:4" customFormat="1" ht="14.25">
      <c r="D100" s="4150"/>
    </row>
    <row r="101" spans="4:4" customFormat="1" ht="14.25">
      <c r="D101" s="4150"/>
    </row>
    <row r="102" spans="4:4" customFormat="1" ht="14.25">
      <c r="D102" s="4150"/>
    </row>
    <row r="103" spans="4:4" customFormat="1" ht="14.25">
      <c r="D103" s="4150"/>
    </row>
    <row r="104" spans="4:4" customFormat="1" ht="14.25">
      <c r="D104" s="4150"/>
    </row>
    <row r="105" spans="4:4" customFormat="1" ht="14.25">
      <c r="D105" s="4150"/>
    </row>
    <row r="106" spans="4:4" customFormat="1" ht="14.25">
      <c r="D106" s="4150"/>
    </row>
    <row r="107" spans="4:4" customFormat="1" ht="14.25">
      <c r="D107" s="4150"/>
    </row>
    <row r="109" spans="4:4" customFormat="1" ht="14.25">
      <c r="D109" s="4150"/>
    </row>
    <row r="110" spans="4:4" customFormat="1" ht="14.25">
      <c r="D110" s="4150"/>
    </row>
    <row r="111" spans="4:4" customFormat="1" ht="14.25">
      <c r="D111" s="4150"/>
    </row>
    <row r="112" spans="4:4" customFormat="1" ht="14.25">
      <c r="D112" s="4150"/>
    </row>
    <row r="115" spans="4:4" customFormat="1" ht="14.25">
      <c r="D115" s="4150"/>
    </row>
    <row r="130" spans="4:4" customFormat="1" ht="14.25">
      <c r="D130" s="4150"/>
    </row>
    <row r="131" spans="4:4" customFormat="1" ht="14.25">
      <c r="D131" s="4150"/>
    </row>
    <row r="132" spans="4:4" customFormat="1" ht="14.25">
      <c r="D132" s="4150"/>
    </row>
    <row r="135" spans="4:4" customFormat="1" ht="14.25">
      <c r="D135" s="4150"/>
    </row>
    <row r="136" spans="4:4" customFormat="1" ht="14.25">
      <c r="D136" s="4150"/>
    </row>
    <row r="137" spans="4:4" customFormat="1" ht="14.25">
      <c r="D137" s="4150"/>
    </row>
    <row r="138" spans="4:4" customFormat="1" ht="14.25">
      <c r="D138" s="4150"/>
    </row>
    <row r="139" spans="4:4" customFormat="1" ht="14.25">
      <c r="D139" s="4150"/>
    </row>
    <row r="140" spans="4:4" customFormat="1" ht="14.25">
      <c r="D140" s="4150"/>
    </row>
    <row r="141" spans="4:4" customFormat="1" ht="14.25">
      <c r="D141" s="4150"/>
    </row>
    <row r="142" spans="4:4" customFormat="1" ht="14.25">
      <c r="D142" s="4150"/>
    </row>
    <row r="143" spans="4:4" customFormat="1" ht="14.25">
      <c r="D143" s="4150"/>
    </row>
    <row r="144" spans="4:4" customFormat="1" ht="14.25">
      <c r="D144" s="4150"/>
    </row>
    <row r="146" spans="4:4" customFormat="1" ht="14.25">
      <c r="D146" s="4150"/>
    </row>
    <row r="147" spans="4:4" customFormat="1" ht="14.25">
      <c r="D147" s="4150"/>
    </row>
    <row r="148" spans="4:4" customFormat="1" ht="14.25">
      <c r="D148" s="4150"/>
    </row>
    <row r="149" spans="4:4" customFormat="1" ht="14.25">
      <c r="D149" s="4150"/>
    </row>
    <row r="150" spans="4:4" customFormat="1" ht="14.25">
      <c r="D150" s="4150"/>
    </row>
    <row r="151" spans="4:4" customFormat="1" ht="14.25">
      <c r="D151" s="4150"/>
    </row>
    <row r="152" spans="4:4" customFormat="1" ht="14.25">
      <c r="D152" s="4150"/>
    </row>
    <row r="153" spans="4:4" customFormat="1" ht="14.25">
      <c r="D153" s="4150"/>
    </row>
    <row r="154" spans="4:4" customFormat="1" ht="14.25">
      <c r="D154" s="4150"/>
    </row>
    <row r="155" spans="4:4" customFormat="1" ht="14.25">
      <c r="D155" s="4150"/>
    </row>
    <row r="156" spans="4:4" customFormat="1" ht="14.25">
      <c r="D156" s="4150"/>
    </row>
    <row r="157" spans="4:4" customFormat="1" ht="14.25">
      <c r="D157" s="4150"/>
    </row>
    <row r="158" spans="4:4" customFormat="1" ht="14.25">
      <c r="D158" s="4150"/>
    </row>
    <row r="159" spans="4:4" customFormat="1" ht="14.25">
      <c r="D159" s="4150"/>
    </row>
    <row r="160" spans="4:4" customFormat="1" ht="14.25">
      <c r="D160" s="4150"/>
    </row>
    <row r="161" spans="4:4" customFormat="1" ht="14.25">
      <c r="D161" s="4150"/>
    </row>
    <row r="162" spans="4:4" customFormat="1" ht="14.25">
      <c r="D162" s="4150"/>
    </row>
    <row r="163" spans="4:4" customFormat="1" ht="14.25">
      <c r="D163" s="4150"/>
    </row>
    <row r="164" spans="4:4" customFormat="1" ht="14.25">
      <c r="D164" s="4150"/>
    </row>
    <row r="165" spans="4:4" customFormat="1" ht="14.25">
      <c r="D165" s="4150"/>
    </row>
    <row r="166" spans="4:4" customFormat="1" ht="14.25">
      <c r="D166" s="4150"/>
    </row>
    <row r="167" spans="4:4" customFormat="1" ht="14.25">
      <c r="D167" s="4150"/>
    </row>
    <row r="168" spans="4:4" customFormat="1" ht="14.25">
      <c r="D168" s="4150"/>
    </row>
    <row r="169" spans="4:4" customFormat="1" ht="14.25">
      <c r="D169" s="4150"/>
    </row>
    <row r="170" spans="4:4" customFormat="1" ht="14.25">
      <c r="D170" s="4150"/>
    </row>
    <row r="171" spans="4:4" customFormat="1" ht="14.25">
      <c r="D171" s="4150"/>
    </row>
    <row r="172" spans="4:4" customFormat="1" ht="14.25">
      <c r="D172" s="4150"/>
    </row>
    <row r="173" spans="4:4" customFormat="1" ht="14.25">
      <c r="D173" s="4150"/>
    </row>
    <row r="174" spans="4:4" customFormat="1" ht="14.25">
      <c r="D174" s="4150"/>
    </row>
    <row r="175" spans="4:4" customFormat="1" ht="14.25">
      <c r="D175" s="4150"/>
    </row>
    <row r="176" spans="4:4" customFormat="1" ht="14.25">
      <c r="D176" s="4150"/>
    </row>
    <row r="177" spans="4:4" customFormat="1" ht="14.25">
      <c r="D177" s="4150"/>
    </row>
    <row r="178" spans="4:4" customFormat="1" ht="14.25">
      <c r="D178" s="4150"/>
    </row>
    <row r="179" spans="4:4" customFormat="1" ht="14.25">
      <c r="D179" s="4150"/>
    </row>
    <row r="180" spans="4:4" customFormat="1" ht="14.25">
      <c r="D180" s="4150"/>
    </row>
    <row r="181" spans="4:4" customFormat="1" ht="14.25">
      <c r="D181" s="4150"/>
    </row>
    <row r="182" spans="4:4" customFormat="1" ht="14.25">
      <c r="D182" s="4150"/>
    </row>
    <row r="183" spans="4:4" customFormat="1" ht="14.25">
      <c r="D183" s="4150"/>
    </row>
    <row r="184" spans="4:4" customFormat="1" ht="14.25">
      <c r="D184" s="4150"/>
    </row>
    <row r="185" spans="4:4" customFormat="1" ht="14.25">
      <c r="D185" s="4150"/>
    </row>
    <row r="186" spans="4:4" customFormat="1" ht="14.25">
      <c r="D186" s="4150"/>
    </row>
    <row r="187" spans="4:4" customFormat="1" ht="14.25">
      <c r="D187" s="4150"/>
    </row>
    <row r="188" spans="4:4" customFormat="1" ht="14.25">
      <c r="D188" s="4150"/>
    </row>
    <row r="189" spans="4:4" customFormat="1" ht="14.25">
      <c r="D189" s="4150"/>
    </row>
    <row r="190" spans="4:4" customFormat="1" ht="14.25">
      <c r="D190" s="4150"/>
    </row>
    <row r="191" spans="4:4" customFormat="1" ht="14.25">
      <c r="D191" s="4150"/>
    </row>
    <row r="192" spans="4:4" customFormat="1" ht="14.25">
      <c r="D192" s="4150"/>
    </row>
    <row r="193" spans="4:4" customFormat="1" ht="14.25">
      <c r="D193" s="4150"/>
    </row>
    <row r="194" spans="4:4" customFormat="1" ht="14.25">
      <c r="D194" s="4150"/>
    </row>
    <row r="195" spans="4:4" customFormat="1" ht="14.25">
      <c r="D195" s="4150"/>
    </row>
    <row r="196" spans="4:4" customFormat="1" ht="14.25">
      <c r="D196" s="4150"/>
    </row>
    <row r="197" spans="4:4" customFormat="1" ht="14.25">
      <c r="D197" s="4150"/>
    </row>
    <row r="198" spans="4:4" customFormat="1" ht="14.25">
      <c r="D198" s="4150"/>
    </row>
    <row r="199" spans="4:4" customFormat="1" ht="14.25">
      <c r="D199" s="4150"/>
    </row>
    <row r="234" spans="4:4" customFormat="1" ht="14.25">
      <c r="D234" s="4150"/>
    </row>
    <row r="290" spans="4:4" customFormat="1" ht="14.25">
      <c r="D290" s="4150"/>
    </row>
    <row r="306" spans="4:4" customFormat="1" ht="14.25">
      <c r="D306" s="4150"/>
    </row>
    <row r="307" spans="4:4" customFormat="1" ht="14.25">
      <c r="D307" s="4150"/>
    </row>
    <row r="308" spans="4:4" customFormat="1" ht="14.25">
      <c r="D308" s="4150"/>
    </row>
    <row r="309" spans="4:4" customFormat="1" ht="14.25">
      <c r="D309" s="4150"/>
    </row>
    <row r="310" spans="4:4" customFormat="1" ht="14.25">
      <c r="D310" s="4150"/>
    </row>
    <row r="311" spans="4:4" customFormat="1" ht="14.25">
      <c r="D311" s="4150"/>
    </row>
    <row r="312" spans="4:4" customFormat="1" ht="14.25">
      <c r="D312" s="4150"/>
    </row>
    <row r="314" spans="4:4" customFormat="1" ht="14.25">
      <c r="D314" s="4150"/>
    </row>
    <row r="316" spans="4:4" customFormat="1" ht="14.25">
      <c r="D316" s="4150"/>
    </row>
    <row r="318" spans="4:4" customFormat="1" ht="14.25">
      <c r="D318" s="4150"/>
    </row>
    <row r="323" spans="4:4" customFormat="1" ht="14.25">
      <c r="D323" s="4150"/>
    </row>
    <row r="324" spans="4:4" customFormat="1" ht="14.25">
      <c r="D324" s="4150"/>
    </row>
    <row r="326" spans="4:4" customFormat="1" ht="14.25">
      <c r="D326" s="4150"/>
    </row>
    <row r="328" spans="4:4" customFormat="1" ht="14.25">
      <c r="D328" s="4150"/>
    </row>
    <row r="329" spans="4:4" customFormat="1" ht="14.25">
      <c r="D329" s="4150"/>
    </row>
    <row r="330" spans="4:4" customFormat="1" ht="14.25">
      <c r="D330" s="4150"/>
    </row>
  </sheetData>
  <mergeCells count="18">
    <mergeCell ref="B26:B28"/>
    <mergeCell ref="B29:B33"/>
    <mergeCell ref="B34:B35"/>
    <mergeCell ref="B37:B42"/>
    <mergeCell ref="A47:G47"/>
    <mergeCell ref="B19:B25"/>
    <mergeCell ref="A2:G2"/>
    <mergeCell ref="A3:A4"/>
    <mergeCell ref="B3:B4"/>
    <mergeCell ref="C3:C4"/>
    <mergeCell ref="D3:D4"/>
    <mergeCell ref="E3:E4"/>
    <mergeCell ref="F3:G3"/>
    <mergeCell ref="B5:B8"/>
    <mergeCell ref="B9:B10"/>
    <mergeCell ref="B11:B12"/>
    <mergeCell ref="B13:B15"/>
    <mergeCell ref="B16:B18"/>
  </mergeCells>
  <printOptions horizontalCentered="1"/>
  <pageMargins left="0" right="0" top="0.43307086614173229" bottom="0.43307086614173229" header="0.23622047244094491" footer="0.31496062992125984"/>
  <pageSetup paperSize="9" scale="68" orientation="landscape" r:id="rId1"/>
  <headerFooter>
    <oddHeader>&amp;R&amp;"Arial,Bold"&amp;A</oddHeader>
  </headerFooter>
</worksheet>
</file>

<file path=xl/worksheets/sheet43.xml><?xml version="1.0" encoding="utf-8"?>
<worksheet xmlns="http://schemas.openxmlformats.org/spreadsheetml/2006/main" xmlns:r="http://schemas.openxmlformats.org/officeDocument/2006/relationships">
  <dimension ref="A1:Q329"/>
  <sheetViews>
    <sheetView topLeftCell="A2" workbookViewId="0">
      <selection activeCell="A2" sqref="A2:Y2"/>
    </sheetView>
  </sheetViews>
  <sheetFormatPr defaultColWidth="8" defaultRowHeight="15.75"/>
  <cols>
    <col min="1" max="1" width="10.5" style="4660" customWidth="1"/>
    <col min="2" max="2" width="28.375" style="4661" customWidth="1"/>
    <col min="3" max="3" width="13.875" style="4660" customWidth="1"/>
    <col min="4" max="4" width="17.625" style="4661" customWidth="1"/>
    <col min="5" max="5" width="30.875" style="4661" customWidth="1"/>
    <col min="6" max="6" width="22.25" style="4151" customWidth="1"/>
    <col min="7" max="7" width="25.25" style="4151" customWidth="1"/>
    <col min="8" max="8" width="24.75" style="4151" customWidth="1"/>
    <col min="9" max="12" width="8" style="4151"/>
    <col min="13" max="16" width="8" style="4661"/>
    <col min="17" max="17" width="8" style="4151"/>
    <col min="18" max="16384" width="8" style="4661"/>
  </cols>
  <sheetData>
    <row r="1" spans="1:17" ht="23.25" hidden="1" customHeight="1">
      <c r="A1" s="4717" t="s">
        <v>7339</v>
      </c>
      <c r="B1" s="4717"/>
      <c r="C1" s="4717"/>
      <c r="D1" s="4717"/>
      <c r="E1" s="4717"/>
      <c r="F1" s="4718"/>
      <c r="G1" s="4718"/>
      <c r="H1" s="4718"/>
    </row>
    <row r="2" spans="1:17" ht="38.25" customHeight="1">
      <c r="A2" s="5044" t="s">
        <v>9502</v>
      </c>
      <c r="B2" s="5044"/>
      <c r="C2" s="5044"/>
      <c r="D2" s="5044"/>
      <c r="E2" s="5044"/>
      <c r="F2" s="5044"/>
      <c r="G2" s="5044"/>
      <c r="H2" s="5044"/>
    </row>
    <row r="3" spans="1:17" hidden="1"/>
    <row r="4" spans="1:17" ht="92.25" customHeight="1">
      <c r="A4" s="3915" t="s">
        <v>3</v>
      </c>
      <c r="B4" s="3915" t="s">
        <v>7720</v>
      </c>
      <c r="C4" s="3915" t="s">
        <v>7721</v>
      </c>
      <c r="D4" s="3915" t="s">
        <v>7722</v>
      </c>
      <c r="E4" s="3915" t="s">
        <v>7723</v>
      </c>
      <c r="F4" s="4152" t="s">
        <v>7724</v>
      </c>
      <c r="G4" s="4152" t="s">
        <v>7725</v>
      </c>
      <c r="H4" s="4152" t="s">
        <v>7726</v>
      </c>
    </row>
    <row r="5" spans="1:17" s="4664" customFormat="1">
      <c r="A5" s="5045" t="s">
        <v>7727</v>
      </c>
      <c r="B5" s="5045"/>
      <c r="C5" s="5045"/>
      <c r="D5" s="5045"/>
      <c r="E5" s="5045"/>
      <c r="F5" s="5046"/>
      <c r="G5" s="5046"/>
      <c r="H5" s="5046"/>
      <c r="I5" s="4153"/>
      <c r="J5" s="4153"/>
      <c r="K5" s="4153"/>
      <c r="L5" s="4153"/>
      <c r="Q5" s="4153"/>
    </row>
    <row r="6" spans="1:17" s="4664" customFormat="1" ht="32.25" customHeight="1">
      <c r="A6" s="1033">
        <v>1</v>
      </c>
      <c r="B6" s="695" t="s">
        <v>7728</v>
      </c>
      <c r="C6" s="504" t="s">
        <v>7729</v>
      </c>
      <c r="D6" s="695" t="s">
        <v>7730</v>
      </c>
      <c r="E6" s="695" t="s">
        <v>7731</v>
      </c>
      <c r="F6" s="4157">
        <f>'Annex-1 DHH 22-24'!G10</f>
        <v>704</v>
      </c>
      <c r="G6" s="4157">
        <f>'Annex-1 DHH 22-24'!S10</f>
        <v>96.95999999999998</v>
      </c>
      <c r="H6" s="4156" t="s">
        <v>7732</v>
      </c>
      <c r="I6" s="4153"/>
      <c r="J6" s="4153"/>
      <c r="K6" s="4153"/>
      <c r="L6" s="4153"/>
      <c r="Q6" s="4153"/>
    </row>
    <row r="7" spans="1:17" ht="32.25" customHeight="1">
      <c r="A7" s="5043" t="s">
        <v>7733</v>
      </c>
      <c r="B7" s="5043"/>
      <c r="C7" s="4662"/>
      <c r="D7" s="4663"/>
      <c r="E7" s="4663"/>
      <c r="F7" s="4159">
        <f>SUM(F6)</f>
        <v>704</v>
      </c>
      <c r="G7" s="4159">
        <f>SUM(G6)</f>
        <v>96.95999999999998</v>
      </c>
      <c r="H7" s="4159"/>
    </row>
    <row r="8" spans="1:17" s="4153" customFormat="1" ht="32.25" customHeight="1">
      <c r="A8" s="4154">
        <v>2</v>
      </c>
      <c r="B8" s="4155" t="s">
        <v>7734</v>
      </c>
      <c r="C8" s="4156" t="s">
        <v>7735</v>
      </c>
      <c r="D8" s="4155" t="s">
        <v>7736</v>
      </c>
      <c r="E8" s="4155" t="s">
        <v>7737</v>
      </c>
      <c r="F8" s="4157">
        <f>'Annex-2-SDH 24-26'!J7</f>
        <v>6288</v>
      </c>
      <c r="G8" s="4157">
        <f>'Annex-2-SDH 24-26'!N7</f>
        <v>2358</v>
      </c>
      <c r="H8" s="4156" t="s">
        <v>7738</v>
      </c>
    </row>
    <row r="9" spans="1:17" ht="32.25" customHeight="1">
      <c r="A9" s="5043" t="s">
        <v>7739</v>
      </c>
      <c r="B9" s="5043"/>
      <c r="C9" s="4662"/>
      <c r="D9" s="4663"/>
      <c r="E9" s="4663"/>
      <c r="F9" s="4159">
        <f>SUM(F8)</f>
        <v>6288</v>
      </c>
      <c r="G9" s="4159">
        <f>SUM(G8)</f>
        <v>2358</v>
      </c>
      <c r="H9" s="4159"/>
    </row>
    <row r="10" spans="1:17" s="4664" customFormat="1" ht="32.25" customHeight="1">
      <c r="A10" s="1033">
        <v>3</v>
      </c>
      <c r="B10" s="695" t="s">
        <v>7740</v>
      </c>
      <c r="C10" s="504" t="s">
        <v>7729</v>
      </c>
      <c r="D10" s="695" t="s">
        <v>7741</v>
      </c>
      <c r="E10" s="695" t="s">
        <v>7742</v>
      </c>
      <c r="F10" s="4157">
        <f>'Annex-3- CHC 22-24'!L32</f>
        <v>23013.040000000001</v>
      </c>
      <c r="G10" s="4157">
        <f>'Annex-3- CHC 22-24'!R32</f>
        <v>4972.1819999999989</v>
      </c>
      <c r="H10" s="4156" t="s">
        <v>7743</v>
      </c>
      <c r="I10" s="4153"/>
      <c r="J10" s="4153"/>
      <c r="K10" s="4153"/>
      <c r="L10" s="4153"/>
      <c r="Q10" s="4153"/>
    </row>
    <row r="11" spans="1:17" s="4153" customFormat="1" ht="32.25" customHeight="1">
      <c r="A11" s="4154">
        <v>4</v>
      </c>
      <c r="B11" s="4155" t="s">
        <v>7744</v>
      </c>
      <c r="C11" s="4156" t="s">
        <v>7735</v>
      </c>
      <c r="D11" s="4155" t="s">
        <v>7741</v>
      </c>
      <c r="E11" s="4155" t="s">
        <v>7745</v>
      </c>
      <c r="F11" s="4157">
        <f>'Annex-4- CHC 24-26'!J24</f>
        <v>17748</v>
      </c>
      <c r="G11" s="4157">
        <f>'Annex-4- CHC 24-26'!O24</f>
        <v>5529.2561999999998</v>
      </c>
      <c r="H11" s="4156" t="s">
        <v>7746</v>
      </c>
    </row>
    <row r="12" spans="1:17" ht="32.25" customHeight="1">
      <c r="A12" s="5043" t="s">
        <v>7747</v>
      </c>
      <c r="B12" s="5043"/>
      <c r="C12" s="4662"/>
      <c r="D12" s="4663"/>
      <c r="E12" s="4663"/>
      <c r="F12" s="4159">
        <f>SUM(F10:F11)</f>
        <v>40761.040000000001</v>
      </c>
      <c r="G12" s="4159">
        <f>SUM(G10:G11)</f>
        <v>10501.438199999999</v>
      </c>
      <c r="H12" s="4159"/>
    </row>
    <row r="13" spans="1:17" ht="32.25" customHeight="1">
      <c r="A13" s="1033">
        <v>5</v>
      </c>
      <c r="B13" s="695" t="s">
        <v>7748</v>
      </c>
      <c r="C13" s="3918" t="s">
        <v>7735</v>
      </c>
      <c r="D13" s="695" t="s">
        <v>7749</v>
      </c>
      <c r="E13" s="695" t="s">
        <v>7750</v>
      </c>
      <c r="F13" s="4160">
        <f>'Annex-5-PHC 2022-24'!L51</f>
        <v>7760.3499999999985</v>
      </c>
      <c r="G13" s="4160">
        <f>'Annex-5-PHC 2022-24'!Q51</f>
        <v>1917.509</v>
      </c>
      <c r="H13" s="5047" t="s">
        <v>7751</v>
      </c>
    </row>
    <row r="14" spans="1:17" ht="32.25" customHeight="1">
      <c r="A14" s="1033">
        <v>6</v>
      </c>
      <c r="B14" s="695" t="s">
        <v>7752</v>
      </c>
      <c r="C14" s="3918" t="s">
        <v>7735</v>
      </c>
      <c r="D14" s="695" t="s">
        <v>7749</v>
      </c>
      <c r="E14" s="695" t="s">
        <v>7753</v>
      </c>
      <c r="F14" s="4160">
        <f>'Annex-5-PHC 2022-24'!L156</f>
        <v>6865.1200000000044</v>
      </c>
      <c r="G14" s="4160">
        <f>'Annex-5-PHC 2022-24'!Q156</f>
        <v>2707.4995620000018</v>
      </c>
      <c r="H14" s="5047"/>
    </row>
    <row r="15" spans="1:17" ht="32.25" customHeight="1">
      <c r="A15" s="5043" t="s">
        <v>7754</v>
      </c>
      <c r="B15" s="5043"/>
      <c r="C15" s="4662"/>
      <c r="D15" s="4663"/>
      <c r="E15" s="4663"/>
      <c r="F15" s="4159">
        <f>SUM(F13:F14)</f>
        <v>14625.470000000003</v>
      </c>
      <c r="G15" s="4159">
        <f>SUM(G13:G14)</f>
        <v>4625.0085620000018</v>
      </c>
      <c r="H15" s="4159"/>
    </row>
    <row r="16" spans="1:17" s="4664" customFormat="1" ht="32.25" customHeight="1">
      <c r="A16" s="1033">
        <v>7</v>
      </c>
      <c r="B16" s="501" t="s">
        <v>7755</v>
      </c>
      <c r="C16" s="504" t="s">
        <v>7729</v>
      </c>
      <c r="D16" s="695" t="s">
        <v>7756</v>
      </c>
      <c r="E16" s="695" t="s">
        <v>7757</v>
      </c>
      <c r="F16" s="4161">
        <f>'Annex-6-SC 2022-24'!L326</f>
        <v>13349.419999999998</v>
      </c>
      <c r="G16" s="4161">
        <f>'Annex-6-SC 2022-24'!Q326</f>
        <v>1867.7970699999998</v>
      </c>
      <c r="H16" s="4156" t="s">
        <v>7758</v>
      </c>
      <c r="I16" s="4153"/>
      <c r="J16" s="4153"/>
      <c r="K16" s="4153"/>
      <c r="L16" s="4153"/>
      <c r="Q16" s="4153"/>
    </row>
    <row r="17" spans="1:17" s="4664" customFormat="1" ht="32.25" customHeight="1">
      <c r="A17" s="1033">
        <v>8</v>
      </c>
      <c r="B17" s="501" t="s">
        <v>7755</v>
      </c>
      <c r="C17" s="504" t="s">
        <v>7735</v>
      </c>
      <c r="D17" s="695" t="s">
        <v>7756</v>
      </c>
      <c r="E17" s="695" t="s">
        <v>7759</v>
      </c>
      <c r="F17" s="4161">
        <f>'Annex-7-SC 2024-26'!N414</f>
        <v>22495</v>
      </c>
      <c r="G17" s="4161">
        <f>'Annex-7-SC 2024-26'!P414</f>
        <v>2576.38</v>
      </c>
      <c r="H17" s="4156" t="s">
        <v>7760</v>
      </c>
      <c r="I17" s="4153"/>
      <c r="J17" s="4153"/>
      <c r="K17" s="4153"/>
      <c r="L17" s="4153"/>
      <c r="Q17" s="4153"/>
    </row>
    <row r="18" spans="1:17">
      <c r="A18" s="5043" t="s">
        <v>7761</v>
      </c>
      <c r="B18" s="5043"/>
      <c r="C18" s="4662"/>
      <c r="D18" s="4663"/>
      <c r="E18" s="4663"/>
      <c r="F18" s="4159">
        <f>SUM(F16:F17)</f>
        <v>35844.42</v>
      </c>
      <c r="G18" s="4159">
        <f>SUM(G16:G17)</f>
        <v>4444.1770699999997</v>
      </c>
      <c r="H18" s="4158"/>
    </row>
    <row r="19" spans="1:17" ht="32.25" customHeight="1">
      <c r="A19" s="5048" t="s">
        <v>7762</v>
      </c>
      <c r="B19" s="5048"/>
      <c r="C19" s="4665"/>
      <c r="D19" s="4666"/>
      <c r="E19" s="4666"/>
      <c r="F19" s="4163">
        <f>F18+F15+F12+F9+F7</f>
        <v>98222.93</v>
      </c>
      <c r="G19" s="4163">
        <f>G18+G15+G12+G9+G7</f>
        <v>22025.583831999997</v>
      </c>
      <c r="H19" s="4162"/>
    </row>
    <row r="20" spans="1:17" ht="105.75" hidden="1" customHeight="1">
      <c r="A20" s="5049" t="s">
        <v>9486</v>
      </c>
      <c r="B20" s="5050"/>
      <c r="C20" s="5050"/>
      <c r="D20" s="5050"/>
      <c r="E20" s="5050"/>
      <c r="F20" s="5051"/>
      <c r="G20" s="5051"/>
      <c r="H20" s="5051"/>
    </row>
    <row r="25" spans="1:17">
      <c r="F25" s="4165"/>
      <c r="G25" s="4165"/>
    </row>
    <row r="33" spans="1:3" s="4151" customFormat="1" ht="15">
      <c r="A33" s="4164"/>
      <c r="C33" s="4164"/>
    </row>
    <row r="43" spans="1:3" s="4151" customFormat="1" ht="15">
      <c r="A43" s="4164"/>
      <c r="C43" s="4164"/>
    </row>
    <row r="47" spans="1:3" s="4151" customFormat="1" ht="15">
      <c r="A47" s="4164"/>
      <c r="C47" s="4164"/>
    </row>
    <row r="52" spans="1:3" s="4151" customFormat="1" ht="15">
      <c r="A52" s="4164"/>
      <c r="C52" s="4164"/>
    </row>
    <row r="53" spans="1:3" s="4151" customFormat="1" ht="15">
      <c r="A53" s="4164"/>
      <c r="C53" s="4164"/>
    </row>
    <row r="54" spans="1:3" s="4151" customFormat="1" ht="15">
      <c r="A54" s="4164"/>
      <c r="C54" s="4164"/>
    </row>
    <row r="55" spans="1:3" s="4151" customFormat="1" ht="15">
      <c r="A55" s="4164"/>
      <c r="C55" s="4164"/>
    </row>
    <row r="56" spans="1:3" s="4151" customFormat="1" ht="15">
      <c r="A56" s="4164"/>
      <c r="C56" s="4164"/>
    </row>
    <row r="57" spans="1:3" s="4151" customFormat="1" ht="15">
      <c r="A57" s="4164"/>
      <c r="C57" s="4164"/>
    </row>
    <row r="58" spans="1:3" s="4151" customFormat="1" ht="15">
      <c r="A58" s="4164"/>
      <c r="C58" s="4164"/>
    </row>
    <row r="59" spans="1:3" s="4151" customFormat="1" ht="15">
      <c r="A59" s="4164"/>
      <c r="C59" s="4164"/>
    </row>
    <row r="60" spans="1:3" s="4151" customFormat="1" ht="15">
      <c r="A60" s="4164"/>
      <c r="C60" s="4164"/>
    </row>
    <row r="61" spans="1:3" s="4151" customFormat="1" ht="15">
      <c r="A61" s="4164"/>
      <c r="C61" s="4164"/>
    </row>
    <row r="62" spans="1:3" s="4151" customFormat="1" ht="15">
      <c r="A62" s="4164"/>
      <c r="C62" s="4164"/>
    </row>
    <row r="63" spans="1:3" s="4151" customFormat="1" ht="15">
      <c r="A63" s="4164"/>
      <c r="C63" s="4164"/>
    </row>
    <row r="64" spans="1:3" s="4151" customFormat="1" ht="15">
      <c r="A64" s="4164"/>
      <c r="C64" s="4164"/>
    </row>
    <row r="65" spans="1:3" s="4151" customFormat="1" ht="15">
      <c r="A65" s="4164"/>
      <c r="C65" s="4164"/>
    </row>
    <row r="66" spans="1:3" s="4151" customFormat="1" ht="15">
      <c r="A66" s="4164"/>
      <c r="C66" s="4164"/>
    </row>
    <row r="67" spans="1:3" s="4151" customFormat="1" ht="15">
      <c r="A67" s="4164"/>
      <c r="C67" s="4164"/>
    </row>
    <row r="68" spans="1:3" s="4151" customFormat="1" ht="15">
      <c r="A68" s="4164"/>
      <c r="C68" s="4164"/>
    </row>
    <row r="69" spans="1:3" s="4151" customFormat="1" ht="15">
      <c r="A69" s="4164"/>
      <c r="C69" s="4164"/>
    </row>
    <row r="70" spans="1:3" s="4151" customFormat="1" ht="15">
      <c r="A70" s="4164"/>
      <c r="C70" s="4164"/>
    </row>
    <row r="71" spans="1:3" s="4151" customFormat="1" ht="15">
      <c r="A71" s="4164"/>
      <c r="C71" s="4164"/>
    </row>
    <row r="72" spans="1:3" s="4151" customFormat="1" ht="15">
      <c r="A72" s="4164"/>
      <c r="C72" s="4164"/>
    </row>
    <row r="73" spans="1:3" s="4151" customFormat="1" ht="15">
      <c r="A73" s="4164"/>
      <c r="C73" s="4164"/>
    </row>
    <row r="78" spans="1:3" s="4151" customFormat="1" ht="15">
      <c r="A78" s="4164"/>
      <c r="C78" s="4164"/>
    </row>
    <row r="95" spans="1:3" s="4151" customFormat="1" ht="15">
      <c r="A95" s="4164"/>
      <c r="C95" s="4164"/>
    </row>
    <row r="96" spans="1:3" s="4151" customFormat="1" ht="15">
      <c r="A96" s="4164"/>
      <c r="C96" s="4164"/>
    </row>
    <row r="97" spans="1:3" s="4151" customFormat="1" ht="15">
      <c r="A97" s="4164"/>
      <c r="C97" s="4164"/>
    </row>
    <row r="98" spans="1:3" s="4151" customFormat="1" ht="15">
      <c r="A98" s="4164"/>
      <c r="C98" s="4164"/>
    </row>
    <row r="99" spans="1:3" s="4151" customFormat="1" ht="15">
      <c r="A99" s="4164"/>
      <c r="C99" s="4164"/>
    </row>
    <row r="100" spans="1:3" s="4151" customFormat="1" ht="15">
      <c r="A100" s="4164"/>
      <c r="C100" s="4164"/>
    </row>
    <row r="101" spans="1:3" s="4151" customFormat="1" ht="15">
      <c r="A101" s="4164"/>
      <c r="C101" s="4164"/>
    </row>
    <row r="102" spans="1:3" s="4151" customFormat="1" ht="15">
      <c r="A102" s="4164"/>
      <c r="C102" s="4164"/>
    </row>
    <row r="103" spans="1:3" s="4151" customFormat="1" ht="15">
      <c r="A103" s="4164"/>
      <c r="C103" s="4164"/>
    </row>
    <row r="104" spans="1:3" s="4151" customFormat="1" ht="15">
      <c r="A104" s="4164"/>
      <c r="C104" s="4164"/>
    </row>
    <row r="105" spans="1:3" s="4151" customFormat="1" ht="15">
      <c r="A105" s="4164"/>
      <c r="C105" s="4164"/>
    </row>
    <row r="106" spans="1:3" s="4151" customFormat="1" ht="15">
      <c r="A106" s="4164"/>
      <c r="C106" s="4164"/>
    </row>
    <row r="108" spans="1:3" s="4151" customFormat="1" ht="15">
      <c r="A108" s="4164"/>
      <c r="C108" s="4164"/>
    </row>
    <row r="109" spans="1:3" s="4151" customFormat="1" ht="15">
      <c r="A109" s="4164"/>
      <c r="C109" s="4164"/>
    </row>
    <row r="110" spans="1:3" s="4151" customFormat="1" ht="15">
      <c r="A110" s="4164"/>
      <c r="C110" s="4164"/>
    </row>
    <row r="111" spans="1:3" s="4151" customFormat="1" ht="15">
      <c r="A111" s="4164"/>
      <c r="C111" s="4164"/>
    </row>
    <row r="114" spans="1:3" s="4151" customFormat="1" ht="15">
      <c r="A114" s="4164"/>
      <c r="C114" s="4164"/>
    </row>
    <row r="129" spans="1:3" s="4151" customFormat="1" ht="15">
      <c r="A129" s="4164"/>
      <c r="C129" s="4164"/>
    </row>
    <row r="130" spans="1:3" s="4151" customFormat="1" ht="15">
      <c r="A130" s="4164"/>
      <c r="C130" s="4164"/>
    </row>
    <row r="131" spans="1:3" s="4151" customFormat="1" ht="15">
      <c r="A131" s="4164"/>
      <c r="C131" s="4164"/>
    </row>
    <row r="134" spans="1:3" s="4151" customFormat="1" ht="15">
      <c r="A134" s="4164"/>
      <c r="C134" s="4164"/>
    </row>
    <row r="135" spans="1:3" s="4151" customFormat="1" ht="15">
      <c r="A135" s="4164"/>
      <c r="C135" s="4164"/>
    </row>
    <row r="136" spans="1:3" s="4151" customFormat="1" ht="15">
      <c r="A136" s="4164"/>
      <c r="C136" s="4164"/>
    </row>
    <row r="137" spans="1:3" s="4151" customFormat="1" ht="15">
      <c r="A137" s="4164"/>
      <c r="C137" s="4164"/>
    </row>
    <row r="138" spans="1:3" s="4151" customFormat="1" ht="15">
      <c r="A138" s="4164"/>
      <c r="C138" s="4164"/>
    </row>
    <row r="139" spans="1:3" s="4151" customFormat="1" ht="15">
      <c r="A139" s="4164"/>
      <c r="C139" s="4164"/>
    </row>
    <row r="140" spans="1:3" s="4151" customFormat="1" ht="15">
      <c r="A140" s="4164"/>
      <c r="C140" s="4164"/>
    </row>
    <row r="141" spans="1:3" s="4151" customFormat="1" ht="15">
      <c r="A141" s="4164"/>
      <c r="C141" s="4164"/>
    </row>
    <row r="142" spans="1:3" s="4151" customFormat="1" ht="15">
      <c r="A142" s="4164"/>
      <c r="C142" s="4164"/>
    </row>
    <row r="143" spans="1:3" s="4151" customFormat="1" ht="15">
      <c r="A143" s="4164"/>
      <c r="C143" s="4164"/>
    </row>
    <row r="145" spans="1:3" s="4151" customFormat="1" ht="15">
      <c r="A145" s="4164"/>
      <c r="C145" s="4164"/>
    </row>
    <row r="146" spans="1:3" s="4151" customFormat="1" ht="15">
      <c r="A146" s="4164"/>
      <c r="C146" s="4164"/>
    </row>
    <row r="147" spans="1:3" s="4151" customFormat="1" ht="15">
      <c r="A147" s="4164"/>
      <c r="C147" s="4164"/>
    </row>
    <row r="148" spans="1:3" s="4151" customFormat="1" ht="15">
      <c r="A148" s="4164"/>
      <c r="C148" s="4164"/>
    </row>
    <row r="149" spans="1:3" s="4151" customFormat="1" ht="15">
      <c r="A149" s="4164"/>
      <c r="C149" s="4164"/>
    </row>
    <row r="150" spans="1:3" s="4151" customFormat="1" ht="15">
      <c r="A150" s="4164"/>
      <c r="C150" s="4164"/>
    </row>
    <row r="151" spans="1:3" s="4151" customFormat="1" ht="15">
      <c r="A151" s="4164"/>
      <c r="C151" s="4164"/>
    </row>
    <row r="152" spans="1:3" s="4151" customFormat="1" ht="15">
      <c r="A152" s="4164"/>
      <c r="C152" s="4164"/>
    </row>
    <row r="153" spans="1:3" s="4151" customFormat="1" ht="15">
      <c r="A153" s="4164"/>
      <c r="C153" s="4164"/>
    </row>
    <row r="154" spans="1:3" s="4151" customFormat="1" ht="15">
      <c r="A154" s="4164"/>
      <c r="C154" s="4164"/>
    </row>
    <row r="155" spans="1:3" s="4151" customFormat="1" ht="15">
      <c r="A155" s="4164"/>
      <c r="C155" s="4164"/>
    </row>
    <row r="156" spans="1:3" s="4151" customFormat="1" ht="15">
      <c r="A156" s="4164"/>
      <c r="C156" s="4164"/>
    </row>
    <row r="157" spans="1:3" s="4151" customFormat="1" ht="15">
      <c r="A157" s="4164"/>
      <c r="C157" s="4164"/>
    </row>
    <row r="158" spans="1:3" s="4151" customFormat="1" ht="15">
      <c r="A158" s="4164"/>
      <c r="C158" s="4164"/>
    </row>
    <row r="159" spans="1:3" s="4151" customFormat="1" ht="15">
      <c r="A159" s="4164"/>
      <c r="C159" s="4164"/>
    </row>
    <row r="160" spans="1:3" s="4151" customFormat="1" ht="15">
      <c r="A160" s="4164"/>
      <c r="C160" s="4164"/>
    </row>
    <row r="161" spans="1:3" s="4151" customFormat="1" ht="15">
      <c r="A161" s="4164"/>
      <c r="C161" s="4164"/>
    </row>
    <row r="162" spans="1:3" s="4151" customFormat="1" ht="15">
      <c r="A162" s="4164"/>
      <c r="C162" s="4164"/>
    </row>
    <row r="163" spans="1:3" s="4151" customFormat="1" ht="15">
      <c r="A163" s="4164"/>
      <c r="C163" s="4164"/>
    </row>
    <row r="164" spans="1:3" s="4151" customFormat="1" ht="15">
      <c r="A164" s="4164"/>
      <c r="C164" s="4164"/>
    </row>
    <row r="165" spans="1:3" s="4151" customFormat="1" ht="15">
      <c r="A165" s="4164"/>
      <c r="C165" s="4164"/>
    </row>
    <row r="166" spans="1:3" s="4151" customFormat="1" ht="15">
      <c r="A166" s="4164"/>
      <c r="C166" s="4164"/>
    </row>
    <row r="167" spans="1:3" s="4151" customFormat="1" ht="15">
      <c r="A167" s="4164"/>
      <c r="C167" s="4164"/>
    </row>
    <row r="168" spans="1:3" s="4151" customFormat="1" ht="15">
      <c r="A168" s="4164"/>
      <c r="C168" s="4164"/>
    </row>
    <row r="169" spans="1:3" s="4151" customFormat="1" ht="15">
      <c r="A169" s="4164"/>
      <c r="C169" s="4164"/>
    </row>
    <row r="170" spans="1:3" s="4151" customFormat="1" ht="15">
      <c r="A170" s="4164"/>
      <c r="C170" s="4164"/>
    </row>
    <row r="171" spans="1:3" s="4151" customFormat="1" ht="15">
      <c r="A171" s="4164"/>
      <c r="C171" s="4164"/>
    </row>
    <row r="172" spans="1:3" s="4151" customFormat="1" ht="15">
      <c r="A172" s="4164"/>
      <c r="C172" s="4164"/>
    </row>
    <row r="173" spans="1:3" s="4151" customFormat="1" ht="15">
      <c r="A173" s="4164"/>
      <c r="C173" s="4164"/>
    </row>
    <row r="174" spans="1:3" s="4151" customFormat="1" ht="15">
      <c r="A174" s="4164"/>
      <c r="C174" s="4164"/>
    </row>
    <row r="175" spans="1:3" s="4151" customFormat="1" ht="15">
      <c r="A175" s="4164"/>
      <c r="C175" s="4164"/>
    </row>
    <row r="176" spans="1:3" s="4151" customFormat="1" ht="15">
      <c r="A176" s="4164"/>
      <c r="C176" s="4164"/>
    </row>
    <row r="177" spans="1:3" s="4151" customFormat="1" ht="15">
      <c r="A177" s="4164"/>
      <c r="C177" s="4164"/>
    </row>
    <row r="178" spans="1:3" s="4151" customFormat="1" ht="15">
      <c r="A178" s="4164"/>
      <c r="C178" s="4164"/>
    </row>
    <row r="179" spans="1:3" s="4151" customFormat="1" ht="15">
      <c r="A179" s="4164"/>
      <c r="C179" s="4164"/>
    </row>
    <row r="180" spans="1:3" s="4151" customFormat="1" ht="15">
      <c r="A180" s="4164"/>
      <c r="C180" s="4164"/>
    </row>
    <row r="181" spans="1:3" s="4151" customFormat="1" ht="15">
      <c r="A181" s="4164"/>
      <c r="C181" s="4164"/>
    </row>
    <row r="182" spans="1:3" s="4151" customFormat="1" ht="15">
      <c r="A182" s="4164"/>
      <c r="C182" s="4164"/>
    </row>
    <row r="183" spans="1:3" s="4151" customFormat="1" ht="15">
      <c r="A183" s="4164"/>
      <c r="C183" s="4164"/>
    </row>
    <row r="184" spans="1:3" s="4151" customFormat="1" ht="15">
      <c r="A184" s="4164"/>
      <c r="C184" s="4164"/>
    </row>
    <row r="185" spans="1:3" s="4151" customFormat="1" ht="15">
      <c r="A185" s="4164"/>
      <c r="C185" s="4164"/>
    </row>
    <row r="186" spans="1:3" s="4151" customFormat="1" ht="15">
      <c r="A186" s="4164"/>
      <c r="C186" s="4164"/>
    </row>
    <row r="187" spans="1:3" s="4151" customFormat="1" ht="15">
      <c r="A187" s="4164"/>
      <c r="C187" s="4164"/>
    </row>
    <row r="188" spans="1:3" s="4151" customFormat="1" ht="15">
      <c r="A188" s="4164"/>
      <c r="C188" s="4164"/>
    </row>
    <row r="189" spans="1:3" s="4151" customFormat="1" ht="15">
      <c r="A189" s="4164"/>
      <c r="C189" s="4164"/>
    </row>
    <row r="190" spans="1:3" s="4151" customFormat="1" ht="15">
      <c r="A190" s="4164"/>
      <c r="C190" s="4164"/>
    </row>
    <row r="191" spans="1:3" s="4151" customFormat="1" ht="15">
      <c r="A191" s="4164"/>
      <c r="C191" s="4164"/>
    </row>
    <row r="192" spans="1:3" s="4151" customFormat="1" ht="15">
      <c r="A192" s="4164"/>
      <c r="C192" s="4164"/>
    </row>
    <row r="193" spans="1:3" s="4151" customFormat="1" ht="15">
      <c r="A193" s="4164"/>
      <c r="C193" s="4164"/>
    </row>
    <row r="194" spans="1:3" s="4151" customFormat="1" ht="15">
      <c r="A194" s="4164"/>
      <c r="C194" s="4164"/>
    </row>
    <row r="195" spans="1:3" s="4151" customFormat="1" ht="15">
      <c r="A195" s="4164"/>
      <c r="C195" s="4164"/>
    </row>
    <row r="196" spans="1:3" s="4151" customFormat="1" ht="15">
      <c r="A196" s="4164"/>
      <c r="C196" s="4164"/>
    </row>
    <row r="197" spans="1:3" s="4151" customFormat="1" ht="15">
      <c r="A197" s="4164"/>
      <c r="C197" s="4164"/>
    </row>
    <row r="198" spans="1:3" s="4151" customFormat="1" ht="15">
      <c r="A198" s="4164"/>
      <c r="C198" s="4164"/>
    </row>
    <row r="233" spans="1:3" s="4151" customFormat="1" ht="15">
      <c r="A233" s="4164"/>
      <c r="C233" s="4164"/>
    </row>
    <row r="289" spans="1:3" s="4151" customFormat="1" ht="15">
      <c r="A289" s="4164"/>
      <c r="C289" s="4164"/>
    </row>
    <row r="305" spans="1:3" s="4151" customFormat="1" ht="15">
      <c r="A305" s="4164"/>
      <c r="C305" s="4164"/>
    </row>
    <row r="306" spans="1:3" s="4151" customFormat="1" ht="15">
      <c r="A306" s="4164"/>
      <c r="C306" s="4164"/>
    </row>
    <row r="307" spans="1:3" s="4151" customFormat="1" ht="15">
      <c r="A307" s="4164"/>
      <c r="C307" s="4164"/>
    </row>
    <row r="308" spans="1:3" s="4151" customFormat="1" ht="15">
      <c r="A308" s="4164"/>
      <c r="C308" s="4164"/>
    </row>
    <row r="309" spans="1:3" s="4151" customFormat="1" ht="15">
      <c r="A309" s="4164"/>
      <c r="C309" s="4164"/>
    </row>
    <row r="310" spans="1:3" s="4151" customFormat="1" ht="15">
      <c r="A310" s="4164"/>
      <c r="C310" s="4164"/>
    </row>
    <row r="311" spans="1:3" s="4151" customFormat="1" ht="15">
      <c r="A311" s="4164"/>
      <c r="C311" s="4164"/>
    </row>
    <row r="313" spans="1:3" s="4151" customFormat="1" ht="15">
      <c r="A313" s="4164"/>
      <c r="C313" s="4164"/>
    </row>
    <row r="315" spans="1:3" s="4151" customFormat="1" ht="15">
      <c r="A315" s="4164"/>
      <c r="C315" s="4164"/>
    </row>
    <row r="317" spans="1:3" s="4151" customFormat="1" ht="15">
      <c r="A317" s="4164"/>
      <c r="C317" s="4164"/>
    </row>
    <row r="322" spans="1:3" s="4151" customFormat="1" ht="15">
      <c r="A322" s="4164"/>
      <c r="C322" s="4164"/>
    </row>
    <row r="323" spans="1:3" s="4151" customFormat="1" ht="15">
      <c r="A323" s="4164"/>
      <c r="C323" s="4164"/>
    </row>
    <row r="325" spans="1:3" s="4151" customFormat="1" ht="15">
      <c r="A325" s="4164"/>
      <c r="C325" s="4164"/>
    </row>
    <row r="327" spans="1:3" s="4151" customFormat="1" ht="15">
      <c r="A327" s="4164"/>
      <c r="C327" s="4164"/>
    </row>
    <row r="328" spans="1:3" s="4151" customFormat="1" ht="15">
      <c r="A328" s="4164"/>
      <c r="C328" s="4164"/>
    </row>
    <row r="329" spans="1:3" s="4151" customFormat="1" ht="15">
      <c r="A329" s="4164"/>
      <c r="C329" s="4164"/>
    </row>
  </sheetData>
  <mergeCells count="10">
    <mergeCell ref="H13:H14"/>
    <mergeCell ref="A15:B15"/>
    <mergeCell ref="A18:B18"/>
    <mergeCell ref="A19:B19"/>
    <mergeCell ref="A20:H20"/>
    <mergeCell ref="A12:B12"/>
    <mergeCell ref="A2:H2"/>
    <mergeCell ref="A5:H5"/>
    <mergeCell ref="A7:B7"/>
    <mergeCell ref="A9:B9"/>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4.xml><?xml version="1.0" encoding="utf-8"?>
<worksheet xmlns="http://schemas.openxmlformats.org/spreadsheetml/2006/main" xmlns:r="http://schemas.openxmlformats.org/officeDocument/2006/relationships">
  <dimension ref="A1:V330"/>
  <sheetViews>
    <sheetView topLeftCell="A66" zoomScaleSheetLayoutView="85" workbookViewId="0">
      <selection activeCell="A2" sqref="A2:Y2"/>
    </sheetView>
  </sheetViews>
  <sheetFormatPr defaultRowHeight="15.75"/>
  <cols>
    <col min="1" max="1" width="9" style="4652"/>
    <col min="2" max="2" width="12.25" style="4652" customWidth="1"/>
    <col min="3" max="3" width="7.5" style="4652" customWidth="1"/>
    <col min="4" max="4" width="9.125" style="4658" customWidth="1"/>
    <col min="5" max="5" width="7.125" style="4652" customWidth="1"/>
    <col min="6" max="6" width="9.125" style="4002" customWidth="1"/>
    <col min="7" max="7" width="9.125" style="3968" customWidth="1"/>
    <col min="8" max="8" width="9.125" style="4002" customWidth="1"/>
    <col min="9" max="9" width="9.125" style="3968" customWidth="1"/>
    <col min="10" max="10" width="9.125" style="4002" customWidth="1"/>
    <col min="11" max="11" width="9.125" style="3968" customWidth="1"/>
    <col min="12" max="12" width="9.125" style="4002" customWidth="1"/>
    <col min="13" max="13" width="7.625" style="4652" customWidth="1"/>
    <col min="14" max="14" width="9.125" style="4658" customWidth="1"/>
    <col min="15" max="15" width="7.125" style="4652" customWidth="1"/>
    <col min="16" max="16" width="9.125" style="4658" customWidth="1"/>
    <col min="17" max="17" width="9.125" style="3968" customWidth="1"/>
    <col min="18" max="18" width="9.125" style="4658" customWidth="1"/>
    <col min="19" max="19" width="9.125" style="4659" customWidth="1"/>
    <col min="20" max="16384" width="9" style="4652"/>
  </cols>
  <sheetData>
    <row r="1" spans="1:22" hidden="1">
      <c r="A1" s="4652" t="s">
        <v>7339</v>
      </c>
    </row>
    <row r="2" spans="1:22" ht="25.5" customHeight="1">
      <c r="A2" s="5052" t="s">
        <v>9503</v>
      </c>
      <c r="B2" s="5052"/>
      <c r="C2" s="5052"/>
      <c r="D2" s="5052"/>
      <c r="E2" s="5052"/>
      <c r="F2" s="5052"/>
      <c r="G2" s="5052"/>
      <c r="H2" s="5052"/>
      <c r="I2" s="5052"/>
      <c r="J2" s="5052"/>
      <c r="K2" s="5052"/>
      <c r="L2" s="5052"/>
      <c r="M2" s="5052"/>
      <c r="N2" s="5052"/>
      <c r="O2" s="5052"/>
      <c r="P2" s="5052"/>
      <c r="Q2" s="5052"/>
      <c r="R2" s="5052"/>
      <c r="S2" s="5052"/>
    </row>
    <row r="3" spans="1:22" s="4653" customFormat="1" ht="19.5" customHeight="1">
      <c r="A3" s="4991" t="s">
        <v>7297</v>
      </c>
      <c r="B3" s="4991"/>
      <c r="C3" s="4992" t="s">
        <v>2349</v>
      </c>
      <c r="D3" s="4992"/>
      <c r="E3" s="4992" t="s">
        <v>2352</v>
      </c>
      <c r="F3" s="4992"/>
      <c r="G3" s="4993" t="s">
        <v>206</v>
      </c>
      <c r="H3" s="4993"/>
      <c r="I3" s="4993"/>
      <c r="J3" s="4993"/>
      <c r="K3" s="4994" t="s">
        <v>207</v>
      </c>
      <c r="L3" s="4994"/>
      <c r="M3" s="4994"/>
      <c r="N3" s="4994"/>
      <c r="O3" s="4995" t="s">
        <v>208</v>
      </c>
      <c r="P3" s="4995"/>
      <c r="Q3" s="4995"/>
      <c r="R3" s="4995"/>
      <c r="S3" s="4997" t="s">
        <v>7763</v>
      </c>
    </row>
    <row r="4" spans="1:22" s="4654" customFormat="1" hidden="1">
      <c r="A4" s="5000" t="s">
        <v>7301</v>
      </c>
      <c r="B4" s="5000"/>
      <c r="C4" s="4998"/>
      <c r="D4" s="4998"/>
      <c r="E4" s="4998"/>
      <c r="F4" s="4998"/>
      <c r="G4" s="4998"/>
      <c r="H4" s="4998"/>
      <c r="I4" s="4998"/>
      <c r="J4" s="4998"/>
      <c r="K4" s="4998"/>
      <c r="L4" s="4998"/>
      <c r="M4" s="4998"/>
      <c r="N4" s="4998"/>
      <c r="O4" s="4998"/>
      <c r="P4" s="4998"/>
      <c r="Q4" s="4998"/>
      <c r="R4" s="4998"/>
      <c r="S4" s="4997"/>
    </row>
    <row r="5" spans="1:22" s="4653" customFormat="1" ht="15" customHeight="1">
      <c r="A5" s="4999" t="s">
        <v>7302</v>
      </c>
      <c r="B5" s="4999" t="s">
        <v>7303</v>
      </c>
      <c r="C5" s="4996" t="s">
        <v>7729</v>
      </c>
      <c r="D5" s="4996"/>
      <c r="E5" s="4996" t="s">
        <v>7735</v>
      </c>
      <c r="F5" s="4996"/>
      <c r="G5" s="4996" t="s">
        <v>7729</v>
      </c>
      <c r="H5" s="4996"/>
      <c r="I5" s="4996" t="s">
        <v>7735</v>
      </c>
      <c r="J5" s="4996"/>
      <c r="K5" s="4996" t="s">
        <v>7729</v>
      </c>
      <c r="L5" s="4996"/>
      <c r="M5" s="4996"/>
      <c r="N5" s="4996"/>
      <c r="O5" s="4996" t="s">
        <v>7729</v>
      </c>
      <c r="P5" s="4996"/>
      <c r="Q5" s="4996" t="s">
        <v>7735</v>
      </c>
      <c r="R5" s="4996"/>
      <c r="S5" s="4997"/>
    </row>
    <row r="6" spans="1:22" s="4653" customFormat="1" ht="30.75" customHeight="1">
      <c r="A6" s="4999"/>
      <c r="B6" s="4999"/>
      <c r="C6" s="4999" t="s">
        <v>7764</v>
      </c>
      <c r="D6" s="4999"/>
      <c r="E6" s="4999" t="s">
        <v>7765</v>
      </c>
      <c r="F6" s="4999"/>
      <c r="G6" s="4996" t="s">
        <v>7766</v>
      </c>
      <c r="H6" s="4996"/>
      <c r="I6" s="4996"/>
      <c r="J6" s="4996"/>
      <c r="K6" s="4996" t="s">
        <v>7317</v>
      </c>
      <c r="L6" s="4996"/>
      <c r="M6" s="4996" t="s">
        <v>7318</v>
      </c>
      <c r="N6" s="4996"/>
      <c r="O6" s="4996" t="s">
        <v>7767</v>
      </c>
      <c r="P6" s="4996"/>
      <c r="Q6" s="4996"/>
      <c r="R6" s="4996"/>
      <c r="S6" s="4997"/>
    </row>
    <row r="7" spans="1:22" s="4655" customFormat="1" ht="36.75" customHeight="1">
      <c r="A7" s="4999"/>
      <c r="B7" s="4999"/>
      <c r="C7" s="3975" t="s">
        <v>7319</v>
      </c>
      <c r="D7" s="3976" t="s">
        <v>7320</v>
      </c>
      <c r="E7" s="3975" t="s">
        <v>7319</v>
      </c>
      <c r="F7" s="3976" t="s">
        <v>7321</v>
      </c>
      <c r="G7" s="3975" t="s">
        <v>7319</v>
      </c>
      <c r="H7" s="3976" t="s">
        <v>7321</v>
      </c>
      <c r="I7" s="3975" t="s">
        <v>7319</v>
      </c>
      <c r="J7" s="3976" t="s">
        <v>7321</v>
      </c>
      <c r="K7" s="3975" t="s">
        <v>7319</v>
      </c>
      <c r="L7" s="3976" t="s">
        <v>7321</v>
      </c>
      <c r="M7" s="3975" t="s">
        <v>7319</v>
      </c>
      <c r="N7" s="3976" t="s">
        <v>7321</v>
      </c>
      <c r="O7" s="3975" t="s">
        <v>7319</v>
      </c>
      <c r="P7" s="3976" t="s">
        <v>7321</v>
      </c>
      <c r="Q7" s="3975" t="s">
        <v>7319</v>
      </c>
      <c r="R7" s="3976" t="s">
        <v>7321</v>
      </c>
      <c r="S7" s="4997"/>
    </row>
    <row r="8" spans="1:22" s="4656" customFormat="1" ht="19.5" customHeight="1">
      <c r="A8" s="3978">
        <v>1</v>
      </c>
      <c r="B8" s="3979" t="s">
        <v>7322</v>
      </c>
      <c r="C8" s="3986">
        <f>COUNTIFS('Annex-1 DHH 22-24'!$B$6:$B$9,B8,'Annex-1 DHH 22-24'!$S$6:$S$9,"&gt;0")</f>
        <v>0</v>
      </c>
      <c r="D8" s="3985">
        <f>SUMIFS('Annex-1 DHH 22-24'!$S$6:$S$9,'Annex-1 DHH 22-24'!$B$6:$B$9,'Revalidation Dist. Abst. 26-27'!$B$8:$B$65)</f>
        <v>0</v>
      </c>
      <c r="E8" s="3986">
        <f>COUNTIFS('Annex-2-SDH 24-26'!$B$5:$B$6,B8,'Annex-2-SDH 24-26'!$N$5:$N$6,"&gt;0")</f>
        <v>0</v>
      </c>
      <c r="F8" s="3985">
        <f>SUMIFS('Annex-2-SDH 24-26'!$N$5:$N$6,'Annex-2-SDH 24-26'!$B$5:$B$6,'Revalidation Dist. Abst. 26-27'!$B$8:$B$65)</f>
        <v>0</v>
      </c>
      <c r="G8" s="3986">
        <f>COUNTIFS('Annex-3- CHC 22-24'!$B$5:$B$31,B8,'Annex-3- CHC 22-24'!$R$5:$R$31,"&gt;0")</f>
        <v>0</v>
      </c>
      <c r="H8" s="3985">
        <f>SUMIFS('Annex-3- CHC 22-24'!$R$5:$R$31,'Annex-3- CHC 22-24'!$B$5:$B$31,'Revalidation Dist. Abst. 26-27'!$B$8:$B$65)</f>
        <v>0</v>
      </c>
      <c r="I8" s="3986">
        <f>COUNTIFS('Annex-4- CHC 24-26'!$B$5:$B$23,B8,'Annex-4- CHC 24-26'!$O$5:$O$23,"&gt;0")</f>
        <v>0</v>
      </c>
      <c r="J8" s="3985">
        <f>SUMIFS('Annex-4- CHC 24-26'!$O$5:$O$23,'Annex-4- CHC 24-26'!$B$5:$B$23,'Revalidation Dist. Abst. 26-27'!$B$8:$B$65)</f>
        <v>0</v>
      </c>
      <c r="K8" s="3986">
        <f>COUNTIFS('Annex-5-PHC 2022-24'!$B$5:$B$50,B8,'Annex-5-PHC 2022-24'!$Q$5:$Q$50,"&gt;0")</f>
        <v>0</v>
      </c>
      <c r="L8" s="3985">
        <f>SUMIFS('Annex-5-PHC 2022-24'!$Q$5:$Q$50,'Annex-5-PHC 2022-24'!$B$5:$B$50,'Revalidation Dist. Abst. 26-27'!$B$8:$B$65)</f>
        <v>0</v>
      </c>
      <c r="M8" s="3986">
        <f>COUNTIFS('Annex-5-PHC 2022-24'!$B$52:$B$155,B8,'Annex-5-PHC 2022-24'!$Q$52:$Q$155,"&gt;0")</f>
        <v>1</v>
      </c>
      <c r="N8" s="3985">
        <f>SUMIFS('Annex-5-PHC 2022-24'!$Q$52:$Q$155,'Annex-5-PHC 2022-24'!$B$52:$B$155,'Revalidation Dist. Abst. 26-27'!$B$8:$B$65)</f>
        <v>19.400000000000006</v>
      </c>
      <c r="O8" s="3986">
        <f>COUNTIFS('Annex-6-SC 2022-24'!$B$5:$B$325,B8,'Annex-6-SC 2022-24'!$Q$5:$Q$325,"&gt;0")</f>
        <v>6</v>
      </c>
      <c r="P8" s="3985">
        <f>SUMIFS('Annex-6-SC 2022-24'!$Q$5:$Q$325,'Annex-6-SC 2022-24'!$B$5:$B$325,'Revalidation Dist. Abst. 26-27'!$B$8:$B$65)</f>
        <v>54</v>
      </c>
      <c r="Q8" s="3986">
        <f>COUNTIFS('Annex-7-SC 2024-26'!$B$5:$B$413,B8,'Annex-7-SC 2024-26'!$P$5:$P$413,"&gt;0")</f>
        <v>7</v>
      </c>
      <c r="R8" s="3985">
        <f>SUMIFS('Annex-7-SC 2024-26'!$P$5:$P$413,'Annex-7-SC 2024-26'!$B$5:$B$413,'Revalidation Dist. Abst. 26-27'!$B$8:$B$65)</f>
        <v>70</v>
      </c>
      <c r="S8" s="3985">
        <f>R8+P8+N8+L8+J8+H8+F8+D8</f>
        <v>143.4</v>
      </c>
      <c r="V8" s="4657"/>
    </row>
    <row r="9" spans="1:22" s="3968" customFormat="1" ht="19.5" customHeight="1">
      <c r="A9" s="3989">
        <v>2</v>
      </c>
      <c r="B9" s="3979" t="s">
        <v>7323</v>
      </c>
      <c r="C9" s="3986">
        <f>COUNTIFS('Annex-1 DHH 22-24'!$B$6:$B$9,B9,'Annex-1 DHH 22-24'!$S$6:$S$9,"&gt;0")</f>
        <v>0</v>
      </c>
      <c r="D9" s="3985">
        <f>SUMIFS('Annex-1 DHH 22-24'!$S$6:$S$9,'Annex-1 DHH 22-24'!$B$6:$B$9,'Revalidation Dist. Abst. 26-27'!$B$8:$B$65)</f>
        <v>0</v>
      </c>
      <c r="E9" s="3986">
        <f>COUNTIFS('Annex-2-SDH 24-26'!$B$5:$B$6,B9,'Annex-2-SDH 24-26'!$N$5:$N$6,"&gt;0")</f>
        <v>0</v>
      </c>
      <c r="F9" s="3985">
        <f>SUMIFS('Annex-2-SDH 24-26'!$N$5:$N$6,'Annex-2-SDH 24-26'!$B$5:$B$6,'Revalidation Dist. Abst. 26-27'!$B$8:$B$65)</f>
        <v>0</v>
      </c>
      <c r="G9" s="3986">
        <f>COUNTIFS('Annex-3- CHC 22-24'!$B$5:$B$31,B9,'Annex-3- CHC 22-24'!$R$5:$R$31,"&gt;0")</f>
        <v>0</v>
      </c>
      <c r="H9" s="3985">
        <f>SUMIFS('Annex-3- CHC 22-24'!$R$5:$R$31,'Annex-3- CHC 22-24'!$B$5:$B$31,'Revalidation Dist. Abst. 26-27'!$B$8:$B$65)</f>
        <v>0</v>
      </c>
      <c r="I9" s="3986">
        <f>COUNTIFS('Annex-4- CHC 24-26'!$B$5:$B$23,B9,'Annex-4- CHC 24-26'!$O$5:$O$23,"&gt;0")</f>
        <v>0</v>
      </c>
      <c r="J9" s="3985">
        <f>SUMIFS('Annex-4- CHC 24-26'!$O$5:$O$23,'Annex-4- CHC 24-26'!$B$5:$B$23,'Revalidation Dist. Abst. 26-27'!$B$8:$B$65)</f>
        <v>0</v>
      </c>
      <c r="K9" s="3986">
        <f>COUNTIFS('Annex-5-PHC 2022-24'!$B$5:$B$50,B9,'Annex-5-PHC 2022-24'!$Q$5:$Q$50,"&gt;0")</f>
        <v>0</v>
      </c>
      <c r="L9" s="3985">
        <f>SUMIFS('Annex-5-PHC 2022-24'!$Q$5:$Q$50,'Annex-5-PHC 2022-24'!$B$5:$B$50,'Revalidation Dist. Abst. 26-27'!$B$8:$B$65)</f>
        <v>0</v>
      </c>
      <c r="M9" s="3986">
        <f>COUNTIFS('Annex-5-PHC 2022-24'!$B$52:$B$155,B9,'Annex-5-PHC 2022-24'!$Q$52:$Q$155,"&gt;0")</f>
        <v>0</v>
      </c>
      <c r="N9" s="3985">
        <f>SUMIFS('Annex-5-PHC 2022-24'!$Q$52:$Q$155,'Annex-5-PHC 2022-24'!$B$52:$B$155,'Revalidation Dist. Abst. 26-27'!$B$8:$B$65)</f>
        <v>0</v>
      </c>
      <c r="O9" s="3986">
        <f>COUNTIFS('Annex-6-SC 2022-24'!$B$5:$B$325,B9,'Annex-6-SC 2022-24'!$Q$5:$Q$325,"&gt;0")</f>
        <v>5</v>
      </c>
      <c r="P9" s="3985">
        <f>SUMIFS('Annex-6-SC 2022-24'!$Q$5:$Q$325,'Annex-6-SC 2022-24'!$B$5:$B$325,'Revalidation Dist. Abst. 26-27'!$B$8:$B$65)</f>
        <v>23.43</v>
      </c>
      <c r="Q9" s="3986">
        <f>COUNTIFS('Annex-7-SC 2024-26'!$B$5:$B$413,B9,'Annex-7-SC 2024-26'!$P$5:$P$413,"&gt;0")</f>
        <v>16</v>
      </c>
      <c r="R9" s="3985">
        <f>SUMIFS('Annex-7-SC 2024-26'!$P$5:$P$413,'Annex-7-SC 2024-26'!$B$5:$B$413,'Revalidation Dist. Abst. 26-27'!$B$8:$B$65)</f>
        <v>110.52999999999999</v>
      </c>
      <c r="S9" s="3985">
        <f t="shared" ref="S9:S65" si="0">R9+P9+N9+L9+J9+H9+F9+D9</f>
        <v>133.95999999999998</v>
      </c>
      <c r="V9" s="4166"/>
    </row>
    <row r="10" spans="1:22" ht="19.5" customHeight="1">
      <c r="A10" s="3989">
        <v>3</v>
      </c>
      <c r="B10" s="3979" t="s">
        <v>7324</v>
      </c>
      <c r="C10" s="3986">
        <f>COUNTIFS('Annex-1 DHH 22-24'!$B$6:$B$9,B10,'Annex-1 DHH 22-24'!$S$6:$S$9,"&gt;0")</f>
        <v>0</v>
      </c>
      <c r="D10" s="3985">
        <f>SUMIFS('Annex-1 DHH 22-24'!$S$6:$S$9,'Annex-1 DHH 22-24'!$B$6:$B$9,'Revalidation Dist. Abst. 26-27'!$B$8:$B$65)</f>
        <v>0</v>
      </c>
      <c r="E10" s="3986">
        <f>COUNTIFS('Annex-2-SDH 24-26'!$B$5:$B$6,B10,'Annex-2-SDH 24-26'!$N$5:$N$6,"&gt;0")</f>
        <v>0</v>
      </c>
      <c r="F10" s="3985">
        <f>SUMIFS('Annex-2-SDH 24-26'!$N$5:$N$6,'Annex-2-SDH 24-26'!$B$5:$B$6,'Revalidation Dist. Abst. 26-27'!$B$8:$B$65)</f>
        <v>0</v>
      </c>
      <c r="G10" s="3986">
        <f>COUNTIFS('Annex-3- CHC 22-24'!$B$5:$B$31,B10,'Annex-3- CHC 22-24'!$R$5:$R$31,"&gt;0")</f>
        <v>3</v>
      </c>
      <c r="H10" s="3985">
        <f>SUMIFS('Annex-3- CHC 22-24'!$R$5:$R$31,'Annex-3- CHC 22-24'!$B$5:$B$31,'Revalidation Dist. Abst. 26-27'!$B$8:$B$65)</f>
        <v>476.53199999999998</v>
      </c>
      <c r="I10" s="3986">
        <f>COUNTIFS('Annex-4- CHC 24-26'!$B$5:$B$23,B10,'Annex-4- CHC 24-26'!$O$5:$O$23,"&gt;0")</f>
        <v>1</v>
      </c>
      <c r="J10" s="3985">
        <f>SUMIFS('Annex-4- CHC 24-26'!$O$5:$O$23,'Annex-4- CHC 24-26'!$B$5:$B$23,'Revalidation Dist. Abst. 26-27'!$B$8:$B$65)</f>
        <v>244.18200000000002</v>
      </c>
      <c r="K10" s="3986">
        <f>COUNTIFS('Annex-5-PHC 2022-24'!$B$5:$B$50,B10,'Annex-5-PHC 2022-24'!$Q$5:$Q$50,"&gt;0")</f>
        <v>4</v>
      </c>
      <c r="L10" s="3985">
        <f>SUMIFS('Annex-5-PHC 2022-24'!$Q$5:$Q$50,'Annex-5-PHC 2022-24'!$B$5:$B$50,'Revalidation Dist. Abst. 26-27'!$B$8:$B$65)</f>
        <v>173.79999999999998</v>
      </c>
      <c r="M10" s="3986">
        <f>COUNTIFS('Annex-5-PHC 2022-24'!$B$52:$B$155,B10,'Annex-5-PHC 2022-24'!$Q$52:$Q$155,"&gt;0")</f>
        <v>5</v>
      </c>
      <c r="N10" s="3985">
        <f>SUMIFS('Annex-5-PHC 2022-24'!$Q$52:$Q$155,'Annex-5-PHC 2022-24'!$B$52:$B$155,'Revalidation Dist. Abst. 26-27'!$B$8:$B$65)</f>
        <v>291.62</v>
      </c>
      <c r="O10" s="3986">
        <f>COUNTIFS('Annex-6-SC 2022-24'!$B$5:$B$325,B10,'Annex-6-SC 2022-24'!$Q$5:$Q$325,"&gt;0")</f>
        <v>13</v>
      </c>
      <c r="P10" s="3985">
        <f>SUMIFS('Annex-6-SC 2022-24'!$Q$5:$Q$325,'Annex-6-SC 2022-24'!$B$5:$B$325,'Revalidation Dist. Abst. 26-27'!$B$8:$B$65)</f>
        <v>117</v>
      </c>
      <c r="Q10" s="3986">
        <f>COUNTIFS('Annex-7-SC 2024-26'!$B$5:$B$413,B10,'Annex-7-SC 2024-26'!$P$5:$P$413,"&gt;0")</f>
        <v>0</v>
      </c>
      <c r="R10" s="3985">
        <f>SUMIFS('Annex-7-SC 2024-26'!$P$5:$P$413,'Annex-7-SC 2024-26'!$B$5:$B$413,'Revalidation Dist. Abst. 26-27'!$B$8:$B$65)</f>
        <v>0</v>
      </c>
      <c r="S10" s="3985">
        <f t="shared" si="0"/>
        <v>1303.134</v>
      </c>
      <c r="V10" s="4657"/>
    </row>
    <row r="11" spans="1:22" ht="19.5" customHeight="1">
      <c r="A11" s="3989">
        <v>4</v>
      </c>
      <c r="B11" s="3979" t="s">
        <v>7325</v>
      </c>
      <c r="C11" s="3986">
        <f>COUNTIFS('Annex-1 DHH 22-24'!$B$6:$B$9,B11,'Annex-1 DHH 22-24'!$S$6:$S$9,"&gt;0")</f>
        <v>0</v>
      </c>
      <c r="D11" s="3985">
        <f>SUMIFS('Annex-1 DHH 22-24'!$S$6:$S$9,'Annex-1 DHH 22-24'!$B$6:$B$9,'Revalidation Dist. Abst. 26-27'!$B$8:$B$65)</f>
        <v>0</v>
      </c>
      <c r="E11" s="3986">
        <f>COUNTIFS('Annex-2-SDH 24-26'!$B$5:$B$6,B11,'Annex-2-SDH 24-26'!$N$5:$N$6,"&gt;0")</f>
        <v>0</v>
      </c>
      <c r="F11" s="3985">
        <f>SUMIFS('Annex-2-SDH 24-26'!$N$5:$N$6,'Annex-2-SDH 24-26'!$B$5:$B$6,'Revalidation Dist. Abst. 26-27'!$B$8:$B$65)</f>
        <v>0</v>
      </c>
      <c r="G11" s="3986">
        <f>COUNTIFS('Annex-3- CHC 22-24'!$B$5:$B$31,B11,'Annex-3- CHC 22-24'!$R$5:$R$31,"&gt;0")</f>
        <v>0</v>
      </c>
      <c r="H11" s="3985">
        <f>SUMIFS('Annex-3- CHC 22-24'!$R$5:$R$31,'Annex-3- CHC 22-24'!$B$5:$B$31,'Revalidation Dist. Abst. 26-27'!$B$8:$B$65)</f>
        <v>0</v>
      </c>
      <c r="I11" s="3986">
        <f>COUNTIFS('Annex-4- CHC 24-26'!$B$5:$B$23,B11,'Annex-4- CHC 24-26'!$O$5:$O$23,"&gt;0")</f>
        <v>1</v>
      </c>
      <c r="J11" s="3985">
        <f>SUMIFS('Annex-4- CHC 24-26'!$O$5:$O$23,'Annex-4- CHC 24-26'!$B$5:$B$23,'Revalidation Dist. Abst. 26-27'!$B$8:$B$65)</f>
        <v>245.39999999999998</v>
      </c>
      <c r="K11" s="3986">
        <f>COUNTIFS('Annex-5-PHC 2022-24'!$B$5:$B$50,B11,'Annex-5-PHC 2022-24'!$Q$5:$Q$50,"&gt;0")</f>
        <v>0</v>
      </c>
      <c r="L11" s="3985">
        <f>SUMIFS('Annex-5-PHC 2022-24'!$Q$5:$Q$50,'Annex-5-PHC 2022-24'!$B$5:$B$50,'Revalidation Dist. Abst. 26-27'!$B$8:$B$65)</f>
        <v>0</v>
      </c>
      <c r="M11" s="3986">
        <f>COUNTIFS('Annex-5-PHC 2022-24'!$B$52:$B$155,B11,'Annex-5-PHC 2022-24'!$Q$52:$Q$155,"&gt;0")</f>
        <v>0</v>
      </c>
      <c r="N11" s="3985">
        <f>SUMIFS('Annex-5-PHC 2022-24'!$Q$52:$Q$155,'Annex-5-PHC 2022-24'!$B$52:$B$155,'Revalidation Dist. Abst. 26-27'!$B$8:$B$65)</f>
        <v>0</v>
      </c>
      <c r="O11" s="3986">
        <f>COUNTIFS('Annex-6-SC 2022-24'!$B$5:$B$325,B11,'Annex-6-SC 2022-24'!$Q$5:$Q$325,"&gt;0")</f>
        <v>1</v>
      </c>
      <c r="P11" s="3985">
        <f>SUMIFS('Annex-6-SC 2022-24'!$Q$5:$Q$325,'Annex-6-SC 2022-24'!$B$5:$B$325,'Revalidation Dist. Abst. 26-27'!$B$8:$B$65)</f>
        <v>4.6000000000000014</v>
      </c>
      <c r="Q11" s="3986">
        <f>COUNTIFS('Annex-7-SC 2024-26'!$B$5:$B$413,B11,'Annex-7-SC 2024-26'!$P$5:$P$413,"&gt;0")</f>
        <v>0</v>
      </c>
      <c r="R11" s="3985">
        <f>SUMIFS('Annex-7-SC 2024-26'!$P$5:$P$413,'Annex-7-SC 2024-26'!$B$5:$B$413,'Revalidation Dist. Abst. 26-27'!$B$8:$B$65)</f>
        <v>0</v>
      </c>
      <c r="S11" s="3985">
        <f t="shared" si="0"/>
        <v>249.99999999999997</v>
      </c>
      <c r="V11" s="4657"/>
    </row>
    <row r="12" spans="1:22" s="3968" customFormat="1" ht="19.5" customHeight="1">
      <c r="A12" s="3989">
        <v>5</v>
      </c>
      <c r="B12" s="3979" t="s">
        <v>7326</v>
      </c>
      <c r="C12" s="3986">
        <f>COUNTIFS('Annex-1 DHH 22-24'!$B$6:$B$9,B12,'Annex-1 DHH 22-24'!$S$6:$S$9,"&gt;0")</f>
        <v>1</v>
      </c>
      <c r="D12" s="3985">
        <f>SUMIFS('Annex-1 DHH 22-24'!$S$6:$S$9,'Annex-1 DHH 22-24'!$B$6:$B$9,'Revalidation Dist. Abst. 26-27'!$B$8:$B$65)</f>
        <v>35.199999999999989</v>
      </c>
      <c r="E12" s="3986">
        <f>COUNTIFS('Annex-2-SDH 24-26'!$B$5:$B$6,B12,'Annex-2-SDH 24-26'!$N$5:$N$6,"&gt;0")</f>
        <v>0</v>
      </c>
      <c r="F12" s="3985">
        <f>SUMIFS('Annex-2-SDH 24-26'!$N$5:$N$6,'Annex-2-SDH 24-26'!$B$5:$B$6,'Revalidation Dist. Abst. 26-27'!$B$8:$B$65)</f>
        <v>0</v>
      </c>
      <c r="G12" s="3986">
        <f>COUNTIFS('Annex-3- CHC 22-24'!$B$5:$B$31,B12,'Annex-3- CHC 22-24'!$R$5:$R$31,"&gt;0")</f>
        <v>6</v>
      </c>
      <c r="H12" s="3985">
        <f>SUMIFS('Annex-3- CHC 22-24'!$R$5:$R$31,'Annex-3- CHC 22-24'!$B$5:$B$31,'Revalidation Dist. Abst. 26-27'!$B$8:$B$65)</f>
        <v>847.44099999999958</v>
      </c>
      <c r="I12" s="3986">
        <f>COUNTIFS('Annex-4- CHC 24-26'!$B$5:$B$23,B12,'Annex-4- CHC 24-26'!$O$5:$O$23,"&gt;0")</f>
        <v>1</v>
      </c>
      <c r="J12" s="3985">
        <f>SUMIFS('Annex-4- CHC 24-26'!$O$5:$O$23,'Annex-4- CHC 24-26'!$B$5:$B$23,'Revalidation Dist. Abst. 26-27'!$B$8:$B$65)</f>
        <v>246.33900000000003</v>
      </c>
      <c r="K12" s="3986">
        <f>COUNTIFS('Annex-5-PHC 2022-24'!$B$5:$B$50,B12,'Annex-5-PHC 2022-24'!$Q$5:$Q$50,"&gt;0")</f>
        <v>4</v>
      </c>
      <c r="L12" s="3985">
        <f>SUMIFS('Annex-5-PHC 2022-24'!$Q$5:$Q$50,'Annex-5-PHC 2022-24'!$B$5:$B$50,'Revalidation Dist. Abst. 26-27'!$B$8:$B$65)</f>
        <v>175.23</v>
      </c>
      <c r="M12" s="3986">
        <f>COUNTIFS('Annex-5-PHC 2022-24'!$B$52:$B$155,B12,'Annex-5-PHC 2022-24'!$Q$52:$Q$155,"&gt;0")</f>
        <v>13</v>
      </c>
      <c r="N12" s="3985">
        <f>SUMIFS('Annex-5-PHC 2022-24'!$Q$52:$Q$155,'Annex-5-PHC 2022-24'!$B$52:$B$155,'Revalidation Dist. Abst. 26-27'!$B$8:$B$65)</f>
        <v>252.20000000000007</v>
      </c>
      <c r="O12" s="3986">
        <f>COUNTIFS('Annex-6-SC 2022-24'!$B$5:$B$325,B12,'Annex-6-SC 2022-24'!$Q$5:$Q$325,"&gt;0")</f>
        <v>8</v>
      </c>
      <c r="P12" s="3985">
        <f>SUMIFS('Annex-6-SC 2022-24'!$Q$5:$Q$325,'Annex-6-SC 2022-24'!$B$5:$B$325,'Revalidation Dist. Abst. 26-27'!$B$8:$B$65)</f>
        <v>31.650000000000013</v>
      </c>
      <c r="Q12" s="3986">
        <f>COUNTIFS('Annex-7-SC 2024-26'!$B$5:$B$413,B12,'Annex-7-SC 2024-26'!$P$5:$P$413,"&gt;0")</f>
        <v>19</v>
      </c>
      <c r="R12" s="3985">
        <f>SUMIFS('Annex-7-SC 2024-26'!$P$5:$P$413,'Annex-7-SC 2024-26'!$B$5:$B$413,'Revalidation Dist. Abst. 26-27'!$B$8:$B$65)</f>
        <v>97.85</v>
      </c>
      <c r="S12" s="3985">
        <f t="shared" si="0"/>
        <v>1685.9099999999996</v>
      </c>
      <c r="V12" s="4166"/>
    </row>
    <row r="13" spans="1:22" ht="19.5" customHeight="1">
      <c r="A13" s="3989">
        <v>6</v>
      </c>
      <c r="B13" s="3979" t="s">
        <v>7327</v>
      </c>
      <c r="C13" s="3986">
        <f>COUNTIFS('Annex-1 DHH 22-24'!$B$6:$B$9,B13,'Annex-1 DHH 22-24'!$S$6:$S$9,"&gt;0")</f>
        <v>0</v>
      </c>
      <c r="D13" s="3985">
        <f>SUMIFS('Annex-1 DHH 22-24'!$S$6:$S$9,'Annex-1 DHH 22-24'!$B$6:$B$9,'Revalidation Dist. Abst. 26-27'!$B$8:$B$65)</f>
        <v>0</v>
      </c>
      <c r="E13" s="3986">
        <f>COUNTIFS('Annex-2-SDH 24-26'!$B$5:$B$6,B13,'Annex-2-SDH 24-26'!$N$5:$N$6,"&gt;0")</f>
        <v>0</v>
      </c>
      <c r="F13" s="3985">
        <f>SUMIFS('Annex-2-SDH 24-26'!$N$5:$N$6,'Annex-2-SDH 24-26'!$B$5:$B$6,'Revalidation Dist. Abst. 26-27'!$B$8:$B$65)</f>
        <v>0</v>
      </c>
      <c r="G13" s="3986">
        <f>COUNTIFS('Annex-3- CHC 22-24'!$B$5:$B$31,B13,'Annex-3- CHC 22-24'!$R$5:$R$31,"&gt;0")</f>
        <v>2</v>
      </c>
      <c r="H13" s="3985">
        <f>SUMIFS('Annex-3- CHC 22-24'!$R$5:$R$31,'Annex-3- CHC 22-24'!$B$5:$B$31,'Revalidation Dist. Abst. 26-27'!$B$8:$B$65)</f>
        <v>562.44499999999994</v>
      </c>
      <c r="I13" s="3986">
        <f>COUNTIFS('Annex-4- CHC 24-26'!$B$5:$B$23,B13,'Annex-4- CHC 24-26'!$O$5:$O$23,"&gt;0")</f>
        <v>0</v>
      </c>
      <c r="J13" s="3985">
        <f>SUMIFS('Annex-4- CHC 24-26'!$O$5:$O$23,'Annex-4- CHC 24-26'!$B$5:$B$23,'Revalidation Dist. Abst. 26-27'!$B$8:$B$65)</f>
        <v>0</v>
      </c>
      <c r="K13" s="3986">
        <f>COUNTIFS('Annex-5-PHC 2022-24'!$B$5:$B$50,B13,'Annex-5-PHC 2022-24'!$Q$5:$Q$50,"&gt;0")</f>
        <v>3</v>
      </c>
      <c r="L13" s="3985">
        <f>SUMIFS('Annex-5-PHC 2022-24'!$Q$5:$Q$50,'Annex-5-PHC 2022-24'!$B$5:$B$50,'Revalidation Dist. Abst. 26-27'!$B$8:$B$65)</f>
        <v>135.44999999999999</v>
      </c>
      <c r="M13" s="3986">
        <f>COUNTIFS('Annex-5-PHC 2022-24'!$B$52:$B$155,B13,'Annex-5-PHC 2022-24'!$Q$52:$Q$155,"&gt;0")</f>
        <v>3</v>
      </c>
      <c r="N13" s="3985">
        <f>SUMIFS('Annex-5-PHC 2022-24'!$Q$52:$Q$155,'Annex-5-PHC 2022-24'!$B$52:$B$155,'Revalidation Dist. Abst. 26-27'!$B$8:$B$65)</f>
        <v>83.570999999999984</v>
      </c>
      <c r="O13" s="3986">
        <f>COUNTIFS('Annex-6-SC 2022-24'!$B$5:$B$325,B13,'Annex-6-SC 2022-24'!$Q$5:$Q$325,"&gt;0")</f>
        <v>0</v>
      </c>
      <c r="P13" s="3985">
        <f>SUMIFS('Annex-6-SC 2022-24'!$Q$5:$Q$325,'Annex-6-SC 2022-24'!$B$5:$B$325,'Revalidation Dist. Abst. 26-27'!$B$8:$B$65)</f>
        <v>0</v>
      </c>
      <c r="Q13" s="3986">
        <f>COUNTIFS('Annex-7-SC 2024-26'!$B$5:$B$413,B13,'Annex-7-SC 2024-26'!$P$5:$P$413,"&gt;0")</f>
        <v>5</v>
      </c>
      <c r="R13" s="3985">
        <f>SUMIFS('Annex-7-SC 2024-26'!$P$5:$P$413,'Annex-7-SC 2024-26'!$B$5:$B$413,'Revalidation Dist. Abst. 26-27'!$B$8:$B$65)</f>
        <v>50</v>
      </c>
      <c r="S13" s="3985">
        <f t="shared" si="0"/>
        <v>831.46599999999989</v>
      </c>
      <c r="V13" s="4657"/>
    </row>
    <row r="14" spans="1:22" ht="19.5" customHeight="1">
      <c r="A14" s="3989">
        <v>7</v>
      </c>
      <c r="B14" s="3979" t="s">
        <v>7328</v>
      </c>
      <c r="C14" s="3986">
        <f>COUNTIFS('Annex-1 DHH 22-24'!$B$6:$B$9,B14,'Annex-1 DHH 22-24'!$S$6:$S$9,"&gt;0")</f>
        <v>0</v>
      </c>
      <c r="D14" s="3985">
        <f>SUMIFS('Annex-1 DHH 22-24'!$S$6:$S$9,'Annex-1 DHH 22-24'!$B$6:$B$9,'Revalidation Dist. Abst. 26-27'!$B$8:$B$65)</f>
        <v>0</v>
      </c>
      <c r="E14" s="3986">
        <f>COUNTIFS('Annex-2-SDH 24-26'!$B$5:$B$6,B14,'Annex-2-SDH 24-26'!$N$5:$N$6,"&gt;0")</f>
        <v>0</v>
      </c>
      <c r="F14" s="3985">
        <f>SUMIFS('Annex-2-SDH 24-26'!$N$5:$N$6,'Annex-2-SDH 24-26'!$B$5:$B$6,'Revalidation Dist. Abst. 26-27'!$B$8:$B$65)</f>
        <v>0</v>
      </c>
      <c r="G14" s="3986">
        <f>COUNTIFS('Annex-3- CHC 22-24'!$B$5:$B$31,B14,'Annex-3- CHC 22-24'!$R$5:$R$31,"&gt;0")</f>
        <v>1</v>
      </c>
      <c r="H14" s="3985">
        <f>SUMIFS('Annex-3- CHC 22-24'!$R$5:$R$31,'Annex-3- CHC 22-24'!$B$5:$B$31,'Revalidation Dist. Abst. 26-27'!$B$8:$B$65)</f>
        <v>487.15100000000001</v>
      </c>
      <c r="I14" s="3986">
        <f>COUNTIFS('Annex-4- CHC 24-26'!$B$5:$B$23,B14,'Annex-4- CHC 24-26'!$O$5:$O$23,"&gt;0")</f>
        <v>1</v>
      </c>
      <c r="J14" s="3985">
        <f>SUMIFS('Annex-4- CHC 24-26'!$O$5:$O$23,'Annex-4- CHC 24-26'!$B$5:$B$23,'Revalidation Dist. Abst. 26-27'!$B$8:$B$65)</f>
        <v>411</v>
      </c>
      <c r="K14" s="3986">
        <f>COUNTIFS('Annex-5-PHC 2022-24'!$B$5:$B$50,B14,'Annex-5-PHC 2022-24'!$Q$5:$Q$50,"&gt;0")</f>
        <v>3</v>
      </c>
      <c r="L14" s="3985">
        <f>SUMIFS('Annex-5-PHC 2022-24'!$Q$5:$Q$50,'Annex-5-PHC 2022-24'!$B$5:$B$50,'Revalidation Dist. Abst. 26-27'!$B$8:$B$65)</f>
        <v>192.14999999999998</v>
      </c>
      <c r="M14" s="3986">
        <f>COUNTIFS('Annex-5-PHC 2022-24'!$B$52:$B$155,B14,'Annex-5-PHC 2022-24'!$Q$52:$Q$155,"&gt;0")</f>
        <v>8</v>
      </c>
      <c r="N14" s="3985">
        <f>SUMIFS('Annex-5-PHC 2022-24'!$Q$52:$Q$155,'Annex-5-PHC 2022-24'!$B$52:$B$155,'Revalidation Dist. Abst. 26-27'!$B$8:$B$65)</f>
        <v>103.19999999999999</v>
      </c>
      <c r="O14" s="3986">
        <f>COUNTIFS('Annex-6-SC 2022-24'!$B$5:$B$325,B14,'Annex-6-SC 2022-24'!$Q$5:$Q$325,"&gt;0")</f>
        <v>6</v>
      </c>
      <c r="P14" s="3985">
        <f>SUMIFS('Annex-6-SC 2022-24'!$Q$5:$Q$325,'Annex-6-SC 2022-24'!$B$5:$B$325,'Revalidation Dist. Abst. 26-27'!$B$8:$B$65)</f>
        <v>53.92</v>
      </c>
      <c r="Q14" s="3986">
        <f>COUNTIFS('Annex-7-SC 2024-26'!$B$5:$B$413,B14,'Annex-7-SC 2024-26'!$P$5:$P$413,"&gt;0")</f>
        <v>6</v>
      </c>
      <c r="R14" s="3985">
        <f>SUMIFS('Annex-7-SC 2024-26'!$P$5:$P$413,'Annex-7-SC 2024-26'!$B$5:$B$413,'Revalidation Dist. Abst. 26-27'!$B$8:$B$65)</f>
        <v>60</v>
      </c>
      <c r="S14" s="3985">
        <f t="shared" si="0"/>
        <v>1307.421</v>
      </c>
      <c r="V14" s="4657"/>
    </row>
    <row r="15" spans="1:22" ht="19.5" customHeight="1">
      <c r="A15" s="3989">
        <v>8</v>
      </c>
      <c r="B15" s="3979" t="s">
        <v>7329</v>
      </c>
      <c r="C15" s="3986">
        <f>COUNTIFS('Annex-1 DHH 22-24'!$B$6:$B$9,B15,'Annex-1 DHH 22-24'!$S$6:$S$9,"&gt;0")</f>
        <v>0</v>
      </c>
      <c r="D15" s="3985">
        <f>SUMIFS('Annex-1 DHH 22-24'!$S$6:$S$9,'Annex-1 DHH 22-24'!$B$6:$B$9,'Revalidation Dist. Abst. 26-27'!$B$8:$B$65)</f>
        <v>0</v>
      </c>
      <c r="E15" s="3986">
        <f>COUNTIFS('Annex-2-SDH 24-26'!$B$5:$B$6,B15,'Annex-2-SDH 24-26'!$N$5:$N$6,"&gt;0")</f>
        <v>0</v>
      </c>
      <c r="F15" s="3985">
        <f>SUMIFS('Annex-2-SDH 24-26'!$N$5:$N$6,'Annex-2-SDH 24-26'!$B$5:$B$6,'Revalidation Dist. Abst. 26-27'!$B$8:$B$65)</f>
        <v>0</v>
      </c>
      <c r="G15" s="3986">
        <f>COUNTIFS('Annex-3- CHC 22-24'!$B$5:$B$31,B15,'Annex-3- CHC 22-24'!$R$5:$R$31,"&gt;0")</f>
        <v>0</v>
      </c>
      <c r="H15" s="3985">
        <f>SUMIFS('Annex-3- CHC 22-24'!$R$5:$R$31,'Annex-3- CHC 22-24'!$B$5:$B$31,'Revalidation Dist. Abst. 26-27'!$B$8:$B$65)</f>
        <v>0</v>
      </c>
      <c r="I15" s="3986">
        <f>COUNTIFS('Annex-4- CHC 24-26'!$B$5:$B$23,B15,'Annex-4- CHC 24-26'!$O$5:$O$23,"&gt;0")</f>
        <v>0</v>
      </c>
      <c r="J15" s="3985">
        <f>SUMIFS('Annex-4- CHC 24-26'!$O$5:$O$23,'Annex-4- CHC 24-26'!$B$5:$B$23,'Revalidation Dist. Abst. 26-27'!$B$8:$B$65)</f>
        <v>0</v>
      </c>
      <c r="K15" s="3986">
        <f>COUNTIFS('Annex-5-PHC 2022-24'!$B$5:$B$50,B15,'Annex-5-PHC 2022-24'!$Q$5:$Q$50,"&gt;0")</f>
        <v>1</v>
      </c>
      <c r="L15" s="3985">
        <f>SUMIFS('Annex-5-PHC 2022-24'!$Q$5:$Q$50,'Annex-5-PHC 2022-24'!$B$5:$B$50,'Revalidation Dist. Abst. 26-27'!$B$8:$B$65)</f>
        <v>99.919999999999987</v>
      </c>
      <c r="M15" s="3986">
        <f>COUNTIFS('Annex-5-PHC 2022-24'!$B$52:$B$155,B15,'Annex-5-PHC 2022-24'!$Q$52:$Q$155,"&gt;0")</f>
        <v>2</v>
      </c>
      <c r="N15" s="3985">
        <f>SUMIFS('Annex-5-PHC 2022-24'!$Q$52:$Q$155,'Annex-5-PHC 2022-24'!$B$52:$B$155,'Revalidation Dist. Abst. 26-27'!$B$8:$B$65)</f>
        <v>42.239999999999995</v>
      </c>
      <c r="O15" s="3986">
        <f>COUNTIFS('Annex-6-SC 2022-24'!$B$5:$B$325,B15,'Annex-6-SC 2022-24'!$Q$5:$Q$325,"&gt;0")</f>
        <v>0</v>
      </c>
      <c r="P15" s="3985">
        <f>SUMIFS('Annex-6-SC 2022-24'!$Q$5:$Q$325,'Annex-6-SC 2022-24'!$B$5:$B$325,'Revalidation Dist. Abst. 26-27'!$B$8:$B$65)</f>
        <v>0</v>
      </c>
      <c r="Q15" s="3986">
        <f>COUNTIFS('Annex-7-SC 2024-26'!$B$5:$B$413,B15,'Annex-7-SC 2024-26'!$P$5:$P$413,"&gt;0")</f>
        <v>9</v>
      </c>
      <c r="R15" s="3985">
        <f>SUMIFS('Annex-7-SC 2024-26'!$P$5:$P$413,'Annex-7-SC 2024-26'!$B$5:$B$413,'Revalidation Dist. Abst. 26-27'!$B$8:$B$65)</f>
        <v>90</v>
      </c>
      <c r="S15" s="3985">
        <f t="shared" si="0"/>
        <v>232.16</v>
      </c>
      <c r="V15" s="4657"/>
    </row>
    <row r="16" spans="1:22" ht="19.5" customHeight="1">
      <c r="A16" s="3989">
        <v>9</v>
      </c>
      <c r="B16" s="3979" t="s">
        <v>7330</v>
      </c>
      <c r="C16" s="3986">
        <f>COUNTIFS('Annex-1 DHH 22-24'!$B$6:$B$9,B16,'Annex-1 DHH 22-24'!$S$6:$S$9,"&gt;0")</f>
        <v>0</v>
      </c>
      <c r="D16" s="3985">
        <f>SUMIFS('Annex-1 DHH 22-24'!$S$6:$S$9,'Annex-1 DHH 22-24'!$B$6:$B$9,'Revalidation Dist. Abst. 26-27'!$B$8:$B$65)</f>
        <v>0</v>
      </c>
      <c r="E16" s="3986">
        <f>COUNTIFS('Annex-2-SDH 24-26'!$B$5:$B$6,B16,'Annex-2-SDH 24-26'!$N$5:$N$6,"&gt;0")</f>
        <v>0</v>
      </c>
      <c r="F16" s="3985">
        <f>SUMIFS('Annex-2-SDH 24-26'!$N$5:$N$6,'Annex-2-SDH 24-26'!$B$5:$B$6,'Revalidation Dist. Abst. 26-27'!$B$8:$B$65)</f>
        <v>0</v>
      </c>
      <c r="G16" s="3986">
        <f>COUNTIFS('Annex-3- CHC 22-24'!$B$5:$B$31,B16,'Annex-3- CHC 22-24'!$R$5:$R$31,"&gt;0")</f>
        <v>2</v>
      </c>
      <c r="H16" s="3985">
        <f>SUMIFS('Annex-3- CHC 22-24'!$R$5:$R$31,'Annex-3- CHC 22-24'!$B$5:$B$31,'Revalidation Dist. Abst. 26-27'!$B$8:$B$65)</f>
        <v>249.7919999999998</v>
      </c>
      <c r="I16" s="3986">
        <f>COUNTIFS('Annex-4- CHC 24-26'!$B$5:$B$23,B16,'Annex-4- CHC 24-26'!$O$5:$O$23,"&gt;0")</f>
        <v>0</v>
      </c>
      <c r="J16" s="3985">
        <f>SUMIFS('Annex-4- CHC 24-26'!$O$5:$O$23,'Annex-4- CHC 24-26'!$B$5:$B$23,'Revalidation Dist. Abst. 26-27'!$B$8:$B$65)</f>
        <v>0</v>
      </c>
      <c r="K16" s="3986">
        <f>COUNTIFS('Annex-5-PHC 2022-24'!$B$5:$B$50,B16,'Annex-5-PHC 2022-24'!$Q$5:$Q$50,"&gt;0")</f>
        <v>2</v>
      </c>
      <c r="L16" s="3985">
        <f>SUMIFS('Annex-5-PHC 2022-24'!$Q$5:$Q$50,'Annex-5-PHC 2022-24'!$B$5:$B$50,'Revalidation Dist. Abst. 26-27'!$B$8:$B$65)</f>
        <v>86.199999999999989</v>
      </c>
      <c r="M16" s="3986">
        <f>COUNTIFS('Annex-5-PHC 2022-24'!$B$52:$B$155,B16,'Annex-5-PHC 2022-24'!$Q$52:$Q$155,"&gt;0")</f>
        <v>8</v>
      </c>
      <c r="N16" s="3985">
        <f>SUMIFS('Annex-5-PHC 2022-24'!$Q$52:$Q$155,'Annex-5-PHC 2022-24'!$B$52:$B$155,'Revalidation Dist. Abst. 26-27'!$B$8:$B$65)</f>
        <v>421.92996199999999</v>
      </c>
      <c r="O16" s="3986">
        <f>COUNTIFS('Annex-6-SC 2022-24'!$B$5:$B$325,B16,'Annex-6-SC 2022-24'!$Q$5:$Q$325,"&gt;0")</f>
        <v>29</v>
      </c>
      <c r="P16" s="3985">
        <f>SUMIFS('Annex-6-SC 2022-24'!$Q$5:$Q$325,'Annex-6-SC 2022-24'!$B$5:$B$325,'Revalidation Dist. Abst. 26-27'!$B$8:$B$65)</f>
        <v>257.33706999999998</v>
      </c>
      <c r="Q16" s="3986">
        <f>COUNTIFS('Annex-7-SC 2024-26'!$B$5:$B$413,B16,'Annex-7-SC 2024-26'!$P$5:$P$413,"&gt;0")</f>
        <v>0</v>
      </c>
      <c r="R16" s="3985">
        <f>SUMIFS('Annex-7-SC 2024-26'!$P$5:$P$413,'Annex-7-SC 2024-26'!$B$5:$B$413,'Revalidation Dist. Abst. 26-27'!$B$8:$B$65)</f>
        <v>0</v>
      </c>
      <c r="S16" s="3985">
        <f t="shared" si="0"/>
        <v>1015.2590319999998</v>
      </c>
      <c r="V16" s="4657"/>
    </row>
    <row r="17" spans="1:22" ht="19.5" customHeight="1">
      <c r="A17" s="3989">
        <v>10</v>
      </c>
      <c r="B17" s="3979" t="s">
        <v>7331</v>
      </c>
      <c r="C17" s="3986">
        <f>COUNTIFS('Annex-1 DHH 22-24'!$B$6:$B$9,B17,'Annex-1 DHH 22-24'!$S$6:$S$9,"&gt;0")</f>
        <v>0</v>
      </c>
      <c r="D17" s="3985">
        <f>SUMIFS('Annex-1 DHH 22-24'!$S$6:$S$9,'Annex-1 DHH 22-24'!$B$6:$B$9,'Revalidation Dist. Abst. 26-27'!$B$8:$B$65)</f>
        <v>0</v>
      </c>
      <c r="E17" s="3986">
        <f>COUNTIFS('Annex-2-SDH 24-26'!$B$5:$B$6,B17,'Annex-2-SDH 24-26'!$N$5:$N$6,"&gt;0")</f>
        <v>0</v>
      </c>
      <c r="F17" s="3985">
        <f>SUMIFS('Annex-2-SDH 24-26'!$N$5:$N$6,'Annex-2-SDH 24-26'!$B$5:$B$6,'Revalidation Dist. Abst. 26-27'!$B$8:$B$65)</f>
        <v>0</v>
      </c>
      <c r="G17" s="3986">
        <f>COUNTIFS('Annex-3- CHC 22-24'!$B$5:$B$31,B17,'Annex-3- CHC 22-24'!$R$5:$R$31,"&gt;0")</f>
        <v>1</v>
      </c>
      <c r="H17" s="3985">
        <f>SUMIFS('Annex-3- CHC 22-24'!$R$5:$R$31,'Annex-3- CHC 22-24'!$B$5:$B$31,'Revalidation Dist. Abst. 26-27'!$B$8:$B$65)</f>
        <v>117.64499999999998</v>
      </c>
      <c r="I17" s="3986">
        <f>COUNTIFS('Annex-4- CHC 24-26'!$B$5:$B$23,B17,'Annex-4- CHC 24-26'!$O$5:$O$23,"&gt;0")</f>
        <v>1</v>
      </c>
      <c r="J17" s="3985">
        <f>SUMIFS('Annex-4- CHC 24-26'!$O$5:$O$23,'Annex-4- CHC 24-26'!$B$5:$B$23,'Revalidation Dist. Abst. 26-27'!$B$8:$B$65)</f>
        <v>411</v>
      </c>
      <c r="K17" s="3986">
        <f>COUNTIFS('Annex-5-PHC 2022-24'!$B$5:$B$50,B17,'Annex-5-PHC 2022-24'!$Q$5:$Q$50,"&gt;0")</f>
        <v>4</v>
      </c>
      <c r="L17" s="3985">
        <f>SUMIFS('Annex-5-PHC 2022-24'!$Q$5:$Q$50,'Annex-5-PHC 2022-24'!$B$5:$B$50,'Revalidation Dist. Abst. 26-27'!$B$8:$B$65)</f>
        <v>174.51999999999987</v>
      </c>
      <c r="M17" s="3986">
        <f>COUNTIFS('Annex-5-PHC 2022-24'!$B$52:$B$155,B17,'Annex-5-PHC 2022-24'!$Q$52:$Q$155,"&gt;0")</f>
        <v>3</v>
      </c>
      <c r="N17" s="3985">
        <f>SUMIFS('Annex-5-PHC 2022-24'!$Q$52:$Q$155,'Annex-5-PHC 2022-24'!$B$52:$B$155,'Revalidation Dist. Abst. 26-27'!$B$8:$B$65)</f>
        <v>117.38</v>
      </c>
      <c r="O17" s="3986">
        <f>COUNTIFS('Annex-6-SC 2022-24'!$B$5:$B$325,B17,'Annex-6-SC 2022-24'!$Q$5:$Q$325,"&gt;0")</f>
        <v>15</v>
      </c>
      <c r="P17" s="3985">
        <f>SUMIFS('Annex-6-SC 2022-24'!$Q$5:$Q$325,'Annex-6-SC 2022-24'!$B$5:$B$325,'Revalidation Dist. Abst. 26-27'!$B$8:$B$65)</f>
        <v>135</v>
      </c>
      <c r="Q17" s="3986">
        <f>COUNTIFS('Annex-7-SC 2024-26'!$B$5:$B$413,B17,'Annex-7-SC 2024-26'!$P$5:$P$413,"&gt;0")</f>
        <v>0</v>
      </c>
      <c r="R17" s="3985">
        <f>SUMIFS('Annex-7-SC 2024-26'!$P$5:$P$413,'Annex-7-SC 2024-26'!$B$5:$B$413,'Revalidation Dist. Abst. 26-27'!$B$8:$B$65)</f>
        <v>0</v>
      </c>
      <c r="S17" s="3985">
        <f t="shared" si="0"/>
        <v>955.54499999999985</v>
      </c>
      <c r="V17" s="4657"/>
    </row>
    <row r="18" spans="1:22" ht="19.5" customHeight="1">
      <c r="A18" s="3989">
        <v>11</v>
      </c>
      <c r="B18" s="3979" t="s">
        <v>7332</v>
      </c>
      <c r="C18" s="3986">
        <f>COUNTIFS('Annex-1 DHH 22-24'!$B$6:$B$9,B18,'Annex-1 DHH 22-24'!$S$6:$S$9,"&gt;0")</f>
        <v>0</v>
      </c>
      <c r="D18" s="3985">
        <f>SUMIFS('Annex-1 DHH 22-24'!$S$6:$S$9,'Annex-1 DHH 22-24'!$B$6:$B$9,'Revalidation Dist. Abst. 26-27'!$B$8:$B$65)</f>
        <v>0</v>
      </c>
      <c r="E18" s="3986">
        <f>COUNTIFS('Annex-2-SDH 24-26'!$B$5:$B$6,B18,'Annex-2-SDH 24-26'!$N$5:$N$6,"&gt;0")</f>
        <v>0</v>
      </c>
      <c r="F18" s="3985">
        <f>SUMIFS('Annex-2-SDH 24-26'!$N$5:$N$6,'Annex-2-SDH 24-26'!$B$5:$B$6,'Revalidation Dist. Abst. 26-27'!$B$8:$B$65)</f>
        <v>0</v>
      </c>
      <c r="G18" s="3986">
        <f>COUNTIFS('Annex-3- CHC 22-24'!$B$5:$B$31,B18,'Annex-3- CHC 22-24'!$R$5:$R$31,"&gt;0")</f>
        <v>0</v>
      </c>
      <c r="H18" s="3985">
        <f>SUMIFS('Annex-3- CHC 22-24'!$R$5:$R$31,'Annex-3- CHC 22-24'!$B$5:$B$31,'Revalidation Dist. Abst. 26-27'!$B$8:$B$65)</f>
        <v>0</v>
      </c>
      <c r="I18" s="3986">
        <f>COUNTIFS('Annex-4- CHC 24-26'!$B$5:$B$23,B18,'Annex-4- CHC 24-26'!$O$5:$O$23,"&gt;0")</f>
        <v>1</v>
      </c>
      <c r="J18" s="3985">
        <f>SUMIFS('Annex-4- CHC 24-26'!$O$5:$O$23,'Annex-4- CHC 24-26'!$B$5:$B$23,'Revalidation Dist. Abst. 26-27'!$B$8:$B$65)</f>
        <v>411</v>
      </c>
      <c r="K18" s="3986">
        <f>COUNTIFS('Annex-5-PHC 2022-24'!$B$5:$B$50,B18,'Annex-5-PHC 2022-24'!$Q$5:$Q$50,"&gt;0")</f>
        <v>0</v>
      </c>
      <c r="L18" s="3985">
        <f>SUMIFS('Annex-5-PHC 2022-24'!$Q$5:$Q$50,'Annex-5-PHC 2022-24'!$B$5:$B$50,'Revalidation Dist. Abst. 26-27'!$B$8:$B$65)</f>
        <v>0</v>
      </c>
      <c r="M18" s="3986">
        <f>COUNTIFS('Annex-5-PHC 2022-24'!$B$52:$B$155,B18,'Annex-5-PHC 2022-24'!$Q$52:$Q$155,"&gt;0")</f>
        <v>1</v>
      </c>
      <c r="N18" s="3985">
        <f>SUMIFS('Annex-5-PHC 2022-24'!$Q$52:$Q$155,'Annex-5-PHC 2022-24'!$B$52:$B$155,'Revalidation Dist. Abst. 26-27'!$B$8:$B$65)</f>
        <v>28.491</v>
      </c>
      <c r="O18" s="3986">
        <f>COUNTIFS('Annex-6-SC 2022-24'!$B$5:$B$325,B18,'Annex-6-SC 2022-24'!$Q$5:$Q$325,"&gt;0")</f>
        <v>16</v>
      </c>
      <c r="P18" s="3985">
        <f>SUMIFS('Annex-6-SC 2022-24'!$Q$5:$Q$325,'Annex-6-SC 2022-24'!$B$5:$B$325,'Revalidation Dist. Abst. 26-27'!$B$8:$B$65)</f>
        <v>223.83999999999997</v>
      </c>
      <c r="Q18" s="3986">
        <f>COUNTIFS('Annex-7-SC 2024-26'!$B$5:$B$413,B18,'Annex-7-SC 2024-26'!$P$5:$P$413,"&gt;0")</f>
        <v>1</v>
      </c>
      <c r="R18" s="3985">
        <f>SUMIFS('Annex-7-SC 2024-26'!$P$5:$P$413,'Annex-7-SC 2024-26'!$B$5:$B$413,'Revalidation Dist. Abst. 26-27'!$B$8:$B$65)</f>
        <v>10</v>
      </c>
      <c r="S18" s="3985">
        <f t="shared" si="0"/>
        <v>673.3309999999999</v>
      </c>
      <c r="V18" s="4657"/>
    </row>
    <row r="19" spans="1:22" ht="19.5" customHeight="1">
      <c r="A19" s="3989">
        <v>12</v>
      </c>
      <c r="B19" s="3979" t="s">
        <v>7333</v>
      </c>
      <c r="C19" s="3986">
        <f>COUNTIFS('Annex-1 DHH 22-24'!$B$6:$B$9,B19,'Annex-1 DHH 22-24'!$S$6:$S$9,"&gt;0")</f>
        <v>0</v>
      </c>
      <c r="D19" s="3985">
        <f>SUMIFS('Annex-1 DHH 22-24'!$S$6:$S$9,'Annex-1 DHH 22-24'!$B$6:$B$9,'Revalidation Dist. Abst. 26-27'!$B$8:$B$65)</f>
        <v>0</v>
      </c>
      <c r="E19" s="3986">
        <f>COUNTIFS('Annex-2-SDH 24-26'!$B$5:$B$6,B19,'Annex-2-SDH 24-26'!$N$5:$N$6,"&gt;0")</f>
        <v>0</v>
      </c>
      <c r="F19" s="3985">
        <f>SUMIFS('Annex-2-SDH 24-26'!$N$5:$N$6,'Annex-2-SDH 24-26'!$B$5:$B$6,'Revalidation Dist. Abst. 26-27'!$B$8:$B$65)</f>
        <v>0</v>
      </c>
      <c r="G19" s="3986">
        <f>COUNTIFS('Annex-3- CHC 22-24'!$B$5:$B$31,B19,'Annex-3- CHC 22-24'!$R$5:$R$31,"&gt;0")</f>
        <v>0</v>
      </c>
      <c r="H19" s="3985">
        <f>SUMIFS('Annex-3- CHC 22-24'!$R$5:$R$31,'Annex-3- CHC 22-24'!$B$5:$B$31,'Revalidation Dist. Abst. 26-27'!$B$8:$B$65)</f>
        <v>0</v>
      </c>
      <c r="I19" s="3986">
        <f>COUNTIFS('Annex-4- CHC 24-26'!$B$5:$B$23,B19,'Annex-4- CHC 24-26'!$O$5:$O$23,"&gt;0")</f>
        <v>2</v>
      </c>
      <c r="J19" s="3985">
        <f>SUMIFS('Annex-4- CHC 24-26'!$O$5:$O$23,'Annex-4- CHC 24-26'!$B$5:$B$23,'Revalidation Dist. Abst. 26-27'!$B$8:$B$65)</f>
        <v>488.18399999999997</v>
      </c>
      <c r="K19" s="3986">
        <f>COUNTIFS('Annex-5-PHC 2022-24'!$B$5:$B$50,B19,'Annex-5-PHC 2022-24'!$Q$5:$Q$50,"&gt;0")</f>
        <v>0</v>
      </c>
      <c r="L19" s="3985">
        <f>SUMIFS('Annex-5-PHC 2022-24'!$Q$5:$Q$50,'Annex-5-PHC 2022-24'!$B$5:$B$50,'Revalidation Dist. Abst. 26-27'!$B$8:$B$65)</f>
        <v>0</v>
      </c>
      <c r="M19" s="3986">
        <f>COUNTIFS('Annex-5-PHC 2022-24'!$B$52:$B$155,B19,'Annex-5-PHC 2022-24'!$Q$52:$Q$155,"&gt;0")</f>
        <v>4</v>
      </c>
      <c r="N19" s="3985">
        <f>SUMIFS('Annex-5-PHC 2022-24'!$Q$52:$Q$155,'Annex-5-PHC 2022-24'!$B$52:$B$155,'Revalidation Dist. Abst. 26-27'!$B$8:$B$65)</f>
        <v>130.23659999999998</v>
      </c>
      <c r="O19" s="3986">
        <f>COUNTIFS('Annex-6-SC 2022-24'!$B$5:$B$325,B19,'Annex-6-SC 2022-24'!$Q$5:$Q$325,"&gt;0")</f>
        <v>0</v>
      </c>
      <c r="P19" s="3985">
        <f>SUMIFS('Annex-6-SC 2022-24'!$Q$5:$Q$325,'Annex-6-SC 2022-24'!$B$5:$B$325,'Revalidation Dist. Abst. 26-27'!$B$8:$B$65)</f>
        <v>0</v>
      </c>
      <c r="Q19" s="3986">
        <f>COUNTIFS('Annex-7-SC 2024-26'!$B$5:$B$413,B19,'Annex-7-SC 2024-26'!$P$5:$P$413,"&gt;0")</f>
        <v>18</v>
      </c>
      <c r="R19" s="3985">
        <f>SUMIFS('Annex-7-SC 2024-26'!$P$5:$P$413,'Annex-7-SC 2024-26'!$B$5:$B$413,'Revalidation Dist. Abst. 26-27'!$B$8:$B$65)</f>
        <v>180</v>
      </c>
      <c r="S19" s="3985">
        <f t="shared" si="0"/>
        <v>798.42059999999992</v>
      </c>
      <c r="V19" s="4657"/>
    </row>
    <row r="20" spans="1:22" ht="19.5" customHeight="1">
      <c r="A20" s="3989">
        <v>13</v>
      </c>
      <c r="B20" s="3979" t="s">
        <v>7334</v>
      </c>
      <c r="C20" s="3986">
        <f>COUNTIFS('Annex-1 DHH 22-24'!$B$6:$B$9,B20,'Annex-1 DHH 22-24'!$S$6:$S$9,"&gt;0")</f>
        <v>0</v>
      </c>
      <c r="D20" s="3985">
        <f>SUMIFS('Annex-1 DHH 22-24'!$S$6:$S$9,'Annex-1 DHH 22-24'!$B$6:$B$9,'Revalidation Dist. Abst. 26-27'!$B$8:$B$65)</f>
        <v>0</v>
      </c>
      <c r="E20" s="3986">
        <f>COUNTIFS('Annex-2-SDH 24-26'!$B$5:$B$6,B20,'Annex-2-SDH 24-26'!$N$5:$N$6,"&gt;0")</f>
        <v>0</v>
      </c>
      <c r="F20" s="3985">
        <f>SUMIFS('Annex-2-SDH 24-26'!$N$5:$N$6,'Annex-2-SDH 24-26'!$B$5:$B$6,'Revalidation Dist. Abst. 26-27'!$B$8:$B$65)</f>
        <v>0</v>
      </c>
      <c r="G20" s="3986">
        <f>COUNTIFS('Annex-3- CHC 22-24'!$B$5:$B$31,B20,'Annex-3- CHC 22-24'!$R$5:$R$31,"&gt;0")</f>
        <v>0</v>
      </c>
      <c r="H20" s="3985">
        <f>SUMIFS('Annex-3- CHC 22-24'!$R$5:$R$31,'Annex-3- CHC 22-24'!$B$5:$B$31,'Revalidation Dist. Abst. 26-27'!$B$8:$B$65)</f>
        <v>0</v>
      </c>
      <c r="I20" s="3986">
        <f>COUNTIFS('Annex-4- CHC 24-26'!$B$5:$B$23,B20,'Annex-4- CHC 24-26'!$O$5:$O$23,"&gt;0")</f>
        <v>0</v>
      </c>
      <c r="J20" s="3985">
        <f>SUMIFS('Annex-4- CHC 24-26'!$O$5:$O$23,'Annex-4- CHC 24-26'!$B$5:$B$23,'Revalidation Dist. Abst. 26-27'!$B$8:$B$65)</f>
        <v>0</v>
      </c>
      <c r="K20" s="3986">
        <f>COUNTIFS('Annex-5-PHC 2022-24'!$B$5:$B$50,B20,'Annex-5-PHC 2022-24'!$Q$5:$Q$50,"&gt;0")</f>
        <v>0</v>
      </c>
      <c r="L20" s="3985">
        <f>SUMIFS('Annex-5-PHC 2022-24'!$Q$5:$Q$50,'Annex-5-PHC 2022-24'!$B$5:$B$50,'Revalidation Dist. Abst. 26-27'!$B$8:$B$65)</f>
        <v>0</v>
      </c>
      <c r="M20" s="3986">
        <f>COUNTIFS('Annex-5-PHC 2022-24'!$B$52:$B$155,B20,'Annex-5-PHC 2022-24'!$Q$52:$Q$155,"&gt;0")</f>
        <v>0</v>
      </c>
      <c r="N20" s="3985">
        <f>SUMIFS('Annex-5-PHC 2022-24'!$Q$52:$Q$155,'Annex-5-PHC 2022-24'!$B$52:$B$155,'Revalidation Dist. Abst. 26-27'!$B$8:$B$65)</f>
        <v>0</v>
      </c>
      <c r="O20" s="3986">
        <f>COUNTIFS('Annex-6-SC 2022-24'!$B$5:$B$325,B20,'Annex-6-SC 2022-24'!$Q$5:$Q$325,"&gt;0")</f>
        <v>0</v>
      </c>
      <c r="P20" s="3985">
        <f>SUMIFS('Annex-6-SC 2022-24'!$Q$5:$Q$325,'Annex-6-SC 2022-24'!$B$5:$B$325,'Revalidation Dist. Abst. 26-27'!$B$8:$B$65)</f>
        <v>0</v>
      </c>
      <c r="Q20" s="3986">
        <f>COUNTIFS('Annex-7-SC 2024-26'!$B$5:$B$413,B20,'Annex-7-SC 2024-26'!$P$5:$P$413,"&gt;0")</f>
        <v>0</v>
      </c>
      <c r="R20" s="3985">
        <f>SUMIFS('Annex-7-SC 2024-26'!$P$5:$P$413,'Annex-7-SC 2024-26'!$B$5:$B$413,'Revalidation Dist. Abst. 26-27'!$B$8:$B$65)</f>
        <v>0</v>
      </c>
      <c r="S20" s="3985">
        <f t="shared" si="0"/>
        <v>0</v>
      </c>
      <c r="V20" s="4657"/>
    </row>
    <row r="21" spans="1:22" ht="19.5" customHeight="1">
      <c r="A21" s="3989">
        <v>14</v>
      </c>
      <c r="B21" s="3979" t="s">
        <v>7335</v>
      </c>
      <c r="C21" s="3986">
        <f>COUNTIFS('Annex-1 DHH 22-24'!$B$6:$B$9,B21,'Annex-1 DHH 22-24'!$S$6:$S$9,"&gt;0")</f>
        <v>0</v>
      </c>
      <c r="D21" s="3985">
        <f>SUMIFS('Annex-1 DHH 22-24'!$S$6:$S$9,'Annex-1 DHH 22-24'!$B$6:$B$9,'Revalidation Dist. Abst. 26-27'!$B$8:$B$65)</f>
        <v>0</v>
      </c>
      <c r="E21" s="3986">
        <f>COUNTIFS('Annex-2-SDH 24-26'!$B$5:$B$6,B21,'Annex-2-SDH 24-26'!$N$5:$N$6,"&gt;0")</f>
        <v>0</v>
      </c>
      <c r="F21" s="3985">
        <f>SUMIFS('Annex-2-SDH 24-26'!$N$5:$N$6,'Annex-2-SDH 24-26'!$B$5:$B$6,'Revalidation Dist. Abst. 26-27'!$B$8:$B$65)</f>
        <v>0</v>
      </c>
      <c r="G21" s="3986">
        <f>COUNTIFS('Annex-3- CHC 22-24'!$B$5:$B$31,B21,'Annex-3- CHC 22-24'!$R$5:$R$31,"&gt;0")</f>
        <v>2</v>
      </c>
      <c r="H21" s="3985">
        <f>SUMIFS('Annex-3- CHC 22-24'!$R$5:$R$31,'Annex-3- CHC 22-24'!$B$5:$B$31,'Revalidation Dist. Abst. 26-27'!$B$8:$B$65)</f>
        <v>830.24199999999996</v>
      </c>
      <c r="I21" s="3986">
        <f>COUNTIFS('Annex-4- CHC 24-26'!$B$5:$B$23,B21,'Annex-4- CHC 24-26'!$O$5:$O$23,"&gt;0")</f>
        <v>0</v>
      </c>
      <c r="J21" s="3985">
        <f>SUMIFS('Annex-4- CHC 24-26'!$O$5:$O$23,'Annex-4- CHC 24-26'!$B$5:$B$23,'Revalidation Dist. Abst. 26-27'!$B$8:$B$65)</f>
        <v>0</v>
      </c>
      <c r="K21" s="3986">
        <f>COUNTIFS('Annex-5-PHC 2022-24'!$B$5:$B$50,B21,'Annex-5-PHC 2022-24'!$Q$5:$Q$50,"&gt;0")</f>
        <v>0</v>
      </c>
      <c r="L21" s="3985">
        <f>SUMIFS('Annex-5-PHC 2022-24'!$Q$5:$Q$50,'Annex-5-PHC 2022-24'!$B$5:$B$50,'Revalidation Dist. Abst. 26-27'!$B$8:$B$65)</f>
        <v>0</v>
      </c>
      <c r="M21" s="3986">
        <f>COUNTIFS('Annex-5-PHC 2022-24'!$B$52:$B$155,B21,'Annex-5-PHC 2022-24'!$Q$52:$Q$155,"&gt;0")</f>
        <v>1</v>
      </c>
      <c r="N21" s="3985">
        <f>SUMIFS('Annex-5-PHC 2022-24'!$Q$52:$Q$155,'Annex-5-PHC 2022-24'!$B$52:$B$155,'Revalidation Dist. Abst. 26-27'!$B$8:$B$65)</f>
        <v>9.891</v>
      </c>
      <c r="O21" s="3986">
        <f>COUNTIFS('Annex-6-SC 2022-24'!$B$5:$B$325,B21,'Annex-6-SC 2022-24'!$Q$5:$Q$325,"&gt;0")</f>
        <v>0</v>
      </c>
      <c r="P21" s="3985">
        <f>SUMIFS('Annex-6-SC 2022-24'!$Q$5:$Q$325,'Annex-6-SC 2022-24'!$B$5:$B$325,'Revalidation Dist. Abst. 26-27'!$B$8:$B$65)</f>
        <v>0</v>
      </c>
      <c r="Q21" s="3986">
        <f>COUNTIFS('Annex-7-SC 2024-26'!$B$5:$B$413,B21,'Annex-7-SC 2024-26'!$P$5:$P$413,"&gt;0")</f>
        <v>1</v>
      </c>
      <c r="R21" s="3985">
        <f>SUMIFS('Annex-7-SC 2024-26'!$P$5:$P$413,'Annex-7-SC 2024-26'!$B$5:$B$413,'Revalidation Dist. Abst. 26-27'!$B$8:$B$65)</f>
        <v>10</v>
      </c>
      <c r="S21" s="3985">
        <f t="shared" si="0"/>
        <v>850.13299999999992</v>
      </c>
      <c r="V21" s="4657"/>
    </row>
    <row r="22" spans="1:22" ht="19.5" customHeight="1">
      <c r="A22" s="3989">
        <v>15</v>
      </c>
      <c r="B22" s="3979" t="s">
        <v>7336</v>
      </c>
      <c r="C22" s="3986">
        <f>COUNTIFS('Annex-1 DHH 22-24'!$B$6:$B$9,B22,'Annex-1 DHH 22-24'!$S$6:$S$9,"&gt;0")</f>
        <v>0</v>
      </c>
      <c r="D22" s="3985">
        <f>SUMIFS('Annex-1 DHH 22-24'!$S$6:$S$9,'Annex-1 DHH 22-24'!$B$6:$B$9,'Revalidation Dist. Abst. 26-27'!$B$8:$B$65)</f>
        <v>0</v>
      </c>
      <c r="E22" s="3986">
        <f>COUNTIFS('Annex-2-SDH 24-26'!$B$5:$B$6,B22,'Annex-2-SDH 24-26'!$N$5:$N$6,"&gt;0")</f>
        <v>0</v>
      </c>
      <c r="F22" s="3985">
        <f>SUMIFS('Annex-2-SDH 24-26'!$N$5:$N$6,'Annex-2-SDH 24-26'!$B$5:$B$6,'Revalidation Dist. Abst. 26-27'!$B$8:$B$65)</f>
        <v>0</v>
      </c>
      <c r="G22" s="3986">
        <f>COUNTIFS('Annex-3- CHC 22-24'!$B$5:$B$31,B22,'Annex-3- CHC 22-24'!$R$5:$R$31,"&gt;0")</f>
        <v>0</v>
      </c>
      <c r="H22" s="3985">
        <f>SUMIFS('Annex-3- CHC 22-24'!$R$5:$R$31,'Annex-3- CHC 22-24'!$B$5:$B$31,'Revalidation Dist. Abst. 26-27'!$B$8:$B$65)</f>
        <v>0</v>
      </c>
      <c r="I22" s="3986">
        <f>COUNTIFS('Annex-4- CHC 24-26'!$B$5:$B$23,B22,'Annex-4- CHC 24-26'!$O$5:$O$23,"&gt;0")</f>
        <v>2</v>
      </c>
      <c r="J22" s="3985">
        <f>SUMIFS('Annex-4- CHC 24-26'!$O$5:$O$23,'Annex-4- CHC 24-26'!$B$5:$B$23,'Revalidation Dist. Abst. 26-27'!$B$8:$B$65)</f>
        <v>488.26199999999994</v>
      </c>
      <c r="K22" s="3986">
        <f>COUNTIFS('Annex-5-PHC 2022-24'!$B$5:$B$50,B22,'Annex-5-PHC 2022-24'!$Q$5:$Q$50,"&gt;0")</f>
        <v>0</v>
      </c>
      <c r="L22" s="3985">
        <f>SUMIFS('Annex-5-PHC 2022-24'!$Q$5:$Q$50,'Annex-5-PHC 2022-24'!$B$5:$B$50,'Revalidation Dist. Abst. 26-27'!$B$8:$B$65)</f>
        <v>0</v>
      </c>
      <c r="M22" s="3986">
        <f>COUNTIFS('Annex-5-PHC 2022-24'!$B$52:$B$155,B22,'Annex-5-PHC 2022-24'!$Q$52:$Q$155,"&gt;0")</f>
        <v>0</v>
      </c>
      <c r="N22" s="3985">
        <f>SUMIFS('Annex-5-PHC 2022-24'!$Q$52:$Q$155,'Annex-5-PHC 2022-24'!$B$52:$B$155,'Revalidation Dist. Abst. 26-27'!$B$8:$B$65)</f>
        <v>0</v>
      </c>
      <c r="O22" s="3986">
        <f>COUNTIFS('Annex-6-SC 2022-24'!$B$5:$B$325,B22,'Annex-6-SC 2022-24'!$Q$5:$Q$325,"&gt;0")</f>
        <v>0</v>
      </c>
      <c r="P22" s="3985">
        <f>SUMIFS('Annex-6-SC 2022-24'!$Q$5:$Q$325,'Annex-6-SC 2022-24'!$B$5:$B$325,'Revalidation Dist. Abst. 26-27'!$B$8:$B$65)</f>
        <v>0</v>
      </c>
      <c r="Q22" s="3986">
        <f>COUNTIFS('Annex-7-SC 2024-26'!$B$5:$B$413,B22,'Annex-7-SC 2024-26'!$P$5:$P$413,"&gt;0")</f>
        <v>0</v>
      </c>
      <c r="R22" s="3985">
        <f>SUMIFS('Annex-7-SC 2024-26'!$P$5:$P$413,'Annex-7-SC 2024-26'!$B$5:$B$413,'Revalidation Dist. Abst. 26-27'!$B$8:$B$65)</f>
        <v>0</v>
      </c>
      <c r="S22" s="3985">
        <f t="shared" si="0"/>
        <v>488.26199999999994</v>
      </c>
      <c r="V22" s="4657"/>
    </row>
    <row r="23" spans="1:22" ht="19.5" customHeight="1">
      <c r="A23" s="3989">
        <v>16</v>
      </c>
      <c r="B23" s="3979" t="s">
        <v>7337</v>
      </c>
      <c r="C23" s="3986">
        <f>COUNTIFS('Annex-1 DHH 22-24'!$B$6:$B$9,B23,'Annex-1 DHH 22-24'!$S$6:$S$9,"&gt;0")</f>
        <v>1</v>
      </c>
      <c r="D23" s="3985">
        <f>SUMIFS('Annex-1 DHH 22-24'!$S$6:$S$9,'Annex-1 DHH 22-24'!$B$6:$B$9,'Revalidation Dist. Abst. 26-27'!$B$8:$B$65)</f>
        <v>35.349999999999994</v>
      </c>
      <c r="E23" s="3986">
        <f>COUNTIFS('Annex-2-SDH 24-26'!$B$5:$B$6,B23,'Annex-2-SDH 24-26'!$N$5:$N$6,"&gt;0")</f>
        <v>0</v>
      </c>
      <c r="F23" s="3985">
        <f>SUMIFS('Annex-2-SDH 24-26'!$N$5:$N$6,'Annex-2-SDH 24-26'!$B$5:$B$6,'Revalidation Dist. Abst. 26-27'!$B$8:$B$65)</f>
        <v>0</v>
      </c>
      <c r="G23" s="3986">
        <f>COUNTIFS('Annex-3- CHC 22-24'!$B$5:$B$31,B23,'Annex-3- CHC 22-24'!$R$5:$R$31,"&gt;0")</f>
        <v>0</v>
      </c>
      <c r="H23" s="3985">
        <f>SUMIFS('Annex-3- CHC 22-24'!$R$5:$R$31,'Annex-3- CHC 22-24'!$B$5:$B$31,'Revalidation Dist. Abst. 26-27'!$B$8:$B$65)</f>
        <v>0</v>
      </c>
      <c r="I23" s="3986">
        <f>COUNTIFS('Annex-4- CHC 24-26'!$B$5:$B$23,B23,'Annex-4- CHC 24-26'!$O$5:$O$23,"&gt;0")</f>
        <v>0</v>
      </c>
      <c r="J23" s="3985">
        <f>SUMIFS('Annex-4- CHC 24-26'!$O$5:$O$23,'Annex-4- CHC 24-26'!$B$5:$B$23,'Revalidation Dist. Abst. 26-27'!$B$8:$B$65)</f>
        <v>0</v>
      </c>
      <c r="K23" s="3986">
        <f>COUNTIFS('Annex-5-PHC 2022-24'!$B$5:$B$50,B23,'Annex-5-PHC 2022-24'!$Q$5:$Q$50,"&gt;0")</f>
        <v>0</v>
      </c>
      <c r="L23" s="3985">
        <f>SUMIFS('Annex-5-PHC 2022-24'!$Q$5:$Q$50,'Annex-5-PHC 2022-24'!$B$5:$B$50,'Revalidation Dist. Abst. 26-27'!$B$8:$B$65)</f>
        <v>0</v>
      </c>
      <c r="M23" s="3986">
        <f>COUNTIFS('Annex-5-PHC 2022-24'!$B$52:$B$155,B23,'Annex-5-PHC 2022-24'!$Q$52:$Q$155,"&gt;0")</f>
        <v>8</v>
      </c>
      <c r="N23" s="3985">
        <f>SUMIFS('Annex-5-PHC 2022-24'!$Q$52:$Q$155,'Annex-5-PHC 2022-24'!$B$52:$B$155,'Revalidation Dist. Abst. 26-27'!$B$8:$B$65)</f>
        <v>200.82000000000002</v>
      </c>
      <c r="O23" s="3986">
        <f>COUNTIFS('Annex-6-SC 2022-24'!$B$5:$B$325,B23,'Annex-6-SC 2022-24'!$Q$5:$Q$325,"&gt;0")</f>
        <v>0</v>
      </c>
      <c r="P23" s="3985">
        <f>SUMIFS('Annex-6-SC 2022-24'!$Q$5:$Q$325,'Annex-6-SC 2022-24'!$B$5:$B$325,'Revalidation Dist. Abst. 26-27'!$B$8:$B$65)</f>
        <v>0</v>
      </c>
      <c r="Q23" s="3986">
        <f>COUNTIFS('Annex-7-SC 2024-26'!$B$5:$B$413,B23,'Annex-7-SC 2024-26'!$P$5:$P$413,"&gt;0")</f>
        <v>0</v>
      </c>
      <c r="R23" s="3985">
        <f>SUMIFS('Annex-7-SC 2024-26'!$P$5:$P$413,'Annex-7-SC 2024-26'!$B$5:$B$413,'Revalidation Dist. Abst. 26-27'!$B$8:$B$65)</f>
        <v>0</v>
      </c>
      <c r="S23" s="3985">
        <f t="shared" si="0"/>
        <v>236.17000000000002</v>
      </c>
      <c r="V23" s="4657"/>
    </row>
    <row r="24" spans="1:22" ht="19.5" customHeight="1">
      <c r="A24" s="3989">
        <v>17</v>
      </c>
      <c r="B24" s="3979" t="s">
        <v>7338</v>
      </c>
      <c r="C24" s="3986">
        <f>COUNTIFS('Annex-1 DHH 22-24'!$B$6:$B$9,B24,'Annex-1 DHH 22-24'!$S$6:$S$9,"&gt;0")</f>
        <v>0</v>
      </c>
      <c r="D24" s="3985">
        <f>SUMIFS('Annex-1 DHH 22-24'!$S$6:$S$9,'Annex-1 DHH 22-24'!$B$6:$B$9,'Revalidation Dist. Abst. 26-27'!$B$8:$B$65)</f>
        <v>0</v>
      </c>
      <c r="E24" s="3986">
        <f>COUNTIFS('Annex-2-SDH 24-26'!$B$5:$B$6,B24,'Annex-2-SDH 24-26'!$N$5:$N$6,"&gt;0")</f>
        <v>0</v>
      </c>
      <c r="F24" s="3985">
        <f>SUMIFS('Annex-2-SDH 24-26'!$N$5:$N$6,'Annex-2-SDH 24-26'!$B$5:$B$6,'Revalidation Dist. Abst. 26-27'!$B$8:$B$65)</f>
        <v>0</v>
      </c>
      <c r="G24" s="3986">
        <f>COUNTIFS('Annex-3- CHC 22-24'!$B$5:$B$31,B24,'Annex-3- CHC 22-24'!$R$5:$R$31,"&gt;0")</f>
        <v>0</v>
      </c>
      <c r="H24" s="3985">
        <f>SUMIFS('Annex-3- CHC 22-24'!$R$5:$R$31,'Annex-3- CHC 22-24'!$B$5:$B$31,'Revalidation Dist. Abst. 26-27'!$B$8:$B$65)</f>
        <v>0</v>
      </c>
      <c r="I24" s="3986">
        <f>COUNTIFS('Annex-4- CHC 24-26'!$B$5:$B$23,B24,'Annex-4- CHC 24-26'!$O$5:$O$23,"&gt;0")</f>
        <v>0</v>
      </c>
      <c r="J24" s="3985">
        <f>SUMIFS('Annex-4- CHC 24-26'!$O$5:$O$23,'Annex-4- CHC 24-26'!$B$5:$B$23,'Revalidation Dist. Abst. 26-27'!$B$8:$B$65)</f>
        <v>0</v>
      </c>
      <c r="K24" s="3986">
        <f>COUNTIFS('Annex-5-PHC 2022-24'!$B$5:$B$50,B24,'Annex-5-PHC 2022-24'!$Q$5:$Q$50,"&gt;0")</f>
        <v>4</v>
      </c>
      <c r="L24" s="3985">
        <f>SUMIFS('Annex-5-PHC 2022-24'!$Q$5:$Q$50,'Annex-5-PHC 2022-24'!$B$5:$B$50,'Revalidation Dist. Abst. 26-27'!$B$8:$B$65)</f>
        <v>39.180000000000007</v>
      </c>
      <c r="M24" s="3986">
        <f>COUNTIFS('Annex-5-PHC 2022-24'!$B$52:$B$155,B24,'Annex-5-PHC 2022-24'!$Q$52:$Q$155,"&gt;0")</f>
        <v>6</v>
      </c>
      <c r="N24" s="3985">
        <f>SUMIFS('Annex-5-PHC 2022-24'!$Q$52:$Q$155,'Annex-5-PHC 2022-24'!$B$52:$B$155,'Revalidation Dist. Abst. 26-27'!$B$8:$B$65)</f>
        <v>89.41200000000002</v>
      </c>
      <c r="O24" s="3986">
        <f>COUNTIFS('Annex-6-SC 2022-24'!$B$5:$B$325,B24,'Annex-6-SC 2022-24'!$Q$5:$Q$325,"&gt;0")</f>
        <v>6</v>
      </c>
      <c r="P24" s="3985">
        <f>SUMIFS('Annex-6-SC 2022-24'!$Q$5:$Q$325,'Annex-6-SC 2022-24'!$B$5:$B$325,'Revalidation Dist. Abst. 26-27'!$B$8:$B$65)</f>
        <v>7.8999999999999986</v>
      </c>
      <c r="Q24" s="3986">
        <f>COUNTIFS('Annex-7-SC 2024-26'!$B$5:$B$413,B24,'Annex-7-SC 2024-26'!$P$5:$P$413,"&gt;0")</f>
        <v>0</v>
      </c>
      <c r="R24" s="3985">
        <f>SUMIFS('Annex-7-SC 2024-26'!$P$5:$P$413,'Annex-7-SC 2024-26'!$B$5:$B$413,'Revalidation Dist. Abst. 26-27'!$B$8:$B$65)</f>
        <v>0</v>
      </c>
      <c r="S24" s="3985">
        <f t="shared" si="0"/>
        <v>136.49200000000002</v>
      </c>
      <c r="V24" s="4657"/>
    </row>
    <row r="25" spans="1:22" ht="19.5" customHeight="1">
      <c r="A25" s="3989">
        <v>18</v>
      </c>
      <c r="B25" s="3979" t="s">
        <v>7339</v>
      </c>
      <c r="C25" s="3986">
        <f>COUNTIFS('Annex-1 DHH 22-24'!$B$6:$B$9,B25,'Annex-1 DHH 22-24'!$S$6:$S$9,"&gt;0")</f>
        <v>0</v>
      </c>
      <c r="D25" s="3985">
        <f>SUMIFS('Annex-1 DHH 22-24'!$S$6:$S$9,'Annex-1 DHH 22-24'!$B$6:$B$9,'Revalidation Dist. Abst. 26-27'!$B$8:$B$65)</f>
        <v>0</v>
      </c>
      <c r="E25" s="3986">
        <f>COUNTIFS('Annex-2-SDH 24-26'!$B$5:$B$6,B25,'Annex-2-SDH 24-26'!$N$5:$N$6,"&gt;0")</f>
        <v>0</v>
      </c>
      <c r="F25" s="3985">
        <f>SUMIFS('Annex-2-SDH 24-26'!$N$5:$N$6,'Annex-2-SDH 24-26'!$B$5:$B$6,'Revalidation Dist. Abst. 26-27'!$B$8:$B$65)</f>
        <v>0</v>
      </c>
      <c r="G25" s="3986">
        <f>COUNTIFS('Annex-3- CHC 22-24'!$B$5:$B$31,B25,'Annex-3- CHC 22-24'!$R$5:$R$31,"&gt;0")</f>
        <v>0</v>
      </c>
      <c r="H25" s="3985">
        <f>SUMIFS('Annex-3- CHC 22-24'!$R$5:$R$31,'Annex-3- CHC 22-24'!$B$5:$B$31,'Revalidation Dist. Abst. 26-27'!$B$8:$B$65)</f>
        <v>0</v>
      </c>
      <c r="I25" s="3986">
        <f>COUNTIFS('Annex-4- CHC 24-26'!$B$5:$B$23,B25,'Annex-4- CHC 24-26'!$O$5:$O$23,"&gt;0")</f>
        <v>1</v>
      </c>
      <c r="J25" s="3985">
        <f>SUMIFS('Annex-4- CHC 24-26'!$O$5:$O$23,'Annex-4- CHC 24-26'!$B$5:$B$23,'Revalidation Dist. Abst. 26-27'!$B$8:$B$65)</f>
        <v>243.285</v>
      </c>
      <c r="K25" s="3986">
        <f>COUNTIFS('Annex-5-PHC 2022-24'!$B$5:$B$50,B25,'Annex-5-PHC 2022-24'!$Q$5:$Q$50,"&gt;0")</f>
        <v>0</v>
      </c>
      <c r="L25" s="3985">
        <f>SUMIFS('Annex-5-PHC 2022-24'!$Q$5:$Q$50,'Annex-5-PHC 2022-24'!$B$5:$B$50,'Revalidation Dist. Abst. 26-27'!$B$8:$B$65)</f>
        <v>0</v>
      </c>
      <c r="M25" s="3986">
        <f>COUNTIFS('Annex-5-PHC 2022-24'!$B$52:$B$155,B25,'Annex-5-PHC 2022-24'!$Q$52:$Q$155,"&gt;0")</f>
        <v>0</v>
      </c>
      <c r="N25" s="3985">
        <f>SUMIFS('Annex-5-PHC 2022-24'!$Q$52:$Q$155,'Annex-5-PHC 2022-24'!$B$52:$B$155,'Revalidation Dist. Abst. 26-27'!$B$8:$B$65)</f>
        <v>0</v>
      </c>
      <c r="O25" s="3986">
        <f>COUNTIFS('Annex-6-SC 2022-24'!$B$5:$B$325,B25,'Annex-6-SC 2022-24'!$Q$5:$Q$325,"&gt;0")</f>
        <v>1</v>
      </c>
      <c r="P25" s="3985">
        <f>SUMIFS('Annex-6-SC 2022-24'!$Q$5:$Q$325,'Annex-6-SC 2022-24'!$B$5:$B$325,'Revalidation Dist. Abst. 26-27'!$B$8:$B$65)</f>
        <v>4</v>
      </c>
      <c r="Q25" s="3986">
        <f>COUNTIFS('Annex-7-SC 2024-26'!$B$5:$B$413,B25,'Annex-7-SC 2024-26'!$P$5:$P$413,"&gt;0")</f>
        <v>20</v>
      </c>
      <c r="R25" s="3985">
        <f>SUMIFS('Annex-7-SC 2024-26'!$P$5:$P$413,'Annex-7-SC 2024-26'!$B$5:$B$413,'Revalidation Dist. Abst. 26-27'!$B$8:$B$65)</f>
        <v>200</v>
      </c>
      <c r="S25" s="3985">
        <f t="shared" si="0"/>
        <v>447.28499999999997</v>
      </c>
      <c r="V25" s="4657"/>
    </row>
    <row r="26" spans="1:22" ht="19.5" customHeight="1">
      <c r="A26" s="3989">
        <v>19</v>
      </c>
      <c r="B26" s="3979" t="s">
        <v>7340</v>
      </c>
      <c r="C26" s="3986">
        <f>COUNTIFS('Annex-1 DHH 22-24'!$B$6:$B$9,B26,'Annex-1 DHH 22-24'!$S$6:$S$9,"&gt;0")</f>
        <v>1</v>
      </c>
      <c r="D26" s="3985">
        <f>SUMIFS('Annex-1 DHH 22-24'!$S$6:$S$9,'Annex-1 DHH 22-24'!$B$6:$B$9,'Revalidation Dist. Abst. 26-27'!$B$8:$B$65)</f>
        <v>10</v>
      </c>
      <c r="E26" s="3986">
        <f>COUNTIFS('Annex-2-SDH 24-26'!$B$5:$B$6,B26,'Annex-2-SDH 24-26'!$N$5:$N$6,"&gt;0")</f>
        <v>0</v>
      </c>
      <c r="F26" s="3985">
        <f>SUMIFS('Annex-2-SDH 24-26'!$N$5:$N$6,'Annex-2-SDH 24-26'!$B$5:$B$6,'Revalidation Dist. Abst. 26-27'!$B$8:$B$65)</f>
        <v>0</v>
      </c>
      <c r="G26" s="3986">
        <f>COUNTIFS('Annex-3- CHC 22-24'!$B$5:$B$31,B26,'Annex-3- CHC 22-24'!$R$5:$R$31,"&gt;0")</f>
        <v>3</v>
      </c>
      <c r="H26" s="3985">
        <f>SUMIFS('Annex-3- CHC 22-24'!$R$5:$R$31,'Annex-3- CHC 22-24'!$B$5:$B$31,'Revalidation Dist. Abst. 26-27'!$B$8:$B$65)</f>
        <v>406.08000000000004</v>
      </c>
      <c r="I26" s="3986">
        <f>COUNTIFS('Annex-4- CHC 24-26'!$B$5:$B$23,B26,'Annex-4- CHC 24-26'!$O$5:$O$23,"&gt;0")</f>
        <v>0</v>
      </c>
      <c r="J26" s="3985">
        <f>SUMIFS('Annex-4- CHC 24-26'!$O$5:$O$23,'Annex-4- CHC 24-26'!$B$5:$B$23,'Revalidation Dist. Abst. 26-27'!$B$8:$B$65)</f>
        <v>0</v>
      </c>
      <c r="K26" s="3986">
        <f>COUNTIFS('Annex-5-PHC 2022-24'!$B$5:$B$50,B26,'Annex-5-PHC 2022-24'!$Q$5:$Q$50,"&gt;0")</f>
        <v>1</v>
      </c>
      <c r="L26" s="3985">
        <f>SUMIFS('Annex-5-PHC 2022-24'!$Q$5:$Q$50,'Annex-5-PHC 2022-24'!$B$5:$B$50,'Revalidation Dist. Abst. 26-27'!$B$8:$B$65)</f>
        <v>86.02000000000001</v>
      </c>
      <c r="M26" s="3986">
        <f>COUNTIFS('Annex-5-PHC 2022-24'!$B$52:$B$155,B26,'Annex-5-PHC 2022-24'!$Q$52:$Q$155,"&gt;0")</f>
        <v>1</v>
      </c>
      <c r="N26" s="3985">
        <f>SUMIFS('Annex-5-PHC 2022-24'!$Q$52:$Q$155,'Annex-5-PHC 2022-24'!$B$52:$B$155,'Revalidation Dist. Abst. 26-27'!$B$8:$B$65)</f>
        <v>54</v>
      </c>
      <c r="O26" s="3986">
        <f>COUNTIFS('Annex-6-SC 2022-24'!$B$5:$B$325,B26,'Annex-6-SC 2022-24'!$Q$5:$Q$325,"&gt;0")</f>
        <v>10</v>
      </c>
      <c r="P26" s="3985">
        <f>SUMIFS('Annex-6-SC 2022-24'!$Q$5:$Q$325,'Annex-6-SC 2022-24'!$B$5:$B$325,'Revalidation Dist. Abst. 26-27'!$B$8:$B$65)</f>
        <v>39.340000000000018</v>
      </c>
      <c r="Q26" s="3986">
        <f>COUNTIFS('Annex-7-SC 2024-26'!$B$5:$B$413,B26,'Annex-7-SC 2024-26'!$P$5:$P$413,"&gt;0")</f>
        <v>17</v>
      </c>
      <c r="R26" s="3985">
        <f>SUMIFS('Annex-7-SC 2024-26'!$P$5:$P$413,'Annex-7-SC 2024-26'!$B$5:$B$413,'Revalidation Dist. Abst. 26-27'!$B$8:$B$65)</f>
        <v>170</v>
      </c>
      <c r="S26" s="3985">
        <f t="shared" si="0"/>
        <v>765.44</v>
      </c>
      <c r="V26" s="4657"/>
    </row>
    <row r="27" spans="1:22" ht="19.5" customHeight="1">
      <c r="A27" s="3989">
        <v>20</v>
      </c>
      <c r="B27" s="3979" t="s">
        <v>7341</v>
      </c>
      <c r="C27" s="3986">
        <f>COUNTIFS('Annex-1 DHH 22-24'!$B$6:$B$9,B27,'Annex-1 DHH 22-24'!$S$6:$S$9,"&gt;0")</f>
        <v>0</v>
      </c>
      <c r="D27" s="3985">
        <f>SUMIFS('Annex-1 DHH 22-24'!$S$6:$S$9,'Annex-1 DHH 22-24'!$B$6:$B$9,'Revalidation Dist. Abst. 26-27'!$B$8:$B$65)</f>
        <v>0</v>
      </c>
      <c r="E27" s="3986">
        <f>COUNTIFS('Annex-2-SDH 24-26'!$B$5:$B$6,B27,'Annex-2-SDH 24-26'!$N$5:$N$6,"&gt;0")</f>
        <v>0</v>
      </c>
      <c r="F27" s="3985">
        <f>SUMIFS('Annex-2-SDH 24-26'!$N$5:$N$6,'Annex-2-SDH 24-26'!$B$5:$B$6,'Revalidation Dist. Abst. 26-27'!$B$8:$B$65)</f>
        <v>0</v>
      </c>
      <c r="G27" s="3986">
        <f>COUNTIFS('Annex-3- CHC 22-24'!$B$5:$B$31,B27,'Annex-3- CHC 22-24'!$R$5:$R$31,"&gt;0")</f>
        <v>0</v>
      </c>
      <c r="H27" s="3985">
        <f>SUMIFS('Annex-3- CHC 22-24'!$R$5:$R$31,'Annex-3- CHC 22-24'!$B$5:$B$31,'Revalidation Dist. Abst. 26-27'!$B$8:$B$65)</f>
        <v>0</v>
      </c>
      <c r="I27" s="3986">
        <f>COUNTIFS('Annex-4- CHC 24-26'!$B$5:$B$23,B27,'Annex-4- CHC 24-26'!$O$5:$O$23,"&gt;0")</f>
        <v>1</v>
      </c>
      <c r="J27" s="3985">
        <f>SUMIFS('Annex-4- CHC 24-26'!$O$5:$O$23,'Annex-4- CHC 24-26'!$B$5:$B$23,'Revalidation Dist. Abst. 26-27'!$B$8:$B$65)</f>
        <v>411</v>
      </c>
      <c r="K27" s="3986">
        <f>COUNTIFS('Annex-5-PHC 2022-24'!$B$5:$B$50,B27,'Annex-5-PHC 2022-24'!$Q$5:$Q$50,"&gt;0")</f>
        <v>0</v>
      </c>
      <c r="L27" s="3985">
        <f>SUMIFS('Annex-5-PHC 2022-24'!$Q$5:$Q$50,'Annex-5-PHC 2022-24'!$B$5:$B$50,'Revalidation Dist. Abst. 26-27'!$B$8:$B$65)</f>
        <v>0</v>
      </c>
      <c r="M27" s="3986">
        <f>COUNTIFS('Annex-5-PHC 2022-24'!$B$52:$B$155,B27,'Annex-5-PHC 2022-24'!$Q$52:$Q$155,"&gt;0")</f>
        <v>0</v>
      </c>
      <c r="N27" s="3985">
        <f>SUMIFS('Annex-5-PHC 2022-24'!$Q$52:$Q$155,'Annex-5-PHC 2022-24'!$B$52:$B$155,'Revalidation Dist. Abst. 26-27'!$B$8:$B$65)</f>
        <v>0</v>
      </c>
      <c r="O27" s="3986">
        <f>COUNTIFS('Annex-6-SC 2022-24'!$B$5:$B$325,B27,'Annex-6-SC 2022-24'!$Q$5:$Q$325,"&gt;0")</f>
        <v>34</v>
      </c>
      <c r="P27" s="3985">
        <f>SUMIFS('Annex-6-SC 2022-24'!$Q$5:$Q$325,'Annex-6-SC 2022-24'!$B$5:$B$325,'Revalidation Dist. Abst. 26-27'!$B$8:$B$65)</f>
        <v>306</v>
      </c>
      <c r="Q27" s="3986">
        <f>COUNTIFS('Annex-7-SC 2024-26'!$B$5:$B$413,B27,'Annex-7-SC 2024-26'!$P$5:$P$413,"&gt;0")</f>
        <v>5</v>
      </c>
      <c r="R27" s="3985">
        <f>SUMIFS('Annex-7-SC 2024-26'!$P$5:$P$413,'Annex-7-SC 2024-26'!$B$5:$B$413,'Revalidation Dist. Abst. 26-27'!$B$8:$B$65)</f>
        <v>50</v>
      </c>
      <c r="S27" s="3985">
        <f t="shared" si="0"/>
        <v>767</v>
      </c>
      <c r="V27" s="4657"/>
    </row>
    <row r="28" spans="1:22" ht="19.5" customHeight="1">
      <c r="A28" s="3989">
        <v>21</v>
      </c>
      <c r="B28" s="3979" t="s">
        <v>7342</v>
      </c>
      <c r="C28" s="3986">
        <f>COUNTIFS('Annex-1 DHH 22-24'!$B$6:$B$9,B28,'Annex-1 DHH 22-24'!$S$6:$S$9,"&gt;0")</f>
        <v>0</v>
      </c>
      <c r="D28" s="3985">
        <f>SUMIFS('Annex-1 DHH 22-24'!$S$6:$S$9,'Annex-1 DHH 22-24'!$B$6:$B$9,'Revalidation Dist. Abst. 26-27'!$B$8:$B$65)</f>
        <v>0</v>
      </c>
      <c r="E28" s="3986">
        <f>COUNTIFS('Annex-2-SDH 24-26'!$B$5:$B$6,B28,'Annex-2-SDH 24-26'!$N$5:$N$6,"&gt;0")</f>
        <v>0</v>
      </c>
      <c r="F28" s="3985">
        <f>SUMIFS('Annex-2-SDH 24-26'!$N$5:$N$6,'Annex-2-SDH 24-26'!$B$5:$B$6,'Revalidation Dist. Abst. 26-27'!$B$8:$B$65)</f>
        <v>0</v>
      </c>
      <c r="G28" s="3986">
        <f>COUNTIFS('Annex-3- CHC 22-24'!$B$5:$B$31,B28,'Annex-3- CHC 22-24'!$R$5:$R$31,"&gt;0")</f>
        <v>1</v>
      </c>
      <c r="H28" s="3985">
        <f>SUMIFS('Annex-3- CHC 22-24'!$R$5:$R$31,'Annex-3- CHC 22-24'!$B$5:$B$31,'Revalidation Dist. Abst. 26-27'!$B$8:$B$65)</f>
        <v>153.01300000000009</v>
      </c>
      <c r="I28" s="3986">
        <f>COUNTIFS('Annex-4- CHC 24-26'!$B$5:$B$23,B28,'Annex-4- CHC 24-26'!$O$5:$O$23,"&gt;0")</f>
        <v>1</v>
      </c>
      <c r="J28" s="3985">
        <f>SUMIFS('Annex-4- CHC 24-26'!$O$5:$O$23,'Annex-4- CHC 24-26'!$B$5:$B$23,'Revalidation Dist. Abst. 26-27'!$B$8:$B$65)</f>
        <v>244.2</v>
      </c>
      <c r="K28" s="3986">
        <f>COUNTIFS('Annex-5-PHC 2022-24'!$B$5:$B$50,B28,'Annex-5-PHC 2022-24'!$Q$5:$Q$50,"&gt;0")</f>
        <v>3</v>
      </c>
      <c r="L28" s="3985">
        <f>SUMIFS('Annex-5-PHC 2022-24'!$Q$5:$Q$50,'Annex-5-PHC 2022-24'!$B$5:$B$50,'Revalidation Dist. Abst. 26-27'!$B$8:$B$65)</f>
        <v>115.02799999999996</v>
      </c>
      <c r="M28" s="3986">
        <f>COUNTIFS('Annex-5-PHC 2022-24'!$B$52:$B$155,B28,'Annex-5-PHC 2022-24'!$Q$52:$Q$155,"&gt;0")</f>
        <v>4</v>
      </c>
      <c r="N28" s="3985">
        <f>SUMIFS('Annex-5-PHC 2022-24'!$Q$52:$Q$155,'Annex-5-PHC 2022-24'!$B$52:$B$155,'Revalidation Dist. Abst. 26-27'!$B$8:$B$65)</f>
        <v>154</v>
      </c>
      <c r="O28" s="3986">
        <f>COUNTIFS('Annex-6-SC 2022-24'!$B$5:$B$325,B28,'Annex-6-SC 2022-24'!$Q$5:$Q$325,"&gt;0")</f>
        <v>0</v>
      </c>
      <c r="P28" s="3985">
        <f>SUMIFS('Annex-6-SC 2022-24'!$Q$5:$Q$325,'Annex-6-SC 2022-24'!$B$5:$B$325,'Revalidation Dist. Abst. 26-27'!$B$8:$B$65)</f>
        <v>0</v>
      </c>
      <c r="Q28" s="3986">
        <f>COUNTIFS('Annex-7-SC 2024-26'!$B$5:$B$413,B28,'Annex-7-SC 2024-26'!$P$5:$P$413,"&gt;0")</f>
        <v>19</v>
      </c>
      <c r="R28" s="3985">
        <f>SUMIFS('Annex-7-SC 2024-26'!$P$5:$P$413,'Annex-7-SC 2024-26'!$B$5:$B$413,'Revalidation Dist. Abst. 26-27'!$B$8:$B$65)</f>
        <v>190</v>
      </c>
      <c r="S28" s="3985">
        <f t="shared" si="0"/>
        <v>856.24099999999999</v>
      </c>
      <c r="V28" s="4657"/>
    </row>
    <row r="29" spans="1:22" ht="19.5" customHeight="1">
      <c r="A29" s="3989">
        <v>22</v>
      </c>
      <c r="B29" s="3979" t="s">
        <v>7343</v>
      </c>
      <c r="C29" s="3986">
        <f>COUNTIFS('Annex-1 DHH 22-24'!$B$6:$B$9,B29,'Annex-1 DHH 22-24'!$S$6:$S$9,"&gt;0")</f>
        <v>0</v>
      </c>
      <c r="D29" s="3985">
        <f>SUMIFS('Annex-1 DHH 22-24'!$S$6:$S$9,'Annex-1 DHH 22-24'!$B$6:$B$9,'Revalidation Dist. Abst. 26-27'!$B$8:$B$65)</f>
        <v>0</v>
      </c>
      <c r="E29" s="3986">
        <f>COUNTIFS('Annex-2-SDH 24-26'!$B$5:$B$6,B29,'Annex-2-SDH 24-26'!$N$5:$N$6,"&gt;0")</f>
        <v>1</v>
      </c>
      <c r="F29" s="3985">
        <f>SUMIFS('Annex-2-SDH 24-26'!$N$5:$N$6,'Annex-2-SDH 24-26'!$B$5:$B$6,'Revalidation Dist. Abst. 26-27'!$B$8:$B$65)</f>
        <v>1048</v>
      </c>
      <c r="G29" s="3986">
        <f>COUNTIFS('Annex-3- CHC 22-24'!$B$5:$B$31,B29,'Annex-3- CHC 22-24'!$R$5:$R$31,"&gt;0")</f>
        <v>3</v>
      </c>
      <c r="H29" s="3985">
        <f>SUMIFS('Annex-3- CHC 22-24'!$R$5:$R$31,'Annex-3- CHC 22-24'!$B$5:$B$31,'Revalidation Dist. Abst. 26-27'!$B$8:$B$65)</f>
        <v>205.14899999999977</v>
      </c>
      <c r="I29" s="3986">
        <f>COUNTIFS('Annex-4- CHC 24-26'!$B$5:$B$23,B29,'Annex-4- CHC 24-26'!$O$5:$O$23,"&gt;0")</f>
        <v>1</v>
      </c>
      <c r="J29" s="3985">
        <f>SUMIFS('Annex-4- CHC 24-26'!$O$5:$O$23,'Annex-4- CHC 24-26'!$B$5:$B$23,'Revalidation Dist. Abst. 26-27'!$B$8:$B$65)</f>
        <v>206.37119999999999</v>
      </c>
      <c r="K29" s="3986">
        <f>COUNTIFS('Annex-5-PHC 2022-24'!$B$5:$B$50,B29,'Annex-5-PHC 2022-24'!$Q$5:$Q$50,"&gt;0")</f>
        <v>3</v>
      </c>
      <c r="L29" s="3985">
        <f>SUMIFS('Annex-5-PHC 2022-24'!$Q$5:$Q$50,'Annex-5-PHC 2022-24'!$B$5:$B$50,'Revalidation Dist. Abst. 26-27'!$B$8:$B$65)</f>
        <v>79.41</v>
      </c>
      <c r="M29" s="3986">
        <f>COUNTIFS('Annex-5-PHC 2022-24'!$B$52:$B$155,B29,'Annex-5-PHC 2022-24'!$Q$52:$Q$155,"&gt;0")</f>
        <v>3</v>
      </c>
      <c r="N29" s="3985">
        <f>SUMIFS('Annex-5-PHC 2022-24'!$Q$52:$Q$155,'Annex-5-PHC 2022-24'!$B$52:$B$155,'Revalidation Dist. Abst. 26-27'!$B$8:$B$65)</f>
        <v>27</v>
      </c>
      <c r="O29" s="3986">
        <f>COUNTIFS('Annex-6-SC 2022-24'!$B$5:$B$325,B29,'Annex-6-SC 2022-24'!$Q$5:$Q$325,"&gt;0")</f>
        <v>91</v>
      </c>
      <c r="P29" s="3985">
        <f>SUMIFS('Annex-6-SC 2022-24'!$Q$5:$Q$325,'Annex-6-SC 2022-24'!$B$5:$B$325,'Revalidation Dist. Abst. 26-27'!$B$8:$B$65)</f>
        <v>369.98</v>
      </c>
      <c r="Q29" s="3986">
        <f>COUNTIFS('Annex-7-SC 2024-26'!$B$5:$B$413,B29,'Annex-7-SC 2024-26'!$P$5:$P$413,"&gt;0")</f>
        <v>8</v>
      </c>
      <c r="R29" s="3985">
        <f>SUMIFS('Annex-7-SC 2024-26'!$P$5:$P$413,'Annex-7-SC 2024-26'!$B$5:$B$413,'Revalidation Dist. Abst. 26-27'!$B$8:$B$65)</f>
        <v>80</v>
      </c>
      <c r="S29" s="3985">
        <f t="shared" si="0"/>
        <v>2015.9101999999998</v>
      </c>
      <c r="V29" s="4657"/>
    </row>
    <row r="30" spans="1:22" ht="19.5" customHeight="1">
      <c r="A30" s="3989">
        <v>23</v>
      </c>
      <c r="B30" s="3979" t="s">
        <v>7344</v>
      </c>
      <c r="C30" s="3986">
        <f>COUNTIFS('Annex-1 DHH 22-24'!$B$6:$B$9,B30,'Annex-1 DHH 22-24'!$S$6:$S$9,"&gt;0")</f>
        <v>0</v>
      </c>
      <c r="D30" s="3985">
        <f>SUMIFS('Annex-1 DHH 22-24'!$S$6:$S$9,'Annex-1 DHH 22-24'!$B$6:$B$9,'Revalidation Dist. Abst. 26-27'!$B$8:$B$65)</f>
        <v>0</v>
      </c>
      <c r="E30" s="3986">
        <f>COUNTIFS('Annex-2-SDH 24-26'!$B$5:$B$6,B30,'Annex-2-SDH 24-26'!$N$5:$N$6,"&gt;0")</f>
        <v>0</v>
      </c>
      <c r="F30" s="3985">
        <f>SUMIFS('Annex-2-SDH 24-26'!$N$5:$N$6,'Annex-2-SDH 24-26'!$B$5:$B$6,'Revalidation Dist. Abst. 26-27'!$B$8:$B$65)</f>
        <v>0</v>
      </c>
      <c r="G30" s="3986">
        <f>COUNTIFS('Annex-3- CHC 22-24'!$B$5:$B$31,B30,'Annex-3- CHC 22-24'!$R$5:$R$31,"&gt;0")</f>
        <v>1</v>
      </c>
      <c r="H30" s="3985">
        <f>SUMIFS('Annex-3- CHC 22-24'!$R$5:$R$31,'Annex-3- CHC 22-24'!$B$5:$B$31,'Revalidation Dist. Abst. 26-27'!$B$8:$B$65)</f>
        <v>153.41899999999987</v>
      </c>
      <c r="I30" s="3986">
        <f>COUNTIFS('Annex-4- CHC 24-26'!$B$5:$B$23,B30,'Annex-4- CHC 24-26'!$O$5:$O$23,"&gt;0")</f>
        <v>0</v>
      </c>
      <c r="J30" s="3985">
        <f>SUMIFS('Annex-4- CHC 24-26'!$O$5:$O$23,'Annex-4- CHC 24-26'!$B$5:$B$23,'Revalidation Dist. Abst. 26-27'!$B$8:$B$65)</f>
        <v>0</v>
      </c>
      <c r="K30" s="3986">
        <f>COUNTIFS('Annex-5-PHC 2022-24'!$B$5:$B$50,B30,'Annex-5-PHC 2022-24'!$Q$5:$Q$50,"&gt;0")</f>
        <v>0</v>
      </c>
      <c r="L30" s="3985">
        <f>SUMIFS('Annex-5-PHC 2022-24'!$Q$5:$Q$50,'Annex-5-PHC 2022-24'!$B$5:$B$50,'Revalidation Dist. Abst. 26-27'!$B$8:$B$65)</f>
        <v>0</v>
      </c>
      <c r="M30" s="3986">
        <f>COUNTIFS('Annex-5-PHC 2022-24'!$B$52:$B$155,B30,'Annex-5-PHC 2022-24'!$Q$52:$Q$155,"&gt;0")</f>
        <v>0</v>
      </c>
      <c r="N30" s="3985">
        <f>SUMIFS('Annex-5-PHC 2022-24'!$Q$52:$Q$155,'Annex-5-PHC 2022-24'!$B$52:$B$155,'Revalidation Dist. Abst. 26-27'!$B$8:$B$65)</f>
        <v>0</v>
      </c>
      <c r="O30" s="3986">
        <f>COUNTIFS('Annex-6-SC 2022-24'!$B$5:$B$325,B30,'Annex-6-SC 2022-24'!$Q$5:$Q$325,"&gt;0")</f>
        <v>1</v>
      </c>
      <c r="P30" s="3985">
        <f>SUMIFS('Annex-6-SC 2022-24'!$Q$5:$Q$325,'Annex-6-SC 2022-24'!$B$5:$B$325,'Revalidation Dist. Abst. 26-27'!$B$8:$B$65)</f>
        <v>9</v>
      </c>
      <c r="Q30" s="3986">
        <f>COUNTIFS('Annex-7-SC 2024-26'!$B$5:$B$413,B30,'Annex-7-SC 2024-26'!$P$5:$P$413,"&gt;0")</f>
        <v>19</v>
      </c>
      <c r="R30" s="3985">
        <f>SUMIFS('Annex-7-SC 2024-26'!$P$5:$P$413,'Annex-7-SC 2024-26'!$B$5:$B$413,'Revalidation Dist. Abst. 26-27'!$B$8:$B$65)</f>
        <v>190</v>
      </c>
      <c r="S30" s="3985">
        <f t="shared" si="0"/>
        <v>352.41899999999987</v>
      </c>
      <c r="V30" s="4657"/>
    </row>
    <row r="31" spans="1:22" ht="19.5" customHeight="1">
      <c r="A31" s="3989">
        <v>24</v>
      </c>
      <c r="B31" s="3979" t="s">
        <v>7345</v>
      </c>
      <c r="C31" s="3986">
        <f>COUNTIFS('Annex-1 DHH 22-24'!$B$6:$B$9,B31,'Annex-1 DHH 22-24'!$S$6:$S$9,"&gt;0")</f>
        <v>0</v>
      </c>
      <c r="D31" s="3985">
        <f>SUMIFS('Annex-1 DHH 22-24'!$S$6:$S$9,'Annex-1 DHH 22-24'!$B$6:$B$9,'Revalidation Dist. Abst. 26-27'!$B$8:$B$65)</f>
        <v>0</v>
      </c>
      <c r="E31" s="3986">
        <f>COUNTIFS('Annex-2-SDH 24-26'!$B$5:$B$6,B31,'Annex-2-SDH 24-26'!$N$5:$N$6,"&gt;0")</f>
        <v>0</v>
      </c>
      <c r="F31" s="3985">
        <f>SUMIFS('Annex-2-SDH 24-26'!$N$5:$N$6,'Annex-2-SDH 24-26'!$B$5:$B$6,'Revalidation Dist. Abst. 26-27'!$B$8:$B$65)</f>
        <v>0</v>
      </c>
      <c r="G31" s="3986">
        <f>COUNTIFS('Annex-3- CHC 22-24'!$B$5:$B$31,B31,'Annex-3- CHC 22-24'!$R$5:$R$31,"&gt;0")</f>
        <v>0</v>
      </c>
      <c r="H31" s="3985">
        <f>SUMIFS('Annex-3- CHC 22-24'!$R$5:$R$31,'Annex-3- CHC 22-24'!$B$5:$B$31,'Revalidation Dist. Abst. 26-27'!$B$8:$B$65)</f>
        <v>0</v>
      </c>
      <c r="I31" s="3986">
        <f>COUNTIFS('Annex-4- CHC 24-26'!$B$5:$B$23,B31,'Annex-4- CHC 24-26'!$O$5:$O$23,"&gt;0")</f>
        <v>0</v>
      </c>
      <c r="J31" s="3985">
        <f>SUMIFS('Annex-4- CHC 24-26'!$O$5:$O$23,'Annex-4- CHC 24-26'!$B$5:$B$23,'Revalidation Dist. Abst. 26-27'!$B$8:$B$65)</f>
        <v>0</v>
      </c>
      <c r="K31" s="3986">
        <f>COUNTIFS('Annex-5-PHC 2022-24'!$B$5:$B$50,B31,'Annex-5-PHC 2022-24'!$Q$5:$Q$50,"&gt;0")</f>
        <v>2</v>
      </c>
      <c r="L31" s="3985">
        <f>SUMIFS('Annex-5-PHC 2022-24'!$Q$5:$Q$50,'Annex-5-PHC 2022-24'!$B$5:$B$50,'Revalidation Dist. Abst. 26-27'!$B$8:$B$65)</f>
        <v>77.061000000000007</v>
      </c>
      <c r="M31" s="3986">
        <f>COUNTIFS('Annex-5-PHC 2022-24'!$B$52:$B$155,B31,'Annex-5-PHC 2022-24'!$Q$52:$Q$155,"&gt;0")</f>
        <v>9</v>
      </c>
      <c r="N31" s="3985">
        <f>SUMIFS('Annex-5-PHC 2022-24'!$Q$52:$Q$155,'Annex-5-PHC 2022-24'!$B$52:$B$155,'Revalidation Dist. Abst. 26-27'!$B$8:$B$65)</f>
        <v>229.21000000000004</v>
      </c>
      <c r="O31" s="3986">
        <f>COUNTIFS('Annex-6-SC 2022-24'!$B$5:$B$325,B31,'Annex-6-SC 2022-24'!$Q$5:$Q$325,"&gt;0")</f>
        <v>8</v>
      </c>
      <c r="P31" s="3985">
        <f>SUMIFS('Annex-6-SC 2022-24'!$Q$5:$Q$325,'Annex-6-SC 2022-24'!$B$5:$B$325,'Revalidation Dist. Abst. 26-27'!$B$8:$B$65)</f>
        <v>54.400000000000006</v>
      </c>
      <c r="Q31" s="3986">
        <f>COUNTIFS('Annex-7-SC 2024-26'!$B$5:$B$413,B31,'Annex-7-SC 2024-26'!$P$5:$P$413,"&gt;0")</f>
        <v>16</v>
      </c>
      <c r="R31" s="3985">
        <f>SUMIFS('Annex-7-SC 2024-26'!$P$5:$P$413,'Annex-7-SC 2024-26'!$B$5:$B$413,'Revalidation Dist. Abst. 26-27'!$B$8:$B$65)</f>
        <v>88</v>
      </c>
      <c r="S31" s="3985">
        <f t="shared" si="0"/>
        <v>448.67100000000005</v>
      </c>
      <c r="V31" s="4657"/>
    </row>
    <row r="32" spans="1:22" ht="19.5" customHeight="1">
      <c r="A32" s="3989">
        <v>25</v>
      </c>
      <c r="B32" s="3979" t="s">
        <v>7346</v>
      </c>
      <c r="C32" s="3986">
        <f>COUNTIFS('Annex-1 DHH 22-24'!$B$6:$B$9,B32,'Annex-1 DHH 22-24'!$S$6:$S$9,"&gt;0")</f>
        <v>0</v>
      </c>
      <c r="D32" s="3985">
        <f>SUMIFS('Annex-1 DHH 22-24'!$S$6:$S$9,'Annex-1 DHH 22-24'!$B$6:$B$9,'Revalidation Dist. Abst. 26-27'!$B$8:$B$65)</f>
        <v>0</v>
      </c>
      <c r="E32" s="3986">
        <f>COUNTIFS('Annex-2-SDH 24-26'!$B$5:$B$6,B32,'Annex-2-SDH 24-26'!$N$5:$N$6,"&gt;0")</f>
        <v>0</v>
      </c>
      <c r="F32" s="3985">
        <f>SUMIFS('Annex-2-SDH 24-26'!$N$5:$N$6,'Annex-2-SDH 24-26'!$B$5:$B$6,'Revalidation Dist. Abst. 26-27'!$B$8:$B$65)</f>
        <v>0</v>
      </c>
      <c r="G32" s="3986">
        <f>COUNTIFS('Annex-3- CHC 22-24'!$B$5:$B$31,B32,'Annex-3- CHC 22-24'!$R$5:$R$31,"&gt;0")</f>
        <v>0</v>
      </c>
      <c r="H32" s="3985">
        <f>SUMIFS('Annex-3- CHC 22-24'!$R$5:$R$31,'Annex-3- CHC 22-24'!$B$5:$B$31,'Revalidation Dist. Abst. 26-27'!$B$8:$B$65)</f>
        <v>0</v>
      </c>
      <c r="I32" s="3986">
        <f>COUNTIFS('Annex-4- CHC 24-26'!$B$5:$B$23,B32,'Annex-4- CHC 24-26'!$O$5:$O$23,"&gt;0")</f>
        <v>0</v>
      </c>
      <c r="J32" s="3985">
        <f>SUMIFS('Annex-4- CHC 24-26'!$O$5:$O$23,'Annex-4- CHC 24-26'!$B$5:$B$23,'Revalidation Dist. Abst. 26-27'!$B$8:$B$65)</f>
        <v>0</v>
      </c>
      <c r="K32" s="3986">
        <f>COUNTIFS('Annex-5-PHC 2022-24'!$B$5:$B$50,B32,'Annex-5-PHC 2022-24'!$Q$5:$Q$50,"&gt;0")</f>
        <v>1</v>
      </c>
      <c r="L32" s="3985">
        <f>SUMIFS('Annex-5-PHC 2022-24'!$Q$5:$Q$50,'Annex-5-PHC 2022-24'!$B$5:$B$50,'Revalidation Dist. Abst. 26-27'!$B$8:$B$65)</f>
        <v>43.920000000000044</v>
      </c>
      <c r="M32" s="3986">
        <f>COUNTIFS('Annex-5-PHC 2022-24'!$B$52:$B$155,B32,'Annex-5-PHC 2022-24'!$Q$52:$Q$155,"&gt;0")</f>
        <v>1</v>
      </c>
      <c r="N32" s="3985">
        <f>SUMIFS('Annex-5-PHC 2022-24'!$Q$52:$Q$155,'Annex-5-PHC 2022-24'!$B$52:$B$155,'Revalidation Dist. Abst. 26-27'!$B$8:$B$65)</f>
        <v>0.72999999999998977</v>
      </c>
      <c r="O32" s="3986">
        <f>COUNTIFS('Annex-6-SC 2022-24'!$B$5:$B$325,B32,'Annex-6-SC 2022-24'!$Q$5:$Q$325,"&gt;0")</f>
        <v>0</v>
      </c>
      <c r="P32" s="3985">
        <f>SUMIFS('Annex-6-SC 2022-24'!$Q$5:$Q$325,'Annex-6-SC 2022-24'!$B$5:$B$325,'Revalidation Dist. Abst. 26-27'!$B$8:$B$65)</f>
        <v>0</v>
      </c>
      <c r="Q32" s="3986">
        <f>COUNTIFS('Annex-7-SC 2024-26'!$B$5:$B$413,B32,'Annex-7-SC 2024-26'!$P$5:$P$413,"&gt;0")</f>
        <v>0</v>
      </c>
      <c r="R32" s="3985">
        <f>SUMIFS('Annex-7-SC 2024-26'!$P$5:$P$413,'Annex-7-SC 2024-26'!$B$5:$B$413,'Revalidation Dist. Abst. 26-27'!$B$8:$B$65)</f>
        <v>0</v>
      </c>
      <c r="S32" s="3985">
        <f t="shared" si="0"/>
        <v>44.650000000000034</v>
      </c>
      <c r="V32" s="4657"/>
    </row>
    <row r="33" spans="1:22" ht="19.5" customHeight="1">
      <c r="A33" s="3989">
        <v>26</v>
      </c>
      <c r="B33" s="3979" t="s">
        <v>7347</v>
      </c>
      <c r="C33" s="3986">
        <f>COUNTIFS('Annex-1 DHH 22-24'!$B$6:$B$9,B33,'Annex-1 DHH 22-24'!$S$6:$S$9,"&gt;0")</f>
        <v>0</v>
      </c>
      <c r="D33" s="3985">
        <f>SUMIFS('Annex-1 DHH 22-24'!$S$6:$S$9,'Annex-1 DHH 22-24'!$B$6:$B$9,'Revalidation Dist. Abst. 26-27'!$B$8:$B$65)</f>
        <v>0</v>
      </c>
      <c r="E33" s="3986">
        <f>COUNTIFS('Annex-2-SDH 24-26'!$B$5:$B$6,B33,'Annex-2-SDH 24-26'!$N$5:$N$6,"&gt;0")</f>
        <v>0</v>
      </c>
      <c r="F33" s="3985">
        <f>SUMIFS('Annex-2-SDH 24-26'!$N$5:$N$6,'Annex-2-SDH 24-26'!$B$5:$B$6,'Revalidation Dist. Abst. 26-27'!$B$8:$B$65)</f>
        <v>0</v>
      </c>
      <c r="G33" s="3986">
        <f>COUNTIFS('Annex-3- CHC 22-24'!$B$5:$B$31,B33,'Annex-3- CHC 22-24'!$R$5:$R$31,"&gt;0")</f>
        <v>0</v>
      </c>
      <c r="H33" s="3985">
        <f>SUMIFS('Annex-3- CHC 22-24'!$R$5:$R$31,'Annex-3- CHC 22-24'!$B$5:$B$31,'Revalidation Dist. Abst. 26-27'!$B$8:$B$65)</f>
        <v>0</v>
      </c>
      <c r="I33" s="3986">
        <f>COUNTIFS('Annex-4- CHC 24-26'!$B$5:$B$23,B33,'Annex-4- CHC 24-26'!$O$5:$O$23,"&gt;0")</f>
        <v>1</v>
      </c>
      <c r="J33" s="3985">
        <f>SUMIFS('Annex-4- CHC 24-26'!$O$5:$O$23,'Annex-4- CHC 24-26'!$B$5:$B$23,'Revalidation Dist. Abst. 26-27'!$B$8:$B$65)</f>
        <v>246.03299999999996</v>
      </c>
      <c r="K33" s="3986">
        <f>COUNTIFS('Annex-5-PHC 2022-24'!$B$5:$B$50,B33,'Annex-5-PHC 2022-24'!$Q$5:$Q$50,"&gt;0")</f>
        <v>0</v>
      </c>
      <c r="L33" s="3985">
        <f>SUMIFS('Annex-5-PHC 2022-24'!$Q$5:$Q$50,'Annex-5-PHC 2022-24'!$B$5:$B$50,'Revalidation Dist. Abst. 26-27'!$B$8:$B$65)</f>
        <v>0</v>
      </c>
      <c r="M33" s="3986">
        <f>COUNTIFS('Annex-5-PHC 2022-24'!$B$52:$B$155,B33,'Annex-5-PHC 2022-24'!$Q$52:$Q$155,"&gt;0")</f>
        <v>6</v>
      </c>
      <c r="N33" s="3985">
        <f>SUMIFS('Annex-5-PHC 2022-24'!$Q$52:$Q$155,'Annex-5-PHC 2022-24'!$B$52:$B$155,'Revalidation Dist. Abst. 26-27'!$B$8:$B$65)</f>
        <v>189.845</v>
      </c>
      <c r="O33" s="3986">
        <f>COUNTIFS('Annex-6-SC 2022-24'!$B$5:$B$325,B33,'Annex-6-SC 2022-24'!$Q$5:$Q$325,"&gt;0")</f>
        <v>23</v>
      </c>
      <c r="P33" s="3985">
        <f>SUMIFS('Annex-6-SC 2022-24'!$Q$5:$Q$325,'Annex-6-SC 2022-24'!$B$5:$B$325,'Revalidation Dist. Abst. 26-27'!$B$8:$B$65)</f>
        <v>27.79999999999999</v>
      </c>
      <c r="Q33" s="3986">
        <f>COUNTIFS('Annex-7-SC 2024-26'!$B$5:$B$413,B33,'Annex-7-SC 2024-26'!$P$5:$P$413,"&gt;0")</f>
        <v>12</v>
      </c>
      <c r="R33" s="3985">
        <f>SUMIFS('Annex-7-SC 2024-26'!$P$5:$P$413,'Annex-7-SC 2024-26'!$B$5:$B$413,'Revalidation Dist. Abst. 26-27'!$B$8:$B$65)</f>
        <v>120</v>
      </c>
      <c r="S33" s="3985">
        <f t="shared" si="0"/>
        <v>583.67799999999988</v>
      </c>
      <c r="V33" s="4657"/>
    </row>
    <row r="34" spans="1:22" s="3968" customFormat="1" ht="19.5" customHeight="1">
      <c r="A34" s="3989">
        <v>27</v>
      </c>
      <c r="B34" s="3979" t="s">
        <v>7348</v>
      </c>
      <c r="C34" s="3986">
        <f>COUNTIFS('Annex-1 DHH 22-24'!$B$6:$B$9,B34,'Annex-1 DHH 22-24'!$S$6:$S$9,"&gt;0")</f>
        <v>0</v>
      </c>
      <c r="D34" s="3985">
        <f>SUMIFS('Annex-1 DHH 22-24'!$S$6:$S$9,'Annex-1 DHH 22-24'!$B$6:$B$9,'Revalidation Dist. Abst. 26-27'!$B$8:$B$65)</f>
        <v>0</v>
      </c>
      <c r="E34" s="3986">
        <f>COUNTIFS('Annex-2-SDH 24-26'!$B$5:$B$6,B34,'Annex-2-SDH 24-26'!$N$5:$N$6,"&gt;0")</f>
        <v>0</v>
      </c>
      <c r="F34" s="3985">
        <f>SUMIFS('Annex-2-SDH 24-26'!$N$5:$N$6,'Annex-2-SDH 24-26'!$B$5:$B$6,'Revalidation Dist. Abst. 26-27'!$B$8:$B$65)</f>
        <v>0</v>
      </c>
      <c r="G34" s="3986">
        <f>COUNTIFS('Annex-3- CHC 22-24'!$B$5:$B$31,B34,'Annex-3- CHC 22-24'!$R$5:$R$31,"&gt;0")</f>
        <v>1</v>
      </c>
      <c r="H34" s="3985">
        <f>SUMIFS('Annex-3- CHC 22-24'!$R$5:$R$31,'Annex-3- CHC 22-24'!$B$5:$B$31,'Revalidation Dist. Abst. 26-27'!$B$8:$B$65)</f>
        <v>330.79900000000009</v>
      </c>
      <c r="I34" s="3986">
        <f>COUNTIFS('Annex-4- CHC 24-26'!$B$5:$B$23,B34,'Annex-4- CHC 24-26'!$O$5:$O$23,"&gt;0")</f>
        <v>0</v>
      </c>
      <c r="J34" s="3985">
        <f>SUMIFS('Annex-4- CHC 24-26'!$O$5:$O$23,'Annex-4- CHC 24-26'!$B$5:$B$23,'Revalidation Dist. Abst. 26-27'!$B$8:$B$65)</f>
        <v>0</v>
      </c>
      <c r="K34" s="3986">
        <f>COUNTIFS('Annex-5-PHC 2022-24'!$B$5:$B$50,B34,'Annex-5-PHC 2022-24'!$Q$5:$Q$50,"&gt;0")</f>
        <v>0</v>
      </c>
      <c r="L34" s="3985">
        <f>SUMIFS('Annex-5-PHC 2022-24'!$Q$5:$Q$50,'Annex-5-PHC 2022-24'!$B$5:$B$50,'Revalidation Dist. Abst. 26-27'!$B$8:$B$65)</f>
        <v>0</v>
      </c>
      <c r="M34" s="3986">
        <f>COUNTIFS('Annex-5-PHC 2022-24'!$B$52:$B$155,B34,'Annex-5-PHC 2022-24'!$Q$52:$Q$155,"&gt;0")</f>
        <v>1</v>
      </c>
      <c r="N34" s="3985">
        <f>SUMIFS('Annex-5-PHC 2022-24'!$Q$52:$Q$155,'Annex-5-PHC 2022-24'!$B$52:$B$155,'Revalidation Dist. Abst. 26-27'!$B$8:$B$65)</f>
        <v>41.082999999999998</v>
      </c>
      <c r="O34" s="3986">
        <f>COUNTIFS('Annex-6-SC 2022-24'!$B$5:$B$325,B34,'Annex-6-SC 2022-24'!$Q$5:$Q$325,"&gt;0")</f>
        <v>16</v>
      </c>
      <c r="P34" s="3985">
        <f>SUMIFS('Annex-6-SC 2022-24'!$Q$5:$Q$325,'Annex-6-SC 2022-24'!$B$5:$B$325,'Revalidation Dist. Abst. 26-27'!$B$8:$B$65)</f>
        <v>144</v>
      </c>
      <c r="Q34" s="3986">
        <f>COUNTIFS('Annex-7-SC 2024-26'!$B$5:$B$413,B34,'Annex-7-SC 2024-26'!$P$5:$P$413,"&gt;0")</f>
        <v>19</v>
      </c>
      <c r="R34" s="3985">
        <f>SUMIFS('Annex-7-SC 2024-26'!$P$5:$P$413,'Annex-7-SC 2024-26'!$B$5:$B$413,'Revalidation Dist. Abst. 26-27'!$B$8:$B$65)</f>
        <v>190</v>
      </c>
      <c r="S34" s="3985">
        <f t="shared" si="0"/>
        <v>705.88200000000006</v>
      </c>
      <c r="V34" s="4166"/>
    </row>
    <row r="35" spans="1:22" ht="19.5" customHeight="1">
      <c r="A35" s="3989">
        <v>28</v>
      </c>
      <c r="B35" s="3979" t="s">
        <v>7349</v>
      </c>
      <c r="C35" s="3986">
        <f>COUNTIFS('Annex-1 DHH 22-24'!$B$6:$B$9,B35,'Annex-1 DHH 22-24'!$S$6:$S$9,"&gt;0")</f>
        <v>0</v>
      </c>
      <c r="D35" s="3985">
        <f>SUMIFS('Annex-1 DHH 22-24'!$S$6:$S$9,'Annex-1 DHH 22-24'!$B$6:$B$9,'Revalidation Dist. Abst. 26-27'!$B$8:$B$65)</f>
        <v>0</v>
      </c>
      <c r="E35" s="3986">
        <f>COUNTIFS('Annex-2-SDH 24-26'!$B$5:$B$6,B35,'Annex-2-SDH 24-26'!$N$5:$N$6,"&gt;0")</f>
        <v>1</v>
      </c>
      <c r="F35" s="3985">
        <f>SUMIFS('Annex-2-SDH 24-26'!$N$5:$N$6,'Annex-2-SDH 24-26'!$B$5:$B$6,'Revalidation Dist. Abst. 26-27'!$B$8:$B$65)</f>
        <v>1310</v>
      </c>
      <c r="G35" s="3986">
        <f>COUNTIFS('Annex-3- CHC 22-24'!$B$5:$B$31,B35,'Annex-3- CHC 22-24'!$R$5:$R$31,"&gt;0")</f>
        <v>0</v>
      </c>
      <c r="H35" s="3985">
        <f>SUMIFS('Annex-3- CHC 22-24'!$R$5:$R$31,'Annex-3- CHC 22-24'!$B$5:$B$31,'Revalidation Dist. Abst. 26-27'!$B$8:$B$65)</f>
        <v>0</v>
      </c>
      <c r="I35" s="3986">
        <f>COUNTIFS('Annex-4- CHC 24-26'!$B$5:$B$23,B35,'Annex-4- CHC 24-26'!$O$5:$O$23,"&gt;0")</f>
        <v>1</v>
      </c>
      <c r="J35" s="3985">
        <f>SUMIFS('Annex-4- CHC 24-26'!$O$5:$O$23,'Annex-4- CHC 24-26'!$B$5:$B$23,'Revalidation Dist. Abst. 26-27'!$B$8:$B$65)</f>
        <v>411</v>
      </c>
      <c r="K35" s="3986">
        <f>COUNTIFS('Annex-5-PHC 2022-24'!$B$5:$B$50,B35,'Annex-5-PHC 2022-24'!$Q$5:$Q$50,"&gt;0")</f>
        <v>3</v>
      </c>
      <c r="L35" s="3985">
        <f>SUMIFS('Annex-5-PHC 2022-24'!$Q$5:$Q$50,'Annex-5-PHC 2022-24'!$B$5:$B$50,'Revalidation Dist. Abst. 26-27'!$B$8:$B$65)</f>
        <v>131.11000000000004</v>
      </c>
      <c r="M35" s="3986">
        <f>COUNTIFS('Annex-5-PHC 2022-24'!$B$52:$B$155,B35,'Annex-5-PHC 2022-24'!$Q$52:$Q$155,"&gt;0")</f>
        <v>3</v>
      </c>
      <c r="N35" s="3985">
        <f>SUMIFS('Annex-5-PHC 2022-24'!$Q$52:$Q$155,'Annex-5-PHC 2022-24'!$B$52:$B$155,'Revalidation Dist. Abst. 26-27'!$B$8:$B$65)</f>
        <v>102.89999999999999</v>
      </c>
      <c r="O35" s="3986">
        <f>COUNTIFS('Annex-6-SC 2022-24'!$B$5:$B$325,B35,'Annex-6-SC 2022-24'!$Q$5:$Q$325,"&gt;0")</f>
        <v>1</v>
      </c>
      <c r="P35" s="3985">
        <f>SUMIFS('Annex-6-SC 2022-24'!$Q$5:$Q$325,'Annex-6-SC 2022-24'!$B$5:$B$325,'Revalidation Dist. Abst. 26-27'!$B$8:$B$65)</f>
        <v>4.6000000000000014</v>
      </c>
      <c r="Q35" s="3986">
        <f>COUNTIFS('Annex-7-SC 2024-26'!$B$5:$B$413,B35,'Annex-7-SC 2024-26'!$P$5:$P$413,"&gt;0")</f>
        <v>25</v>
      </c>
      <c r="R35" s="3985">
        <f>SUMIFS('Annex-7-SC 2024-26'!$P$5:$P$413,'Annex-7-SC 2024-26'!$B$5:$B$413,'Revalidation Dist. Abst. 26-27'!$B$8:$B$65)</f>
        <v>250</v>
      </c>
      <c r="S35" s="3985">
        <f t="shared" si="0"/>
        <v>2209.61</v>
      </c>
      <c r="V35" s="4657"/>
    </row>
    <row r="36" spans="1:22" ht="19.5" customHeight="1">
      <c r="A36" s="3989">
        <v>29</v>
      </c>
      <c r="B36" s="3979" t="s">
        <v>7350</v>
      </c>
      <c r="C36" s="3986">
        <f>COUNTIFS('Annex-1 DHH 22-24'!$B$6:$B$9,B36,'Annex-1 DHH 22-24'!$S$6:$S$9,"&gt;0")</f>
        <v>0</v>
      </c>
      <c r="D36" s="3985">
        <f>SUMIFS('Annex-1 DHH 22-24'!$S$6:$S$9,'Annex-1 DHH 22-24'!$B$6:$B$9,'Revalidation Dist. Abst. 26-27'!$B$8:$B$65)</f>
        <v>0</v>
      </c>
      <c r="E36" s="3986">
        <f>COUNTIFS('Annex-2-SDH 24-26'!$B$5:$B$6,B36,'Annex-2-SDH 24-26'!$N$5:$N$6,"&gt;0")</f>
        <v>0</v>
      </c>
      <c r="F36" s="3985">
        <f>SUMIFS('Annex-2-SDH 24-26'!$N$5:$N$6,'Annex-2-SDH 24-26'!$B$5:$B$6,'Revalidation Dist. Abst. 26-27'!$B$8:$B$65)</f>
        <v>0</v>
      </c>
      <c r="G36" s="3986">
        <f>COUNTIFS('Annex-3- CHC 22-24'!$B$5:$B$31,B36,'Annex-3- CHC 22-24'!$R$5:$R$31,"&gt;0")</f>
        <v>1</v>
      </c>
      <c r="H36" s="3985">
        <f>SUMIFS('Annex-3- CHC 22-24'!$R$5:$R$31,'Annex-3- CHC 22-24'!$B$5:$B$31,'Revalidation Dist. Abst. 26-27'!$B$8:$B$65)</f>
        <v>152.47399999999993</v>
      </c>
      <c r="I36" s="3986">
        <f>COUNTIFS('Annex-4- CHC 24-26'!$B$5:$B$23,B36,'Annex-4- CHC 24-26'!$O$5:$O$23,"&gt;0")</f>
        <v>1</v>
      </c>
      <c r="J36" s="3985">
        <f>SUMIFS('Annex-4- CHC 24-26'!$O$5:$O$23,'Annex-4- CHC 24-26'!$B$5:$B$23,'Revalidation Dist. Abst. 26-27'!$B$8:$B$65)</f>
        <v>411</v>
      </c>
      <c r="K36" s="3986">
        <f>COUNTIFS('Annex-5-PHC 2022-24'!$B$5:$B$50,B36,'Annex-5-PHC 2022-24'!$Q$5:$Q$50,"&gt;0")</f>
        <v>7</v>
      </c>
      <c r="L36" s="3985">
        <f>SUMIFS('Annex-5-PHC 2022-24'!$Q$5:$Q$50,'Annex-5-PHC 2022-24'!$B$5:$B$50,'Revalidation Dist. Abst. 26-27'!$B$8:$B$65)</f>
        <v>308.51000000000005</v>
      </c>
      <c r="M36" s="3986">
        <f>COUNTIFS('Annex-5-PHC 2022-24'!$B$52:$B$155,B36,'Annex-5-PHC 2022-24'!$Q$52:$Q$155,"&gt;0")</f>
        <v>7</v>
      </c>
      <c r="N36" s="3985">
        <f>SUMIFS('Annex-5-PHC 2022-24'!$Q$52:$Q$155,'Annex-5-PHC 2022-24'!$B$52:$B$155,'Revalidation Dist. Abst. 26-27'!$B$8:$B$65)</f>
        <v>118.34000000000002</v>
      </c>
      <c r="O36" s="3986">
        <f>COUNTIFS('Annex-6-SC 2022-24'!$B$5:$B$325,B36,'Annex-6-SC 2022-24'!$Q$5:$Q$325,"&gt;0")</f>
        <v>0</v>
      </c>
      <c r="P36" s="3985">
        <f>SUMIFS('Annex-6-SC 2022-24'!$Q$5:$Q$325,'Annex-6-SC 2022-24'!$B$5:$B$325,'Revalidation Dist. Abst. 26-27'!$B$8:$B$65)</f>
        <v>0</v>
      </c>
      <c r="Q36" s="3986">
        <f>COUNTIFS('Annex-7-SC 2024-26'!$B$5:$B$413,B36,'Annex-7-SC 2024-26'!$P$5:$P$413,"&gt;0")</f>
        <v>18</v>
      </c>
      <c r="R36" s="3985">
        <f>SUMIFS('Annex-7-SC 2024-26'!$P$5:$P$413,'Annex-7-SC 2024-26'!$B$5:$B$413,'Revalidation Dist. Abst. 26-27'!$B$8:$B$65)</f>
        <v>180</v>
      </c>
      <c r="S36" s="3985">
        <f t="shared" si="0"/>
        <v>1170.3240000000001</v>
      </c>
      <c r="V36" s="4657"/>
    </row>
    <row r="37" spans="1:22" ht="19.5" customHeight="1">
      <c r="A37" s="3989">
        <v>30</v>
      </c>
      <c r="B37" s="3979" t="s">
        <v>7351</v>
      </c>
      <c r="C37" s="3986">
        <f>COUNTIFS('Annex-1 DHH 22-24'!$B$6:$B$9,B37,'Annex-1 DHH 22-24'!$S$6:$S$9,"&gt;0")</f>
        <v>1</v>
      </c>
      <c r="D37" s="3985">
        <f>SUMIFS('Annex-1 DHH 22-24'!$S$6:$S$9,'Annex-1 DHH 22-24'!$B$6:$B$9,'Revalidation Dist. Abst. 26-27'!$B$8:$B$65)</f>
        <v>16.409999999999997</v>
      </c>
      <c r="E37" s="3986">
        <f>COUNTIFS('Annex-2-SDH 24-26'!$B$5:$B$6,B37,'Annex-2-SDH 24-26'!$N$5:$N$6,"&gt;0")</f>
        <v>0</v>
      </c>
      <c r="F37" s="3985">
        <f>SUMIFS('Annex-2-SDH 24-26'!$N$5:$N$6,'Annex-2-SDH 24-26'!$B$5:$B$6,'Revalidation Dist. Abst. 26-27'!$B$8:$B$65)</f>
        <v>0</v>
      </c>
      <c r="G37" s="3986">
        <f>COUNTIFS('Annex-3- CHC 22-24'!$B$5:$B$31,B37,'Annex-3- CHC 22-24'!$R$5:$R$31,"&gt;0")</f>
        <v>0</v>
      </c>
      <c r="H37" s="3985">
        <f>SUMIFS('Annex-3- CHC 22-24'!$R$5:$R$31,'Annex-3- CHC 22-24'!$B$5:$B$31,'Revalidation Dist. Abst. 26-27'!$B$8:$B$65)</f>
        <v>0</v>
      </c>
      <c r="I37" s="3986">
        <f>COUNTIFS('Annex-4- CHC 24-26'!$B$5:$B$23,B37,'Annex-4- CHC 24-26'!$O$5:$O$23,"&gt;0")</f>
        <v>1</v>
      </c>
      <c r="J37" s="3985">
        <f>SUMIFS('Annex-4- CHC 24-26'!$O$5:$O$23,'Annex-4- CHC 24-26'!$B$5:$B$23,'Revalidation Dist. Abst. 26-27'!$B$8:$B$65)</f>
        <v>411</v>
      </c>
      <c r="K37" s="3986">
        <f>COUNTIFS('Annex-5-PHC 2022-24'!$B$5:$B$50,B37,'Annex-5-PHC 2022-24'!$Q$5:$Q$50,"&gt;0")</f>
        <v>0</v>
      </c>
      <c r="L37" s="3985">
        <f>SUMIFS('Annex-5-PHC 2022-24'!$Q$5:$Q$50,'Annex-5-PHC 2022-24'!$B$5:$B$50,'Revalidation Dist. Abst. 26-27'!$B$8:$B$65)</f>
        <v>0</v>
      </c>
      <c r="M37" s="3986">
        <f>COUNTIFS('Annex-5-PHC 2022-24'!$B$52:$B$155,B37,'Annex-5-PHC 2022-24'!$Q$52:$Q$155,"&gt;0")</f>
        <v>0</v>
      </c>
      <c r="N37" s="3985">
        <f>SUMIFS('Annex-5-PHC 2022-24'!$Q$52:$Q$155,'Annex-5-PHC 2022-24'!$B$52:$B$155,'Revalidation Dist. Abst. 26-27'!$B$8:$B$65)</f>
        <v>0</v>
      </c>
      <c r="O37" s="3986">
        <f>COUNTIFS('Annex-6-SC 2022-24'!$B$5:$B$325,B37,'Annex-6-SC 2022-24'!$Q$5:$Q$325,"&gt;0")</f>
        <v>0</v>
      </c>
      <c r="P37" s="3985">
        <f>SUMIFS('Annex-6-SC 2022-24'!$Q$5:$Q$325,'Annex-6-SC 2022-24'!$B$5:$B$325,'Revalidation Dist. Abst. 26-27'!$B$8:$B$65)</f>
        <v>0</v>
      </c>
      <c r="Q37" s="3986">
        <f>COUNTIFS('Annex-7-SC 2024-26'!$B$5:$B$413,B37,'Annex-7-SC 2024-26'!$P$5:$P$413,"&gt;0")</f>
        <v>19</v>
      </c>
      <c r="R37" s="3985">
        <f>SUMIFS('Annex-7-SC 2024-26'!$P$5:$P$413,'Annex-7-SC 2024-26'!$B$5:$B$413,'Revalidation Dist. Abst. 26-27'!$B$8:$B$65)</f>
        <v>190</v>
      </c>
      <c r="S37" s="3985">
        <f t="shared" si="0"/>
        <v>617.41</v>
      </c>
      <c r="V37" s="4657"/>
    </row>
    <row r="38" spans="1:22" ht="20.25" hidden="1" customHeight="1">
      <c r="A38" s="3989">
        <v>31</v>
      </c>
      <c r="B38" s="3979" t="s">
        <v>7352</v>
      </c>
      <c r="C38" s="3986">
        <f>COUNTIFS('Annex-1 DHH 22-24'!$B$6:$B$9,B38,'Annex-1 DHH 22-24'!$S$6:$S$9,"&gt;0")</f>
        <v>0</v>
      </c>
      <c r="D38" s="3985">
        <f>SUMIFS('Annex-1 DHH 22-24'!$S$6:$S$9,'Annex-1 DHH 22-24'!$B$6:$B$9,'Revalidation Dist. Abst. 26-27'!$B$8:$B$65)</f>
        <v>0</v>
      </c>
      <c r="E38" s="3986">
        <f>COUNTIFS('Annex-2-SDH 24-26'!$B$5:$B$6,B38,'Annex-2-SDH 24-26'!$N$5:$N$6,"&gt;0")</f>
        <v>0</v>
      </c>
      <c r="F38" s="3985">
        <f>SUMIFS('Annex-2-SDH 24-26'!$N$5:$N$6,'Annex-2-SDH 24-26'!$B$5:$B$6,'Revalidation Dist. Abst. 26-27'!$B$8:$B$65)</f>
        <v>0</v>
      </c>
      <c r="G38" s="3986">
        <f>COUNTIFS('Annex-3- CHC 22-24'!$B$5:$B$31,B38,'Annex-3- CHC 22-24'!$R$5:$R$31,"&gt;0")</f>
        <v>0</v>
      </c>
      <c r="H38" s="3985">
        <f>SUMIFS('Annex-3- CHC 22-24'!$R$5:$R$31,'Annex-3- CHC 22-24'!$B$5:$B$31,'Revalidation Dist. Abst. 26-27'!$B$8:$B$65)</f>
        <v>0</v>
      </c>
      <c r="I38" s="3986">
        <f>COUNTIFS('Annex-4- CHC 24-26'!$B$5:$B$23,B38,'Annex-4- CHC 24-26'!$O$5:$O$23,"&gt;0")</f>
        <v>0</v>
      </c>
      <c r="J38" s="3985">
        <f>SUMIFS('Annex-4- CHC 24-26'!$O$5:$O$23,'Annex-4- CHC 24-26'!$B$5:$B$23,'Revalidation Dist. Abst. 26-27'!$B$8:$B$65)</f>
        <v>0</v>
      </c>
      <c r="K38" s="3986">
        <f>COUNTIFS('Annex-5-PHC 2022-24'!$B$5:$B$50,B38,'Annex-5-PHC 2022-24'!$Q$5:$Q$50,"&gt;0")</f>
        <v>0</v>
      </c>
      <c r="L38" s="3985">
        <f>SUMIFS('Annex-5-PHC 2022-24'!$Q$5:$Q$50,'Annex-5-PHC 2022-24'!$B$5:$B$50,'Revalidation Dist. Abst. 26-27'!$B$8:$B$65)</f>
        <v>0</v>
      </c>
      <c r="M38" s="3986">
        <f>COUNTIFS('Annex-5-PHC 2022-24'!$B$52:$B$155,B38,'Annex-5-PHC 2022-24'!$Q$52:$Q$155,"&gt;0")</f>
        <v>0</v>
      </c>
      <c r="N38" s="3985">
        <f>SUMIFS('Annex-5-PHC 2022-24'!$Q$52:$Q$155,'Annex-5-PHC 2022-24'!$B$52:$B$155,'Revalidation Dist. Abst. 26-27'!$B$8:$B$65)</f>
        <v>0</v>
      </c>
      <c r="O38" s="3986">
        <f>COUNTIFS('Annex-6-SC 2022-24'!$B$5:$B$325,B38,'Annex-6-SC 2022-24'!$Q$5:$Q$325,"&gt;0")</f>
        <v>0</v>
      </c>
      <c r="P38" s="3985">
        <f>SUMIFS('Annex-6-SC 2022-24'!$Q$5:$Q$325,'Annex-6-SC 2022-24'!$B$5:$B$325,'Revalidation Dist. Abst. 26-27'!$B$8:$B$65)</f>
        <v>0</v>
      </c>
      <c r="Q38" s="3986">
        <f>COUNTIFS('Annex-7-SC 2024-26'!$B$5:$B$413,B38,'Annex-7-SC 2024-26'!$P$5:$P$413,"&gt;0")</f>
        <v>0</v>
      </c>
      <c r="R38" s="3985">
        <f>SUMIFS('Annex-7-SC 2024-26'!$P$5:$P$413,'Annex-7-SC 2024-26'!$B$5:$B$413,'Revalidation Dist. Abst. 26-27'!$B$8:$B$65)</f>
        <v>0</v>
      </c>
      <c r="S38" s="4167">
        <f t="shared" si="0"/>
        <v>0</v>
      </c>
      <c r="U38" s="4652">
        <v>0</v>
      </c>
      <c r="V38" s="4657">
        <f t="shared" ref="V38:V65" si="1">S38-U38</f>
        <v>0</v>
      </c>
    </row>
    <row r="39" spans="1:22" ht="20.25" hidden="1" customHeight="1">
      <c r="A39" s="3989">
        <v>32</v>
      </c>
      <c r="B39" s="3979" t="s">
        <v>7353</v>
      </c>
      <c r="C39" s="3986">
        <f>COUNTIFS('Annex-1 DHH 22-24'!$B$6:$B$9,B39,'Annex-1 DHH 22-24'!$S$6:$S$9,"&gt;0")</f>
        <v>0</v>
      </c>
      <c r="D39" s="3985">
        <f>SUMIFS('Annex-1 DHH 22-24'!$S$6:$S$9,'Annex-1 DHH 22-24'!$B$6:$B$9,'Revalidation Dist. Abst. 26-27'!$B$8:$B$65)</f>
        <v>0</v>
      </c>
      <c r="E39" s="3986">
        <f>COUNTIFS('Annex-2-SDH 24-26'!$B$5:$B$6,B39,'Annex-2-SDH 24-26'!$N$5:$N$6,"&gt;0")</f>
        <v>0</v>
      </c>
      <c r="F39" s="3985">
        <f>SUMIFS('Annex-2-SDH 24-26'!$N$5:$N$6,'Annex-2-SDH 24-26'!$B$5:$B$6,'Revalidation Dist. Abst. 26-27'!$B$8:$B$65)</f>
        <v>0</v>
      </c>
      <c r="G39" s="3986">
        <f>COUNTIFS('Annex-3- CHC 22-24'!$B$5:$B$31,B39,'Annex-3- CHC 22-24'!$R$5:$R$31,"&gt;0")</f>
        <v>0</v>
      </c>
      <c r="H39" s="3985">
        <f>SUMIFS('Annex-3- CHC 22-24'!$R$5:$R$31,'Annex-3- CHC 22-24'!$B$5:$B$31,'Revalidation Dist. Abst. 26-27'!$B$8:$B$65)</f>
        <v>0</v>
      </c>
      <c r="I39" s="3986">
        <f>COUNTIFS('Annex-4- CHC 24-26'!$B$5:$B$23,B39,'Annex-4- CHC 24-26'!$O$5:$O$23,"&gt;0")</f>
        <v>0</v>
      </c>
      <c r="J39" s="3985">
        <f>SUMIFS('Annex-4- CHC 24-26'!$O$5:$O$23,'Annex-4- CHC 24-26'!$B$5:$B$23,'Revalidation Dist. Abst. 26-27'!$B$8:$B$65)</f>
        <v>0</v>
      </c>
      <c r="K39" s="3986">
        <f>COUNTIFS('Annex-5-PHC 2022-24'!$B$5:$B$50,B39,'Annex-5-PHC 2022-24'!$Q$5:$Q$50,"&gt;0")</f>
        <v>0</v>
      </c>
      <c r="L39" s="3985">
        <f>SUMIFS('Annex-5-PHC 2022-24'!$Q$5:$Q$50,'Annex-5-PHC 2022-24'!$B$5:$B$50,'Revalidation Dist. Abst. 26-27'!$B$8:$B$65)</f>
        <v>0</v>
      </c>
      <c r="M39" s="3986">
        <f>COUNTIFS('Annex-5-PHC 2022-24'!$B$52:$B$155,B39,'Annex-5-PHC 2022-24'!$Q$52:$Q$155,"&gt;0")</f>
        <v>0</v>
      </c>
      <c r="N39" s="3985">
        <f>SUMIFS('Annex-5-PHC 2022-24'!$Q$52:$Q$155,'Annex-5-PHC 2022-24'!$B$52:$B$155,'Revalidation Dist. Abst. 26-27'!$B$8:$B$65)</f>
        <v>0</v>
      </c>
      <c r="O39" s="3986">
        <f>COUNTIFS('Annex-6-SC 2022-24'!$B$5:$B$325,B39,'Annex-6-SC 2022-24'!$Q$5:$Q$325,"&gt;0")</f>
        <v>0</v>
      </c>
      <c r="P39" s="3985">
        <f>SUMIFS('Annex-6-SC 2022-24'!$Q$5:$Q$325,'Annex-6-SC 2022-24'!$B$5:$B$325,'Revalidation Dist. Abst. 26-27'!$B$8:$B$65)</f>
        <v>0</v>
      </c>
      <c r="Q39" s="3986">
        <f>COUNTIFS('Annex-7-SC 2024-26'!$B$5:$B$413,B39,'Annex-7-SC 2024-26'!$P$5:$P$413,"&gt;0")</f>
        <v>0</v>
      </c>
      <c r="R39" s="3985">
        <f>SUMIFS('Annex-7-SC 2024-26'!$P$5:$P$413,'Annex-7-SC 2024-26'!$B$5:$B$413,'Revalidation Dist. Abst. 26-27'!$B$8:$B$65)</f>
        <v>0</v>
      </c>
      <c r="S39" s="4167">
        <f t="shared" si="0"/>
        <v>0</v>
      </c>
      <c r="U39" s="4652">
        <v>0</v>
      </c>
      <c r="V39" s="4657">
        <f t="shared" si="1"/>
        <v>0</v>
      </c>
    </row>
    <row r="40" spans="1:22" ht="20.25" hidden="1" customHeight="1">
      <c r="A40" s="3989">
        <v>33</v>
      </c>
      <c r="B40" s="3979" t="s">
        <v>7354</v>
      </c>
      <c r="C40" s="3986">
        <f>COUNTIFS('Annex-1 DHH 22-24'!$B$6:$B$9,B40,'Annex-1 DHH 22-24'!$S$6:$S$9,"&gt;0")</f>
        <v>0</v>
      </c>
      <c r="D40" s="3985">
        <f>SUMIFS('Annex-1 DHH 22-24'!$S$6:$S$9,'Annex-1 DHH 22-24'!$B$6:$B$9,'Revalidation Dist. Abst. 26-27'!$B$8:$B$65)</f>
        <v>0</v>
      </c>
      <c r="E40" s="3986">
        <f>COUNTIFS('Annex-2-SDH 24-26'!$B$5:$B$6,B40,'Annex-2-SDH 24-26'!$N$5:$N$6,"&gt;0")</f>
        <v>0</v>
      </c>
      <c r="F40" s="3985">
        <f>SUMIFS('Annex-2-SDH 24-26'!$N$5:$N$6,'Annex-2-SDH 24-26'!$B$5:$B$6,'Revalidation Dist. Abst. 26-27'!$B$8:$B$65)</f>
        <v>0</v>
      </c>
      <c r="G40" s="3986">
        <f>COUNTIFS('Annex-3- CHC 22-24'!$B$5:$B$31,B40,'Annex-3- CHC 22-24'!$R$5:$R$31,"&gt;0")</f>
        <v>0</v>
      </c>
      <c r="H40" s="3985">
        <f>SUMIFS('Annex-3- CHC 22-24'!$R$5:$R$31,'Annex-3- CHC 22-24'!$B$5:$B$31,'Revalidation Dist. Abst. 26-27'!$B$8:$B$65)</f>
        <v>0</v>
      </c>
      <c r="I40" s="3986">
        <f>COUNTIFS('Annex-4- CHC 24-26'!$B$5:$B$23,B40,'Annex-4- CHC 24-26'!$O$5:$O$23,"&gt;0")</f>
        <v>0</v>
      </c>
      <c r="J40" s="3985">
        <f>SUMIFS('Annex-4- CHC 24-26'!$O$5:$O$23,'Annex-4- CHC 24-26'!$B$5:$B$23,'Revalidation Dist. Abst. 26-27'!$B$8:$B$65)</f>
        <v>0</v>
      </c>
      <c r="K40" s="3986">
        <f>COUNTIFS('Annex-5-PHC 2022-24'!$B$5:$B$50,B40,'Annex-5-PHC 2022-24'!$Q$5:$Q$50,"&gt;0")</f>
        <v>0</v>
      </c>
      <c r="L40" s="3985">
        <f>SUMIFS('Annex-5-PHC 2022-24'!$Q$5:$Q$50,'Annex-5-PHC 2022-24'!$B$5:$B$50,'Revalidation Dist. Abst. 26-27'!$B$8:$B$65)</f>
        <v>0</v>
      </c>
      <c r="M40" s="3986">
        <f>COUNTIFS('Annex-5-PHC 2022-24'!$B$52:$B$155,B40,'Annex-5-PHC 2022-24'!$Q$52:$Q$155,"&gt;0")</f>
        <v>0</v>
      </c>
      <c r="N40" s="3985">
        <f>SUMIFS('Annex-5-PHC 2022-24'!$Q$52:$Q$155,'Annex-5-PHC 2022-24'!$B$52:$B$155,'Revalidation Dist. Abst. 26-27'!$B$8:$B$65)</f>
        <v>0</v>
      </c>
      <c r="O40" s="3986">
        <f>COUNTIFS('Annex-6-SC 2022-24'!$B$5:$B$325,B40,'Annex-6-SC 2022-24'!$Q$5:$Q$325,"&gt;0")</f>
        <v>0</v>
      </c>
      <c r="P40" s="3985">
        <f>SUMIFS('Annex-6-SC 2022-24'!$Q$5:$Q$325,'Annex-6-SC 2022-24'!$B$5:$B$325,'Revalidation Dist. Abst. 26-27'!$B$8:$B$65)</f>
        <v>0</v>
      </c>
      <c r="Q40" s="3986">
        <f>COUNTIFS('Annex-7-SC 2024-26'!$B$5:$B$413,B40,'Annex-7-SC 2024-26'!$P$5:$P$413,"&gt;0")</f>
        <v>0</v>
      </c>
      <c r="R40" s="3985">
        <f>SUMIFS('Annex-7-SC 2024-26'!$P$5:$P$413,'Annex-7-SC 2024-26'!$B$5:$B$413,'Revalidation Dist. Abst. 26-27'!$B$8:$B$65)</f>
        <v>0</v>
      </c>
      <c r="S40" s="4167">
        <f t="shared" si="0"/>
        <v>0</v>
      </c>
      <c r="U40" s="4652">
        <v>0</v>
      </c>
      <c r="V40" s="4657">
        <f t="shared" si="1"/>
        <v>0</v>
      </c>
    </row>
    <row r="41" spans="1:22" ht="20.25" hidden="1" customHeight="1">
      <c r="A41" s="3989">
        <v>34</v>
      </c>
      <c r="B41" s="3979" t="s">
        <v>7355</v>
      </c>
      <c r="C41" s="3986">
        <f>COUNTIFS('Annex-1 DHH 22-24'!$B$6:$B$9,B41,'Annex-1 DHH 22-24'!$S$6:$S$9,"&gt;0")</f>
        <v>0</v>
      </c>
      <c r="D41" s="3985">
        <f>SUMIFS('Annex-1 DHH 22-24'!$S$6:$S$9,'Annex-1 DHH 22-24'!$B$6:$B$9,'Revalidation Dist. Abst. 26-27'!$B$8:$B$65)</f>
        <v>0</v>
      </c>
      <c r="E41" s="3986">
        <f>COUNTIFS('Annex-2-SDH 24-26'!$B$5:$B$6,B41,'Annex-2-SDH 24-26'!$N$5:$N$6,"&gt;0")</f>
        <v>0</v>
      </c>
      <c r="F41" s="3985">
        <f>SUMIFS('Annex-2-SDH 24-26'!$N$5:$N$6,'Annex-2-SDH 24-26'!$B$5:$B$6,'Revalidation Dist. Abst. 26-27'!$B$8:$B$65)</f>
        <v>0</v>
      </c>
      <c r="G41" s="3986">
        <f>COUNTIFS('Annex-3- CHC 22-24'!$B$5:$B$31,B41,'Annex-3- CHC 22-24'!$R$5:$R$31,"&gt;0")</f>
        <v>0</v>
      </c>
      <c r="H41" s="3985">
        <f>SUMIFS('Annex-3- CHC 22-24'!$R$5:$R$31,'Annex-3- CHC 22-24'!$B$5:$B$31,'Revalidation Dist. Abst. 26-27'!$B$8:$B$65)</f>
        <v>0</v>
      </c>
      <c r="I41" s="3986">
        <f>COUNTIFS('Annex-4- CHC 24-26'!$B$5:$B$23,B41,'Annex-4- CHC 24-26'!$O$5:$O$23,"&gt;0")</f>
        <v>0</v>
      </c>
      <c r="J41" s="3985">
        <f>SUMIFS('Annex-4- CHC 24-26'!$O$5:$O$23,'Annex-4- CHC 24-26'!$B$5:$B$23,'Revalidation Dist. Abst. 26-27'!$B$8:$B$65)</f>
        <v>0</v>
      </c>
      <c r="K41" s="3986">
        <f>COUNTIFS('Annex-5-PHC 2022-24'!$B$5:$B$50,B41,'Annex-5-PHC 2022-24'!$Q$5:$Q$50,"&gt;0")</f>
        <v>0</v>
      </c>
      <c r="L41" s="3985">
        <f>SUMIFS('Annex-5-PHC 2022-24'!$Q$5:$Q$50,'Annex-5-PHC 2022-24'!$B$5:$B$50,'Revalidation Dist. Abst. 26-27'!$B$8:$B$65)</f>
        <v>0</v>
      </c>
      <c r="M41" s="3986">
        <f>COUNTIFS('Annex-5-PHC 2022-24'!$B$52:$B$155,B41,'Annex-5-PHC 2022-24'!$Q$52:$Q$155,"&gt;0")</f>
        <v>0</v>
      </c>
      <c r="N41" s="3985">
        <f>SUMIFS('Annex-5-PHC 2022-24'!$Q$52:$Q$155,'Annex-5-PHC 2022-24'!$B$52:$B$155,'Revalidation Dist. Abst. 26-27'!$B$8:$B$65)</f>
        <v>0</v>
      </c>
      <c r="O41" s="3986">
        <f>COUNTIFS('Annex-6-SC 2022-24'!$B$5:$B$325,B41,'Annex-6-SC 2022-24'!$Q$5:$Q$325,"&gt;0")</f>
        <v>0</v>
      </c>
      <c r="P41" s="3985">
        <f>SUMIFS('Annex-6-SC 2022-24'!$Q$5:$Q$325,'Annex-6-SC 2022-24'!$B$5:$B$325,'Revalidation Dist. Abst. 26-27'!$B$8:$B$65)</f>
        <v>0</v>
      </c>
      <c r="Q41" s="3986">
        <f>COUNTIFS('Annex-7-SC 2024-26'!$B$5:$B$413,B41,'Annex-7-SC 2024-26'!$P$5:$P$413,"&gt;0")</f>
        <v>0</v>
      </c>
      <c r="R41" s="3985">
        <f>SUMIFS('Annex-7-SC 2024-26'!$P$5:$P$413,'Annex-7-SC 2024-26'!$B$5:$B$413,'Revalidation Dist. Abst. 26-27'!$B$8:$B$65)</f>
        <v>0</v>
      </c>
      <c r="S41" s="4167">
        <f t="shared" si="0"/>
        <v>0</v>
      </c>
      <c r="U41" s="4652">
        <v>0</v>
      </c>
      <c r="V41" s="4657">
        <f t="shared" si="1"/>
        <v>0</v>
      </c>
    </row>
    <row r="42" spans="1:22" ht="20.25" hidden="1" customHeight="1">
      <c r="A42" s="3989">
        <v>35</v>
      </c>
      <c r="B42" s="3979" t="s">
        <v>7356</v>
      </c>
      <c r="C42" s="3986">
        <f>COUNTIFS('Annex-1 DHH 22-24'!$B$6:$B$9,B42,'Annex-1 DHH 22-24'!$S$6:$S$9,"&gt;0")</f>
        <v>0</v>
      </c>
      <c r="D42" s="3985">
        <f>SUMIFS('Annex-1 DHH 22-24'!$S$6:$S$9,'Annex-1 DHH 22-24'!$B$6:$B$9,'Revalidation Dist. Abst. 26-27'!$B$8:$B$65)</f>
        <v>0</v>
      </c>
      <c r="E42" s="3986">
        <f>COUNTIFS('Annex-2-SDH 24-26'!$B$5:$B$6,B42,'Annex-2-SDH 24-26'!$N$5:$N$6,"&gt;0")</f>
        <v>0</v>
      </c>
      <c r="F42" s="3985">
        <f>SUMIFS('Annex-2-SDH 24-26'!$N$5:$N$6,'Annex-2-SDH 24-26'!$B$5:$B$6,'Revalidation Dist. Abst. 26-27'!$B$8:$B$65)</f>
        <v>0</v>
      </c>
      <c r="G42" s="3986">
        <f>COUNTIFS('Annex-3- CHC 22-24'!$B$5:$B$31,B42,'Annex-3- CHC 22-24'!$R$5:$R$31,"&gt;0")</f>
        <v>0</v>
      </c>
      <c r="H42" s="3985">
        <f>SUMIFS('Annex-3- CHC 22-24'!$R$5:$R$31,'Annex-3- CHC 22-24'!$B$5:$B$31,'Revalidation Dist. Abst. 26-27'!$B$8:$B$65)</f>
        <v>0</v>
      </c>
      <c r="I42" s="3986">
        <f>COUNTIFS('Annex-4- CHC 24-26'!$B$5:$B$23,B42,'Annex-4- CHC 24-26'!$O$5:$O$23,"&gt;0")</f>
        <v>0</v>
      </c>
      <c r="J42" s="3985">
        <f>SUMIFS('Annex-4- CHC 24-26'!$O$5:$O$23,'Annex-4- CHC 24-26'!$B$5:$B$23,'Revalidation Dist. Abst. 26-27'!$B$8:$B$65)</f>
        <v>0</v>
      </c>
      <c r="K42" s="3986">
        <f>COUNTIFS('Annex-5-PHC 2022-24'!$B$5:$B$50,B42,'Annex-5-PHC 2022-24'!$Q$5:$Q$50,"&gt;0")</f>
        <v>0</v>
      </c>
      <c r="L42" s="3985">
        <f>SUMIFS('Annex-5-PHC 2022-24'!$Q$5:$Q$50,'Annex-5-PHC 2022-24'!$B$5:$B$50,'Revalidation Dist. Abst. 26-27'!$B$8:$B$65)</f>
        <v>0</v>
      </c>
      <c r="M42" s="3986">
        <f>COUNTIFS('Annex-5-PHC 2022-24'!$B$52:$B$155,B42,'Annex-5-PHC 2022-24'!$Q$52:$Q$155,"&gt;0")</f>
        <v>0</v>
      </c>
      <c r="N42" s="3985">
        <f>SUMIFS('Annex-5-PHC 2022-24'!$Q$52:$Q$155,'Annex-5-PHC 2022-24'!$B$52:$B$155,'Revalidation Dist. Abst. 26-27'!$B$8:$B$65)</f>
        <v>0</v>
      </c>
      <c r="O42" s="3986">
        <f>COUNTIFS('Annex-6-SC 2022-24'!$B$5:$B$325,B42,'Annex-6-SC 2022-24'!$Q$5:$Q$325,"&gt;0")</f>
        <v>0</v>
      </c>
      <c r="P42" s="3985">
        <f>SUMIFS('Annex-6-SC 2022-24'!$Q$5:$Q$325,'Annex-6-SC 2022-24'!$B$5:$B$325,'Revalidation Dist. Abst. 26-27'!$B$8:$B$65)</f>
        <v>0</v>
      </c>
      <c r="Q42" s="3986">
        <f>COUNTIFS('Annex-7-SC 2024-26'!$B$5:$B$413,B42,'Annex-7-SC 2024-26'!$P$5:$P$413,"&gt;0")</f>
        <v>0</v>
      </c>
      <c r="R42" s="3985">
        <f>SUMIFS('Annex-7-SC 2024-26'!$P$5:$P$413,'Annex-7-SC 2024-26'!$B$5:$B$413,'Revalidation Dist. Abst. 26-27'!$B$8:$B$65)</f>
        <v>0</v>
      </c>
      <c r="S42" s="4167">
        <f t="shared" si="0"/>
        <v>0</v>
      </c>
      <c r="U42" s="4652">
        <v>0</v>
      </c>
      <c r="V42" s="4657">
        <f t="shared" si="1"/>
        <v>0</v>
      </c>
    </row>
    <row r="43" spans="1:22" ht="20.25" hidden="1" customHeight="1">
      <c r="A43" s="3989">
        <v>36</v>
      </c>
      <c r="B43" s="3979" t="s">
        <v>7357</v>
      </c>
      <c r="C43" s="3986">
        <f>COUNTIFS('Annex-1 DHH 22-24'!$B$6:$B$9,B43,'Annex-1 DHH 22-24'!$S$6:$S$9,"&gt;0")</f>
        <v>0</v>
      </c>
      <c r="D43" s="3985">
        <f>SUMIFS('Annex-1 DHH 22-24'!$S$6:$S$9,'Annex-1 DHH 22-24'!$B$6:$B$9,'Revalidation Dist. Abst. 26-27'!$B$8:$B$65)</f>
        <v>0</v>
      </c>
      <c r="E43" s="3986">
        <f>COUNTIFS('Annex-2-SDH 24-26'!$B$5:$B$6,B43,'Annex-2-SDH 24-26'!$N$5:$N$6,"&gt;0")</f>
        <v>0</v>
      </c>
      <c r="F43" s="3985">
        <f>SUMIFS('Annex-2-SDH 24-26'!$N$5:$N$6,'Annex-2-SDH 24-26'!$B$5:$B$6,'Revalidation Dist. Abst. 26-27'!$B$8:$B$65)</f>
        <v>0</v>
      </c>
      <c r="G43" s="3986">
        <f>COUNTIFS('Annex-3- CHC 22-24'!$B$5:$B$31,B43,'Annex-3- CHC 22-24'!$R$5:$R$31,"&gt;0")</f>
        <v>0</v>
      </c>
      <c r="H43" s="3985">
        <f>SUMIFS('Annex-3- CHC 22-24'!$R$5:$R$31,'Annex-3- CHC 22-24'!$B$5:$B$31,'Revalidation Dist. Abst. 26-27'!$B$8:$B$65)</f>
        <v>0</v>
      </c>
      <c r="I43" s="3986">
        <f>COUNTIFS('Annex-4- CHC 24-26'!$B$5:$B$23,B43,'Annex-4- CHC 24-26'!$O$5:$O$23,"&gt;0")</f>
        <v>0</v>
      </c>
      <c r="J43" s="3985">
        <f>SUMIFS('Annex-4- CHC 24-26'!$O$5:$O$23,'Annex-4- CHC 24-26'!$B$5:$B$23,'Revalidation Dist. Abst. 26-27'!$B$8:$B$65)</f>
        <v>0</v>
      </c>
      <c r="K43" s="3986">
        <f>COUNTIFS('Annex-5-PHC 2022-24'!$B$5:$B$50,B43,'Annex-5-PHC 2022-24'!$Q$5:$Q$50,"&gt;0")</f>
        <v>0</v>
      </c>
      <c r="L43" s="3985">
        <f>SUMIFS('Annex-5-PHC 2022-24'!$Q$5:$Q$50,'Annex-5-PHC 2022-24'!$B$5:$B$50,'Revalidation Dist. Abst. 26-27'!$B$8:$B$65)</f>
        <v>0</v>
      </c>
      <c r="M43" s="3986">
        <f>COUNTIFS('Annex-5-PHC 2022-24'!$B$52:$B$155,B43,'Annex-5-PHC 2022-24'!$Q$52:$Q$155,"&gt;0")</f>
        <v>0</v>
      </c>
      <c r="N43" s="3985">
        <f>SUMIFS('Annex-5-PHC 2022-24'!$Q$52:$Q$155,'Annex-5-PHC 2022-24'!$B$52:$B$155,'Revalidation Dist. Abst. 26-27'!$B$8:$B$65)</f>
        <v>0</v>
      </c>
      <c r="O43" s="3986">
        <f>COUNTIFS('Annex-6-SC 2022-24'!$B$5:$B$325,B43,'Annex-6-SC 2022-24'!$Q$5:$Q$325,"&gt;0")</f>
        <v>0</v>
      </c>
      <c r="P43" s="3985">
        <f>SUMIFS('Annex-6-SC 2022-24'!$Q$5:$Q$325,'Annex-6-SC 2022-24'!$B$5:$B$325,'Revalidation Dist. Abst. 26-27'!$B$8:$B$65)</f>
        <v>0</v>
      </c>
      <c r="Q43" s="3986">
        <f>COUNTIFS('Annex-7-SC 2024-26'!$B$5:$B$413,B43,'Annex-7-SC 2024-26'!$P$5:$P$413,"&gt;0")</f>
        <v>0</v>
      </c>
      <c r="R43" s="3985">
        <f>SUMIFS('Annex-7-SC 2024-26'!$P$5:$P$413,'Annex-7-SC 2024-26'!$B$5:$B$413,'Revalidation Dist. Abst. 26-27'!$B$8:$B$65)</f>
        <v>0</v>
      </c>
      <c r="S43" s="4167">
        <f t="shared" si="0"/>
        <v>0</v>
      </c>
      <c r="U43" s="4652">
        <v>0</v>
      </c>
      <c r="V43" s="4657">
        <f t="shared" si="1"/>
        <v>0</v>
      </c>
    </row>
    <row r="44" spans="1:22" s="3968" customFormat="1" ht="20.25" hidden="1" customHeight="1">
      <c r="A44" s="3989">
        <v>37</v>
      </c>
      <c r="B44" s="3979" t="s">
        <v>7358</v>
      </c>
      <c r="C44" s="3986">
        <f>COUNTIFS('Annex-1 DHH 22-24'!$B$6:$B$9,B44,'Annex-1 DHH 22-24'!$S$6:$S$9,"&gt;0")</f>
        <v>0</v>
      </c>
      <c r="D44" s="3985">
        <f>SUMIFS('Annex-1 DHH 22-24'!$S$6:$S$9,'Annex-1 DHH 22-24'!$B$6:$B$9,'Revalidation Dist. Abst. 26-27'!$B$8:$B$65)</f>
        <v>0</v>
      </c>
      <c r="E44" s="3986">
        <f>COUNTIFS('Annex-2-SDH 24-26'!$B$5:$B$6,B44,'Annex-2-SDH 24-26'!$N$5:$N$6,"&gt;0")</f>
        <v>0</v>
      </c>
      <c r="F44" s="3985">
        <f>SUMIFS('Annex-2-SDH 24-26'!$N$5:$N$6,'Annex-2-SDH 24-26'!$B$5:$B$6,'Revalidation Dist. Abst. 26-27'!$B$8:$B$65)</f>
        <v>0</v>
      </c>
      <c r="G44" s="3986">
        <f>COUNTIFS('Annex-3- CHC 22-24'!$B$5:$B$31,B44,'Annex-3- CHC 22-24'!$R$5:$R$31,"&gt;0")</f>
        <v>0</v>
      </c>
      <c r="H44" s="3985">
        <f>SUMIFS('Annex-3- CHC 22-24'!$R$5:$R$31,'Annex-3- CHC 22-24'!$B$5:$B$31,'Revalidation Dist. Abst. 26-27'!$B$8:$B$65)</f>
        <v>0</v>
      </c>
      <c r="I44" s="3986">
        <f>COUNTIFS('Annex-4- CHC 24-26'!$B$5:$B$23,B44,'Annex-4- CHC 24-26'!$O$5:$O$23,"&gt;0")</f>
        <v>0</v>
      </c>
      <c r="J44" s="3985">
        <f>SUMIFS('Annex-4- CHC 24-26'!$O$5:$O$23,'Annex-4- CHC 24-26'!$B$5:$B$23,'Revalidation Dist. Abst. 26-27'!$B$8:$B$65)</f>
        <v>0</v>
      </c>
      <c r="K44" s="3986">
        <f>COUNTIFS('Annex-5-PHC 2022-24'!$B$5:$B$50,B44,'Annex-5-PHC 2022-24'!$Q$5:$Q$50,"&gt;0")</f>
        <v>0</v>
      </c>
      <c r="L44" s="3985">
        <f>SUMIFS('Annex-5-PHC 2022-24'!$Q$5:$Q$50,'Annex-5-PHC 2022-24'!$B$5:$B$50,'Revalidation Dist. Abst. 26-27'!$B$8:$B$65)</f>
        <v>0</v>
      </c>
      <c r="M44" s="3986">
        <f>COUNTIFS('Annex-5-PHC 2022-24'!$B$52:$B$155,B44,'Annex-5-PHC 2022-24'!$Q$52:$Q$155,"&gt;0")</f>
        <v>0</v>
      </c>
      <c r="N44" s="3985">
        <f>SUMIFS('Annex-5-PHC 2022-24'!$Q$52:$Q$155,'Annex-5-PHC 2022-24'!$B$52:$B$155,'Revalidation Dist. Abst. 26-27'!$B$8:$B$65)</f>
        <v>0</v>
      </c>
      <c r="O44" s="3986">
        <f>COUNTIFS('Annex-6-SC 2022-24'!$B$5:$B$325,B44,'Annex-6-SC 2022-24'!$Q$5:$Q$325,"&gt;0")</f>
        <v>0</v>
      </c>
      <c r="P44" s="3985">
        <f>SUMIFS('Annex-6-SC 2022-24'!$Q$5:$Q$325,'Annex-6-SC 2022-24'!$B$5:$B$325,'Revalidation Dist. Abst. 26-27'!$B$8:$B$65)</f>
        <v>0</v>
      </c>
      <c r="Q44" s="3986">
        <f>COUNTIFS('Annex-7-SC 2024-26'!$B$5:$B$413,B44,'Annex-7-SC 2024-26'!$P$5:$P$413,"&gt;0")</f>
        <v>0</v>
      </c>
      <c r="R44" s="3985">
        <f>SUMIFS('Annex-7-SC 2024-26'!$P$5:$P$413,'Annex-7-SC 2024-26'!$B$5:$B$413,'Revalidation Dist. Abst. 26-27'!$B$8:$B$65)</f>
        <v>0</v>
      </c>
      <c r="S44" s="4167">
        <f t="shared" si="0"/>
        <v>0</v>
      </c>
      <c r="U44" s="3968">
        <v>0</v>
      </c>
      <c r="V44" s="4166">
        <f t="shared" si="1"/>
        <v>0</v>
      </c>
    </row>
    <row r="45" spans="1:22" ht="20.25" hidden="1" customHeight="1">
      <c r="A45" s="3989">
        <v>38</v>
      </c>
      <c r="B45" s="3979" t="s">
        <v>7359</v>
      </c>
      <c r="C45" s="3986">
        <f>COUNTIFS('Annex-1 DHH 22-24'!$B$6:$B$9,B45,'Annex-1 DHH 22-24'!$S$6:$S$9,"&gt;0")</f>
        <v>0</v>
      </c>
      <c r="D45" s="3985">
        <f>SUMIFS('Annex-1 DHH 22-24'!$S$6:$S$9,'Annex-1 DHH 22-24'!$B$6:$B$9,'Revalidation Dist. Abst. 26-27'!$B$8:$B$65)</f>
        <v>0</v>
      </c>
      <c r="E45" s="3986">
        <f>COUNTIFS('Annex-2-SDH 24-26'!$B$5:$B$6,B45,'Annex-2-SDH 24-26'!$N$5:$N$6,"&gt;0")</f>
        <v>0</v>
      </c>
      <c r="F45" s="3985">
        <f>SUMIFS('Annex-2-SDH 24-26'!$N$5:$N$6,'Annex-2-SDH 24-26'!$B$5:$B$6,'Revalidation Dist. Abst. 26-27'!$B$8:$B$65)</f>
        <v>0</v>
      </c>
      <c r="G45" s="3986">
        <f>COUNTIFS('Annex-3- CHC 22-24'!$B$5:$B$31,B45,'Annex-3- CHC 22-24'!$R$5:$R$31,"&gt;0")</f>
        <v>0</v>
      </c>
      <c r="H45" s="3985">
        <f>SUMIFS('Annex-3- CHC 22-24'!$R$5:$R$31,'Annex-3- CHC 22-24'!$B$5:$B$31,'Revalidation Dist. Abst. 26-27'!$B$8:$B$65)</f>
        <v>0</v>
      </c>
      <c r="I45" s="3986">
        <f>COUNTIFS('Annex-4- CHC 24-26'!$B$5:$B$23,B45,'Annex-4- CHC 24-26'!$O$5:$O$23,"&gt;0")</f>
        <v>0</v>
      </c>
      <c r="J45" s="3985">
        <f>SUMIFS('Annex-4- CHC 24-26'!$O$5:$O$23,'Annex-4- CHC 24-26'!$B$5:$B$23,'Revalidation Dist. Abst. 26-27'!$B$8:$B$65)</f>
        <v>0</v>
      </c>
      <c r="K45" s="3986">
        <f>COUNTIFS('Annex-5-PHC 2022-24'!$B$5:$B$50,B45,'Annex-5-PHC 2022-24'!$Q$5:$Q$50,"&gt;0")</f>
        <v>0</v>
      </c>
      <c r="L45" s="3985">
        <f>SUMIFS('Annex-5-PHC 2022-24'!$Q$5:$Q$50,'Annex-5-PHC 2022-24'!$B$5:$B$50,'Revalidation Dist. Abst. 26-27'!$B$8:$B$65)</f>
        <v>0</v>
      </c>
      <c r="M45" s="3986">
        <f>COUNTIFS('Annex-5-PHC 2022-24'!$B$52:$B$155,B45,'Annex-5-PHC 2022-24'!$Q$52:$Q$155,"&gt;0")</f>
        <v>0</v>
      </c>
      <c r="N45" s="3985">
        <f>SUMIFS('Annex-5-PHC 2022-24'!$Q$52:$Q$155,'Annex-5-PHC 2022-24'!$B$52:$B$155,'Revalidation Dist. Abst. 26-27'!$B$8:$B$65)</f>
        <v>0</v>
      </c>
      <c r="O45" s="3986">
        <f>COUNTIFS('Annex-6-SC 2022-24'!$B$5:$B$325,B45,'Annex-6-SC 2022-24'!$Q$5:$Q$325,"&gt;0")</f>
        <v>0</v>
      </c>
      <c r="P45" s="3985">
        <f>SUMIFS('Annex-6-SC 2022-24'!$Q$5:$Q$325,'Annex-6-SC 2022-24'!$B$5:$B$325,'Revalidation Dist. Abst. 26-27'!$B$8:$B$65)</f>
        <v>0</v>
      </c>
      <c r="Q45" s="3986">
        <f>COUNTIFS('Annex-7-SC 2024-26'!$B$5:$B$413,B45,'Annex-7-SC 2024-26'!$P$5:$P$413,"&gt;0")</f>
        <v>0</v>
      </c>
      <c r="R45" s="3985">
        <f>SUMIFS('Annex-7-SC 2024-26'!$P$5:$P$413,'Annex-7-SC 2024-26'!$B$5:$B$413,'Revalidation Dist. Abst. 26-27'!$B$8:$B$65)</f>
        <v>0</v>
      </c>
      <c r="S45" s="4167">
        <f t="shared" si="0"/>
        <v>0</v>
      </c>
      <c r="U45" s="4652">
        <v>0</v>
      </c>
      <c r="V45" s="4657">
        <f t="shared" si="1"/>
        <v>0</v>
      </c>
    </row>
    <row r="46" spans="1:22" ht="20.25" hidden="1" customHeight="1">
      <c r="A46" s="3989">
        <v>39</v>
      </c>
      <c r="B46" s="3979" t="s">
        <v>7360</v>
      </c>
      <c r="C46" s="3986">
        <f>COUNTIFS('Annex-1 DHH 22-24'!$B$6:$B$9,B46,'Annex-1 DHH 22-24'!$S$6:$S$9,"&gt;0")</f>
        <v>0</v>
      </c>
      <c r="D46" s="3985">
        <f>SUMIFS('Annex-1 DHH 22-24'!$S$6:$S$9,'Annex-1 DHH 22-24'!$B$6:$B$9,'Revalidation Dist. Abst. 26-27'!$B$8:$B$65)</f>
        <v>0</v>
      </c>
      <c r="E46" s="3986">
        <f>COUNTIFS('Annex-2-SDH 24-26'!$B$5:$B$6,B46,'Annex-2-SDH 24-26'!$N$5:$N$6,"&gt;0")</f>
        <v>0</v>
      </c>
      <c r="F46" s="3985">
        <f>SUMIFS('Annex-2-SDH 24-26'!$N$5:$N$6,'Annex-2-SDH 24-26'!$B$5:$B$6,'Revalidation Dist. Abst. 26-27'!$B$8:$B$65)</f>
        <v>0</v>
      </c>
      <c r="G46" s="3986">
        <f>COUNTIFS('Annex-3- CHC 22-24'!$B$5:$B$31,B46,'Annex-3- CHC 22-24'!$R$5:$R$31,"&gt;0")</f>
        <v>0</v>
      </c>
      <c r="H46" s="3985">
        <f>SUMIFS('Annex-3- CHC 22-24'!$R$5:$R$31,'Annex-3- CHC 22-24'!$B$5:$B$31,'Revalidation Dist. Abst. 26-27'!$B$8:$B$65)</f>
        <v>0</v>
      </c>
      <c r="I46" s="3986">
        <f>COUNTIFS('Annex-4- CHC 24-26'!$B$5:$B$23,B46,'Annex-4- CHC 24-26'!$O$5:$O$23,"&gt;0")</f>
        <v>0</v>
      </c>
      <c r="J46" s="3985">
        <f>SUMIFS('Annex-4- CHC 24-26'!$O$5:$O$23,'Annex-4- CHC 24-26'!$B$5:$B$23,'Revalidation Dist. Abst. 26-27'!$B$8:$B$65)</f>
        <v>0</v>
      </c>
      <c r="K46" s="3986">
        <f>COUNTIFS('Annex-5-PHC 2022-24'!$B$5:$B$50,B46,'Annex-5-PHC 2022-24'!$Q$5:$Q$50,"&gt;0")</f>
        <v>0</v>
      </c>
      <c r="L46" s="3985">
        <f>SUMIFS('Annex-5-PHC 2022-24'!$Q$5:$Q$50,'Annex-5-PHC 2022-24'!$B$5:$B$50,'Revalidation Dist. Abst. 26-27'!$B$8:$B$65)</f>
        <v>0</v>
      </c>
      <c r="M46" s="3986">
        <f>COUNTIFS('Annex-5-PHC 2022-24'!$B$52:$B$155,B46,'Annex-5-PHC 2022-24'!$Q$52:$Q$155,"&gt;0")</f>
        <v>0</v>
      </c>
      <c r="N46" s="3985">
        <f>SUMIFS('Annex-5-PHC 2022-24'!$Q$52:$Q$155,'Annex-5-PHC 2022-24'!$B$52:$B$155,'Revalidation Dist. Abst. 26-27'!$B$8:$B$65)</f>
        <v>0</v>
      </c>
      <c r="O46" s="3986">
        <f>COUNTIFS('Annex-6-SC 2022-24'!$B$5:$B$325,B46,'Annex-6-SC 2022-24'!$Q$5:$Q$325,"&gt;0")</f>
        <v>0</v>
      </c>
      <c r="P46" s="3985">
        <f>SUMIFS('Annex-6-SC 2022-24'!$Q$5:$Q$325,'Annex-6-SC 2022-24'!$B$5:$B$325,'Revalidation Dist. Abst. 26-27'!$B$8:$B$65)</f>
        <v>0</v>
      </c>
      <c r="Q46" s="3986">
        <f>COUNTIFS('Annex-7-SC 2024-26'!$B$5:$B$413,B46,'Annex-7-SC 2024-26'!$P$5:$P$413,"&gt;0")</f>
        <v>0</v>
      </c>
      <c r="R46" s="3985">
        <f>SUMIFS('Annex-7-SC 2024-26'!$P$5:$P$413,'Annex-7-SC 2024-26'!$B$5:$B$413,'Revalidation Dist. Abst. 26-27'!$B$8:$B$65)</f>
        <v>0</v>
      </c>
      <c r="S46" s="4167">
        <f t="shared" si="0"/>
        <v>0</v>
      </c>
      <c r="U46" s="4652">
        <v>0</v>
      </c>
      <c r="V46" s="4657">
        <f t="shared" si="1"/>
        <v>0</v>
      </c>
    </row>
    <row r="47" spans="1:22" ht="20.25" hidden="1" customHeight="1">
      <c r="A47" s="3989">
        <v>40</v>
      </c>
      <c r="B47" s="3979" t="s">
        <v>7361</v>
      </c>
      <c r="C47" s="3986">
        <f>COUNTIFS('Annex-1 DHH 22-24'!$B$6:$B$9,B47,'Annex-1 DHH 22-24'!$S$6:$S$9,"&gt;0")</f>
        <v>0</v>
      </c>
      <c r="D47" s="3985">
        <f>SUMIFS('Annex-1 DHH 22-24'!$S$6:$S$9,'Annex-1 DHH 22-24'!$B$6:$B$9,'Revalidation Dist. Abst. 26-27'!$B$8:$B$65)</f>
        <v>0</v>
      </c>
      <c r="E47" s="3986">
        <f>COUNTIFS('Annex-2-SDH 24-26'!$B$5:$B$6,B47,'Annex-2-SDH 24-26'!$N$5:$N$6,"&gt;0")</f>
        <v>0</v>
      </c>
      <c r="F47" s="3985">
        <f>SUMIFS('Annex-2-SDH 24-26'!$N$5:$N$6,'Annex-2-SDH 24-26'!$B$5:$B$6,'Revalidation Dist. Abst. 26-27'!$B$8:$B$65)</f>
        <v>0</v>
      </c>
      <c r="G47" s="3986">
        <f>COUNTIFS('Annex-3- CHC 22-24'!$B$5:$B$31,B47,'Annex-3- CHC 22-24'!$R$5:$R$31,"&gt;0")</f>
        <v>0</v>
      </c>
      <c r="H47" s="3985">
        <f>SUMIFS('Annex-3- CHC 22-24'!$R$5:$R$31,'Annex-3- CHC 22-24'!$B$5:$B$31,'Revalidation Dist. Abst. 26-27'!$B$8:$B$65)</f>
        <v>0</v>
      </c>
      <c r="I47" s="3986">
        <f>COUNTIFS('Annex-4- CHC 24-26'!$B$5:$B$23,B47,'Annex-4- CHC 24-26'!$O$5:$O$23,"&gt;0")</f>
        <v>0</v>
      </c>
      <c r="J47" s="3985">
        <f>SUMIFS('Annex-4- CHC 24-26'!$O$5:$O$23,'Annex-4- CHC 24-26'!$B$5:$B$23,'Revalidation Dist. Abst. 26-27'!$B$8:$B$65)</f>
        <v>0</v>
      </c>
      <c r="K47" s="3986">
        <f>COUNTIFS('Annex-5-PHC 2022-24'!$B$5:$B$50,B47,'Annex-5-PHC 2022-24'!$Q$5:$Q$50,"&gt;0")</f>
        <v>0</v>
      </c>
      <c r="L47" s="3985">
        <f>SUMIFS('Annex-5-PHC 2022-24'!$Q$5:$Q$50,'Annex-5-PHC 2022-24'!$B$5:$B$50,'Revalidation Dist. Abst. 26-27'!$B$8:$B$65)</f>
        <v>0</v>
      </c>
      <c r="M47" s="3986">
        <f>COUNTIFS('Annex-5-PHC 2022-24'!$B$52:$B$155,B47,'Annex-5-PHC 2022-24'!$Q$52:$Q$155,"&gt;0")</f>
        <v>0</v>
      </c>
      <c r="N47" s="3985">
        <f>SUMIFS('Annex-5-PHC 2022-24'!$Q$52:$Q$155,'Annex-5-PHC 2022-24'!$B$52:$B$155,'Revalidation Dist. Abst. 26-27'!$B$8:$B$65)</f>
        <v>0</v>
      </c>
      <c r="O47" s="3986">
        <f>COUNTIFS('Annex-6-SC 2022-24'!$B$5:$B$325,B47,'Annex-6-SC 2022-24'!$Q$5:$Q$325,"&gt;0")</f>
        <v>0</v>
      </c>
      <c r="P47" s="3985">
        <f>SUMIFS('Annex-6-SC 2022-24'!$Q$5:$Q$325,'Annex-6-SC 2022-24'!$B$5:$B$325,'Revalidation Dist. Abst. 26-27'!$B$8:$B$65)</f>
        <v>0</v>
      </c>
      <c r="Q47" s="3986">
        <f>COUNTIFS('Annex-7-SC 2024-26'!$B$5:$B$413,B47,'Annex-7-SC 2024-26'!$P$5:$P$413,"&gt;0")</f>
        <v>0</v>
      </c>
      <c r="R47" s="3985">
        <f>SUMIFS('Annex-7-SC 2024-26'!$P$5:$P$413,'Annex-7-SC 2024-26'!$B$5:$B$413,'Revalidation Dist. Abst. 26-27'!$B$8:$B$65)</f>
        <v>0</v>
      </c>
      <c r="S47" s="4167">
        <f t="shared" si="0"/>
        <v>0</v>
      </c>
      <c r="U47" s="4652">
        <v>0</v>
      </c>
      <c r="V47" s="4657">
        <f t="shared" si="1"/>
        <v>0</v>
      </c>
    </row>
    <row r="48" spans="1:22" s="3968" customFormat="1" ht="20.25" hidden="1" customHeight="1">
      <c r="A48" s="3989">
        <v>41</v>
      </c>
      <c r="B48" s="3979" t="s">
        <v>7362</v>
      </c>
      <c r="C48" s="3986">
        <f>COUNTIFS('Annex-1 DHH 22-24'!$B$6:$B$9,B48,'Annex-1 DHH 22-24'!$S$6:$S$9,"&gt;0")</f>
        <v>0</v>
      </c>
      <c r="D48" s="3985">
        <f>SUMIFS('Annex-1 DHH 22-24'!$S$6:$S$9,'Annex-1 DHH 22-24'!$B$6:$B$9,'Revalidation Dist. Abst. 26-27'!$B$8:$B$65)</f>
        <v>0</v>
      </c>
      <c r="E48" s="3986">
        <f>COUNTIFS('Annex-2-SDH 24-26'!$B$5:$B$6,B48,'Annex-2-SDH 24-26'!$N$5:$N$6,"&gt;0")</f>
        <v>0</v>
      </c>
      <c r="F48" s="3985">
        <f>SUMIFS('Annex-2-SDH 24-26'!$N$5:$N$6,'Annex-2-SDH 24-26'!$B$5:$B$6,'Revalidation Dist. Abst. 26-27'!$B$8:$B$65)</f>
        <v>0</v>
      </c>
      <c r="G48" s="3986">
        <f>COUNTIFS('Annex-3- CHC 22-24'!$B$5:$B$31,B48,'Annex-3- CHC 22-24'!$R$5:$R$31,"&gt;0")</f>
        <v>0</v>
      </c>
      <c r="H48" s="3985">
        <f>SUMIFS('Annex-3- CHC 22-24'!$R$5:$R$31,'Annex-3- CHC 22-24'!$B$5:$B$31,'Revalidation Dist. Abst. 26-27'!$B$8:$B$65)</f>
        <v>0</v>
      </c>
      <c r="I48" s="3986">
        <f>COUNTIFS('Annex-4- CHC 24-26'!$B$5:$B$23,B48,'Annex-4- CHC 24-26'!$O$5:$O$23,"&gt;0")</f>
        <v>0</v>
      </c>
      <c r="J48" s="3985">
        <f>SUMIFS('Annex-4- CHC 24-26'!$O$5:$O$23,'Annex-4- CHC 24-26'!$B$5:$B$23,'Revalidation Dist. Abst. 26-27'!$B$8:$B$65)</f>
        <v>0</v>
      </c>
      <c r="K48" s="3986">
        <f>COUNTIFS('Annex-5-PHC 2022-24'!$B$5:$B$50,B48,'Annex-5-PHC 2022-24'!$Q$5:$Q$50,"&gt;0")</f>
        <v>0</v>
      </c>
      <c r="L48" s="3985">
        <f>SUMIFS('Annex-5-PHC 2022-24'!$Q$5:$Q$50,'Annex-5-PHC 2022-24'!$B$5:$B$50,'Revalidation Dist. Abst. 26-27'!$B$8:$B$65)</f>
        <v>0</v>
      </c>
      <c r="M48" s="3986">
        <f>COUNTIFS('Annex-5-PHC 2022-24'!$B$52:$B$155,B48,'Annex-5-PHC 2022-24'!$Q$52:$Q$155,"&gt;0")</f>
        <v>0</v>
      </c>
      <c r="N48" s="3985">
        <f>SUMIFS('Annex-5-PHC 2022-24'!$Q$52:$Q$155,'Annex-5-PHC 2022-24'!$B$52:$B$155,'Revalidation Dist. Abst. 26-27'!$B$8:$B$65)</f>
        <v>0</v>
      </c>
      <c r="O48" s="3986">
        <f>COUNTIFS('Annex-6-SC 2022-24'!$B$5:$B$325,B48,'Annex-6-SC 2022-24'!$Q$5:$Q$325,"&gt;0")</f>
        <v>0</v>
      </c>
      <c r="P48" s="3985">
        <f>SUMIFS('Annex-6-SC 2022-24'!$Q$5:$Q$325,'Annex-6-SC 2022-24'!$B$5:$B$325,'Revalidation Dist. Abst. 26-27'!$B$8:$B$65)</f>
        <v>0</v>
      </c>
      <c r="Q48" s="3986">
        <f>COUNTIFS('Annex-7-SC 2024-26'!$B$5:$B$413,B48,'Annex-7-SC 2024-26'!$P$5:$P$413,"&gt;0")</f>
        <v>0</v>
      </c>
      <c r="R48" s="3985">
        <f>SUMIFS('Annex-7-SC 2024-26'!$P$5:$P$413,'Annex-7-SC 2024-26'!$B$5:$B$413,'Revalidation Dist. Abst. 26-27'!$B$8:$B$65)</f>
        <v>0</v>
      </c>
      <c r="S48" s="4167">
        <f t="shared" si="0"/>
        <v>0</v>
      </c>
      <c r="U48" s="3968">
        <v>0</v>
      </c>
      <c r="V48" s="4166">
        <f t="shared" si="1"/>
        <v>0</v>
      </c>
    </row>
    <row r="49" spans="1:22" ht="20.25" hidden="1" customHeight="1">
      <c r="A49" s="3989">
        <v>42</v>
      </c>
      <c r="B49" s="3994" t="s">
        <v>7363</v>
      </c>
      <c r="C49" s="3986">
        <f>COUNTIFS('Annex-1 DHH 22-24'!$B$6:$B$9,B49,'Annex-1 DHH 22-24'!$S$6:$S$9,"&gt;0")</f>
        <v>0</v>
      </c>
      <c r="D49" s="3985">
        <f>SUMIFS('Annex-1 DHH 22-24'!$S$6:$S$9,'Annex-1 DHH 22-24'!$B$6:$B$9,'Revalidation Dist. Abst. 26-27'!$B$8:$B$65)</f>
        <v>0</v>
      </c>
      <c r="E49" s="3986">
        <f>COUNTIFS('Annex-2-SDH 24-26'!$B$5:$B$6,B49,'Annex-2-SDH 24-26'!$N$5:$N$6,"&gt;0")</f>
        <v>0</v>
      </c>
      <c r="F49" s="3985">
        <f>SUMIFS('Annex-2-SDH 24-26'!$N$5:$N$6,'Annex-2-SDH 24-26'!$B$5:$B$6,'Revalidation Dist. Abst. 26-27'!$B$8:$B$65)</f>
        <v>0</v>
      </c>
      <c r="G49" s="3986">
        <f>COUNTIFS('Annex-3- CHC 22-24'!$B$5:$B$31,B49,'Annex-3- CHC 22-24'!$R$5:$R$31,"&gt;0")</f>
        <v>0</v>
      </c>
      <c r="H49" s="3985">
        <f>SUMIFS('Annex-3- CHC 22-24'!$R$5:$R$31,'Annex-3- CHC 22-24'!$B$5:$B$31,'Revalidation Dist. Abst. 26-27'!$B$8:$B$65)</f>
        <v>0</v>
      </c>
      <c r="I49" s="3986">
        <f>COUNTIFS('Annex-4- CHC 24-26'!$B$5:$B$23,B49,'Annex-4- CHC 24-26'!$O$5:$O$23,"&gt;0")</f>
        <v>0</v>
      </c>
      <c r="J49" s="3985">
        <f>SUMIFS('Annex-4- CHC 24-26'!$O$5:$O$23,'Annex-4- CHC 24-26'!$B$5:$B$23,'Revalidation Dist. Abst. 26-27'!$B$8:$B$65)</f>
        <v>0</v>
      </c>
      <c r="K49" s="3986">
        <f>COUNTIFS('Annex-5-PHC 2022-24'!$B$5:$B$50,B49,'Annex-5-PHC 2022-24'!$Q$5:$Q$50,"&gt;0")</f>
        <v>0</v>
      </c>
      <c r="L49" s="3985">
        <f>SUMIFS('Annex-5-PHC 2022-24'!$Q$5:$Q$50,'Annex-5-PHC 2022-24'!$B$5:$B$50,'Revalidation Dist. Abst. 26-27'!$B$8:$B$65)</f>
        <v>0</v>
      </c>
      <c r="M49" s="3986">
        <f>COUNTIFS('Annex-5-PHC 2022-24'!$B$52:$B$155,B49,'Annex-5-PHC 2022-24'!$Q$52:$Q$155,"&gt;0")</f>
        <v>0</v>
      </c>
      <c r="N49" s="3985">
        <f>SUMIFS('Annex-5-PHC 2022-24'!$Q$52:$Q$155,'Annex-5-PHC 2022-24'!$B$52:$B$155,'Revalidation Dist. Abst. 26-27'!$B$8:$B$65)</f>
        <v>0</v>
      </c>
      <c r="O49" s="3986">
        <f>COUNTIFS('Annex-6-SC 2022-24'!$B$5:$B$325,B49,'Annex-6-SC 2022-24'!$Q$5:$Q$325,"&gt;0")</f>
        <v>0</v>
      </c>
      <c r="P49" s="3985">
        <f>SUMIFS('Annex-6-SC 2022-24'!$Q$5:$Q$325,'Annex-6-SC 2022-24'!$B$5:$B$325,'Revalidation Dist. Abst. 26-27'!$B$8:$B$65)</f>
        <v>0</v>
      </c>
      <c r="Q49" s="3986">
        <f>COUNTIFS('Annex-7-SC 2024-26'!$B$5:$B$413,B49,'Annex-7-SC 2024-26'!$P$5:$P$413,"&gt;0")</f>
        <v>0</v>
      </c>
      <c r="R49" s="3985">
        <f>SUMIFS('Annex-7-SC 2024-26'!$P$5:$P$413,'Annex-7-SC 2024-26'!$B$5:$B$413,'Revalidation Dist. Abst. 26-27'!$B$8:$B$65)</f>
        <v>0</v>
      </c>
      <c r="S49" s="4167">
        <f t="shared" si="0"/>
        <v>0</v>
      </c>
      <c r="U49" s="4652">
        <v>0</v>
      </c>
      <c r="V49" s="4657">
        <f t="shared" si="1"/>
        <v>0</v>
      </c>
    </row>
    <row r="50" spans="1:22" ht="20.25" hidden="1" customHeight="1">
      <c r="A50" s="3989">
        <v>43</v>
      </c>
      <c r="B50" s="3994" t="s">
        <v>7364</v>
      </c>
      <c r="C50" s="3986">
        <f>COUNTIFS('Annex-1 DHH 22-24'!$B$6:$B$9,B50,'Annex-1 DHH 22-24'!$S$6:$S$9,"&gt;0")</f>
        <v>0</v>
      </c>
      <c r="D50" s="3985">
        <f>SUMIFS('Annex-1 DHH 22-24'!$S$6:$S$9,'Annex-1 DHH 22-24'!$B$6:$B$9,'Revalidation Dist. Abst. 26-27'!$B$8:$B$65)</f>
        <v>0</v>
      </c>
      <c r="E50" s="3986">
        <f>COUNTIFS('Annex-2-SDH 24-26'!$B$5:$B$6,B50,'Annex-2-SDH 24-26'!$N$5:$N$6,"&gt;0")</f>
        <v>0</v>
      </c>
      <c r="F50" s="3985">
        <f>SUMIFS('Annex-2-SDH 24-26'!$N$5:$N$6,'Annex-2-SDH 24-26'!$B$5:$B$6,'Revalidation Dist. Abst. 26-27'!$B$8:$B$65)</f>
        <v>0</v>
      </c>
      <c r="G50" s="3986">
        <f>COUNTIFS('Annex-3- CHC 22-24'!$B$5:$B$31,B50,'Annex-3- CHC 22-24'!$R$5:$R$31,"&gt;0")</f>
        <v>0</v>
      </c>
      <c r="H50" s="3985">
        <f>SUMIFS('Annex-3- CHC 22-24'!$R$5:$R$31,'Annex-3- CHC 22-24'!$B$5:$B$31,'Revalidation Dist. Abst. 26-27'!$B$8:$B$65)</f>
        <v>0</v>
      </c>
      <c r="I50" s="3986">
        <f>COUNTIFS('Annex-4- CHC 24-26'!$B$5:$B$23,B50,'Annex-4- CHC 24-26'!$O$5:$O$23,"&gt;0")</f>
        <v>0</v>
      </c>
      <c r="J50" s="3985">
        <f>SUMIFS('Annex-4- CHC 24-26'!$O$5:$O$23,'Annex-4- CHC 24-26'!$B$5:$B$23,'Revalidation Dist. Abst. 26-27'!$B$8:$B$65)</f>
        <v>0</v>
      </c>
      <c r="K50" s="3986">
        <f>COUNTIFS('Annex-5-PHC 2022-24'!$B$5:$B$50,B50,'Annex-5-PHC 2022-24'!$Q$5:$Q$50,"&gt;0")</f>
        <v>0</v>
      </c>
      <c r="L50" s="3985">
        <f>SUMIFS('Annex-5-PHC 2022-24'!$Q$5:$Q$50,'Annex-5-PHC 2022-24'!$B$5:$B$50,'Revalidation Dist. Abst. 26-27'!$B$8:$B$65)</f>
        <v>0</v>
      </c>
      <c r="M50" s="3986">
        <f>COUNTIFS('Annex-5-PHC 2022-24'!$B$52:$B$155,B50,'Annex-5-PHC 2022-24'!$Q$52:$Q$155,"&gt;0")</f>
        <v>0</v>
      </c>
      <c r="N50" s="3985">
        <f>SUMIFS('Annex-5-PHC 2022-24'!$Q$52:$Q$155,'Annex-5-PHC 2022-24'!$B$52:$B$155,'Revalidation Dist. Abst. 26-27'!$B$8:$B$65)</f>
        <v>0</v>
      </c>
      <c r="O50" s="3986">
        <f>COUNTIFS('Annex-6-SC 2022-24'!$B$5:$B$325,B50,'Annex-6-SC 2022-24'!$Q$5:$Q$325,"&gt;0")</f>
        <v>0</v>
      </c>
      <c r="P50" s="3985">
        <f>SUMIFS('Annex-6-SC 2022-24'!$Q$5:$Q$325,'Annex-6-SC 2022-24'!$B$5:$B$325,'Revalidation Dist. Abst. 26-27'!$B$8:$B$65)</f>
        <v>0</v>
      </c>
      <c r="Q50" s="3986">
        <f>COUNTIFS('Annex-7-SC 2024-26'!$B$5:$B$413,B50,'Annex-7-SC 2024-26'!$P$5:$P$413,"&gt;0")</f>
        <v>0</v>
      </c>
      <c r="R50" s="3985">
        <f>SUMIFS('Annex-7-SC 2024-26'!$P$5:$P$413,'Annex-7-SC 2024-26'!$B$5:$B$413,'Revalidation Dist. Abst. 26-27'!$B$8:$B$65)</f>
        <v>0</v>
      </c>
      <c r="S50" s="4167">
        <f t="shared" si="0"/>
        <v>0</v>
      </c>
      <c r="U50" s="4652">
        <v>0</v>
      </c>
      <c r="V50" s="4657">
        <f t="shared" si="1"/>
        <v>0</v>
      </c>
    </row>
    <row r="51" spans="1:22" ht="20.25" hidden="1" customHeight="1">
      <c r="A51" s="3989">
        <v>44</v>
      </c>
      <c r="B51" s="3994" t="s">
        <v>7365</v>
      </c>
      <c r="C51" s="3986">
        <f>COUNTIFS('Annex-1 DHH 22-24'!$B$6:$B$9,B51,'Annex-1 DHH 22-24'!$S$6:$S$9,"&gt;0")</f>
        <v>0</v>
      </c>
      <c r="D51" s="3985">
        <f>SUMIFS('Annex-1 DHH 22-24'!$S$6:$S$9,'Annex-1 DHH 22-24'!$B$6:$B$9,'Revalidation Dist. Abst. 26-27'!$B$8:$B$65)</f>
        <v>0</v>
      </c>
      <c r="E51" s="3986">
        <f>COUNTIFS('Annex-2-SDH 24-26'!$B$5:$B$6,B51,'Annex-2-SDH 24-26'!$N$5:$N$6,"&gt;0")</f>
        <v>0</v>
      </c>
      <c r="F51" s="3985">
        <f>SUMIFS('Annex-2-SDH 24-26'!$N$5:$N$6,'Annex-2-SDH 24-26'!$B$5:$B$6,'Revalidation Dist. Abst. 26-27'!$B$8:$B$65)</f>
        <v>0</v>
      </c>
      <c r="G51" s="3986">
        <f>COUNTIFS('Annex-3- CHC 22-24'!$B$5:$B$31,B51,'Annex-3- CHC 22-24'!$R$5:$R$31,"&gt;0")</f>
        <v>0</v>
      </c>
      <c r="H51" s="3985">
        <f>SUMIFS('Annex-3- CHC 22-24'!$R$5:$R$31,'Annex-3- CHC 22-24'!$B$5:$B$31,'Revalidation Dist. Abst. 26-27'!$B$8:$B$65)</f>
        <v>0</v>
      </c>
      <c r="I51" s="3986">
        <f>COUNTIFS('Annex-4- CHC 24-26'!$B$5:$B$23,B51,'Annex-4- CHC 24-26'!$O$5:$O$23,"&gt;0")</f>
        <v>0</v>
      </c>
      <c r="J51" s="3985">
        <f>SUMIFS('Annex-4- CHC 24-26'!$O$5:$O$23,'Annex-4- CHC 24-26'!$B$5:$B$23,'Revalidation Dist. Abst. 26-27'!$B$8:$B$65)</f>
        <v>0</v>
      </c>
      <c r="K51" s="3986">
        <f>COUNTIFS('Annex-5-PHC 2022-24'!$B$5:$B$50,B51,'Annex-5-PHC 2022-24'!$Q$5:$Q$50,"&gt;0")</f>
        <v>0</v>
      </c>
      <c r="L51" s="3985">
        <f>SUMIFS('Annex-5-PHC 2022-24'!$Q$5:$Q$50,'Annex-5-PHC 2022-24'!$B$5:$B$50,'Revalidation Dist. Abst. 26-27'!$B$8:$B$65)</f>
        <v>0</v>
      </c>
      <c r="M51" s="3986">
        <f>COUNTIFS('Annex-5-PHC 2022-24'!$B$52:$B$155,B51,'Annex-5-PHC 2022-24'!$Q$52:$Q$155,"&gt;0")</f>
        <v>0</v>
      </c>
      <c r="N51" s="3985">
        <f>SUMIFS('Annex-5-PHC 2022-24'!$Q$52:$Q$155,'Annex-5-PHC 2022-24'!$B$52:$B$155,'Revalidation Dist. Abst. 26-27'!$B$8:$B$65)</f>
        <v>0</v>
      </c>
      <c r="O51" s="3986">
        <f>COUNTIFS('Annex-6-SC 2022-24'!$B$5:$B$325,B51,'Annex-6-SC 2022-24'!$Q$5:$Q$325,"&gt;0")</f>
        <v>0</v>
      </c>
      <c r="P51" s="3985">
        <f>SUMIFS('Annex-6-SC 2022-24'!$Q$5:$Q$325,'Annex-6-SC 2022-24'!$B$5:$B$325,'Revalidation Dist. Abst. 26-27'!$B$8:$B$65)</f>
        <v>0</v>
      </c>
      <c r="Q51" s="3986">
        <f>COUNTIFS('Annex-7-SC 2024-26'!$B$5:$B$413,B51,'Annex-7-SC 2024-26'!$P$5:$P$413,"&gt;0")</f>
        <v>0</v>
      </c>
      <c r="R51" s="3985">
        <f>SUMIFS('Annex-7-SC 2024-26'!$P$5:$P$413,'Annex-7-SC 2024-26'!$B$5:$B$413,'Revalidation Dist. Abst. 26-27'!$B$8:$B$65)</f>
        <v>0</v>
      </c>
      <c r="S51" s="4167">
        <f t="shared" si="0"/>
        <v>0</v>
      </c>
      <c r="U51" s="4652">
        <v>0</v>
      </c>
      <c r="V51" s="4657">
        <f t="shared" si="1"/>
        <v>0</v>
      </c>
    </row>
    <row r="52" spans="1:22" ht="30" hidden="1">
      <c r="A52" s="3989">
        <v>45</v>
      </c>
      <c r="B52" s="3994" t="s">
        <v>7366</v>
      </c>
      <c r="C52" s="3986">
        <f>COUNTIFS('Annex-1 DHH 22-24'!$B$6:$B$9,B52,'Annex-1 DHH 22-24'!$S$6:$S$9,"&gt;0")</f>
        <v>0</v>
      </c>
      <c r="D52" s="3985">
        <f>SUMIFS('Annex-1 DHH 22-24'!$S$6:$S$9,'Annex-1 DHH 22-24'!$B$6:$B$9,'Revalidation Dist. Abst. 26-27'!$B$8:$B$65)</f>
        <v>0</v>
      </c>
      <c r="E52" s="3986">
        <f>COUNTIFS('Annex-2-SDH 24-26'!$B$5:$B$6,B52,'Annex-2-SDH 24-26'!$N$5:$N$6,"&gt;0")</f>
        <v>0</v>
      </c>
      <c r="F52" s="3985">
        <f>SUMIFS('Annex-2-SDH 24-26'!$N$5:$N$6,'Annex-2-SDH 24-26'!$B$5:$B$6,'Revalidation Dist. Abst. 26-27'!$B$8:$B$65)</f>
        <v>0</v>
      </c>
      <c r="G52" s="3986">
        <f>COUNTIFS('Annex-3- CHC 22-24'!$B$5:$B$31,B52,'Annex-3- CHC 22-24'!$R$5:$R$31,"&gt;0")</f>
        <v>0</v>
      </c>
      <c r="H52" s="3985">
        <f>SUMIFS('Annex-3- CHC 22-24'!$R$5:$R$31,'Annex-3- CHC 22-24'!$B$5:$B$31,'Revalidation Dist. Abst. 26-27'!$B$8:$B$65)</f>
        <v>0</v>
      </c>
      <c r="I52" s="3986">
        <f>COUNTIFS('Annex-4- CHC 24-26'!$B$5:$B$23,B52,'Annex-4- CHC 24-26'!$O$5:$O$23,"&gt;0")</f>
        <v>0</v>
      </c>
      <c r="J52" s="3985">
        <f>SUMIFS('Annex-4- CHC 24-26'!$O$5:$O$23,'Annex-4- CHC 24-26'!$B$5:$B$23,'Revalidation Dist. Abst. 26-27'!$B$8:$B$65)</f>
        <v>0</v>
      </c>
      <c r="K52" s="3986">
        <f>COUNTIFS('Annex-5-PHC 2022-24'!$B$5:$B$50,B52,'Annex-5-PHC 2022-24'!$Q$5:$Q$50,"&gt;0")</f>
        <v>0</v>
      </c>
      <c r="L52" s="3985">
        <f>SUMIFS('Annex-5-PHC 2022-24'!$Q$5:$Q$50,'Annex-5-PHC 2022-24'!$B$5:$B$50,'Revalidation Dist. Abst. 26-27'!$B$8:$B$65)</f>
        <v>0</v>
      </c>
      <c r="M52" s="3986">
        <f>COUNTIFS('Annex-5-PHC 2022-24'!$B$52:$B$155,B52,'Annex-5-PHC 2022-24'!$Q$52:$Q$155,"&gt;0")</f>
        <v>0</v>
      </c>
      <c r="N52" s="3985">
        <f>SUMIFS('Annex-5-PHC 2022-24'!$Q$52:$Q$155,'Annex-5-PHC 2022-24'!$B$52:$B$155,'Revalidation Dist. Abst. 26-27'!$B$8:$B$65)</f>
        <v>0</v>
      </c>
      <c r="O52" s="3986">
        <f>COUNTIFS('Annex-6-SC 2022-24'!$B$5:$B$325,B52,'Annex-6-SC 2022-24'!$Q$5:$Q$325,"&gt;0")</f>
        <v>0</v>
      </c>
      <c r="P52" s="3985">
        <f>SUMIFS('Annex-6-SC 2022-24'!$Q$5:$Q$325,'Annex-6-SC 2022-24'!$B$5:$B$325,'Revalidation Dist. Abst. 26-27'!$B$8:$B$65)</f>
        <v>0</v>
      </c>
      <c r="Q52" s="3986">
        <f>COUNTIFS('Annex-7-SC 2024-26'!$B$5:$B$413,B52,'Annex-7-SC 2024-26'!$P$5:$P$413,"&gt;0")</f>
        <v>0</v>
      </c>
      <c r="R52" s="3985">
        <f>SUMIFS('Annex-7-SC 2024-26'!$P$5:$P$413,'Annex-7-SC 2024-26'!$B$5:$B$413,'Revalidation Dist. Abst. 26-27'!$B$8:$B$65)</f>
        <v>0</v>
      </c>
      <c r="S52" s="4167">
        <f t="shared" si="0"/>
        <v>0</v>
      </c>
      <c r="U52" s="4652">
        <v>0</v>
      </c>
      <c r="V52" s="4657">
        <f t="shared" si="1"/>
        <v>0</v>
      </c>
    </row>
    <row r="53" spans="1:22" s="3968" customFormat="1" ht="20.25" hidden="1" customHeight="1">
      <c r="A53" s="3989">
        <v>46</v>
      </c>
      <c r="B53" s="3994" t="s">
        <v>7367</v>
      </c>
      <c r="C53" s="3986">
        <f>COUNTIFS('Annex-1 DHH 22-24'!$B$6:$B$9,B53,'Annex-1 DHH 22-24'!$S$6:$S$9,"&gt;0")</f>
        <v>0</v>
      </c>
      <c r="D53" s="3985">
        <f>SUMIFS('Annex-1 DHH 22-24'!$S$6:$S$9,'Annex-1 DHH 22-24'!$B$6:$B$9,'Revalidation Dist. Abst. 26-27'!$B$8:$B$65)</f>
        <v>0</v>
      </c>
      <c r="E53" s="3986">
        <f>COUNTIFS('Annex-2-SDH 24-26'!$B$5:$B$6,B53,'Annex-2-SDH 24-26'!$N$5:$N$6,"&gt;0")</f>
        <v>0</v>
      </c>
      <c r="F53" s="3985">
        <f>SUMIFS('Annex-2-SDH 24-26'!$N$5:$N$6,'Annex-2-SDH 24-26'!$B$5:$B$6,'Revalidation Dist. Abst. 26-27'!$B$8:$B$65)</f>
        <v>0</v>
      </c>
      <c r="G53" s="3986">
        <f>COUNTIFS('Annex-3- CHC 22-24'!$B$5:$B$31,B53,'Annex-3- CHC 22-24'!$R$5:$R$31,"&gt;0")</f>
        <v>0</v>
      </c>
      <c r="H53" s="3985">
        <f>SUMIFS('Annex-3- CHC 22-24'!$R$5:$R$31,'Annex-3- CHC 22-24'!$B$5:$B$31,'Revalidation Dist. Abst. 26-27'!$B$8:$B$65)</f>
        <v>0</v>
      </c>
      <c r="I53" s="3986">
        <f>COUNTIFS('Annex-4- CHC 24-26'!$B$5:$B$23,B53,'Annex-4- CHC 24-26'!$O$5:$O$23,"&gt;0")</f>
        <v>0</v>
      </c>
      <c r="J53" s="3985">
        <f>SUMIFS('Annex-4- CHC 24-26'!$O$5:$O$23,'Annex-4- CHC 24-26'!$B$5:$B$23,'Revalidation Dist. Abst. 26-27'!$B$8:$B$65)</f>
        <v>0</v>
      </c>
      <c r="K53" s="3986">
        <f>COUNTIFS('Annex-5-PHC 2022-24'!$B$5:$B$50,B53,'Annex-5-PHC 2022-24'!$Q$5:$Q$50,"&gt;0")</f>
        <v>0</v>
      </c>
      <c r="L53" s="3985">
        <f>SUMIFS('Annex-5-PHC 2022-24'!$Q$5:$Q$50,'Annex-5-PHC 2022-24'!$B$5:$B$50,'Revalidation Dist. Abst. 26-27'!$B$8:$B$65)</f>
        <v>0</v>
      </c>
      <c r="M53" s="3986">
        <f>COUNTIFS('Annex-5-PHC 2022-24'!$B$52:$B$155,B53,'Annex-5-PHC 2022-24'!$Q$52:$Q$155,"&gt;0")</f>
        <v>0</v>
      </c>
      <c r="N53" s="3985">
        <f>SUMIFS('Annex-5-PHC 2022-24'!$Q$52:$Q$155,'Annex-5-PHC 2022-24'!$B$52:$B$155,'Revalidation Dist. Abst. 26-27'!$B$8:$B$65)</f>
        <v>0</v>
      </c>
      <c r="O53" s="3986">
        <f>COUNTIFS('Annex-6-SC 2022-24'!$B$5:$B$325,B53,'Annex-6-SC 2022-24'!$Q$5:$Q$325,"&gt;0")</f>
        <v>0</v>
      </c>
      <c r="P53" s="3985">
        <f>SUMIFS('Annex-6-SC 2022-24'!$Q$5:$Q$325,'Annex-6-SC 2022-24'!$B$5:$B$325,'Revalidation Dist. Abst. 26-27'!$B$8:$B$65)</f>
        <v>0</v>
      </c>
      <c r="Q53" s="3986">
        <f>COUNTIFS('Annex-7-SC 2024-26'!$B$5:$B$413,B53,'Annex-7-SC 2024-26'!$P$5:$P$413,"&gt;0")</f>
        <v>0</v>
      </c>
      <c r="R53" s="3985">
        <f>SUMIFS('Annex-7-SC 2024-26'!$P$5:$P$413,'Annex-7-SC 2024-26'!$B$5:$B$413,'Revalidation Dist. Abst. 26-27'!$B$8:$B$65)</f>
        <v>0</v>
      </c>
      <c r="S53" s="4167">
        <f t="shared" si="0"/>
        <v>0</v>
      </c>
      <c r="U53" s="3968">
        <v>0</v>
      </c>
      <c r="V53" s="4166">
        <f t="shared" si="1"/>
        <v>0</v>
      </c>
    </row>
    <row r="54" spans="1:22" s="3968" customFormat="1" ht="20.25" hidden="1" customHeight="1">
      <c r="A54" s="3989">
        <v>47</v>
      </c>
      <c r="B54" s="3994" t="s">
        <v>7368</v>
      </c>
      <c r="C54" s="3986">
        <f>COUNTIFS('Annex-1 DHH 22-24'!$B$6:$B$9,B54,'Annex-1 DHH 22-24'!$S$6:$S$9,"&gt;0")</f>
        <v>0</v>
      </c>
      <c r="D54" s="3985">
        <f>SUMIFS('Annex-1 DHH 22-24'!$S$6:$S$9,'Annex-1 DHH 22-24'!$B$6:$B$9,'Revalidation Dist. Abst. 26-27'!$B$8:$B$65)</f>
        <v>0</v>
      </c>
      <c r="E54" s="3986">
        <f>COUNTIFS('Annex-2-SDH 24-26'!$B$5:$B$6,B54,'Annex-2-SDH 24-26'!$N$5:$N$6,"&gt;0")</f>
        <v>0</v>
      </c>
      <c r="F54" s="3985">
        <f>SUMIFS('Annex-2-SDH 24-26'!$N$5:$N$6,'Annex-2-SDH 24-26'!$B$5:$B$6,'Revalidation Dist. Abst. 26-27'!$B$8:$B$65)</f>
        <v>0</v>
      </c>
      <c r="G54" s="3986">
        <f>COUNTIFS('Annex-3- CHC 22-24'!$B$5:$B$31,B54,'Annex-3- CHC 22-24'!$R$5:$R$31,"&gt;0")</f>
        <v>0</v>
      </c>
      <c r="H54" s="3985">
        <f>SUMIFS('Annex-3- CHC 22-24'!$R$5:$R$31,'Annex-3- CHC 22-24'!$B$5:$B$31,'Revalidation Dist. Abst. 26-27'!$B$8:$B$65)</f>
        <v>0</v>
      </c>
      <c r="I54" s="3986">
        <f>COUNTIFS('Annex-4- CHC 24-26'!$B$5:$B$23,B54,'Annex-4- CHC 24-26'!$O$5:$O$23,"&gt;0")</f>
        <v>0</v>
      </c>
      <c r="J54" s="3985">
        <f>SUMIFS('Annex-4- CHC 24-26'!$O$5:$O$23,'Annex-4- CHC 24-26'!$B$5:$B$23,'Revalidation Dist. Abst. 26-27'!$B$8:$B$65)</f>
        <v>0</v>
      </c>
      <c r="K54" s="3986">
        <f>COUNTIFS('Annex-5-PHC 2022-24'!$B$5:$B$50,B54,'Annex-5-PHC 2022-24'!$Q$5:$Q$50,"&gt;0")</f>
        <v>0</v>
      </c>
      <c r="L54" s="3985">
        <f>SUMIFS('Annex-5-PHC 2022-24'!$Q$5:$Q$50,'Annex-5-PHC 2022-24'!$B$5:$B$50,'Revalidation Dist. Abst. 26-27'!$B$8:$B$65)</f>
        <v>0</v>
      </c>
      <c r="M54" s="3986">
        <f>COUNTIFS('Annex-5-PHC 2022-24'!$B$52:$B$155,B54,'Annex-5-PHC 2022-24'!$Q$52:$Q$155,"&gt;0")</f>
        <v>0</v>
      </c>
      <c r="N54" s="3985">
        <f>SUMIFS('Annex-5-PHC 2022-24'!$Q$52:$Q$155,'Annex-5-PHC 2022-24'!$B$52:$B$155,'Revalidation Dist. Abst. 26-27'!$B$8:$B$65)</f>
        <v>0</v>
      </c>
      <c r="O54" s="3986">
        <f>COUNTIFS('Annex-6-SC 2022-24'!$B$5:$B$325,B54,'Annex-6-SC 2022-24'!$Q$5:$Q$325,"&gt;0")</f>
        <v>0</v>
      </c>
      <c r="P54" s="3985">
        <f>SUMIFS('Annex-6-SC 2022-24'!$Q$5:$Q$325,'Annex-6-SC 2022-24'!$B$5:$B$325,'Revalidation Dist. Abst. 26-27'!$B$8:$B$65)</f>
        <v>0</v>
      </c>
      <c r="Q54" s="3986">
        <f>COUNTIFS('Annex-7-SC 2024-26'!$B$5:$B$413,B54,'Annex-7-SC 2024-26'!$P$5:$P$413,"&gt;0")</f>
        <v>0</v>
      </c>
      <c r="R54" s="3985">
        <f>SUMIFS('Annex-7-SC 2024-26'!$P$5:$P$413,'Annex-7-SC 2024-26'!$B$5:$B$413,'Revalidation Dist. Abst. 26-27'!$B$8:$B$65)</f>
        <v>0</v>
      </c>
      <c r="S54" s="4167">
        <f t="shared" si="0"/>
        <v>0</v>
      </c>
      <c r="U54" s="3968">
        <v>0</v>
      </c>
      <c r="V54" s="4166">
        <f t="shared" si="1"/>
        <v>0</v>
      </c>
    </row>
    <row r="55" spans="1:22" s="3968" customFormat="1" ht="20.25" hidden="1" customHeight="1">
      <c r="A55" s="3989">
        <v>48</v>
      </c>
      <c r="B55" s="3994" t="s">
        <v>7369</v>
      </c>
      <c r="C55" s="3986">
        <f>COUNTIFS('Annex-1 DHH 22-24'!$B$6:$B$9,B55,'Annex-1 DHH 22-24'!$S$6:$S$9,"&gt;0")</f>
        <v>0</v>
      </c>
      <c r="D55" s="3985">
        <f>SUMIFS('Annex-1 DHH 22-24'!$S$6:$S$9,'Annex-1 DHH 22-24'!$B$6:$B$9,'Revalidation Dist. Abst. 26-27'!$B$8:$B$65)</f>
        <v>0</v>
      </c>
      <c r="E55" s="3986">
        <f>COUNTIFS('Annex-2-SDH 24-26'!$B$5:$B$6,B55,'Annex-2-SDH 24-26'!$N$5:$N$6,"&gt;0")</f>
        <v>0</v>
      </c>
      <c r="F55" s="3985">
        <f>SUMIFS('Annex-2-SDH 24-26'!$N$5:$N$6,'Annex-2-SDH 24-26'!$B$5:$B$6,'Revalidation Dist. Abst. 26-27'!$B$8:$B$65)</f>
        <v>0</v>
      </c>
      <c r="G55" s="3986">
        <f>COUNTIFS('Annex-3- CHC 22-24'!$B$5:$B$31,B55,'Annex-3- CHC 22-24'!$R$5:$R$31,"&gt;0")</f>
        <v>0</v>
      </c>
      <c r="H55" s="3985">
        <f>SUMIFS('Annex-3- CHC 22-24'!$R$5:$R$31,'Annex-3- CHC 22-24'!$B$5:$B$31,'Revalidation Dist. Abst. 26-27'!$B$8:$B$65)</f>
        <v>0</v>
      </c>
      <c r="I55" s="3986">
        <f>COUNTIFS('Annex-4- CHC 24-26'!$B$5:$B$23,B55,'Annex-4- CHC 24-26'!$O$5:$O$23,"&gt;0")</f>
        <v>0</v>
      </c>
      <c r="J55" s="3985">
        <f>SUMIFS('Annex-4- CHC 24-26'!$O$5:$O$23,'Annex-4- CHC 24-26'!$B$5:$B$23,'Revalidation Dist. Abst. 26-27'!$B$8:$B$65)</f>
        <v>0</v>
      </c>
      <c r="K55" s="3986">
        <f>COUNTIFS('Annex-5-PHC 2022-24'!$B$5:$B$50,B55,'Annex-5-PHC 2022-24'!$Q$5:$Q$50,"&gt;0")</f>
        <v>0</v>
      </c>
      <c r="L55" s="3985">
        <f>SUMIFS('Annex-5-PHC 2022-24'!$Q$5:$Q$50,'Annex-5-PHC 2022-24'!$B$5:$B$50,'Revalidation Dist. Abst. 26-27'!$B$8:$B$65)</f>
        <v>0</v>
      </c>
      <c r="M55" s="3986">
        <f>COUNTIFS('Annex-5-PHC 2022-24'!$B$52:$B$155,B55,'Annex-5-PHC 2022-24'!$Q$52:$Q$155,"&gt;0")</f>
        <v>0</v>
      </c>
      <c r="N55" s="3985">
        <f>SUMIFS('Annex-5-PHC 2022-24'!$Q$52:$Q$155,'Annex-5-PHC 2022-24'!$B$52:$B$155,'Revalidation Dist. Abst. 26-27'!$B$8:$B$65)</f>
        <v>0</v>
      </c>
      <c r="O55" s="3986">
        <f>COUNTIFS('Annex-6-SC 2022-24'!$B$5:$B$325,B55,'Annex-6-SC 2022-24'!$Q$5:$Q$325,"&gt;0")</f>
        <v>0</v>
      </c>
      <c r="P55" s="3985">
        <f>SUMIFS('Annex-6-SC 2022-24'!$Q$5:$Q$325,'Annex-6-SC 2022-24'!$B$5:$B$325,'Revalidation Dist. Abst. 26-27'!$B$8:$B$65)</f>
        <v>0</v>
      </c>
      <c r="Q55" s="3986">
        <f>COUNTIFS('Annex-7-SC 2024-26'!$B$5:$B$413,B55,'Annex-7-SC 2024-26'!$P$5:$P$413,"&gt;0")</f>
        <v>0</v>
      </c>
      <c r="R55" s="3985">
        <f>SUMIFS('Annex-7-SC 2024-26'!$P$5:$P$413,'Annex-7-SC 2024-26'!$B$5:$B$413,'Revalidation Dist. Abst. 26-27'!$B$8:$B$65)</f>
        <v>0</v>
      </c>
      <c r="S55" s="4167">
        <f t="shared" si="0"/>
        <v>0</v>
      </c>
      <c r="U55" s="3968">
        <v>0</v>
      </c>
      <c r="V55" s="4166">
        <f t="shared" si="1"/>
        <v>0</v>
      </c>
    </row>
    <row r="56" spans="1:22" s="3968" customFormat="1" ht="20.25" hidden="1" customHeight="1">
      <c r="A56" s="3989">
        <v>49</v>
      </c>
      <c r="B56" s="3994" t="s">
        <v>7370</v>
      </c>
      <c r="C56" s="3986">
        <f>COUNTIFS('Annex-1 DHH 22-24'!$B$6:$B$9,B56,'Annex-1 DHH 22-24'!$S$6:$S$9,"&gt;0")</f>
        <v>0</v>
      </c>
      <c r="D56" s="3985">
        <f>SUMIFS('Annex-1 DHH 22-24'!$S$6:$S$9,'Annex-1 DHH 22-24'!$B$6:$B$9,'Revalidation Dist. Abst. 26-27'!$B$8:$B$65)</f>
        <v>0</v>
      </c>
      <c r="E56" s="3986">
        <f>COUNTIFS('Annex-2-SDH 24-26'!$B$5:$B$6,B56,'Annex-2-SDH 24-26'!$N$5:$N$6,"&gt;0")</f>
        <v>0</v>
      </c>
      <c r="F56" s="3985">
        <f>SUMIFS('Annex-2-SDH 24-26'!$N$5:$N$6,'Annex-2-SDH 24-26'!$B$5:$B$6,'Revalidation Dist. Abst. 26-27'!$B$8:$B$65)</f>
        <v>0</v>
      </c>
      <c r="G56" s="3986">
        <f>COUNTIFS('Annex-3- CHC 22-24'!$B$5:$B$31,B56,'Annex-3- CHC 22-24'!$R$5:$R$31,"&gt;0")</f>
        <v>0</v>
      </c>
      <c r="H56" s="3985">
        <f>SUMIFS('Annex-3- CHC 22-24'!$R$5:$R$31,'Annex-3- CHC 22-24'!$B$5:$B$31,'Revalidation Dist. Abst. 26-27'!$B$8:$B$65)</f>
        <v>0</v>
      </c>
      <c r="I56" s="3986">
        <f>COUNTIFS('Annex-4- CHC 24-26'!$B$5:$B$23,B56,'Annex-4- CHC 24-26'!$O$5:$O$23,"&gt;0")</f>
        <v>0</v>
      </c>
      <c r="J56" s="3985">
        <f>SUMIFS('Annex-4- CHC 24-26'!$O$5:$O$23,'Annex-4- CHC 24-26'!$B$5:$B$23,'Revalidation Dist. Abst. 26-27'!$B$8:$B$65)</f>
        <v>0</v>
      </c>
      <c r="K56" s="3986">
        <f>COUNTIFS('Annex-5-PHC 2022-24'!$B$5:$B$50,B56,'Annex-5-PHC 2022-24'!$Q$5:$Q$50,"&gt;0")</f>
        <v>0</v>
      </c>
      <c r="L56" s="3985">
        <f>SUMIFS('Annex-5-PHC 2022-24'!$Q$5:$Q$50,'Annex-5-PHC 2022-24'!$B$5:$B$50,'Revalidation Dist. Abst. 26-27'!$B$8:$B$65)</f>
        <v>0</v>
      </c>
      <c r="M56" s="3986">
        <f>COUNTIFS('Annex-5-PHC 2022-24'!$B$52:$B$155,B56,'Annex-5-PHC 2022-24'!$Q$52:$Q$155,"&gt;0")</f>
        <v>0</v>
      </c>
      <c r="N56" s="3985">
        <f>SUMIFS('Annex-5-PHC 2022-24'!$Q$52:$Q$155,'Annex-5-PHC 2022-24'!$B$52:$B$155,'Revalidation Dist. Abst. 26-27'!$B$8:$B$65)</f>
        <v>0</v>
      </c>
      <c r="O56" s="3986">
        <f>COUNTIFS('Annex-6-SC 2022-24'!$B$5:$B$325,B56,'Annex-6-SC 2022-24'!$Q$5:$Q$325,"&gt;0")</f>
        <v>0</v>
      </c>
      <c r="P56" s="3985">
        <f>SUMIFS('Annex-6-SC 2022-24'!$Q$5:$Q$325,'Annex-6-SC 2022-24'!$B$5:$B$325,'Revalidation Dist. Abst. 26-27'!$B$8:$B$65)</f>
        <v>0</v>
      </c>
      <c r="Q56" s="3986">
        <f>COUNTIFS('Annex-7-SC 2024-26'!$B$5:$B$413,B56,'Annex-7-SC 2024-26'!$P$5:$P$413,"&gt;0")</f>
        <v>0</v>
      </c>
      <c r="R56" s="3985">
        <f>SUMIFS('Annex-7-SC 2024-26'!$P$5:$P$413,'Annex-7-SC 2024-26'!$B$5:$B$413,'Revalidation Dist. Abst. 26-27'!$B$8:$B$65)</f>
        <v>0</v>
      </c>
      <c r="S56" s="4167">
        <f t="shared" si="0"/>
        <v>0</v>
      </c>
      <c r="U56" s="3968">
        <v>0</v>
      </c>
      <c r="V56" s="4166">
        <f t="shared" si="1"/>
        <v>0</v>
      </c>
    </row>
    <row r="57" spans="1:22" s="3968" customFormat="1" ht="20.25" hidden="1" customHeight="1">
      <c r="A57" s="3989">
        <v>50</v>
      </c>
      <c r="B57" s="3994" t="s">
        <v>7371</v>
      </c>
      <c r="C57" s="3986">
        <f>COUNTIFS('Annex-1 DHH 22-24'!$B$6:$B$9,B57,'Annex-1 DHH 22-24'!$S$6:$S$9,"&gt;0")</f>
        <v>0</v>
      </c>
      <c r="D57" s="3985">
        <f>SUMIFS('Annex-1 DHH 22-24'!$S$6:$S$9,'Annex-1 DHH 22-24'!$B$6:$B$9,'Revalidation Dist. Abst. 26-27'!$B$8:$B$65)</f>
        <v>0</v>
      </c>
      <c r="E57" s="3986">
        <f>COUNTIFS('Annex-2-SDH 24-26'!$B$5:$B$6,B57,'Annex-2-SDH 24-26'!$N$5:$N$6,"&gt;0")</f>
        <v>0</v>
      </c>
      <c r="F57" s="3985">
        <f>SUMIFS('Annex-2-SDH 24-26'!$N$5:$N$6,'Annex-2-SDH 24-26'!$B$5:$B$6,'Revalidation Dist. Abst. 26-27'!$B$8:$B$65)</f>
        <v>0</v>
      </c>
      <c r="G57" s="3986">
        <f>COUNTIFS('Annex-3- CHC 22-24'!$B$5:$B$31,B57,'Annex-3- CHC 22-24'!$R$5:$R$31,"&gt;0")</f>
        <v>0</v>
      </c>
      <c r="H57" s="3985">
        <f>SUMIFS('Annex-3- CHC 22-24'!$R$5:$R$31,'Annex-3- CHC 22-24'!$B$5:$B$31,'Revalidation Dist. Abst. 26-27'!$B$8:$B$65)</f>
        <v>0</v>
      </c>
      <c r="I57" s="3986">
        <f>COUNTIFS('Annex-4- CHC 24-26'!$B$5:$B$23,B57,'Annex-4- CHC 24-26'!$O$5:$O$23,"&gt;0")</f>
        <v>0</v>
      </c>
      <c r="J57" s="3985">
        <f>SUMIFS('Annex-4- CHC 24-26'!$O$5:$O$23,'Annex-4- CHC 24-26'!$B$5:$B$23,'Revalidation Dist. Abst. 26-27'!$B$8:$B$65)</f>
        <v>0</v>
      </c>
      <c r="K57" s="3986">
        <f>COUNTIFS('Annex-5-PHC 2022-24'!$B$5:$B$50,B57,'Annex-5-PHC 2022-24'!$Q$5:$Q$50,"&gt;0")</f>
        <v>0</v>
      </c>
      <c r="L57" s="3985">
        <f>SUMIFS('Annex-5-PHC 2022-24'!$Q$5:$Q$50,'Annex-5-PHC 2022-24'!$B$5:$B$50,'Revalidation Dist. Abst. 26-27'!$B$8:$B$65)</f>
        <v>0</v>
      </c>
      <c r="M57" s="3986">
        <f>COUNTIFS('Annex-5-PHC 2022-24'!$B$52:$B$155,B57,'Annex-5-PHC 2022-24'!$Q$52:$Q$155,"&gt;0")</f>
        <v>0</v>
      </c>
      <c r="N57" s="3985">
        <f>SUMIFS('Annex-5-PHC 2022-24'!$Q$52:$Q$155,'Annex-5-PHC 2022-24'!$B$52:$B$155,'Revalidation Dist. Abst. 26-27'!$B$8:$B$65)</f>
        <v>0</v>
      </c>
      <c r="O57" s="3986">
        <f>COUNTIFS('Annex-6-SC 2022-24'!$B$5:$B$325,B57,'Annex-6-SC 2022-24'!$Q$5:$Q$325,"&gt;0")</f>
        <v>0</v>
      </c>
      <c r="P57" s="3985">
        <f>SUMIFS('Annex-6-SC 2022-24'!$Q$5:$Q$325,'Annex-6-SC 2022-24'!$B$5:$B$325,'Revalidation Dist. Abst. 26-27'!$B$8:$B$65)</f>
        <v>0</v>
      </c>
      <c r="Q57" s="3986">
        <f>COUNTIFS('Annex-7-SC 2024-26'!$B$5:$B$413,B57,'Annex-7-SC 2024-26'!$P$5:$P$413,"&gt;0")</f>
        <v>0</v>
      </c>
      <c r="R57" s="3985">
        <f>SUMIFS('Annex-7-SC 2024-26'!$P$5:$P$413,'Annex-7-SC 2024-26'!$B$5:$B$413,'Revalidation Dist. Abst. 26-27'!$B$8:$B$65)</f>
        <v>0</v>
      </c>
      <c r="S57" s="4167">
        <f t="shared" si="0"/>
        <v>0</v>
      </c>
      <c r="U57" s="3968">
        <v>0</v>
      </c>
      <c r="V57" s="4166">
        <f t="shared" si="1"/>
        <v>0</v>
      </c>
    </row>
    <row r="58" spans="1:22" s="3968" customFormat="1" ht="20.25" hidden="1" customHeight="1">
      <c r="A58" s="3989">
        <v>51</v>
      </c>
      <c r="B58" s="3994" t="s">
        <v>7372</v>
      </c>
      <c r="C58" s="3986">
        <f>COUNTIFS('Annex-1 DHH 22-24'!$B$6:$B$9,B58,'Annex-1 DHH 22-24'!$S$6:$S$9,"&gt;0")</f>
        <v>0</v>
      </c>
      <c r="D58" s="3985">
        <f>SUMIFS('Annex-1 DHH 22-24'!$S$6:$S$9,'Annex-1 DHH 22-24'!$B$6:$B$9,'Revalidation Dist. Abst. 26-27'!$B$8:$B$65)</f>
        <v>0</v>
      </c>
      <c r="E58" s="3986">
        <f>COUNTIFS('Annex-2-SDH 24-26'!$B$5:$B$6,B58,'Annex-2-SDH 24-26'!$N$5:$N$6,"&gt;0")</f>
        <v>0</v>
      </c>
      <c r="F58" s="3985">
        <f>SUMIFS('Annex-2-SDH 24-26'!$N$5:$N$6,'Annex-2-SDH 24-26'!$B$5:$B$6,'Revalidation Dist. Abst. 26-27'!$B$8:$B$65)</f>
        <v>0</v>
      </c>
      <c r="G58" s="3986">
        <f>COUNTIFS('Annex-3- CHC 22-24'!$B$5:$B$31,B58,'Annex-3- CHC 22-24'!$R$5:$R$31,"&gt;0")</f>
        <v>0</v>
      </c>
      <c r="H58" s="3985">
        <f>SUMIFS('Annex-3- CHC 22-24'!$R$5:$R$31,'Annex-3- CHC 22-24'!$B$5:$B$31,'Revalidation Dist. Abst. 26-27'!$B$8:$B$65)</f>
        <v>0</v>
      </c>
      <c r="I58" s="3986">
        <f>COUNTIFS('Annex-4- CHC 24-26'!$B$5:$B$23,B58,'Annex-4- CHC 24-26'!$O$5:$O$23,"&gt;0")</f>
        <v>0</v>
      </c>
      <c r="J58" s="3985">
        <f>SUMIFS('Annex-4- CHC 24-26'!$O$5:$O$23,'Annex-4- CHC 24-26'!$B$5:$B$23,'Revalidation Dist. Abst. 26-27'!$B$8:$B$65)</f>
        <v>0</v>
      </c>
      <c r="K58" s="3986">
        <f>COUNTIFS('Annex-5-PHC 2022-24'!$B$5:$B$50,B58,'Annex-5-PHC 2022-24'!$Q$5:$Q$50,"&gt;0")</f>
        <v>0</v>
      </c>
      <c r="L58" s="3985">
        <f>SUMIFS('Annex-5-PHC 2022-24'!$Q$5:$Q$50,'Annex-5-PHC 2022-24'!$B$5:$B$50,'Revalidation Dist. Abst. 26-27'!$B$8:$B$65)</f>
        <v>0</v>
      </c>
      <c r="M58" s="3986">
        <f>COUNTIFS('Annex-5-PHC 2022-24'!$B$52:$B$155,B58,'Annex-5-PHC 2022-24'!$Q$52:$Q$155,"&gt;0")</f>
        <v>0</v>
      </c>
      <c r="N58" s="3985">
        <f>SUMIFS('Annex-5-PHC 2022-24'!$Q$52:$Q$155,'Annex-5-PHC 2022-24'!$B$52:$B$155,'Revalidation Dist. Abst. 26-27'!$B$8:$B$65)</f>
        <v>0</v>
      </c>
      <c r="O58" s="3986">
        <f>COUNTIFS('Annex-6-SC 2022-24'!$B$5:$B$325,B58,'Annex-6-SC 2022-24'!$Q$5:$Q$325,"&gt;0")</f>
        <v>0</v>
      </c>
      <c r="P58" s="3985">
        <f>SUMIFS('Annex-6-SC 2022-24'!$Q$5:$Q$325,'Annex-6-SC 2022-24'!$B$5:$B$325,'Revalidation Dist. Abst. 26-27'!$B$8:$B$65)</f>
        <v>0</v>
      </c>
      <c r="Q58" s="3986">
        <f>COUNTIFS('Annex-7-SC 2024-26'!$B$5:$B$413,B58,'Annex-7-SC 2024-26'!$P$5:$P$413,"&gt;0")</f>
        <v>0</v>
      </c>
      <c r="R58" s="3985">
        <f>SUMIFS('Annex-7-SC 2024-26'!$P$5:$P$413,'Annex-7-SC 2024-26'!$B$5:$B$413,'Revalidation Dist. Abst. 26-27'!$B$8:$B$65)</f>
        <v>0</v>
      </c>
      <c r="S58" s="4167">
        <f t="shared" si="0"/>
        <v>0</v>
      </c>
      <c r="U58" s="3968">
        <v>0</v>
      </c>
      <c r="V58" s="4166">
        <f t="shared" si="1"/>
        <v>0</v>
      </c>
    </row>
    <row r="59" spans="1:22" s="3968" customFormat="1" ht="20.25" hidden="1" customHeight="1">
      <c r="A59" s="3989">
        <v>52</v>
      </c>
      <c r="B59" s="3994" t="s">
        <v>7373</v>
      </c>
      <c r="C59" s="3986">
        <f>COUNTIFS('Annex-1 DHH 22-24'!$B$6:$B$9,B59,'Annex-1 DHH 22-24'!$S$6:$S$9,"&gt;0")</f>
        <v>0</v>
      </c>
      <c r="D59" s="3985">
        <f>SUMIFS('Annex-1 DHH 22-24'!$S$6:$S$9,'Annex-1 DHH 22-24'!$B$6:$B$9,'Revalidation Dist. Abst. 26-27'!$B$8:$B$65)</f>
        <v>0</v>
      </c>
      <c r="E59" s="3986">
        <f>COUNTIFS('Annex-2-SDH 24-26'!$B$5:$B$6,B59,'Annex-2-SDH 24-26'!$N$5:$N$6,"&gt;0")</f>
        <v>0</v>
      </c>
      <c r="F59" s="3985">
        <f>SUMIFS('Annex-2-SDH 24-26'!$N$5:$N$6,'Annex-2-SDH 24-26'!$B$5:$B$6,'Revalidation Dist. Abst. 26-27'!$B$8:$B$65)</f>
        <v>0</v>
      </c>
      <c r="G59" s="3986">
        <f>COUNTIFS('Annex-3- CHC 22-24'!$B$5:$B$31,B59,'Annex-3- CHC 22-24'!$R$5:$R$31,"&gt;0")</f>
        <v>0</v>
      </c>
      <c r="H59" s="3985">
        <f>SUMIFS('Annex-3- CHC 22-24'!$R$5:$R$31,'Annex-3- CHC 22-24'!$B$5:$B$31,'Revalidation Dist. Abst. 26-27'!$B$8:$B$65)</f>
        <v>0</v>
      </c>
      <c r="I59" s="3986">
        <f>COUNTIFS('Annex-4- CHC 24-26'!$B$5:$B$23,B59,'Annex-4- CHC 24-26'!$O$5:$O$23,"&gt;0")</f>
        <v>0</v>
      </c>
      <c r="J59" s="3985">
        <f>SUMIFS('Annex-4- CHC 24-26'!$O$5:$O$23,'Annex-4- CHC 24-26'!$B$5:$B$23,'Revalidation Dist. Abst. 26-27'!$B$8:$B$65)</f>
        <v>0</v>
      </c>
      <c r="K59" s="3986">
        <f>COUNTIFS('Annex-5-PHC 2022-24'!$B$5:$B$50,B59,'Annex-5-PHC 2022-24'!$Q$5:$Q$50,"&gt;0")</f>
        <v>0</v>
      </c>
      <c r="L59" s="3985">
        <f>SUMIFS('Annex-5-PHC 2022-24'!$Q$5:$Q$50,'Annex-5-PHC 2022-24'!$B$5:$B$50,'Revalidation Dist. Abst. 26-27'!$B$8:$B$65)</f>
        <v>0</v>
      </c>
      <c r="M59" s="3986">
        <f>COUNTIFS('Annex-5-PHC 2022-24'!$B$52:$B$155,B59,'Annex-5-PHC 2022-24'!$Q$52:$Q$155,"&gt;0")</f>
        <v>0</v>
      </c>
      <c r="N59" s="3985">
        <f>SUMIFS('Annex-5-PHC 2022-24'!$Q$52:$Q$155,'Annex-5-PHC 2022-24'!$B$52:$B$155,'Revalidation Dist. Abst. 26-27'!$B$8:$B$65)</f>
        <v>0</v>
      </c>
      <c r="O59" s="3986">
        <f>COUNTIFS('Annex-6-SC 2022-24'!$B$5:$B$325,B59,'Annex-6-SC 2022-24'!$Q$5:$Q$325,"&gt;0")</f>
        <v>0</v>
      </c>
      <c r="P59" s="3985">
        <f>SUMIFS('Annex-6-SC 2022-24'!$Q$5:$Q$325,'Annex-6-SC 2022-24'!$B$5:$B$325,'Revalidation Dist. Abst. 26-27'!$B$8:$B$65)</f>
        <v>0</v>
      </c>
      <c r="Q59" s="3986">
        <f>COUNTIFS('Annex-7-SC 2024-26'!$B$5:$B$413,B59,'Annex-7-SC 2024-26'!$P$5:$P$413,"&gt;0")</f>
        <v>0</v>
      </c>
      <c r="R59" s="3985">
        <f>SUMIFS('Annex-7-SC 2024-26'!$P$5:$P$413,'Annex-7-SC 2024-26'!$B$5:$B$413,'Revalidation Dist. Abst. 26-27'!$B$8:$B$65)</f>
        <v>0</v>
      </c>
      <c r="S59" s="4167">
        <f t="shared" si="0"/>
        <v>0</v>
      </c>
      <c r="U59" s="3968">
        <v>0</v>
      </c>
      <c r="V59" s="4166">
        <f t="shared" si="1"/>
        <v>0</v>
      </c>
    </row>
    <row r="60" spans="1:22" s="3968" customFormat="1" ht="20.25" hidden="1" customHeight="1">
      <c r="A60" s="3989">
        <v>53</v>
      </c>
      <c r="B60" s="3994" t="s">
        <v>7374</v>
      </c>
      <c r="C60" s="3986">
        <f>COUNTIFS('Annex-1 DHH 22-24'!$B$6:$B$9,B60,'Annex-1 DHH 22-24'!$S$6:$S$9,"&gt;0")</f>
        <v>0</v>
      </c>
      <c r="D60" s="3985">
        <f>SUMIFS('Annex-1 DHH 22-24'!$S$6:$S$9,'Annex-1 DHH 22-24'!$B$6:$B$9,'Revalidation Dist. Abst. 26-27'!$B$8:$B$65)</f>
        <v>0</v>
      </c>
      <c r="E60" s="3986">
        <f>COUNTIFS('Annex-2-SDH 24-26'!$B$5:$B$6,B60,'Annex-2-SDH 24-26'!$N$5:$N$6,"&gt;0")</f>
        <v>0</v>
      </c>
      <c r="F60" s="3985">
        <f>SUMIFS('Annex-2-SDH 24-26'!$N$5:$N$6,'Annex-2-SDH 24-26'!$B$5:$B$6,'Revalidation Dist. Abst. 26-27'!$B$8:$B$65)</f>
        <v>0</v>
      </c>
      <c r="G60" s="3986">
        <f>COUNTIFS('Annex-3- CHC 22-24'!$B$5:$B$31,B60,'Annex-3- CHC 22-24'!$R$5:$R$31,"&gt;0")</f>
        <v>0</v>
      </c>
      <c r="H60" s="3985">
        <f>SUMIFS('Annex-3- CHC 22-24'!$R$5:$R$31,'Annex-3- CHC 22-24'!$B$5:$B$31,'Revalidation Dist. Abst. 26-27'!$B$8:$B$65)</f>
        <v>0</v>
      </c>
      <c r="I60" s="3986">
        <f>COUNTIFS('Annex-4- CHC 24-26'!$B$5:$B$23,B60,'Annex-4- CHC 24-26'!$O$5:$O$23,"&gt;0")</f>
        <v>0</v>
      </c>
      <c r="J60" s="3985">
        <f>SUMIFS('Annex-4- CHC 24-26'!$O$5:$O$23,'Annex-4- CHC 24-26'!$B$5:$B$23,'Revalidation Dist. Abst. 26-27'!$B$8:$B$65)</f>
        <v>0</v>
      </c>
      <c r="K60" s="3986">
        <f>COUNTIFS('Annex-5-PHC 2022-24'!$B$5:$B$50,B60,'Annex-5-PHC 2022-24'!$Q$5:$Q$50,"&gt;0")</f>
        <v>0</v>
      </c>
      <c r="L60" s="3985">
        <f>SUMIFS('Annex-5-PHC 2022-24'!$Q$5:$Q$50,'Annex-5-PHC 2022-24'!$B$5:$B$50,'Revalidation Dist. Abst. 26-27'!$B$8:$B$65)</f>
        <v>0</v>
      </c>
      <c r="M60" s="3986">
        <f>COUNTIFS('Annex-5-PHC 2022-24'!$B$52:$B$155,B60,'Annex-5-PHC 2022-24'!$Q$52:$Q$155,"&gt;0")</f>
        <v>0</v>
      </c>
      <c r="N60" s="3985">
        <f>SUMIFS('Annex-5-PHC 2022-24'!$Q$52:$Q$155,'Annex-5-PHC 2022-24'!$B$52:$B$155,'Revalidation Dist. Abst. 26-27'!$B$8:$B$65)</f>
        <v>0</v>
      </c>
      <c r="O60" s="3986">
        <f>COUNTIFS('Annex-6-SC 2022-24'!$B$5:$B$325,B60,'Annex-6-SC 2022-24'!$Q$5:$Q$325,"&gt;0")</f>
        <v>0</v>
      </c>
      <c r="P60" s="3985">
        <f>SUMIFS('Annex-6-SC 2022-24'!$Q$5:$Q$325,'Annex-6-SC 2022-24'!$B$5:$B$325,'Revalidation Dist. Abst. 26-27'!$B$8:$B$65)</f>
        <v>0</v>
      </c>
      <c r="Q60" s="3986">
        <f>COUNTIFS('Annex-7-SC 2024-26'!$B$5:$B$413,B60,'Annex-7-SC 2024-26'!$P$5:$P$413,"&gt;0")</f>
        <v>0</v>
      </c>
      <c r="R60" s="3985">
        <f>SUMIFS('Annex-7-SC 2024-26'!$P$5:$P$413,'Annex-7-SC 2024-26'!$B$5:$B$413,'Revalidation Dist. Abst. 26-27'!$B$8:$B$65)</f>
        <v>0</v>
      </c>
      <c r="S60" s="4167">
        <f t="shared" si="0"/>
        <v>0</v>
      </c>
      <c r="U60" s="3968">
        <v>0</v>
      </c>
      <c r="V60" s="4166">
        <f t="shared" si="1"/>
        <v>0</v>
      </c>
    </row>
    <row r="61" spans="1:22" s="3968" customFormat="1" ht="20.25" hidden="1" customHeight="1">
      <c r="A61" s="3989">
        <v>54</v>
      </c>
      <c r="B61" s="3994" t="s">
        <v>7375</v>
      </c>
      <c r="C61" s="3986">
        <f>COUNTIFS('Annex-1 DHH 22-24'!$B$6:$B$9,B61,'Annex-1 DHH 22-24'!$S$6:$S$9,"&gt;0")</f>
        <v>0</v>
      </c>
      <c r="D61" s="3985">
        <f>SUMIFS('Annex-1 DHH 22-24'!$S$6:$S$9,'Annex-1 DHH 22-24'!$B$6:$B$9,'Revalidation Dist. Abst. 26-27'!$B$8:$B$65)</f>
        <v>0</v>
      </c>
      <c r="E61" s="3986">
        <f>COUNTIFS('Annex-2-SDH 24-26'!$B$5:$B$6,B61,'Annex-2-SDH 24-26'!$N$5:$N$6,"&gt;0")</f>
        <v>0</v>
      </c>
      <c r="F61" s="3985">
        <f>SUMIFS('Annex-2-SDH 24-26'!$N$5:$N$6,'Annex-2-SDH 24-26'!$B$5:$B$6,'Revalidation Dist. Abst. 26-27'!$B$8:$B$65)</f>
        <v>0</v>
      </c>
      <c r="G61" s="3986">
        <f>COUNTIFS('Annex-3- CHC 22-24'!$B$5:$B$31,B61,'Annex-3- CHC 22-24'!$R$5:$R$31,"&gt;0")</f>
        <v>0</v>
      </c>
      <c r="H61" s="3985">
        <f>SUMIFS('Annex-3- CHC 22-24'!$R$5:$R$31,'Annex-3- CHC 22-24'!$B$5:$B$31,'Revalidation Dist. Abst. 26-27'!$B$8:$B$65)</f>
        <v>0</v>
      </c>
      <c r="I61" s="3986">
        <f>COUNTIFS('Annex-4- CHC 24-26'!$B$5:$B$23,B61,'Annex-4- CHC 24-26'!$O$5:$O$23,"&gt;0")</f>
        <v>0</v>
      </c>
      <c r="J61" s="3985">
        <f>SUMIFS('Annex-4- CHC 24-26'!$O$5:$O$23,'Annex-4- CHC 24-26'!$B$5:$B$23,'Revalidation Dist. Abst. 26-27'!$B$8:$B$65)</f>
        <v>0</v>
      </c>
      <c r="K61" s="3986">
        <f>COUNTIFS('Annex-5-PHC 2022-24'!$B$5:$B$50,B61,'Annex-5-PHC 2022-24'!$Q$5:$Q$50,"&gt;0")</f>
        <v>0</v>
      </c>
      <c r="L61" s="3985">
        <f>SUMIFS('Annex-5-PHC 2022-24'!$Q$5:$Q$50,'Annex-5-PHC 2022-24'!$B$5:$B$50,'Revalidation Dist. Abst. 26-27'!$B$8:$B$65)</f>
        <v>0</v>
      </c>
      <c r="M61" s="3986">
        <f>COUNTIFS('Annex-5-PHC 2022-24'!$B$52:$B$155,B61,'Annex-5-PHC 2022-24'!$Q$52:$Q$155,"&gt;0")</f>
        <v>0</v>
      </c>
      <c r="N61" s="3985">
        <f>SUMIFS('Annex-5-PHC 2022-24'!$Q$52:$Q$155,'Annex-5-PHC 2022-24'!$B$52:$B$155,'Revalidation Dist. Abst. 26-27'!$B$8:$B$65)</f>
        <v>0</v>
      </c>
      <c r="O61" s="3986">
        <f>COUNTIFS('Annex-6-SC 2022-24'!$B$5:$B$325,B61,'Annex-6-SC 2022-24'!$Q$5:$Q$325,"&gt;0")</f>
        <v>0</v>
      </c>
      <c r="P61" s="3985">
        <f>SUMIFS('Annex-6-SC 2022-24'!$Q$5:$Q$325,'Annex-6-SC 2022-24'!$B$5:$B$325,'Revalidation Dist. Abst. 26-27'!$B$8:$B$65)</f>
        <v>0</v>
      </c>
      <c r="Q61" s="3986">
        <f>COUNTIFS('Annex-7-SC 2024-26'!$B$5:$B$413,B61,'Annex-7-SC 2024-26'!$P$5:$P$413,"&gt;0")</f>
        <v>0</v>
      </c>
      <c r="R61" s="3985">
        <f>SUMIFS('Annex-7-SC 2024-26'!$P$5:$P$413,'Annex-7-SC 2024-26'!$B$5:$B$413,'Revalidation Dist. Abst. 26-27'!$B$8:$B$65)</f>
        <v>0</v>
      </c>
      <c r="S61" s="4167">
        <f t="shared" si="0"/>
        <v>0</v>
      </c>
      <c r="U61" s="3968">
        <v>0</v>
      </c>
      <c r="V61" s="4166">
        <f t="shared" si="1"/>
        <v>0</v>
      </c>
    </row>
    <row r="62" spans="1:22" s="3968" customFormat="1" ht="20.25" hidden="1" customHeight="1">
      <c r="A62" s="3989">
        <v>55</v>
      </c>
      <c r="B62" s="3994" t="s">
        <v>7376</v>
      </c>
      <c r="C62" s="3986">
        <f>COUNTIFS('Annex-1 DHH 22-24'!$B$6:$B$9,B62,'Annex-1 DHH 22-24'!$S$6:$S$9,"&gt;0")</f>
        <v>0</v>
      </c>
      <c r="D62" s="3985">
        <f>SUMIFS('Annex-1 DHH 22-24'!$S$6:$S$9,'Annex-1 DHH 22-24'!$B$6:$B$9,'Revalidation Dist. Abst. 26-27'!$B$8:$B$65)</f>
        <v>0</v>
      </c>
      <c r="E62" s="3986">
        <f>COUNTIFS('Annex-2-SDH 24-26'!$B$5:$B$6,B62,'Annex-2-SDH 24-26'!$N$5:$N$6,"&gt;0")</f>
        <v>0</v>
      </c>
      <c r="F62" s="3985">
        <f>SUMIFS('Annex-2-SDH 24-26'!$N$5:$N$6,'Annex-2-SDH 24-26'!$B$5:$B$6,'Revalidation Dist. Abst. 26-27'!$B$8:$B$65)</f>
        <v>0</v>
      </c>
      <c r="G62" s="3986">
        <f>COUNTIFS('Annex-3- CHC 22-24'!$B$5:$B$31,B62,'Annex-3- CHC 22-24'!$R$5:$R$31,"&gt;0")</f>
        <v>0</v>
      </c>
      <c r="H62" s="3985">
        <f>SUMIFS('Annex-3- CHC 22-24'!$R$5:$R$31,'Annex-3- CHC 22-24'!$B$5:$B$31,'Revalidation Dist. Abst. 26-27'!$B$8:$B$65)</f>
        <v>0</v>
      </c>
      <c r="I62" s="3986">
        <f>COUNTIFS('Annex-4- CHC 24-26'!$B$5:$B$23,B62,'Annex-4- CHC 24-26'!$O$5:$O$23,"&gt;0")</f>
        <v>0</v>
      </c>
      <c r="J62" s="3985">
        <f>SUMIFS('Annex-4- CHC 24-26'!$O$5:$O$23,'Annex-4- CHC 24-26'!$B$5:$B$23,'Revalidation Dist. Abst. 26-27'!$B$8:$B$65)</f>
        <v>0</v>
      </c>
      <c r="K62" s="3986">
        <f>COUNTIFS('Annex-5-PHC 2022-24'!$B$5:$B$50,B62,'Annex-5-PHC 2022-24'!$Q$5:$Q$50,"&gt;0")</f>
        <v>0</v>
      </c>
      <c r="L62" s="3985">
        <f>SUMIFS('Annex-5-PHC 2022-24'!$Q$5:$Q$50,'Annex-5-PHC 2022-24'!$B$5:$B$50,'Revalidation Dist. Abst. 26-27'!$B$8:$B$65)</f>
        <v>0</v>
      </c>
      <c r="M62" s="3986">
        <f>COUNTIFS('Annex-5-PHC 2022-24'!$B$52:$B$155,B62,'Annex-5-PHC 2022-24'!$Q$52:$Q$155,"&gt;0")</f>
        <v>0</v>
      </c>
      <c r="N62" s="3985">
        <f>SUMIFS('Annex-5-PHC 2022-24'!$Q$52:$Q$155,'Annex-5-PHC 2022-24'!$B$52:$B$155,'Revalidation Dist. Abst. 26-27'!$B$8:$B$65)</f>
        <v>0</v>
      </c>
      <c r="O62" s="3986">
        <f>COUNTIFS('Annex-6-SC 2022-24'!$B$5:$B$325,B62,'Annex-6-SC 2022-24'!$Q$5:$Q$325,"&gt;0")</f>
        <v>0</v>
      </c>
      <c r="P62" s="3985">
        <f>SUMIFS('Annex-6-SC 2022-24'!$Q$5:$Q$325,'Annex-6-SC 2022-24'!$B$5:$B$325,'Revalidation Dist. Abst. 26-27'!$B$8:$B$65)</f>
        <v>0</v>
      </c>
      <c r="Q62" s="3986">
        <f>COUNTIFS('Annex-7-SC 2024-26'!$B$5:$B$413,B62,'Annex-7-SC 2024-26'!$P$5:$P$413,"&gt;0")</f>
        <v>0</v>
      </c>
      <c r="R62" s="3985">
        <f>SUMIFS('Annex-7-SC 2024-26'!$P$5:$P$413,'Annex-7-SC 2024-26'!$B$5:$B$413,'Revalidation Dist. Abst. 26-27'!$B$8:$B$65)</f>
        <v>0</v>
      </c>
      <c r="S62" s="4167">
        <f t="shared" si="0"/>
        <v>0</v>
      </c>
      <c r="U62" s="3968">
        <v>0</v>
      </c>
      <c r="V62" s="4166">
        <f t="shared" si="1"/>
        <v>0</v>
      </c>
    </row>
    <row r="63" spans="1:22" s="3968" customFormat="1" ht="20.25" hidden="1" customHeight="1">
      <c r="A63" s="3989">
        <v>56</v>
      </c>
      <c r="B63" s="3994" t="s">
        <v>7377</v>
      </c>
      <c r="C63" s="3986">
        <f>COUNTIFS('Annex-1 DHH 22-24'!$B$6:$B$9,B63,'Annex-1 DHH 22-24'!$S$6:$S$9,"&gt;0")</f>
        <v>0</v>
      </c>
      <c r="D63" s="3985">
        <f>SUMIFS('Annex-1 DHH 22-24'!$S$6:$S$9,'Annex-1 DHH 22-24'!$B$6:$B$9,'Revalidation Dist. Abst. 26-27'!$B$8:$B$65)</f>
        <v>0</v>
      </c>
      <c r="E63" s="3986">
        <f>COUNTIFS('Annex-2-SDH 24-26'!$B$5:$B$6,B63,'Annex-2-SDH 24-26'!$N$5:$N$6,"&gt;0")</f>
        <v>0</v>
      </c>
      <c r="F63" s="3985">
        <f>SUMIFS('Annex-2-SDH 24-26'!$N$5:$N$6,'Annex-2-SDH 24-26'!$B$5:$B$6,'Revalidation Dist. Abst. 26-27'!$B$8:$B$65)</f>
        <v>0</v>
      </c>
      <c r="G63" s="3986">
        <f>COUNTIFS('Annex-3- CHC 22-24'!$B$5:$B$31,B63,'Annex-3- CHC 22-24'!$R$5:$R$31,"&gt;0")</f>
        <v>0</v>
      </c>
      <c r="H63" s="3985">
        <f>SUMIFS('Annex-3- CHC 22-24'!$R$5:$R$31,'Annex-3- CHC 22-24'!$B$5:$B$31,'Revalidation Dist. Abst. 26-27'!$B$8:$B$65)</f>
        <v>0</v>
      </c>
      <c r="I63" s="3986">
        <f>COUNTIFS('Annex-4- CHC 24-26'!$B$5:$B$23,B63,'Annex-4- CHC 24-26'!$O$5:$O$23,"&gt;0")</f>
        <v>0</v>
      </c>
      <c r="J63" s="3985">
        <f>SUMIFS('Annex-4- CHC 24-26'!$O$5:$O$23,'Annex-4- CHC 24-26'!$B$5:$B$23,'Revalidation Dist. Abst. 26-27'!$B$8:$B$65)</f>
        <v>0</v>
      </c>
      <c r="K63" s="3986">
        <f>COUNTIFS('Annex-5-PHC 2022-24'!$B$5:$B$50,B63,'Annex-5-PHC 2022-24'!$Q$5:$Q$50,"&gt;0")</f>
        <v>0</v>
      </c>
      <c r="L63" s="3985">
        <f>SUMIFS('Annex-5-PHC 2022-24'!$Q$5:$Q$50,'Annex-5-PHC 2022-24'!$B$5:$B$50,'Revalidation Dist. Abst. 26-27'!$B$8:$B$65)</f>
        <v>0</v>
      </c>
      <c r="M63" s="3986">
        <f>COUNTIFS('Annex-5-PHC 2022-24'!$B$52:$B$155,B63,'Annex-5-PHC 2022-24'!$Q$52:$Q$155,"&gt;0")</f>
        <v>0</v>
      </c>
      <c r="N63" s="3985">
        <f>SUMIFS('Annex-5-PHC 2022-24'!$Q$52:$Q$155,'Annex-5-PHC 2022-24'!$B$52:$B$155,'Revalidation Dist. Abst. 26-27'!$B$8:$B$65)</f>
        <v>0</v>
      </c>
      <c r="O63" s="3986">
        <f>COUNTIFS('Annex-6-SC 2022-24'!$B$5:$B$325,B63,'Annex-6-SC 2022-24'!$Q$5:$Q$325,"&gt;0")</f>
        <v>0</v>
      </c>
      <c r="P63" s="3985">
        <f>SUMIFS('Annex-6-SC 2022-24'!$Q$5:$Q$325,'Annex-6-SC 2022-24'!$B$5:$B$325,'Revalidation Dist. Abst. 26-27'!$B$8:$B$65)</f>
        <v>0</v>
      </c>
      <c r="Q63" s="3986">
        <f>COUNTIFS('Annex-7-SC 2024-26'!$B$5:$B$413,B63,'Annex-7-SC 2024-26'!$P$5:$P$413,"&gt;0")</f>
        <v>0</v>
      </c>
      <c r="R63" s="3985">
        <f>SUMIFS('Annex-7-SC 2024-26'!$P$5:$P$413,'Annex-7-SC 2024-26'!$B$5:$B$413,'Revalidation Dist. Abst. 26-27'!$B$8:$B$65)</f>
        <v>0</v>
      </c>
      <c r="S63" s="4167">
        <f t="shared" si="0"/>
        <v>0</v>
      </c>
      <c r="U63" s="3968">
        <v>0</v>
      </c>
      <c r="V63" s="4166">
        <f t="shared" si="1"/>
        <v>0</v>
      </c>
    </row>
    <row r="64" spans="1:22" s="3968" customFormat="1" ht="20.25" hidden="1" customHeight="1">
      <c r="A64" s="3989">
        <v>57</v>
      </c>
      <c r="B64" s="3994" t="s">
        <v>7256</v>
      </c>
      <c r="C64" s="3986">
        <f>COUNTIFS('Annex-1 DHH 22-24'!$B$6:$B$9,B64,'Annex-1 DHH 22-24'!$S$6:$S$9,"&gt;0")</f>
        <v>0</v>
      </c>
      <c r="D64" s="3985">
        <f>SUMIFS('Annex-1 DHH 22-24'!$S$6:$S$9,'Annex-1 DHH 22-24'!$B$6:$B$9,'Revalidation Dist. Abst. 26-27'!$B$8:$B$65)</f>
        <v>0</v>
      </c>
      <c r="E64" s="3986">
        <f>COUNTIFS('Annex-2-SDH 24-26'!$B$5:$B$6,B64,'Annex-2-SDH 24-26'!$N$5:$N$6,"&gt;0")</f>
        <v>0</v>
      </c>
      <c r="F64" s="3985">
        <f>SUMIFS('Annex-2-SDH 24-26'!$N$5:$N$6,'Annex-2-SDH 24-26'!$B$5:$B$6,'Revalidation Dist. Abst. 26-27'!$B$8:$B$65)</f>
        <v>0</v>
      </c>
      <c r="G64" s="3986">
        <f>COUNTIFS('Annex-3- CHC 22-24'!$B$5:$B$31,B64,'Annex-3- CHC 22-24'!$R$5:$R$31,"&gt;0")</f>
        <v>0</v>
      </c>
      <c r="H64" s="3985">
        <f>SUMIFS('Annex-3- CHC 22-24'!$R$5:$R$31,'Annex-3- CHC 22-24'!$B$5:$B$31,'Revalidation Dist. Abst. 26-27'!$B$8:$B$65)</f>
        <v>0</v>
      </c>
      <c r="I64" s="3986">
        <f>COUNTIFS('Annex-4- CHC 24-26'!$B$5:$B$23,B64,'Annex-4- CHC 24-26'!$O$5:$O$23,"&gt;0")</f>
        <v>0</v>
      </c>
      <c r="J64" s="3985">
        <f>SUMIFS('Annex-4- CHC 24-26'!$O$5:$O$23,'Annex-4- CHC 24-26'!$B$5:$B$23,'Revalidation Dist. Abst. 26-27'!$B$8:$B$65)</f>
        <v>0</v>
      </c>
      <c r="K64" s="3986">
        <f>COUNTIFS('Annex-5-PHC 2022-24'!$B$5:$B$50,B64,'Annex-5-PHC 2022-24'!$Q$5:$Q$50,"&gt;0")</f>
        <v>0</v>
      </c>
      <c r="L64" s="3985">
        <f>SUMIFS('Annex-5-PHC 2022-24'!$Q$5:$Q$50,'Annex-5-PHC 2022-24'!$B$5:$B$50,'Revalidation Dist. Abst. 26-27'!$B$8:$B$65)</f>
        <v>0</v>
      </c>
      <c r="M64" s="3986">
        <f>COUNTIFS('Annex-5-PHC 2022-24'!$B$52:$B$155,B64,'Annex-5-PHC 2022-24'!$Q$52:$Q$155,"&gt;0")</f>
        <v>0</v>
      </c>
      <c r="N64" s="3985">
        <f>SUMIFS('Annex-5-PHC 2022-24'!$Q$52:$Q$155,'Annex-5-PHC 2022-24'!$B$52:$B$155,'Revalidation Dist. Abst. 26-27'!$B$8:$B$65)</f>
        <v>0</v>
      </c>
      <c r="O64" s="3986">
        <f>COUNTIFS('Annex-6-SC 2022-24'!$B$5:$B$325,B64,'Annex-6-SC 2022-24'!$Q$5:$Q$325,"&gt;0")</f>
        <v>0</v>
      </c>
      <c r="P64" s="3985">
        <f>SUMIFS('Annex-6-SC 2022-24'!$Q$5:$Q$325,'Annex-6-SC 2022-24'!$B$5:$B$325,'Revalidation Dist. Abst. 26-27'!$B$8:$B$65)</f>
        <v>0</v>
      </c>
      <c r="Q64" s="3986">
        <f>COUNTIFS('Annex-7-SC 2024-26'!$B$5:$B$413,B64,'Annex-7-SC 2024-26'!$P$5:$P$413,"&gt;0")</f>
        <v>0</v>
      </c>
      <c r="R64" s="3985">
        <f>SUMIFS('Annex-7-SC 2024-26'!$P$5:$P$413,'Annex-7-SC 2024-26'!$B$5:$B$413,'Revalidation Dist. Abst. 26-27'!$B$8:$B$65)</f>
        <v>0</v>
      </c>
      <c r="S64" s="4167">
        <f t="shared" si="0"/>
        <v>0</v>
      </c>
      <c r="U64" s="3968">
        <v>0</v>
      </c>
      <c r="V64" s="4166">
        <f t="shared" si="1"/>
        <v>0</v>
      </c>
    </row>
    <row r="65" spans="1:22" s="3968" customFormat="1" ht="20.25" hidden="1" customHeight="1">
      <c r="A65" s="3989">
        <v>58</v>
      </c>
      <c r="B65" s="846" t="s">
        <v>2862</v>
      </c>
      <c r="C65" s="3986">
        <f>COUNTIFS('Annex-1 DHH 22-24'!$B$6:$B$9,B65,'Annex-1 DHH 22-24'!$S$6:$S$9,"&gt;0")</f>
        <v>0</v>
      </c>
      <c r="D65" s="3985">
        <f>SUMIFS('Annex-1 DHH 22-24'!$S$6:$S$9,'Annex-1 DHH 22-24'!$B$6:$B$9,'Revalidation Dist. Abst. 26-27'!$B$8:$B$65)</f>
        <v>0</v>
      </c>
      <c r="E65" s="3986">
        <f>COUNTIFS('Annex-2-SDH 24-26'!$B$5:$B$6,B65,'Annex-2-SDH 24-26'!$N$5:$N$6,"&gt;0")</f>
        <v>0</v>
      </c>
      <c r="F65" s="3985">
        <f>SUMIFS('Annex-2-SDH 24-26'!$N$5:$N$6,'Annex-2-SDH 24-26'!$B$5:$B$6,'Revalidation Dist. Abst. 26-27'!$B$8:$B$65)</f>
        <v>0</v>
      </c>
      <c r="G65" s="3986">
        <f>COUNTIFS('Annex-3- CHC 22-24'!$B$5:$B$31,B65,'Annex-3- CHC 22-24'!$R$5:$R$31,"&gt;0")</f>
        <v>0</v>
      </c>
      <c r="H65" s="3985">
        <f>SUMIFS('Annex-3- CHC 22-24'!$R$5:$R$31,'Annex-3- CHC 22-24'!$B$5:$B$31,'Revalidation Dist. Abst. 26-27'!$B$8:$B$65)</f>
        <v>0</v>
      </c>
      <c r="I65" s="3986">
        <f>COUNTIFS('Annex-4- CHC 24-26'!$B$5:$B$23,B65,'Annex-4- CHC 24-26'!$O$5:$O$23,"&gt;0")</f>
        <v>0</v>
      </c>
      <c r="J65" s="3985">
        <f>SUMIFS('Annex-4- CHC 24-26'!$O$5:$O$23,'Annex-4- CHC 24-26'!$B$5:$B$23,'Revalidation Dist. Abst. 26-27'!$B$8:$B$65)</f>
        <v>0</v>
      </c>
      <c r="K65" s="3986">
        <f>COUNTIFS('Annex-5-PHC 2022-24'!$B$5:$B$50,B65,'Annex-5-PHC 2022-24'!$Q$5:$Q$50,"&gt;0")</f>
        <v>0</v>
      </c>
      <c r="L65" s="3985">
        <f>SUMIFS('Annex-5-PHC 2022-24'!$Q$5:$Q$50,'Annex-5-PHC 2022-24'!$B$5:$B$50,'Revalidation Dist. Abst. 26-27'!$B$8:$B$65)</f>
        <v>0</v>
      </c>
      <c r="M65" s="3986">
        <f>COUNTIFS('Annex-5-PHC 2022-24'!$B$52:$B$155,B65,'Annex-5-PHC 2022-24'!$Q$52:$Q$155,"&gt;0")</f>
        <v>0</v>
      </c>
      <c r="N65" s="3985">
        <f>SUMIFS('Annex-5-PHC 2022-24'!$Q$52:$Q$155,'Annex-5-PHC 2022-24'!$B$52:$B$155,'Revalidation Dist. Abst. 26-27'!$B$8:$B$65)</f>
        <v>0</v>
      </c>
      <c r="O65" s="3986">
        <f>COUNTIFS('Annex-6-SC 2022-24'!$B$5:$B$325,B65,'Annex-6-SC 2022-24'!$Q$5:$Q$325,"&gt;0")</f>
        <v>0</v>
      </c>
      <c r="P65" s="3985">
        <f>SUMIFS('Annex-6-SC 2022-24'!$Q$5:$Q$325,'Annex-6-SC 2022-24'!$B$5:$B$325,'Revalidation Dist. Abst. 26-27'!$B$8:$B$65)</f>
        <v>0</v>
      </c>
      <c r="Q65" s="3986">
        <f>COUNTIFS('Annex-7-SC 2024-26'!$B$5:$B$413,B65,'Annex-7-SC 2024-26'!$P$5:$P$413,"&gt;0")</f>
        <v>0</v>
      </c>
      <c r="R65" s="3985">
        <f>SUMIFS('Annex-7-SC 2024-26'!$P$5:$P$413,'Annex-7-SC 2024-26'!$B$5:$B$413,'Revalidation Dist. Abst. 26-27'!$B$8:$B$65)</f>
        <v>0</v>
      </c>
      <c r="S65" s="4167">
        <f t="shared" si="0"/>
        <v>0</v>
      </c>
      <c r="U65" s="3968">
        <v>0</v>
      </c>
      <c r="V65" s="4166">
        <f t="shared" si="1"/>
        <v>0</v>
      </c>
    </row>
    <row r="66" spans="1:22" s="3968" customFormat="1">
      <c r="A66" s="3995"/>
      <c r="B66" s="4168" t="s">
        <v>1833</v>
      </c>
      <c r="C66" s="4168">
        <f t="shared" ref="C66:S66" si="2">SUM(C8:C65)</f>
        <v>4</v>
      </c>
      <c r="D66" s="4169">
        <f t="shared" si="2"/>
        <v>96.95999999999998</v>
      </c>
      <c r="E66" s="4168">
        <f t="shared" si="2"/>
        <v>2</v>
      </c>
      <c r="F66" s="4169">
        <f t="shared" si="2"/>
        <v>2358</v>
      </c>
      <c r="G66" s="4168">
        <f t="shared" si="2"/>
        <v>27</v>
      </c>
      <c r="H66" s="4169">
        <f t="shared" si="2"/>
        <v>4972.1819999999989</v>
      </c>
      <c r="I66" s="4168">
        <f t="shared" si="2"/>
        <v>18</v>
      </c>
      <c r="J66" s="4169">
        <f t="shared" si="2"/>
        <v>5529.2561999999998</v>
      </c>
      <c r="K66" s="4168">
        <f t="shared" si="2"/>
        <v>45</v>
      </c>
      <c r="L66" s="4168">
        <f t="shared" si="2"/>
        <v>1917.5089999999998</v>
      </c>
      <c r="M66" s="4168">
        <f t="shared" si="2"/>
        <v>98</v>
      </c>
      <c r="N66" s="4169">
        <f t="shared" si="2"/>
        <v>2707.499562</v>
      </c>
      <c r="O66" s="4168">
        <f t="shared" si="2"/>
        <v>290</v>
      </c>
      <c r="P66" s="4169">
        <f t="shared" si="2"/>
        <v>1867.7970699999998</v>
      </c>
      <c r="Q66" s="4168">
        <f t="shared" si="2"/>
        <v>279</v>
      </c>
      <c r="R66" s="4169">
        <f t="shared" si="2"/>
        <v>2576.38</v>
      </c>
      <c r="S66" s="4169">
        <f t="shared" si="2"/>
        <v>22025.583832000004</v>
      </c>
      <c r="V66" s="4166"/>
    </row>
    <row r="67" spans="1:22" s="3968" customFormat="1">
      <c r="D67" s="4002"/>
      <c r="F67" s="4002"/>
      <c r="H67" s="4002"/>
      <c r="J67" s="4002"/>
      <c r="L67" s="4002"/>
      <c r="N67" s="4002"/>
      <c r="P67" s="4002"/>
      <c r="R67" s="4002"/>
      <c r="S67" s="4005"/>
    </row>
    <row r="68" spans="1:22" s="3968" customFormat="1" ht="15">
      <c r="B68" s="3968">
        <v>1</v>
      </c>
      <c r="C68" s="3968">
        <v>2</v>
      </c>
      <c r="D68" s="3968">
        <v>3</v>
      </c>
      <c r="E68" s="3968">
        <v>4</v>
      </c>
      <c r="F68" s="3968">
        <v>5</v>
      </c>
      <c r="G68" s="3968">
        <v>6</v>
      </c>
      <c r="H68" s="3968">
        <v>7</v>
      </c>
      <c r="I68" s="3968">
        <v>8</v>
      </c>
      <c r="J68" s="3968">
        <v>9</v>
      </c>
      <c r="K68" s="3968">
        <v>10</v>
      </c>
      <c r="L68" s="3968">
        <v>11</v>
      </c>
      <c r="M68" s="3968">
        <v>12</v>
      </c>
      <c r="N68" s="3968">
        <v>13</v>
      </c>
      <c r="O68" s="3968">
        <v>14</v>
      </c>
      <c r="P68" s="3968">
        <v>15</v>
      </c>
      <c r="Q68" s="3968">
        <v>16</v>
      </c>
      <c r="R68" s="3968">
        <v>17</v>
      </c>
      <c r="S68" s="3968">
        <v>18</v>
      </c>
    </row>
    <row r="69" spans="1:22" s="3968" customFormat="1">
      <c r="D69" s="4002"/>
      <c r="F69" s="4002"/>
      <c r="H69" s="4002"/>
      <c r="J69" s="4002"/>
      <c r="L69" s="4002"/>
      <c r="N69" s="4002"/>
      <c r="P69" s="4002"/>
      <c r="R69" s="4002"/>
      <c r="S69" s="4005"/>
    </row>
    <row r="70" spans="1:22" s="3968" customFormat="1">
      <c r="D70" s="4002"/>
      <c r="F70" s="4002"/>
      <c r="H70" s="4002"/>
      <c r="J70" s="4002">
        <f>'Annex-4- CHC 24-26'!O24-'Revalidation Dist. Abst. 26-27'!J66</f>
        <v>0</v>
      </c>
      <c r="L70" s="4002"/>
      <c r="N70" s="4002"/>
      <c r="P70" s="4002"/>
      <c r="R70" s="4002"/>
      <c r="S70" s="4005"/>
    </row>
    <row r="71" spans="1:22" s="3968" customFormat="1">
      <c r="D71" s="4002"/>
      <c r="F71" s="4002"/>
      <c r="H71" s="4002"/>
      <c r="J71" s="4002"/>
      <c r="L71" s="4002"/>
      <c r="N71" s="4002"/>
      <c r="P71" s="4002"/>
      <c r="R71" s="4002"/>
      <c r="S71" s="4005"/>
    </row>
    <row r="72" spans="1:22" s="3968" customFormat="1">
      <c r="D72" s="4002"/>
      <c r="F72" s="4002"/>
      <c r="H72" s="4002"/>
      <c r="J72" s="4002"/>
      <c r="L72" s="4002"/>
      <c r="N72" s="4002"/>
      <c r="P72" s="4002"/>
      <c r="R72" s="4002"/>
      <c r="S72" s="4005"/>
    </row>
    <row r="73" spans="1:22" s="3968" customFormat="1">
      <c r="D73" s="4002"/>
      <c r="F73" s="4002"/>
      <c r="H73" s="4002"/>
      <c r="J73" s="4002"/>
      <c r="L73" s="4002"/>
      <c r="N73" s="4002"/>
      <c r="P73" s="4002"/>
      <c r="R73" s="4002"/>
      <c r="S73" s="4005"/>
    </row>
    <row r="74" spans="1:22" s="3968" customFormat="1">
      <c r="D74" s="4002"/>
      <c r="F74" s="4002"/>
      <c r="H74" s="4002"/>
      <c r="J74" s="4002"/>
      <c r="L74" s="4002"/>
      <c r="N74" s="4002"/>
      <c r="P74" s="4002"/>
      <c r="R74" s="4002"/>
      <c r="S74" s="4005"/>
    </row>
    <row r="79" spans="1:22" s="3968" customFormat="1">
      <c r="D79" s="4002"/>
      <c r="F79" s="4002"/>
      <c r="H79" s="4002"/>
      <c r="J79" s="4002"/>
      <c r="L79" s="4002"/>
      <c r="N79" s="4002"/>
      <c r="P79" s="4002"/>
      <c r="R79" s="4002"/>
      <c r="S79" s="4005"/>
    </row>
    <row r="96" spans="4:19" s="3968" customFormat="1">
      <c r="D96" s="4002"/>
      <c r="F96" s="4002"/>
      <c r="H96" s="4002"/>
      <c r="J96" s="4002"/>
      <c r="L96" s="4002"/>
      <c r="N96" s="4002"/>
      <c r="P96" s="4002"/>
      <c r="R96" s="4002"/>
      <c r="S96" s="4005"/>
    </row>
    <row r="97" spans="4:19" s="3968" customFormat="1">
      <c r="D97" s="4002"/>
      <c r="F97" s="4002"/>
      <c r="H97" s="4002"/>
      <c r="J97" s="4002"/>
      <c r="L97" s="4002"/>
      <c r="N97" s="4002"/>
      <c r="P97" s="4002"/>
      <c r="R97" s="4002"/>
      <c r="S97" s="4005"/>
    </row>
    <row r="98" spans="4:19" s="3968" customFormat="1">
      <c r="D98" s="4002"/>
      <c r="F98" s="4002"/>
      <c r="H98" s="4002"/>
      <c r="J98" s="4002"/>
      <c r="L98" s="4002"/>
      <c r="N98" s="4002"/>
      <c r="P98" s="4002"/>
      <c r="R98" s="4002"/>
      <c r="S98" s="4005"/>
    </row>
    <row r="99" spans="4:19" s="3968" customFormat="1">
      <c r="D99" s="4002"/>
      <c r="F99" s="4002"/>
      <c r="H99" s="4002"/>
      <c r="J99" s="4002"/>
      <c r="L99" s="4002"/>
      <c r="N99" s="4002"/>
      <c r="P99" s="4002"/>
      <c r="R99" s="4002"/>
      <c r="S99" s="4005"/>
    </row>
    <row r="100" spans="4:19" s="3968" customFormat="1">
      <c r="D100" s="4002"/>
      <c r="F100" s="4002"/>
      <c r="H100" s="4002"/>
      <c r="J100" s="4002"/>
      <c r="L100" s="4002"/>
      <c r="N100" s="4002"/>
      <c r="P100" s="4002"/>
      <c r="R100" s="4002"/>
      <c r="S100" s="4005"/>
    </row>
    <row r="101" spans="4:19" s="3968" customFormat="1">
      <c r="D101" s="4002"/>
      <c r="F101" s="4002"/>
      <c r="H101" s="4002"/>
      <c r="J101" s="4002"/>
      <c r="L101" s="4002"/>
      <c r="N101" s="4002"/>
      <c r="P101" s="4002"/>
      <c r="R101" s="4002"/>
      <c r="S101" s="4005"/>
    </row>
    <row r="102" spans="4:19" s="3968" customFormat="1">
      <c r="D102" s="4002"/>
      <c r="F102" s="4002"/>
      <c r="H102" s="4002"/>
      <c r="J102" s="4002"/>
      <c r="L102" s="4002"/>
      <c r="N102" s="4002"/>
      <c r="P102" s="4002"/>
      <c r="R102" s="4002"/>
      <c r="S102" s="4005"/>
    </row>
    <row r="103" spans="4:19" s="3968" customFormat="1">
      <c r="D103" s="4002"/>
      <c r="F103" s="4002"/>
      <c r="H103" s="4002"/>
      <c r="J103" s="4002"/>
      <c r="L103" s="4002"/>
      <c r="N103" s="4002"/>
      <c r="P103" s="4002"/>
      <c r="R103" s="4002"/>
      <c r="S103" s="4005"/>
    </row>
    <row r="104" spans="4:19" s="3968" customFormat="1">
      <c r="D104" s="4002"/>
      <c r="F104" s="4002"/>
      <c r="H104" s="4002"/>
      <c r="J104" s="4002"/>
      <c r="L104" s="4002"/>
      <c r="N104" s="4002"/>
      <c r="P104" s="4002"/>
      <c r="R104" s="4002"/>
      <c r="S104" s="4005"/>
    </row>
    <row r="105" spans="4:19" s="3968" customFormat="1">
      <c r="D105" s="4002"/>
      <c r="F105" s="4002"/>
      <c r="H105" s="4002"/>
      <c r="J105" s="4002"/>
      <c r="L105" s="4002"/>
      <c r="N105" s="4002"/>
      <c r="P105" s="4002"/>
      <c r="R105" s="4002"/>
      <c r="S105" s="4005"/>
    </row>
    <row r="106" spans="4:19" s="3968" customFormat="1">
      <c r="D106" s="4002"/>
      <c r="F106" s="4002"/>
      <c r="H106" s="4002"/>
      <c r="J106" s="4002"/>
      <c r="L106" s="4002"/>
      <c r="N106" s="4002"/>
      <c r="P106" s="4002"/>
      <c r="R106" s="4002"/>
      <c r="S106" s="4005"/>
    </row>
    <row r="107" spans="4:19" s="3968" customFormat="1">
      <c r="D107" s="4002"/>
      <c r="F107" s="4002"/>
      <c r="H107" s="4002"/>
      <c r="J107" s="4002"/>
      <c r="L107" s="4002"/>
      <c r="N107" s="4002"/>
      <c r="P107" s="4002"/>
      <c r="R107" s="4002"/>
      <c r="S107" s="4005"/>
    </row>
    <row r="109" spans="4:19" s="3968" customFormat="1">
      <c r="D109" s="4002"/>
      <c r="F109" s="4002"/>
      <c r="H109" s="4002"/>
      <c r="J109" s="4002"/>
      <c r="L109" s="4002"/>
      <c r="N109" s="4002"/>
      <c r="P109" s="4002"/>
      <c r="R109" s="4002"/>
      <c r="S109" s="4005"/>
    </row>
    <row r="110" spans="4:19" s="3968" customFormat="1">
      <c r="D110" s="4002"/>
      <c r="F110" s="4002"/>
      <c r="H110" s="4002"/>
      <c r="J110" s="4002"/>
      <c r="L110" s="4002"/>
      <c r="N110" s="4002"/>
      <c r="P110" s="4002"/>
      <c r="R110" s="4002"/>
      <c r="S110" s="4005"/>
    </row>
    <row r="111" spans="4:19" s="3968" customFormat="1">
      <c r="D111" s="4002"/>
      <c r="F111" s="4002"/>
      <c r="H111" s="4002"/>
      <c r="J111" s="4002"/>
      <c r="L111" s="4002"/>
      <c r="N111" s="4002"/>
      <c r="P111" s="4002"/>
      <c r="R111" s="4002"/>
      <c r="S111" s="4005"/>
    </row>
    <row r="112" spans="4:19" s="3968" customFormat="1">
      <c r="D112" s="4002"/>
      <c r="F112" s="4002"/>
      <c r="H112" s="4002"/>
      <c r="J112" s="4002"/>
      <c r="L112" s="4002"/>
      <c r="N112" s="4002"/>
      <c r="P112" s="4002"/>
      <c r="R112" s="4002"/>
      <c r="S112" s="4005"/>
    </row>
    <row r="115" spans="4:19" s="3968" customFormat="1">
      <c r="D115" s="4002"/>
      <c r="F115" s="4002"/>
      <c r="H115" s="4002"/>
      <c r="J115" s="4002"/>
      <c r="L115" s="4002"/>
      <c r="N115" s="4002"/>
      <c r="P115" s="4002"/>
      <c r="R115" s="4002"/>
      <c r="S115" s="4005"/>
    </row>
    <row r="130" spans="4:19" s="3968" customFormat="1">
      <c r="D130" s="4002"/>
      <c r="F130" s="4002"/>
      <c r="H130" s="4002"/>
      <c r="J130" s="4002"/>
      <c r="L130" s="4002"/>
      <c r="N130" s="4002"/>
      <c r="P130" s="4002"/>
      <c r="R130" s="4002"/>
      <c r="S130" s="4005"/>
    </row>
    <row r="131" spans="4:19" s="3968" customFormat="1">
      <c r="D131" s="4002"/>
      <c r="F131" s="4002"/>
      <c r="H131" s="4002"/>
      <c r="J131" s="4002"/>
      <c r="L131" s="4002"/>
      <c r="N131" s="4002"/>
      <c r="P131" s="4002"/>
      <c r="R131" s="4002"/>
      <c r="S131" s="4005"/>
    </row>
    <row r="132" spans="4:19" s="3968" customFormat="1">
      <c r="D132" s="4002"/>
      <c r="F132" s="4002"/>
      <c r="H132" s="4002"/>
      <c r="J132" s="4002"/>
      <c r="L132" s="4002"/>
      <c r="N132" s="4002"/>
      <c r="P132" s="4002"/>
      <c r="R132" s="4002"/>
      <c r="S132" s="4005"/>
    </row>
    <row r="135" spans="4:19" s="3968" customFormat="1">
      <c r="D135" s="4002"/>
      <c r="F135" s="4002"/>
      <c r="H135" s="4002"/>
      <c r="J135" s="4002"/>
      <c r="L135" s="4002"/>
      <c r="N135" s="4002"/>
      <c r="P135" s="4002"/>
      <c r="R135" s="4002"/>
      <c r="S135" s="4005"/>
    </row>
    <row r="136" spans="4:19" s="3968" customFormat="1">
      <c r="D136" s="4002"/>
      <c r="F136" s="4002"/>
      <c r="H136" s="4002"/>
      <c r="J136" s="4002"/>
      <c r="L136" s="4002"/>
      <c r="N136" s="4002"/>
      <c r="P136" s="4002"/>
      <c r="R136" s="4002"/>
      <c r="S136" s="4005"/>
    </row>
    <row r="137" spans="4:19" s="3968" customFormat="1">
      <c r="D137" s="4002"/>
      <c r="F137" s="4002"/>
      <c r="H137" s="4002"/>
      <c r="J137" s="4002"/>
      <c r="L137" s="4002"/>
      <c r="N137" s="4002"/>
      <c r="P137" s="4002"/>
      <c r="R137" s="4002"/>
      <c r="S137" s="4005"/>
    </row>
    <row r="138" spans="4:19" s="3968" customFormat="1">
      <c r="D138" s="4002"/>
      <c r="F138" s="4002"/>
      <c r="H138" s="4002"/>
      <c r="J138" s="4002"/>
      <c r="L138" s="4002"/>
      <c r="N138" s="4002"/>
      <c r="P138" s="4002"/>
      <c r="R138" s="4002"/>
      <c r="S138" s="4005"/>
    </row>
    <row r="139" spans="4:19" s="3968" customFormat="1">
      <c r="D139" s="4002"/>
      <c r="F139" s="4002"/>
      <c r="H139" s="4002"/>
      <c r="J139" s="4002"/>
      <c r="L139" s="4002"/>
      <c r="N139" s="4002"/>
      <c r="P139" s="4002"/>
      <c r="R139" s="4002"/>
      <c r="S139" s="4005"/>
    </row>
    <row r="140" spans="4:19" s="3968" customFormat="1">
      <c r="D140" s="4002"/>
      <c r="F140" s="4002"/>
      <c r="H140" s="4002"/>
      <c r="J140" s="4002"/>
      <c r="L140" s="4002"/>
      <c r="N140" s="4002"/>
      <c r="P140" s="4002"/>
      <c r="R140" s="4002"/>
      <c r="S140" s="4005"/>
    </row>
    <row r="141" spans="4:19" s="3968" customFormat="1">
      <c r="D141" s="4002"/>
      <c r="F141" s="4002"/>
      <c r="H141" s="4002"/>
      <c r="J141" s="4002"/>
      <c r="L141" s="4002"/>
      <c r="N141" s="4002"/>
      <c r="P141" s="4002"/>
      <c r="R141" s="4002"/>
      <c r="S141" s="4005"/>
    </row>
    <row r="142" spans="4:19" s="3968" customFormat="1">
      <c r="D142" s="4002"/>
      <c r="F142" s="4002"/>
      <c r="H142" s="4002"/>
      <c r="J142" s="4002"/>
      <c r="L142" s="4002"/>
      <c r="N142" s="4002"/>
      <c r="P142" s="4002"/>
      <c r="R142" s="4002"/>
      <c r="S142" s="4005"/>
    </row>
    <row r="143" spans="4:19" s="3968" customFormat="1">
      <c r="D143" s="4002"/>
      <c r="F143" s="4002"/>
      <c r="H143" s="4002"/>
      <c r="J143" s="4002"/>
      <c r="L143" s="4002"/>
      <c r="N143" s="4002"/>
      <c r="P143" s="4002"/>
      <c r="R143" s="4002"/>
      <c r="S143" s="4005"/>
    </row>
    <row r="144" spans="4:19" s="3968" customFormat="1">
      <c r="D144" s="4002"/>
      <c r="F144" s="4002"/>
      <c r="H144" s="4002"/>
      <c r="J144" s="4002"/>
      <c r="L144" s="4002"/>
      <c r="N144" s="4002"/>
      <c r="P144" s="4002"/>
      <c r="R144" s="4002"/>
      <c r="S144" s="4005"/>
    </row>
    <row r="146" spans="4:19" s="3968" customFormat="1">
      <c r="D146" s="4002"/>
      <c r="F146" s="4002"/>
      <c r="H146" s="4002"/>
      <c r="J146" s="4002"/>
      <c r="L146" s="4002"/>
      <c r="N146" s="4002"/>
      <c r="P146" s="4002"/>
      <c r="R146" s="4002"/>
      <c r="S146" s="4005"/>
    </row>
    <row r="147" spans="4:19" s="3968" customFormat="1">
      <c r="D147" s="4002"/>
      <c r="F147" s="4002"/>
      <c r="H147" s="4002"/>
      <c r="J147" s="4002"/>
      <c r="L147" s="4002"/>
      <c r="N147" s="4002"/>
      <c r="P147" s="4002"/>
      <c r="R147" s="4002"/>
      <c r="S147" s="4005"/>
    </row>
    <row r="148" spans="4:19" s="3968" customFormat="1">
      <c r="D148" s="4002"/>
      <c r="F148" s="4002"/>
      <c r="H148" s="4002"/>
      <c r="J148" s="4002"/>
      <c r="L148" s="4002"/>
      <c r="N148" s="4002"/>
      <c r="P148" s="4002"/>
      <c r="R148" s="4002"/>
      <c r="S148" s="4005"/>
    </row>
    <row r="149" spans="4:19" s="3968" customFormat="1">
      <c r="D149" s="4002"/>
      <c r="F149" s="4002"/>
      <c r="H149" s="4002"/>
      <c r="J149" s="4002"/>
      <c r="L149" s="4002"/>
      <c r="N149" s="4002"/>
      <c r="P149" s="4002"/>
      <c r="R149" s="4002"/>
      <c r="S149" s="4005"/>
    </row>
    <row r="150" spans="4:19" s="3968" customFormat="1">
      <c r="D150" s="4002"/>
      <c r="F150" s="4002"/>
      <c r="H150" s="4002"/>
      <c r="J150" s="4002"/>
      <c r="L150" s="4002"/>
      <c r="N150" s="4002"/>
      <c r="P150" s="4002"/>
      <c r="R150" s="4002"/>
      <c r="S150" s="4005"/>
    </row>
    <row r="151" spans="4:19" s="3968" customFormat="1">
      <c r="D151" s="4002"/>
      <c r="F151" s="4002"/>
      <c r="H151" s="4002"/>
      <c r="J151" s="4002"/>
      <c r="L151" s="4002"/>
      <c r="N151" s="4002"/>
      <c r="P151" s="4002"/>
      <c r="R151" s="4002"/>
      <c r="S151" s="4005"/>
    </row>
    <row r="152" spans="4:19" s="3968" customFormat="1">
      <c r="D152" s="4002"/>
      <c r="F152" s="4002"/>
      <c r="H152" s="4002"/>
      <c r="J152" s="4002"/>
      <c r="L152" s="4002"/>
      <c r="N152" s="4002"/>
      <c r="P152" s="4002"/>
      <c r="R152" s="4002"/>
      <c r="S152" s="4005"/>
    </row>
    <row r="153" spans="4:19" s="3968" customFormat="1">
      <c r="D153" s="4002"/>
      <c r="F153" s="4002"/>
      <c r="H153" s="4002"/>
      <c r="J153" s="4002"/>
      <c r="L153" s="4002"/>
      <c r="N153" s="4002"/>
      <c r="P153" s="4002"/>
      <c r="R153" s="4002"/>
      <c r="S153" s="4005"/>
    </row>
    <row r="154" spans="4:19" s="3968" customFormat="1">
      <c r="D154" s="4002"/>
      <c r="F154" s="4002"/>
      <c r="H154" s="4002"/>
      <c r="J154" s="4002"/>
      <c r="L154" s="4002"/>
      <c r="N154" s="4002"/>
      <c r="P154" s="4002"/>
      <c r="R154" s="4002"/>
      <c r="S154" s="4005"/>
    </row>
    <row r="155" spans="4:19" s="3968" customFormat="1">
      <c r="D155" s="4002"/>
      <c r="F155" s="4002"/>
      <c r="H155" s="4002"/>
      <c r="J155" s="4002"/>
      <c r="L155" s="4002"/>
      <c r="N155" s="4002"/>
      <c r="P155" s="4002"/>
      <c r="R155" s="4002"/>
      <c r="S155" s="4005"/>
    </row>
    <row r="156" spans="4:19" s="3968" customFormat="1">
      <c r="D156" s="4002"/>
      <c r="F156" s="4002"/>
      <c r="H156" s="4002"/>
      <c r="J156" s="4002"/>
      <c r="L156" s="4002"/>
      <c r="N156" s="4002"/>
      <c r="P156" s="4002"/>
      <c r="R156" s="4002"/>
      <c r="S156" s="4005"/>
    </row>
    <row r="157" spans="4:19" s="3968" customFormat="1">
      <c r="D157" s="4002"/>
      <c r="F157" s="4002"/>
      <c r="H157" s="4002"/>
      <c r="J157" s="4002"/>
      <c r="L157" s="4002"/>
      <c r="N157" s="4002"/>
      <c r="P157" s="4002"/>
      <c r="R157" s="4002"/>
      <c r="S157" s="4005"/>
    </row>
    <row r="158" spans="4:19" s="3968" customFormat="1">
      <c r="D158" s="4002"/>
      <c r="F158" s="4002"/>
      <c r="H158" s="4002"/>
      <c r="J158" s="4002"/>
      <c r="L158" s="4002"/>
      <c r="N158" s="4002"/>
      <c r="P158" s="4002"/>
      <c r="R158" s="4002"/>
      <c r="S158" s="4005"/>
    </row>
    <row r="159" spans="4:19" s="3968" customFormat="1">
      <c r="D159" s="4002"/>
      <c r="F159" s="4002"/>
      <c r="H159" s="4002"/>
      <c r="J159" s="4002"/>
      <c r="L159" s="4002"/>
      <c r="N159" s="4002"/>
      <c r="P159" s="4002"/>
      <c r="R159" s="4002"/>
      <c r="S159" s="4005"/>
    </row>
    <row r="160" spans="4:19" s="3968" customFormat="1">
      <c r="D160" s="4002"/>
      <c r="F160" s="4002"/>
      <c r="H160" s="4002"/>
      <c r="J160" s="4002"/>
      <c r="L160" s="4002"/>
      <c r="N160" s="4002"/>
      <c r="P160" s="4002"/>
      <c r="R160" s="4002"/>
      <c r="S160" s="4005"/>
    </row>
    <row r="161" spans="4:19" s="3968" customFormat="1">
      <c r="D161" s="4002"/>
      <c r="F161" s="4002"/>
      <c r="H161" s="4002"/>
      <c r="J161" s="4002"/>
      <c r="L161" s="4002"/>
      <c r="N161" s="4002"/>
      <c r="P161" s="4002"/>
      <c r="R161" s="4002"/>
      <c r="S161" s="4005"/>
    </row>
    <row r="162" spans="4:19" s="3968" customFormat="1">
      <c r="D162" s="4002"/>
      <c r="F162" s="4002"/>
      <c r="H162" s="4002"/>
      <c r="J162" s="4002"/>
      <c r="L162" s="4002"/>
      <c r="N162" s="4002"/>
      <c r="P162" s="4002"/>
      <c r="R162" s="4002"/>
      <c r="S162" s="4005"/>
    </row>
    <row r="163" spans="4:19" s="3968" customFormat="1">
      <c r="D163" s="4002"/>
      <c r="F163" s="4002"/>
      <c r="H163" s="4002"/>
      <c r="J163" s="4002"/>
      <c r="L163" s="4002"/>
      <c r="N163" s="4002"/>
      <c r="P163" s="4002"/>
      <c r="R163" s="4002"/>
      <c r="S163" s="4005"/>
    </row>
    <row r="164" spans="4:19" s="3968" customFormat="1">
      <c r="D164" s="4002"/>
      <c r="F164" s="4002"/>
      <c r="H164" s="4002"/>
      <c r="J164" s="4002"/>
      <c r="L164" s="4002"/>
      <c r="N164" s="4002"/>
      <c r="P164" s="4002"/>
      <c r="R164" s="4002"/>
      <c r="S164" s="4005"/>
    </row>
    <row r="165" spans="4:19" s="3968" customFormat="1">
      <c r="D165" s="4002"/>
      <c r="F165" s="4002"/>
      <c r="H165" s="4002"/>
      <c r="J165" s="4002"/>
      <c r="L165" s="4002"/>
      <c r="N165" s="4002"/>
      <c r="P165" s="4002"/>
      <c r="R165" s="4002"/>
      <c r="S165" s="4005"/>
    </row>
    <row r="166" spans="4:19" s="3968" customFormat="1">
      <c r="D166" s="4002"/>
      <c r="F166" s="4002"/>
      <c r="H166" s="4002"/>
      <c r="J166" s="4002"/>
      <c r="L166" s="4002"/>
      <c r="N166" s="4002"/>
      <c r="P166" s="4002"/>
      <c r="R166" s="4002"/>
      <c r="S166" s="4005"/>
    </row>
    <row r="167" spans="4:19" s="3968" customFormat="1">
      <c r="D167" s="4002"/>
      <c r="F167" s="4002"/>
      <c r="H167" s="4002"/>
      <c r="J167" s="4002"/>
      <c r="L167" s="4002"/>
      <c r="N167" s="4002"/>
      <c r="P167" s="4002"/>
      <c r="R167" s="4002"/>
      <c r="S167" s="4005"/>
    </row>
    <row r="168" spans="4:19" s="3968" customFormat="1">
      <c r="D168" s="4002"/>
      <c r="F168" s="4002"/>
      <c r="H168" s="4002"/>
      <c r="J168" s="4002"/>
      <c r="L168" s="4002"/>
      <c r="N168" s="4002"/>
      <c r="P168" s="4002"/>
      <c r="R168" s="4002"/>
      <c r="S168" s="4005"/>
    </row>
    <row r="169" spans="4:19" s="3968" customFormat="1">
      <c r="D169" s="4002"/>
      <c r="F169" s="4002"/>
      <c r="H169" s="4002"/>
      <c r="J169" s="4002"/>
      <c r="L169" s="4002"/>
      <c r="N169" s="4002"/>
      <c r="P169" s="4002"/>
      <c r="R169" s="4002"/>
      <c r="S169" s="4005"/>
    </row>
    <row r="170" spans="4:19" s="3968" customFormat="1">
      <c r="D170" s="4002"/>
      <c r="F170" s="4002"/>
      <c r="H170" s="4002"/>
      <c r="J170" s="4002"/>
      <c r="L170" s="4002"/>
      <c r="N170" s="4002"/>
      <c r="P170" s="4002"/>
      <c r="R170" s="4002"/>
      <c r="S170" s="4005"/>
    </row>
    <row r="171" spans="4:19" s="3968" customFormat="1">
      <c r="D171" s="4002"/>
      <c r="F171" s="4002"/>
      <c r="H171" s="4002"/>
      <c r="J171" s="4002"/>
      <c r="L171" s="4002"/>
      <c r="N171" s="4002"/>
      <c r="P171" s="4002"/>
      <c r="R171" s="4002"/>
      <c r="S171" s="4005"/>
    </row>
    <row r="172" spans="4:19" s="3968" customFormat="1">
      <c r="D172" s="4002"/>
      <c r="F172" s="4002"/>
      <c r="H172" s="4002"/>
      <c r="J172" s="4002"/>
      <c r="L172" s="4002"/>
      <c r="N172" s="4002"/>
      <c r="P172" s="4002"/>
      <c r="R172" s="4002"/>
      <c r="S172" s="4005"/>
    </row>
    <row r="173" spans="4:19" s="3968" customFormat="1">
      <c r="D173" s="4002"/>
      <c r="F173" s="4002"/>
      <c r="H173" s="4002"/>
      <c r="J173" s="4002"/>
      <c r="L173" s="4002"/>
      <c r="N173" s="4002"/>
      <c r="P173" s="4002"/>
      <c r="R173" s="4002"/>
      <c r="S173" s="4005"/>
    </row>
    <row r="174" spans="4:19" s="3968" customFormat="1">
      <c r="D174" s="4002"/>
      <c r="F174" s="4002"/>
      <c r="H174" s="4002"/>
      <c r="J174" s="4002"/>
      <c r="L174" s="4002"/>
      <c r="N174" s="4002"/>
      <c r="P174" s="4002"/>
      <c r="R174" s="4002"/>
      <c r="S174" s="4005"/>
    </row>
    <row r="175" spans="4:19" s="3968" customFormat="1">
      <c r="D175" s="4002"/>
      <c r="F175" s="4002"/>
      <c r="H175" s="4002"/>
      <c r="J175" s="4002"/>
      <c r="L175" s="4002"/>
      <c r="N175" s="4002"/>
      <c r="P175" s="4002"/>
      <c r="R175" s="4002"/>
      <c r="S175" s="4005"/>
    </row>
    <row r="176" spans="4:19" s="3968" customFormat="1">
      <c r="D176" s="4002"/>
      <c r="F176" s="4002"/>
      <c r="H176" s="4002"/>
      <c r="J176" s="4002"/>
      <c r="L176" s="4002"/>
      <c r="N176" s="4002"/>
      <c r="P176" s="4002"/>
      <c r="R176" s="4002"/>
      <c r="S176" s="4005"/>
    </row>
    <row r="177" spans="4:19" s="3968" customFormat="1">
      <c r="D177" s="4002"/>
      <c r="F177" s="4002"/>
      <c r="H177" s="4002"/>
      <c r="J177" s="4002"/>
      <c r="L177" s="4002"/>
      <c r="N177" s="4002"/>
      <c r="P177" s="4002"/>
      <c r="R177" s="4002"/>
      <c r="S177" s="4005"/>
    </row>
    <row r="178" spans="4:19" s="3968" customFormat="1">
      <c r="D178" s="4002"/>
      <c r="F178" s="4002"/>
      <c r="H178" s="4002"/>
      <c r="J178" s="4002"/>
      <c r="L178" s="4002"/>
      <c r="N178" s="4002"/>
      <c r="P178" s="4002"/>
      <c r="R178" s="4002"/>
      <c r="S178" s="4005"/>
    </row>
    <row r="179" spans="4:19" s="3968" customFormat="1">
      <c r="D179" s="4002"/>
      <c r="F179" s="4002"/>
      <c r="H179" s="4002"/>
      <c r="J179" s="4002"/>
      <c r="L179" s="4002"/>
      <c r="N179" s="4002"/>
      <c r="P179" s="4002"/>
      <c r="R179" s="4002"/>
      <c r="S179" s="4005"/>
    </row>
    <row r="180" spans="4:19" s="3968" customFormat="1">
      <c r="D180" s="4002"/>
      <c r="F180" s="4002"/>
      <c r="H180" s="4002"/>
      <c r="J180" s="4002"/>
      <c r="L180" s="4002"/>
      <c r="N180" s="4002"/>
      <c r="P180" s="4002"/>
      <c r="R180" s="4002"/>
      <c r="S180" s="4005"/>
    </row>
    <row r="181" spans="4:19" s="3968" customFormat="1">
      <c r="D181" s="4002"/>
      <c r="F181" s="4002"/>
      <c r="H181" s="4002"/>
      <c r="J181" s="4002"/>
      <c r="L181" s="4002"/>
      <c r="N181" s="4002"/>
      <c r="P181" s="4002"/>
      <c r="R181" s="4002"/>
      <c r="S181" s="4005"/>
    </row>
    <row r="182" spans="4:19" s="3968" customFormat="1">
      <c r="D182" s="4002"/>
      <c r="F182" s="4002"/>
      <c r="H182" s="4002"/>
      <c r="J182" s="4002"/>
      <c r="L182" s="4002"/>
      <c r="N182" s="4002"/>
      <c r="P182" s="4002"/>
      <c r="R182" s="4002"/>
      <c r="S182" s="4005"/>
    </row>
    <row r="183" spans="4:19" s="3968" customFormat="1">
      <c r="D183" s="4002"/>
      <c r="F183" s="4002"/>
      <c r="H183" s="4002"/>
      <c r="J183" s="4002"/>
      <c r="L183" s="4002"/>
      <c r="N183" s="4002"/>
      <c r="P183" s="4002"/>
      <c r="R183" s="4002"/>
      <c r="S183" s="4005"/>
    </row>
    <row r="184" spans="4:19" s="3968" customFormat="1">
      <c r="D184" s="4002"/>
      <c r="F184" s="4002"/>
      <c r="H184" s="4002"/>
      <c r="J184" s="4002"/>
      <c r="L184" s="4002"/>
      <c r="N184" s="4002"/>
      <c r="P184" s="4002"/>
      <c r="R184" s="4002"/>
      <c r="S184" s="4005"/>
    </row>
    <row r="185" spans="4:19" s="3968" customFormat="1">
      <c r="D185" s="4002"/>
      <c r="F185" s="4002"/>
      <c r="H185" s="4002"/>
      <c r="J185" s="4002"/>
      <c r="L185" s="4002"/>
      <c r="N185" s="4002"/>
      <c r="P185" s="4002"/>
      <c r="R185" s="4002"/>
      <c r="S185" s="4005"/>
    </row>
    <row r="186" spans="4:19" s="3968" customFormat="1">
      <c r="D186" s="4002"/>
      <c r="F186" s="4002"/>
      <c r="H186" s="4002"/>
      <c r="J186" s="4002"/>
      <c r="L186" s="4002"/>
      <c r="N186" s="4002"/>
      <c r="P186" s="4002"/>
      <c r="R186" s="4002"/>
      <c r="S186" s="4005"/>
    </row>
    <row r="187" spans="4:19" s="3968" customFormat="1">
      <c r="D187" s="4002"/>
      <c r="F187" s="4002"/>
      <c r="H187" s="4002"/>
      <c r="J187" s="4002"/>
      <c r="L187" s="4002"/>
      <c r="N187" s="4002"/>
      <c r="P187" s="4002"/>
      <c r="R187" s="4002"/>
      <c r="S187" s="4005"/>
    </row>
    <row r="188" spans="4:19" s="3968" customFormat="1">
      <c r="D188" s="4002"/>
      <c r="F188" s="4002"/>
      <c r="H188" s="4002"/>
      <c r="J188" s="4002"/>
      <c r="L188" s="4002"/>
      <c r="N188" s="4002"/>
      <c r="P188" s="4002"/>
      <c r="R188" s="4002"/>
      <c r="S188" s="4005"/>
    </row>
    <row r="189" spans="4:19" s="3968" customFormat="1">
      <c r="D189" s="4002"/>
      <c r="F189" s="4002"/>
      <c r="H189" s="4002"/>
      <c r="J189" s="4002"/>
      <c r="L189" s="4002"/>
      <c r="N189" s="4002"/>
      <c r="P189" s="4002"/>
      <c r="R189" s="4002"/>
      <c r="S189" s="4005"/>
    </row>
    <row r="190" spans="4:19" s="3968" customFormat="1">
      <c r="D190" s="4002"/>
      <c r="F190" s="4002"/>
      <c r="H190" s="4002"/>
      <c r="J190" s="4002"/>
      <c r="L190" s="4002"/>
      <c r="N190" s="4002"/>
      <c r="P190" s="4002"/>
      <c r="R190" s="4002"/>
      <c r="S190" s="4005"/>
    </row>
    <row r="191" spans="4:19" s="3968" customFormat="1">
      <c r="D191" s="4002"/>
      <c r="F191" s="4002"/>
      <c r="H191" s="4002"/>
      <c r="J191" s="4002"/>
      <c r="L191" s="4002"/>
      <c r="N191" s="4002"/>
      <c r="P191" s="4002"/>
      <c r="R191" s="4002"/>
      <c r="S191" s="4005"/>
    </row>
    <row r="192" spans="4:19" s="3968" customFormat="1">
      <c r="D192" s="4002"/>
      <c r="F192" s="4002"/>
      <c r="H192" s="4002"/>
      <c r="J192" s="4002"/>
      <c r="L192" s="4002"/>
      <c r="N192" s="4002"/>
      <c r="P192" s="4002"/>
      <c r="R192" s="4002"/>
      <c r="S192" s="4005"/>
    </row>
    <row r="193" spans="4:19" s="3968" customFormat="1">
      <c r="D193" s="4002"/>
      <c r="F193" s="4002"/>
      <c r="H193" s="4002"/>
      <c r="J193" s="4002"/>
      <c r="L193" s="4002"/>
      <c r="N193" s="4002"/>
      <c r="P193" s="4002"/>
      <c r="R193" s="4002"/>
      <c r="S193" s="4005"/>
    </row>
    <row r="194" spans="4:19" s="3968" customFormat="1">
      <c r="D194" s="4002"/>
      <c r="F194" s="4002"/>
      <c r="H194" s="4002"/>
      <c r="J194" s="4002"/>
      <c r="L194" s="4002"/>
      <c r="N194" s="4002"/>
      <c r="P194" s="4002"/>
      <c r="R194" s="4002"/>
      <c r="S194" s="4005"/>
    </row>
    <row r="195" spans="4:19" s="3968" customFormat="1">
      <c r="D195" s="4002"/>
      <c r="F195" s="4002"/>
      <c r="H195" s="4002"/>
      <c r="J195" s="4002"/>
      <c r="L195" s="4002"/>
      <c r="N195" s="4002"/>
      <c r="P195" s="4002"/>
      <c r="R195" s="4002"/>
      <c r="S195" s="4005"/>
    </row>
    <row r="196" spans="4:19" s="3968" customFormat="1">
      <c r="D196" s="4002"/>
      <c r="F196" s="4002"/>
      <c r="H196" s="4002"/>
      <c r="J196" s="4002"/>
      <c r="L196" s="4002"/>
      <c r="N196" s="4002"/>
      <c r="P196" s="4002"/>
      <c r="R196" s="4002"/>
      <c r="S196" s="4005"/>
    </row>
    <row r="197" spans="4:19" s="3968" customFormat="1">
      <c r="D197" s="4002"/>
      <c r="F197" s="4002"/>
      <c r="H197" s="4002"/>
      <c r="J197" s="4002"/>
      <c r="L197" s="4002"/>
      <c r="N197" s="4002"/>
      <c r="P197" s="4002"/>
      <c r="R197" s="4002"/>
      <c r="S197" s="4005"/>
    </row>
    <row r="198" spans="4:19" s="3968" customFormat="1">
      <c r="D198" s="4002"/>
      <c r="F198" s="4002"/>
      <c r="H198" s="4002"/>
      <c r="J198" s="4002"/>
      <c r="L198" s="4002"/>
      <c r="N198" s="4002"/>
      <c r="P198" s="4002"/>
      <c r="R198" s="4002"/>
      <c r="S198" s="4005"/>
    </row>
    <row r="199" spans="4:19" s="3968" customFormat="1">
      <c r="D199" s="4002"/>
      <c r="F199" s="4002"/>
      <c r="H199" s="4002"/>
      <c r="J199" s="4002"/>
      <c r="L199" s="4002"/>
      <c r="N199" s="4002"/>
      <c r="P199" s="4002"/>
      <c r="R199" s="4002"/>
      <c r="S199" s="4005"/>
    </row>
    <row r="234" spans="4:19" s="3968" customFormat="1">
      <c r="D234" s="4002"/>
      <c r="F234" s="4002"/>
      <c r="H234" s="4002"/>
      <c r="J234" s="4002"/>
      <c r="L234" s="4002"/>
      <c r="N234" s="4002"/>
      <c r="P234" s="4002"/>
      <c r="R234" s="4002"/>
      <c r="S234" s="4005"/>
    </row>
    <row r="290" spans="4:19" s="3968" customFormat="1">
      <c r="D290" s="4002"/>
      <c r="F290" s="4002"/>
      <c r="H290" s="4002"/>
      <c r="J290" s="4002"/>
      <c r="L290" s="4002"/>
      <c r="N290" s="4002"/>
      <c r="P290" s="4002"/>
      <c r="R290" s="4002"/>
      <c r="S290" s="4005"/>
    </row>
    <row r="306" spans="4:19" s="3968" customFormat="1">
      <c r="D306" s="4002"/>
      <c r="F306" s="4002"/>
      <c r="H306" s="4002"/>
      <c r="J306" s="4002"/>
      <c r="L306" s="4002"/>
      <c r="N306" s="4002"/>
      <c r="P306" s="4002"/>
      <c r="R306" s="4002"/>
      <c r="S306" s="4005"/>
    </row>
    <row r="307" spans="4:19" s="3968" customFormat="1">
      <c r="D307" s="4002"/>
      <c r="F307" s="4002"/>
      <c r="H307" s="4002"/>
      <c r="J307" s="4002"/>
      <c r="L307" s="4002"/>
      <c r="N307" s="4002"/>
      <c r="P307" s="4002"/>
      <c r="R307" s="4002"/>
      <c r="S307" s="4005"/>
    </row>
    <row r="308" spans="4:19" s="3968" customFormat="1">
      <c r="D308" s="4002"/>
      <c r="F308" s="4002"/>
      <c r="H308" s="4002"/>
      <c r="J308" s="4002"/>
      <c r="L308" s="4002"/>
      <c r="N308" s="4002"/>
      <c r="P308" s="4002"/>
      <c r="R308" s="4002"/>
      <c r="S308" s="4005"/>
    </row>
    <row r="309" spans="4:19" s="3968" customFormat="1">
      <c r="D309" s="4002"/>
      <c r="F309" s="4002"/>
      <c r="H309" s="4002"/>
      <c r="J309" s="4002"/>
      <c r="L309" s="4002"/>
      <c r="N309" s="4002"/>
      <c r="P309" s="4002"/>
      <c r="R309" s="4002"/>
      <c r="S309" s="4005"/>
    </row>
    <row r="310" spans="4:19" s="3968" customFormat="1">
      <c r="D310" s="4002"/>
      <c r="F310" s="4002"/>
      <c r="H310" s="4002"/>
      <c r="J310" s="4002"/>
      <c r="L310" s="4002"/>
      <c r="N310" s="4002"/>
      <c r="P310" s="4002"/>
      <c r="R310" s="4002"/>
      <c r="S310" s="4005"/>
    </row>
    <row r="311" spans="4:19" s="3968" customFormat="1">
      <c r="D311" s="4002"/>
      <c r="F311" s="4002"/>
      <c r="H311" s="4002"/>
      <c r="J311" s="4002"/>
      <c r="L311" s="4002"/>
      <c r="N311" s="4002"/>
      <c r="P311" s="4002"/>
      <c r="R311" s="4002"/>
      <c r="S311" s="4005"/>
    </row>
    <row r="312" spans="4:19" s="3968" customFormat="1">
      <c r="D312" s="4002"/>
      <c r="F312" s="4002"/>
      <c r="H312" s="4002"/>
      <c r="J312" s="4002"/>
      <c r="L312" s="4002"/>
      <c r="N312" s="4002"/>
      <c r="P312" s="4002"/>
      <c r="R312" s="4002"/>
      <c r="S312" s="4005"/>
    </row>
    <row r="314" spans="4:19" s="3968" customFormat="1">
      <c r="D314" s="4002"/>
      <c r="F314" s="4002"/>
      <c r="H314" s="4002"/>
      <c r="J314" s="4002"/>
      <c r="L314" s="4002"/>
      <c r="N314" s="4002"/>
      <c r="P314" s="4002"/>
      <c r="R314" s="4002"/>
      <c r="S314" s="4005"/>
    </row>
    <row r="316" spans="4:19" s="3968" customFormat="1">
      <c r="D316" s="4002"/>
      <c r="F316" s="4002"/>
      <c r="H316" s="4002"/>
      <c r="J316" s="4002"/>
      <c r="L316" s="4002"/>
      <c r="N316" s="4002"/>
      <c r="P316" s="4002"/>
      <c r="R316" s="4002"/>
      <c r="S316" s="4005"/>
    </row>
    <row r="318" spans="4:19" s="3968" customFormat="1">
      <c r="D318" s="4002"/>
      <c r="F318" s="4002"/>
      <c r="H318" s="4002"/>
      <c r="J318" s="4002"/>
      <c r="L318" s="4002"/>
      <c r="N318" s="4002"/>
      <c r="P318" s="4002"/>
      <c r="R318" s="4002"/>
      <c r="S318" s="4005"/>
    </row>
    <row r="323" spans="4:19" s="3968" customFormat="1">
      <c r="D323" s="4002"/>
      <c r="F323" s="4002"/>
      <c r="H323" s="4002"/>
      <c r="J323" s="4002"/>
      <c r="L323" s="4002"/>
      <c r="N323" s="4002"/>
      <c r="P323" s="4002"/>
      <c r="R323" s="4002"/>
      <c r="S323" s="4005"/>
    </row>
    <row r="324" spans="4:19" s="3968" customFormat="1">
      <c r="D324" s="4002"/>
      <c r="F324" s="4002"/>
      <c r="H324" s="4002"/>
      <c r="J324" s="4002"/>
      <c r="L324" s="4002"/>
      <c r="N324" s="4002"/>
      <c r="P324" s="4002"/>
      <c r="R324" s="4002"/>
      <c r="S324" s="4005"/>
    </row>
    <row r="326" spans="4:19" s="3968" customFormat="1">
      <c r="D326" s="4002"/>
      <c r="F326" s="4002"/>
      <c r="H326" s="4002"/>
      <c r="J326" s="4002"/>
      <c r="L326" s="4002"/>
      <c r="N326" s="4002"/>
      <c r="P326" s="4002"/>
      <c r="R326" s="4002"/>
      <c r="S326" s="4005"/>
    </row>
    <row r="328" spans="4:19" s="3968" customFormat="1">
      <c r="D328" s="4002"/>
      <c r="F328" s="4002"/>
      <c r="H328" s="4002"/>
      <c r="J328" s="4002"/>
      <c r="L328" s="4002"/>
      <c r="N328" s="4002"/>
      <c r="P328" s="4002"/>
      <c r="R328" s="4002"/>
      <c r="S328" s="4005"/>
    </row>
    <row r="329" spans="4:19" s="3968" customFormat="1">
      <c r="D329" s="4002"/>
      <c r="F329" s="4002"/>
      <c r="H329" s="4002"/>
      <c r="J329" s="4002"/>
      <c r="L329" s="4002"/>
      <c r="N329" s="4002"/>
      <c r="P329" s="4002"/>
      <c r="R329" s="4002"/>
      <c r="S329" s="4005"/>
    </row>
    <row r="330" spans="4:19" s="3968" customFormat="1">
      <c r="D330" s="4002"/>
      <c r="F330" s="4002"/>
      <c r="H330" s="4002"/>
      <c r="J330" s="4002"/>
      <c r="L330" s="4002"/>
      <c r="N330" s="4002"/>
      <c r="P330" s="4002"/>
      <c r="R330" s="4002"/>
      <c r="S330" s="4005"/>
    </row>
  </sheetData>
  <autoFilter ref="A7:S66"/>
  <mergeCells count="32">
    <mergeCell ref="O4:P4"/>
    <mergeCell ref="C6:D6"/>
    <mergeCell ref="E6:F6"/>
    <mergeCell ref="G6:J6"/>
    <mergeCell ref="K6:L6"/>
    <mergeCell ref="M6:N6"/>
    <mergeCell ref="E5:F5"/>
    <mergeCell ref="G5:H5"/>
    <mergeCell ref="I5:J5"/>
    <mergeCell ref="K5:N5"/>
    <mergeCell ref="O5:P5"/>
    <mergeCell ref="E4:F4"/>
    <mergeCell ref="G4:H4"/>
    <mergeCell ref="I4:J4"/>
    <mergeCell ref="K4:L4"/>
    <mergeCell ref="M4:N4"/>
    <mergeCell ref="A2:S2"/>
    <mergeCell ref="A3:B3"/>
    <mergeCell ref="C3:D3"/>
    <mergeCell ref="E3:F3"/>
    <mergeCell ref="G3:J3"/>
    <mergeCell ref="K3:N3"/>
    <mergeCell ref="O3:R3"/>
    <mergeCell ref="S3:S7"/>
    <mergeCell ref="A4:B4"/>
    <mergeCell ref="C4:D4"/>
    <mergeCell ref="O6:R6"/>
    <mergeCell ref="Q4:R4"/>
    <mergeCell ref="A5:A7"/>
    <mergeCell ref="B5:B7"/>
    <mergeCell ref="C5:D5"/>
    <mergeCell ref="Q5:R5"/>
  </mergeCells>
  <printOptions horizontalCentered="1"/>
  <pageMargins left="0" right="0" top="0.43307086614173229" bottom="0.43307086614173229" header="0.23622047244094491" footer="0.23622047244094491"/>
  <pageSetup paperSize="9" scale="75" orientation="landscape" r:id="rId1"/>
</worksheet>
</file>

<file path=xl/worksheets/sheet45.xml><?xml version="1.0" encoding="utf-8"?>
<worksheet xmlns="http://schemas.openxmlformats.org/spreadsheetml/2006/main" xmlns:r="http://schemas.openxmlformats.org/officeDocument/2006/relationships">
  <dimension ref="A1:Q330"/>
  <sheetViews>
    <sheetView topLeftCell="A2" workbookViewId="0">
      <selection activeCell="A2" sqref="A2:Y2"/>
    </sheetView>
  </sheetViews>
  <sheetFormatPr defaultRowHeight="15.75"/>
  <cols>
    <col min="1" max="1" width="6.25" style="4644" customWidth="1"/>
    <col min="2" max="2" width="18.625" style="4651" customWidth="1"/>
    <col min="3" max="5" width="14.125" style="4644" customWidth="1"/>
    <col min="6" max="7" width="14.125" style="4170" customWidth="1"/>
    <col min="8" max="8" width="14.125" style="4184" customWidth="1"/>
    <col min="9" max="11" width="14.125" style="4170" customWidth="1"/>
    <col min="12" max="12" width="14.125" style="4184" customWidth="1"/>
    <col min="13" max="16" width="9" style="4644"/>
    <col min="17" max="17" width="9" style="4170"/>
    <col min="18" max="237" width="9" style="4644"/>
    <col min="238" max="238" width="5.375" style="4644" customWidth="1"/>
    <col min="239" max="239" width="16.625" style="4644" customWidth="1"/>
    <col min="240" max="240" width="8.375" style="4644" customWidth="1"/>
    <col min="241" max="241" width="13.375" style="4644" customWidth="1"/>
    <col min="242" max="242" width="10.5" style="4644" customWidth="1"/>
    <col min="243" max="243" width="13.75" style="4644" customWidth="1"/>
    <col min="244" max="244" width="9.625" style="4644" customWidth="1"/>
    <col min="245" max="245" width="14.375" style="4644" customWidth="1"/>
    <col min="246" max="246" width="9.5" style="4644" customWidth="1"/>
    <col min="247" max="247" width="13.625" style="4644" customWidth="1"/>
    <col min="248" max="248" width="10.125" style="4644" customWidth="1"/>
    <col min="249" max="249" width="12.375" style="4644" customWidth="1"/>
    <col min="250" max="250" width="11" style="4644" customWidth="1"/>
    <col min="251" max="251" width="14.375" style="4644" customWidth="1"/>
    <col min="252" max="493" width="9" style="4644"/>
    <col min="494" max="494" width="5.375" style="4644" customWidth="1"/>
    <col min="495" max="495" width="16.625" style="4644" customWidth="1"/>
    <col min="496" max="496" width="8.375" style="4644" customWidth="1"/>
    <col min="497" max="497" width="13.375" style="4644" customWidth="1"/>
    <col min="498" max="498" width="10.5" style="4644" customWidth="1"/>
    <col min="499" max="499" width="13.75" style="4644" customWidth="1"/>
    <col min="500" max="500" width="9.625" style="4644" customWidth="1"/>
    <col min="501" max="501" width="14.375" style="4644" customWidth="1"/>
    <col min="502" max="502" width="9.5" style="4644" customWidth="1"/>
    <col min="503" max="503" width="13.625" style="4644" customWidth="1"/>
    <col min="504" max="504" width="10.125" style="4644" customWidth="1"/>
    <col min="505" max="505" width="12.375" style="4644" customWidth="1"/>
    <col min="506" max="506" width="11" style="4644" customWidth="1"/>
    <col min="507" max="507" width="14.375" style="4644" customWidth="1"/>
    <col min="508" max="749" width="9" style="4644"/>
    <col min="750" max="750" width="5.375" style="4644" customWidth="1"/>
    <col min="751" max="751" width="16.625" style="4644" customWidth="1"/>
    <col min="752" max="752" width="8.375" style="4644" customWidth="1"/>
    <col min="753" max="753" width="13.375" style="4644" customWidth="1"/>
    <col min="754" max="754" width="10.5" style="4644" customWidth="1"/>
    <col min="755" max="755" width="13.75" style="4644" customWidth="1"/>
    <col min="756" max="756" width="9.625" style="4644" customWidth="1"/>
    <col min="757" max="757" width="14.375" style="4644" customWidth="1"/>
    <col min="758" max="758" width="9.5" style="4644" customWidth="1"/>
    <col min="759" max="759" width="13.625" style="4644" customWidth="1"/>
    <col min="760" max="760" width="10.125" style="4644" customWidth="1"/>
    <col min="761" max="761" width="12.375" style="4644" customWidth="1"/>
    <col min="762" max="762" width="11" style="4644" customWidth="1"/>
    <col min="763" max="763" width="14.375" style="4644" customWidth="1"/>
    <col min="764" max="1005" width="9" style="4644"/>
    <col min="1006" max="1006" width="5.375" style="4644" customWidth="1"/>
    <col min="1007" max="1007" width="16.625" style="4644" customWidth="1"/>
    <col min="1008" max="1008" width="8.375" style="4644" customWidth="1"/>
    <col min="1009" max="1009" width="13.375" style="4644" customWidth="1"/>
    <col min="1010" max="1010" width="10.5" style="4644" customWidth="1"/>
    <col min="1011" max="1011" width="13.75" style="4644" customWidth="1"/>
    <col min="1012" max="1012" width="9.625" style="4644" customWidth="1"/>
    <col min="1013" max="1013" width="14.375" style="4644" customWidth="1"/>
    <col min="1014" max="1014" width="9.5" style="4644" customWidth="1"/>
    <col min="1015" max="1015" width="13.625" style="4644" customWidth="1"/>
    <col min="1016" max="1016" width="10.125" style="4644" customWidth="1"/>
    <col min="1017" max="1017" width="12.375" style="4644" customWidth="1"/>
    <col min="1018" max="1018" width="11" style="4644" customWidth="1"/>
    <col min="1019" max="1019" width="14.375" style="4644" customWidth="1"/>
    <col min="1020" max="1261" width="9" style="4644"/>
    <col min="1262" max="1262" width="5.375" style="4644" customWidth="1"/>
    <col min="1263" max="1263" width="16.625" style="4644" customWidth="1"/>
    <col min="1264" max="1264" width="8.375" style="4644" customWidth="1"/>
    <col min="1265" max="1265" width="13.375" style="4644" customWidth="1"/>
    <col min="1266" max="1266" width="10.5" style="4644" customWidth="1"/>
    <col min="1267" max="1267" width="13.75" style="4644" customWidth="1"/>
    <col min="1268" max="1268" width="9.625" style="4644" customWidth="1"/>
    <col min="1269" max="1269" width="14.375" style="4644" customWidth="1"/>
    <col min="1270" max="1270" width="9.5" style="4644" customWidth="1"/>
    <col min="1271" max="1271" width="13.625" style="4644" customWidth="1"/>
    <col min="1272" max="1272" width="10.125" style="4644" customWidth="1"/>
    <col min="1273" max="1273" width="12.375" style="4644" customWidth="1"/>
    <col min="1274" max="1274" width="11" style="4644" customWidth="1"/>
    <col min="1275" max="1275" width="14.375" style="4644" customWidth="1"/>
    <col min="1276" max="1517" width="9" style="4644"/>
    <col min="1518" max="1518" width="5.375" style="4644" customWidth="1"/>
    <col min="1519" max="1519" width="16.625" style="4644" customWidth="1"/>
    <col min="1520" max="1520" width="8.375" style="4644" customWidth="1"/>
    <col min="1521" max="1521" width="13.375" style="4644" customWidth="1"/>
    <col min="1522" max="1522" width="10.5" style="4644" customWidth="1"/>
    <col min="1523" max="1523" width="13.75" style="4644" customWidth="1"/>
    <col min="1524" max="1524" width="9.625" style="4644" customWidth="1"/>
    <col min="1525" max="1525" width="14.375" style="4644" customWidth="1"/>
    <col min="1526" max="1526" width="9.5" style="4644" customWidth="1"/>
    <col min="1527" max="1527" width="13.625" style="4644" customWidth="1"/>
    <col min="1528" max="1528" width="10.125" style="4644" customWidth="1"/>
    <col min="1529" max="1529" width="12.375" style="4644" customWidth="1"/>
    <col min="1530" max="1530" width="11" style="4644" customWidth="1"/>
    <col min="1531" max="1531" width="14.375" style="4644" customWidth="1"/>
    <col min="1532" max="1773" width="9" style="4644"/>
    <col min="1774" max="1774" width="5.375" style="4644" customWidth="1"/>
    <col min="1775" max="1775" width="16.625" style="4644" customWidth="1"/>
    <col min="1776" max="1776" width="8.375" style="4644" customWidth="1"/>
    <col min="1777" max="1777" width="13.375" style="4644" customWidth="1"/>
    <col min="1778" max="1778" width="10.5" style="4644" customWidth="1"/>
    <col min="1779" max="1779" width="13.75" style="4644" customWidth="1"/>
    <col min="1780" max="1780" width="9.625" style="4644" customWidth="1"/>
    <col min="1781" max="1781" width="14.375" style="4644" customWidth="1"/>
    <col min="1782" max="1782" width="9.5" style="4644" customWidth="1"/>
    <col min="1783" max="1783" width="13.625" style="4644" customWidth="1"/>
    <col min="1784" max="1784" width="10.125" style="4644" customWidth="1"/>
    <col min="1785" max="1785" width="12.375" style="4644" customWidth="1"/>
    <col min="1786" max="1786" width="11" style="4644" customWidth="1"/>
    <col min="1787" max="1787" width="14.375" style="4644" customWidth="1"/>
    <col min="1788" max="2029" width="9" style="4644"/>
    <col min="2030" max="2030" width="5.375" style="4644" customWidth="1"/>
    <col min="2031" max="2031" width="16.625" style="4644" customWidth="1"/>
    <col min="2032" max="2032" width="8.375" style="4644" customWidth="1"/>
    <col min="2033" max="2033" width="13.375" style="4644" customWidth="1"/>
    <col min="2034" max="2034" width="10.5" style="4644" customWidth="1"/>
    <col min="2035" max="2035" width="13.75" style="4644" customWidth="1"/>
    <col min="2036" max="2036" width="9.625" style="4644" customWidth="1"/>
    <col min="2037" max="2037" width="14.375" style="4644" customWidth="1"/>
    <col min="2038" max="2038" width="9.5" style="4644" customWidth="1"/>
    <col min="2039" max="2039" width="13.625" style="4644" customWidth="1"/>
    <col min="2040" max="2040" width="10.125" style="4644" customWidth="1"/>
    <col min="2041" max="2041" width="12.375" style="4644" customWidth="1"/>
    <col min="2042" max="2042" width="11" style="4644" customWidth="1"/>
    <col min="2043" max="2043" width="14.375" style="4644" customWidth="1"/>
    <col min="2044" max="2285" width="9" style="4644"/>
    <col min="2286" max="2286" width="5.375" style="4644" customWidth="1"/>
    <col min="2287" max="2287" width="16.625" style="4644" customWidth="1"/>
    <col min="2288" max="2288" width="8.375" style="4644" customWidth="1"/>
    <col min="2289" max="2289" width="13.375" style="4644" customWidth="1"/>
    <col min="2290" max="2290" width="10.5" style="4644" customWidth="1"/>
    <col min="2291" max="2291" width="13.75" style="4644" customWidth="1"/>
    <col min="2292" max="2292" width="9.625" style="4644" customWidth="1"/>
    <col min="2293" max="2293" width="14.375" style="4644" customWidth="1"/>
    <col min="2294" max="2294" width="9.5" style="4644" customWidth="1"/>
    <col min="2295" max="2295" width="13.625" style="4644" customWidth="1"/>
    <col min="2296" max="2296" width="10.125" style="4644" customWidth="1"/>
    <col min="2297" max="2297" width="12.375" style="4644" customWidth="1"/>
    <col min="2298" max="2298" width="11" style="4644" customWidth="1"/>
    <col min="2299" max="2299" width="14.375" style="4644" customWidth="1"/>
    <col min="2300" max="2541" width="9" style="4644"/>
    <col min="2542" max="2542" width="5.375" style="4644" customWidth="1"/>
    <col min="2543" max="2543" width="16.625" style="4644" customWidth="1"/>
    <col min="2544" max="2544" width="8.375" style="4644" customWidth="1"/>
    <col min="2545" max="2545" width="13.375" style="4644" customWidth="1"/>
    <col min="2546" max="2546" width="10.5" style="4644" customWidth="1"/>
    <col min="2547" max="2547" width="13.75" style="4644" customWidth="1"/>
    <col min="2548" max="2548" width="9.625" style="4644" customWidth="1"/>
    <col min="2549" max="2549" width="14.375" style="4644" customWidth="1"/>
    <col min="2550" max="2550" width="9.5" style="4644" customWidth="1"/>
    <col min="2551" max="2551" width="13.625" style="4644" customWidth="1"/>
    <col min="2552" max="2552" width="10.125" style="4644" customWidth="1"/>
    <col min="2553" max="2553" width="12.375" style="4644" customWidth="1"/>
    <col min="2554" max="2554" width="11" style="4644" customWidth="1"/>
    <col min="2555" max="2555" width="14.375" style="4644" customWidth="1"/>
    <col min="2556" max="2797" width="9" style="4644"/>
    <col min="2798" max="2798" width="5.375" style="4644" customWidth="1"/>
    <col min="2799" max="2799" width="16.625" style="4644" customWidth="1"/>
    <col min="2800" max="2800" width="8.375" style="4644" customWidth="1"/>
    <col min="2801" max="2801" width="13.375" style="4644" customWidth="1"/>
    <col min="2802" max="2802" width="10.5" style="4644" customWidth="1"/>
    <col min="2803" max="2803" width="13.75" style="4644" customWidth="1"/>
    <col min="2804" max="2804" width="9.625" style="4644" customWidth="1"/>
    <col min="2805" max="2805" width="14.375" style="4644" customWidth="1"/>
    <col min="2806" max="2806" width="9.5" style="4644" customWidth="1"/>
    <col min="2807" max="2807" width="13.625" style="4644" customWidth="1"/>
    <col min="2808" max="2808" width="10.125" style="4644" customWidth="1"/>
    <col min="2809" max="2809" width="12.375" style="4644" customWidth="1"/>
    <col min="2810" max="2810" width="11" style="4644" customWidth="1"/>
    <col min="2811" max="2811" width="14.375" style="4644" customWidth="1"/>
    <col min="2812" max="3053" width="9" style="4644"/>
    <col min="3054" max="3054" width="5.375" style="4644" customWidth="1"/>
    <col min="3055" max="3055" width="16.625" style="4644" customWidth="1"/>
    <col min="3056" max="3056" width="8.375" style="4644" customWidth="1"/>
    <col min="3057" max="3057" width="13.375" style="4644" customWidth="1"/>
    <col min="3058" max="3058" width="10.5" style="4644" customWidth="1"/>
    <col min="3059" max="3059" width="13.75" style="4644" customWidth="1"/>
    <col min="3060" max="3060" width="9.625" style="4644" customWidth="1"/>
    <col min="3061" max="3061" width="14.375" style="4644" customWidth="1"/>
    <col min="3062" max="3062" width="9.5" style="4644" customWidth="1"/>
    <col min="3063" max="3063" width="13.625" style="4644" customWidth="1"/>
    <col min="3064" max="3064" width="10.125" style="4644" customWidth="1"/>
    <col min="3065" max="3065" width="12.375" style="4644" customWidth="1"/>
    <col min="3066" max="3066" width="11" style="4644" customWidth="1"/>
    <col min="3067" max="3067" width="14.375" style="4644" customWidth="1"/>
    <col min="3068" max="3309" width="9" style="4644"/>
    <col min="3310" max="3310" width="5.375" style="4644" customWidth="1"/>
    <col min="3311" max="3311" width="16.625" style="4644" customWidth="1"/>
    <col min="3312" max="3312" width="8.375" style="4644" customWidth="1"/>
    <col min="3313" max="3313" width="13.375" style="4644" customWidth="1"/>
    <col min="3314" max="3314" width="10.5" style="4644" customWidth="1"/>
    <col min="3315" max="3315" width="13.75" style="4644" customWidth="1"/>
    <col min="3316" max="3316" width="9.625" style="4644" customWidth="1"/>
    <col min="3317" max="3317" width="14.375" style="4644" customWidth="1"/>
    <col min="3318" max="3318" width="9.5" style="4644" customWidth="1"/>
    <col min="3319" max="3319" width="13.625" style="4644" customWidth="1"/>
    <col min="3320" max="3320" width="10.125" style="4644" customWidth="1"/>
    <col min="3321" max="3321" width="12.375" style="4644" customWidth="1"/>
    <col min="3322" max="3322" width="11" style="4644" customWidth="1"/>
    <col min="3323" max="3323" width="14.375" style="4644" customWidth="1"/>
    <col min="3324" max="3565" width="9" style="4644"/>
    <col min="3566" max="3566" width="5.375" style="4644" customWidth="1"/>
    <col min="3567" max="3567" width="16.625" style="4644" customWidth="1"/>
    <col min="3568" max="3568" width="8.375" style="4644" customWidth="1"/>
    <col min="3569" max="3569" width="13.375" style="4644" customWidth="1"/>
    <col min="3570" max="3570" width="10.5" style="4644" customWidth="1"/>
    <col min="3571" max="3571" width="13.75" style="4644" customWidth="1"/>
    <col min="3572" max="3572" width="9.625" style="4644" customWidth="1"/>
    <col min="3573" max="3573" width="14.375" style="4644" customWidth="1"/>
    <col min="3574" max="3574" width="9.5" style="4644" customWidth="1"/>
    <col min="3575" max="3575" width="13.625" style="4644" customWidth="1"/>
    <col min="3576" max="3576" width="10.125" style="4644" customWidth="1"/>
    <col min="3577" max="3577" width="12.375" style="4644" customWidth="1"/>
    <col min="3578" max="3578" width="11" style="4644" customWidth="1"/>
    <col min="3579" max="3579" width="14.375" style="4644" customWidth="1"/>
    <col min="3580" max="3821" width="9" style="4644"/>
    <col min="3822" max="3822" width="5.375" style="4644" customWidth="1"/>
    <col min="3823" max="3823" width="16.625" style="4644" customWidth="1"/>
    <col min="3824" max="3824" width="8.375" style="4644" customWidth="1"/>
    <col min="3825" max="3825" width="13.375" style="4644" customWidth="1"/>
    <col min="3826" max="3826" width="10.5" style="4644" customWidth="1"/>
    <col min="3827" max="3827" width="13.75" style="4644" customWidth="1"/>
    <col min="3828" max="3828" width="9.625" style="4644" customWidth="1"/>
    <col min="3829" max="3829" width="14.375" style="4644" customWidth="1"/>
    <col min="3830" max="3830" width="9.5" style="4644" customWidth="1"/>
    <col min="3831" max="3831" width="13.625" style="4644" customWidth="1"/>
    <col min="3832" max="3832" width="10.125" style="4644" customWidth="1"/>
    <col min="3833" max="3833" width="12.375" style="4644" customWidth="1"/>
    <col min="3834" max="3834" width="11" style="4644" customWidth="1"/>
    <col min="3835" max="3835" width="14.375" style="4644" customWidth="1"/>
    <col min="3836" max="4077" width="9" style="4644"/>
    <col min="4078" max="4078" width="5.375" style="4644" customWidth="1"/>
    <col min="4079" max="4079" width="16.625" style="4644" customWidth="1"/>
    <col min="4080" max="4080" width="8.375" style="4644" customWidth="1"/>
    <col min="4081" max="4081" width="13.375" style="4644" customWidth="1"/>
    <col min="4082" max="4082" width="10.5" style="4644" customWidth="1"/>
    <col min="4083" max="4083" width="13.75" style="4644" customWidth="1"/>
    <col min="4084" max="4084" width="9.625" style="4644" customWidth="1"/>
    <col min="4085" max="4085" width="14.375" style="4644" customWidth="1"/>
    <col min="4086" max="4086" width="9.5" style="4644" customWidth="1"/>
    <col min="4087" max="4087" width="13.625" style="4644" customWidth="1"/>
    <col min="4088" max="4088" width="10.125" style="4644" customWidth="1"/>
    <col min="4089" max="4089" width="12.375" style="4644" customWidth="1"/>
    <col min="4090" max="4090" width="11" style="4644" customWidth="1"/>
    <col min="4091" max="4091" width="14.375" style="4644" customWidth="1"/>
    <col min="4092" max="4333" width="9" style="4644"/>
    <col min="4334" max="4334" width="5.375" style="4644" customWidth="1"/>
    <col min="4335" max="4335" width="16.625" style="4644" customWidth="1"/>
    <col min="4336" max="4336" width="8.375" style="4644" customWidth="1"/>
    <col min="4337" max="4337" width="13.375" style="4644" customWidth="1"/>
    <col min="4338" max="4338" width="10.5" style="4644" customWidth="1"/>
    <col min="4339" max="4339" width="13.75" style="4644" customWidth="1"/>
    <col min="4340" max="4340" width="9.625" style="4644" customWidth="1"/>
    <col min="4341" max="4341" width="14.375" style="4644" customWidth="1"/>
    <col min="4342" max="4342" width="9.5" style="4644" customWidth="1"/>
    <col min="4343" max="4343" width="13.625" style="4644" customWidth="1"/>
    <col min="4344" max="4344" width="10.125" style="4644" customWidth="1"/>
    <col min="4345" max="4345" width="12.375" style="4644" customWidth="1"/>
    <col min="4346" max="4346" width="11" style="4644" customWidth="1"/>
    <col min="4347" max="4347" width="14.375" style="4644" customWidth="1"/>
    <col min="4348" max="4589" width="9" style="4644"/>
    <col min="4590" max="4590" width="5.375" style="4644" customWidth="1"/>
    <col min="4591" max="4591" width="16.625" style="4644" customWidth="1"/>
    <col min="4592" max="4592" width="8.375" style="4644" customWidth="1"/>
    <col min="4593" max="4593" width="13.375" style="4644" customWidth="1"/>
    <col min="4594" max="4594" width="10.5" style="4644" customWidth="1"/>
    <col min="4595" max="4595" width="13.75" style="4644" customWidth="1"/>
    <col min="4596" max="4596" width="9.625" style="4644" customWidth="1"/>
    <col min="4597" max="4597" width="14.375" style="4644" customWidth="1"/>
    <col min="4598" max="4598" width="9.5" style="4644" customWidth="1"/>
    <col min="4599" max="4599" width="13.625" style="4644" customWidth="1"/>
    <col min="4600" max="4600" width="10.125" style="4644" customWidth="1"/>
    <col min="4601" max="4601" width="12.375" style="4644" customWidth="1"/>
    <col min="4602" max="4602" width="11" style="4644" customWidth="1"/>
    <col min="4603" max="4603" width="14.375" style="4644" customWidth="1"/>
    <col min="4604" max="4845" width="9" style="4644"/>
    <col min="4846" max="4846" width="5.375" style="4644" customWidth="1"/>
    <col min="4847" max="4847" width="16.625" style="4644" customWidth="1"/>
    <col min="4848" max="4848" width="8.375" style="4644" customWidth="1"/>
    <col min="4849" max="4849" width="13.375" style="4644" customWidth="1"/>
    <col min="4850" max="4850" width="10.5" style="4644" customWidth="1"/>
    <col min="4851" max="4851" width="13.75" style="4644" customWidth="1"/>
    <col min="4852" max="4852" width="9.625" style="4644" customWidth="1"/>
    <col min="4853" max="4853" width="14.375" style="4644" customWidth="1"/>
    <col min="4854" max="4854" width="9.5" style="4644" customWidth="1"/>
    <col min="4855" max="4855" width="13.625" style="4644" customWidth="1"/>
    <col min="4856" max="4856" width="10.125" style="4644" customWidth="1"/>
    <col min="4857" max="4857" width="12.375" style="4644" customWidth="1"/>
    <col min="4858" max="4858" width="11" style="4644" customWidth="1"/>
    <col min="4859" max="4859" width="14.375" style="4644" customWidth="1"/>
    <col min="4860" max="5101" width="9" style="4644"/>
    <col min="5102" max="5102" width="5.375" style="4644" customWidth="1"/>
    <col min="5103" max="5103" width="16.625" style="4644" customWidth="1"/>
    <col min="5104" max="5104" width="8.375" style="4644" customWidth="1"/>
    <col min="5105" max="5105" width="13.375" style="4644" customWidth="1"/>
    <col min="5106" max="5106" width="10.5" style="4644" customWidth="1"/>
    <col min="5107" max="5107" width="13.75" style="4644" customWidth="1"/>
    <col min="5108" max="5108" width="9.625" style="4644" customWidth="1"/>
    <col min="5109" max="5109" width="14.375" style="4644" customWidth="1"/>
    <col min="5110" max="5110" width="9.5" style="4644" customWidth="1"/>
    <col min="5111" max="5111" width="13.625" style="4644" customWidth="1"/>
    <col min="5112" max="5112" width="10.125" style="4644" customWidth="1"/>
    <col min="5113" max="5113" width="12.375" style="4644" customWidth="1"/>
    <col min="5114" max="5114" width="11" style="4644" customWidth="1"/>
    <col min="5115" max="5115" width="14.375" style="4644" customWidth="1"/>
    <col min="5116" max="5357" width="9" style="4644"/>
    <col min="5358" max="5358" width="5.375" style="4644" customWidth="1"/>
    <col min="5359" max="5359" width="16.625" style="4644" customWidth="1"/>
    <col min="5360" max="5360" width="8.375" style="4644" customWidth="1"/>
    <col min="5361" max="5361" width="13.375" style="4644" customWidth="1"/>
    <col min="5362" max="5362" width="10.5" style="4644" customWidth="1"/>
    <col min="5363" max="5363" width="13.75" style="4644" customWidth="1"/>
    <col min="5364" max="5364" width="9.625" style="4644" customWidth="1"/>
    <col min="5365" max="5365" width="14.375" style="4644" customWidth="1"/>
    <col min="5366" max="5366" width="9.5" style="4644" customWidth="1"/>
    <col min="5367" max="5367" width="13.625" style="4644" customWidth="1"/>
    <col min="5368" max="5368" width="10.125" style="4644" customWidth="1"/>
    <col min="5369" max="5369" width="12.375" style="4644" customWidth="1"/>
    <col min="5370" max="5370" width="11" style="4644" customWidth="1"/>
    <col min="5371" max="5371" width="14.375" style="4644" customWidth="1"/>
    <col min="5372" max="5613" width="9" style="4644"/>
    <col min="5614" max="5614" width="5.375" style="4644" customWidth="1"/>
    <col min="5615" max="5615" width="16.625" style="4644" customWidth="1"/>
    <col min="5616" max="5616" width="8.375" style="4644" customWidth="1"/>
    <col min="5617" max="5617" width="13.375" style="4644" customWidth="1"/>
    <col min="5618" max="5618" width="10.5" style="4644" customWidth="1"/>
    <col min="5619" max="5619" width="13.75" style="4644" customWidth="1"/>
    <col min="5620" max="5620" width="9.625" style="4644" customWidth="1"/>
    <col min="5621" max="5621" width="14.375" style="4644" customWidth="1"/>
    <col min="5622" max="5622" width="9.5" style="4644" customWidth="1"/>
    <col min="5623" max="5623" width="13.625" style="4644" customWidth="1"/>
    <col min="5624" max="5624" width="10.125" style="4644" customWidth="1"/>
    <col min="5625" max="5625" width="12.375" style="4644" customWidth="1"/>
    <col min="5626" max="5626" width="11" style="4644" customWidth="1"/>
    <col min="5627" max="5627" width="14.375" style="4644" customWidth="1"/>
    <col min="5628" max="5869" width="9" style="4644"/>
    <col min="5870" max="5870" width="5.375" style="4644" customWidth="1"/>
    <col min="5871" max="5871" width="16.625" style="4644" customWidth="1"/>
    <col min="5872" max="5872" width="8.375" style="4644" customWidth="1"/>
    <col min="5873" max="5873" width="13.375" style="4644" customWidth="1"/>
    <col min="5874" max="5874" width="10.5" style="4644" customWidth="1"/>
    <col min="5875" max="5875" width="13.75" style="4644" customWidth="1"/>
    <col min="5876" max="5876" width="9.625" style="4644" customWidth="1"/>
    <col min="5877" max="5877" width="14.375" style="4644" customWidth="1"/>
    <col min="5878" max="5878" width="9.5" style="4644" customWidth="1"/>
    <col min="5879" max="5879" width="13.625" style="4644" customWidth="1"/>
    <col min="5880" max="5880" width="10.125" style="4644" customWidth="1"/>
    <col min="5881" max="5881" width="12.375" style="4644" customWidth="1"/>
    <col min="5882" max="5882" width="11" style="4644" customWidth="1"/>
    <col min="5883" max="5883" width="14.375" style="4644" customWidth="1"/>
    <col min="5884" max="6125" width="9" style="4644"/>
    <col min="6126" max="6126" width="5.375" style="4644" customWidth="1"/>
    <col min="6127" max="6127" width="16.625" style="4644" customWidth="1"/>
    <col min="6128" max="6128" width="8.375" style="4644" customWidth="1"/>
    <col min="6129" max="6129" width="13.375" style="4644" customWidth="1"/>
    <col min="6130" max="6130" width="10.5" style="4644" customWidth="1"/>
    <col min="6131" max="6131" width="13.75" style="4644" customWidth="1"/>
    <col min="6132" max="6132" width="9.625" style="4644" customWidth="1"/>
    <col min="6133" max="6133" width="14.375" style="4644" customWidth="1"/>
    <col min="6134" max="6134" width="9.5" style="4644" customWidth="1"/>
    <col min="6135" max="6135" width="13.625" style="4644" customWidth="1"/>
    <col min="6136" max="6136" width="10.125" style="4644" customWidth="1"/>
    <col min="6137" max="6137" width="12.375" style="4644" customWidth="1"/>
    <col min="6138" max="6138" width="11" style="4644" customWidth="1"/>
    <col min="6139" max="6139" width="14.375" style="4644" customWidth="1"/>
    <col min="6140" max="6381" width="9" style="4644"/>
    <col min="6382" max="6382" width="5.375" style="4644" customWidth="1"/>
    <col min="6383" max="6383" width="16.625" style="4644" customWidth="1"/>
    <col min="6384" max="6384" width="8.375" style="4644" customWidth="1"/>
    <col min="6385" max="6385" width="13.375" style="4644" customWidth="1"/>
    <col min="6386" max="6386" width="10.5" style="4644" customWidth="1"/>
    <col min="6387" max="6387" width="13.75" style="4644" customWidth="1"/>
    <col min="6388" max="6388" width="9.625" style="4644" customWidth="1"/>
    <col min="6389" max="6389" width="14.375" style="4644" customWidth="1"/>
    <col min="6390" max="6390" width="9.5" style="4644" customWidth="1"/>
    <col min="6391" max="6391" width="13.625" style="4644" customWidth="1"/>
    <col min="6392" max="6392" width="10.125" style="4644" customWidth="1"/>
    <col min="6393" max="6393" width="12.375" style="4644" customWidth="1"/>
    <col min="6394" max="6394" width="11" style="4644" customWidth="1"/>
    <col min="6395" max="6395" width="14.375" style="4644" customWidth="1"/>
    <col min="6396" max="6637" width="9" style="4644"/>
    <col min="6638" max="6638" width="5.375" style="4644" customWidth="1"/>
    <col min="6639" max="6639" width="16.625" style="4644" customWidth="1"/>
    <col min="6640" max="6640" width="8.375" style="4644" customWidth="1"/>
    <col min="6641" max="6641" width="13.375" style="4644" customWidth="1"/>
    <col min="6642" max="6642" width="10.5" style="4644" customWidth="1"/>
    <col min="6643" max="6643" width="13.75" style="4644" customWidth="1"/>
    <col min="6644" max="6644" width="9.625" style="4644" customWidth="1"/>
    <col min="6645" max="6645" width="14.375" style="4644" customWidth="1"/>
    <col min="6646" max="6646" width="9.5" style="4644" customWidth="1"/>
    <col min="6647" max="6647" width="13.625" style="4644" customWidth="1"/>
    <col min="6648" max="6648" width="10.125" style="4644" customWidth="1"/>
    <col min="6649" max="6649" width="12.375" style="4644" customWidth="1"/>
    <col min="6650" max="6650" width="11" style="4644" customWidth="1"/>
    <col min="6651" max="6651" width="14.375" style="4644" customWidth="1"/>
    <col min="6652" max="6893" width="9" style="4644"/>
    <col min="6894" max="6894" width="5.375" style="4644" customWidth="1"/>
    <col min="6895" max="6895" width="16.625" style="4644" customWidth="1"/>
    <col min="6896" max="6896" width="8.375" style="4644" customWidth="1"/>
    <col min="6897" max="6897" width="13.375" style="4644" customWidth="1"/>
    <col min="6898" max="6898" width="10.5" style="4644" customWidth="1"/>
    <col min="6899" max="6899" width="13.75" style="4644" customWidth="1"/>
    <col min="6900" max="6900" width="9.625" style="4644" customWidth="1"/>
    <col min="6901" max="6901" width="14.375" style="4644" customWidth="1"/>
    <col min="6902" max="6902" width="9.5" style="4644" customWidth="1"/>
    <col min="6903" max="6903" width="13.625" style="4644" customWidth="1"/>
    <col min="6904" max="6904" width="10.125" style="4644" customWidth="1"/>
    <col min="6905" max="6905" width="12.375" style="4644" customWidth="1"/>
    <col min="6906" max="6906" width="11" style="4644" customWidth="1"/>
    <col min="6907" max="6907" width="14.375" style="4644" customWidth="1"/>
    <col min="6908" max="7149" width="9" style="4644"/>
    <col min="7150" max="7150" width="5.375" style="4644" customWidth="1"/>
    <col min="7151" max="7151" width="16.625" style="4644" customWidth="1"/>
    <col min="7152" max="7152" width="8.375" style="4644" customWidth="1"/>
    <col min="7153" max="7153" width="13.375" style="4644" customWidth="1"/>
    <col min="7154" max="7154" width="10.5" style="4644" customWidth="1"/>
    <col min="7155" max="7155" width="13.75" style="4644" customWidth="1"/>
    <col min="7156" max="7156" width="9.625" style="4644" customWidth="1"/>
    <col min="7157" max="7157" width="14.375" style="4644" customWidth="1"/>
    <col min="7158" max="7158" width="9.5" style="4644" customWidth="1"/>
    <col min="7159" max="7159" width="13.625" style="4644" customWidth="1"/>
    <col min="7160" max="7160" width="10.125" style="4644" customWidth="1"/>
    <col min="7161" max="7161" width="12.375" style="4644" customWidth="1"/>
    <col min="7162" max="7162" width="11" style="4644" customWidth="1"/>
    <col min="7163" max="7163" width="14.375" style="4644" customWidth="1"/>
    <col min="7164" max="7405" width="9" style="4644"/>
    <col min="7406" max="7406" width="5.375" style="4644" customWidth="1"/>
    <col min="7407" max="7407" width="16.625" style="4644" customWidth="1"/>
    <col min="7408" max="7408" width="8.375" style="4644" customWidth="1"/>
    <col min="7409" max="7409" width="13.375" style="4644" customWidth="1"/>
    <col min="7410" max="7410" width="10.5" style="4644" customWidth="1"/>
    <col min="7411" max="7411" width="13.75" style="4644" customWidth="1"/>
    <col min="7412" max="7412" width="9.625" style="4644" customWidth="1"/>
    <col min="7413" max="7413" width="14.375" style="4644" customWidth="1"/>
    <col min="7414" max="7414" width="9.5" style="4644" customWidth="1"/>
    <col min="7415" max="7415" width="13.625" style="4644" customWidth="1"/>
    <col min="7416" max="7416" width="10.125" style="4644" customWidth="1"/>
    <col min="7417" max="7417" width="12.375" style="4644" customWidth="1"/>
    <col min="7418" max="7418" width="11" style="4644" customWidth="1"/>
    <col min="7419" max="7419" width="14.375" style="4644" customWidth="1"/>
    <col min="7420" max="7661" width="9" style="4644"/>
    <col min="7662" max="7662" width="5.375" style="4644" customWidth="1"/>
    <col min="7663" max="7663" width="16.625" style="4644" customWidth="1"/>
    <col min="7664" max="7664" width="8.375" style="4644" customWidth="1"/>
    <col min="7665" max="7665" width="13.375" style="4644" customWidth="1"/>
    <col min="7666" max="7666" width="10.5" style="4644" customWidth="1"/>
    <col min="7667" max="7667" width="13.75" style="4644" customWidth="1"/>
    <col min="7668" max="7668" width="9.625" style="4644" customWidth="1"/>
    <col min="7669" max="7669" width="14.375" style="4644" customWidth="1"/>
    <col min="7670" max="7670" width="9.5" style="4644" customWidth="1"/>
    <col min="7671" max="7671" width="13.625" style="4644" customWidth="1"/>
    <col min="7672" max="7672" width="10.125" style="4644" customWidth="1"/>
    <col min="7673" max="7673" width="12.375" style="4644" customWidth="1"/>
    <col min="7674" max="7674" width="11" style="4644" customWidth="1"/>
    <col min="7675" max="7675" width="14.375" style="4644" customWidth="1"/>
    <col min="7676" max="7917" width="9" style="4644"/>
    <col min="7918" max="7918" width="5.375" style="4644" customWidth="1"/>
    <col min="7919" max="7919" width="16.625" style="4644" customWidth="1"/>
    <col min="7920" max="7920" width="8.375" style="4644" customWidth="1"/>
    <col min="7921" max="7921" width="13.375" style="4644" customWidth="1"/>
    <col min="7922" max="7922" width="10.5" style="4644" customWidth="1"/>
    <col min="7923" max="7923" width="13.75" style="4644" customWidth="1"/>
    <col min="7924" max="7924" width="9.625" style="4644" customWidth="1"/>
    <col min="7925" max="7925" width="14.375" style="4644" customWidth="1"/>
    <col min="7926" max="7926" width="9.5" style="4644" customWidth="1"/>
    <col min="7927" max="7927" width="13.625" style="4644" customWidth="1"/>
    <col min="7928" max="7928" width="10.125" style="4644" customWidth="1"/>
    <col min="7929" max="7929" width="12.375" style="4644" customWidth="1"/>
    <col min="7930" max="7930" width="11" style="4644" customWidth="1"/>
    <col min="7931" max="7931" width="14.375" style="4644" customWidth="1"/>
    <col min="7932" max="8173" width="9" style="4644"/>
    <col min="8174" max="8174" width="5.375" style="4644" customWidth="1"/>
    <col min="8175" max="8175" width="16.625" style="4644" customWidth="1"/>
    <col min="8176" max="8176" width="8.375" style="4644" customWidth="1"/>
    <col min="8177" max="8177" width="13.375" style="4644" customWidth="1"/>
    <col min="8178" max="8178" width="10.5" style="4644" customWidth="1"/>
    <col min="8179" max="8179" width="13.75" style="4644" customWidth="1"/>
    <col min="8180" max="8180" width="9.625" style="4644" customWidth="1"/>
    <col min="8181" max="8181" width="14.375" style="4644" customWidth="1"/>
    <col min="8182" max="8182" width="9.5" style="4644" customWidth="1"/>
    <col min="8183" max="8183" width="13.625" style="4644" customWidth="1"/>
    <col min="8184" max="8184" width="10.125" style="4644" customWidth="1"/>
    <col min="8185" max="8185" width="12.375" style="4644" customWidth="1"/>
    <col min="8186" max="8186" width="11" style="4644" customWidth="1"/>
    <col min="8187" max="8187" width="14.375" style="4644" customWidth="1"/>
    <col min="8188" max="8429" width="9" style="4644"/>
    <col min="8430" max="8430" width="5.375" style="4644" customWidth="1"/>
    <col min="8431" max="8431" width="16.625" style="4644" customWidth="1"/>
    <col min="8432" max="8432" width="8.375" style="4644" customWidth="1"/>
    <col min="8433" max="8433" width="13.375" style="4644" customWidth="1"/>
    <col min="8434" max="8434" width="10.5" style="4644" customWidth="1"/>
    <col min="8435" max="8435" width="13.75" style="4644" customWidth="1"/>
    <col min="8436" max="8436" width="9.625" style="4644" customWidth="1"/>
    <col min="8437" max="8437" width="14.375" style="4644" customWidth="1"/>
    <col min="8438" max="8438" width="9.5" style="4644" customWidth="1"/>
    <col min="8439" max="8439" width="13.625" style="4644" customWidth="1"/>
    <col min="8440" max="8440" width="10.125" style="4644" customWidth="1"/>
    <col min="8441" max="8441" width="12.375" style="4644" customWidth="1"/>
    <col min="8442" max="8442" width="11" style="4644" customWidth="1"/>
    <col min="8443" max="8443" width="14.375" style="4644" customWidth="1"/>
    <col min="8444" max="8685" width="9" style="4644"/>
    <col min="8686" max="8686" width="5.375" style="4644" customWidth="1"/>
    <col min="8687" max="8687" width="16.625" style="4644" customWidth="1"/>
    <col min="8688" max="8688" width="8.375" style="4644" customWidth="1"/>
    <col min="8689" max="8689" width="13.375" style="4644" customWidth="1"/>
    <col min="8690" max="8690" width="10.5" style="4644" customWidth="1"/>
    <col min="8691" max="8691" width="13.75" style="4644" customWidth="1"/>
    <col min="8692" max="8692" width="9.625" style="4644" customWidth="1"/>
    <col min="8693" max="8693" width="14.375" style="4644" customWidth="1"/>
    <col min="8694" max="8694" width="9.5" style="4644" customWidth="1"/>
    <col min="8695" max="8695" width="13.625" style="4644" customWidth="1"/>
    <col min="8696" max="8696" width="10.125" style="4644" customWidth="1"/>
    <col min="8697" max="8697" width="12.375" style="4644" customWidth="1"/>
    <col min="8698" max="8698" width="11" style="4644" customWidth="1"/>
    <col min="8699" max="8699" width="14.375" style="4644" customWidth="1"/>
    <col min="8700" max="8941" width="9" style="4644"/>
    <col min="8942" max="8942" width="5.375" style="4644" customWidth="1"/>
    <col min="8943" max="8943" width="16.625" style="4644" customWidth="1"/>
    <col min="8944" max="8944" width="8.375" style="4644" customWidth="1"/>
    <col min="8945" max="8945" width="13.375" style="4644" customWidth="1"/>
    <col min="8946" max="8946" width="10.5" style="4644" customWidth="1"/>
    <col min="8947" max="8947" width="13.75" style="4644" customWidth="1"/>
    <col min="8948" max="8948" width="9.625" style="4644" customWidth="1"/>
    <col min="8949" max="8949" width="14.375" style="4644" customWidth="1"/>
    <col min="8950" max="8950" width="9.5" style="4644" customWidth="1"/>
    <col min="8951" max="8951" width="13.625" style="4644" customWidth="1"/>
    <col min="8952" max="8952" width="10.125" style="4644" customWidth="1"/>
    <col min="8953" max="8953" width="12.375" style="4644" customWidth="1"/>
    <col min="8954" max="8954" width="11" style="4644" customWidth="1"/>
    <col min="8955" max="8955" width="14.375" style="4644" customWidth="1"/>
    <col min="8956" max="9197" width="9" style="4644"/>
    <col min="9198" max="9198" width="5.375" style="4644" customWidth="1"/>
    <col min="9199" max="9199" width="16.625" style="4644" customWidth="1"/>
    <col min="9200" max="9200" width="8.375" style="4644" customWidth="1"/>
    <col min="9201" max="9201" width="13.375" style="4644" customWidth="1"/>
    <col min="9202" max="9202" width="10.5" style="4644" customWidth="1"/>
    <col min="9203" max="9203" width="13.75" style="4644" customWidth="1"/>
    <col min="9204" max="9204" width="9.625" style="4644" customWidth="1"/>
    <col min="9205" max="9205" width="14.375" style="4644" customWidth="1"/>
    <col min="9206" max="9206" width="9.5" style="4644" customWidth="1"/>
    <col min="9207" max="9207" width="13.625" style="4644" customWidth="1"/>
    <col min="9208" max="9208" width="10.125" style="4644" customWidth="1"/>
    <col min="9209" max="9209" width="12.375" style="4644" customWidth="1"/>
    <col min="9210" max="9210" width="11" style="4644" customWidth="1"/>
    <col min="9211" max="9211" width="14.375" style="4644" customWidth="1"/>
    <col min="9212" max="9453" width="9" style="4644"/>
    <col min="9454" max="9454" width="5.375" style="4644" customWidth="1"/>
    <col min="9455" max="9455" width="16.625" style="4644" customWidth="1"/>
    <col min="9456" max="9456" width="8.375" style="4644" customWidth="1"/>
    <col min="9457" max="9457" width="13.375" style="4644" customWidth="1"/>
    <col min="9458" max="9458" width="10.5" style="4644" customWidth="1"/>
    <col min="9459" max="9459" width="13.75" style="4644" customWidth="1"/>
    <col min="9460" max="9460" width="9.625" style="4644" customWidth="1"/>
    <col min="9461" max="9461" width="14.375" style="4644" customWidth="1"/>
    <col min="9462" max="9462" width="9.5" style="4644" customWidth="1"/>
    <col min="9463" max="9463" width="13.625" style="4644" customWidth="1"/>
    <col min="9464" max="9464" width="10.125" style="4644" customWidth="1"/>
    <col min="9465" max="9465" width="12.375" style="4644" customWidth="1"/>
    <col min="9466" max="9466" width="11" style="4644" customWidth="1"/>
    <col min="9467" max="9467" width="14.375" style="4644" customWidth="1"/>
    <col min="9468" max="9709" width="9" style="4644"/>
    <col min="9710" max="9710" width="5.375" style="4644" customWidth="1"/>
    <col min="9711" max="9711" width="16.625" style="4644" customWidth="1"/>
    <col min="9712" max="9712" width="8.375" style="4644" customWidth="1"/>
    <col min="9713" max="9713" width="13.375" style="4644" customWidth="1"/>
    <col min="9714" max="9714" width="10.5" style="4644" customWidth="1"/>
    <col min="9715" max="9715" width="13.75" style="4644" customWidth="1"/>
    <col min="9716" max="9716" width="9.625" style="4644" customWidth="1"/>
    <col min="9717" max="9717" width="14.375" style="4644" customWidth="1"/>
    <col min="9718" max="9718" width="9.5" style="4644" customWidth="1"/>
    <col min="9719" max="9719" width="13.625" style="4644" customWidth="1"/>
    <col min="9720" max="9720" width="10.125" style="4644" customWidth="1"/>
    <col min="9721" max="9721" width="12.375" style="4644" customWidth="1"/>
    <col min="9722" max="9722" width="11" style="4644" customWidth="1"/>
    <col min="9723" max="9723" width="14.375" style="4644" customWidth="1"/>
    <col min="9724" max="9965" width="9" style="4644"/>
    <col min="9966" max="9966" width="5.375" style="4644" customWidth="1"/>
    <col min="9967" max="9967" width="16.625" style="4644" customWidth="1"/>
    <col min="9968" max="9968" width="8.375" style="4644" customWidth="1"/>
    <col min="9969" max="9969" width="13.375" style="4644" customWidth="1"/>
    <col min="9970" max="9970" width="10.5" style="4644" customWidth="1"/>
    <col min="9971" max="9971" width="13.75" style="4644" customWidth="1"/>
    <col min="9972" max="9972" width="9.625" style="4644" customWidth="1"/>
    <col min="9973" max="9973" width="14.375" style="4644" customWidth="1"/>
    <col min="9974" max="9974" width="9.5" style="4644" customWidth="1"/>
    <col min="9975" max="9975" width="13.625" style="4644" customWidth="1"/>
    <col min="9976" max="9976" width="10.125" style="4644" customWidth="1"/>
    <col min="9977" max="9977" width="12.375" style="4644" customWidth="1"/>
    <col min="9978" max="9978" width="11" style="4644" customWidth="1"/>
    <col min="9979" max="9979" width="14.375" style="4644" customWidth="1"/>
    <col min="9980" max="10221" width="9" style="4644"/>
    <col min="10222" max="10222" width="5.375" style="4644" customWidth="1"/>
    <col min="10223" max="10223" width="16.625" style="4644" customWidth="1"/>
    <col min="10224" max="10224" width="8.375" style="4644" customWidth="1"/>
    <col min="10225" max="10225" width="13.375" style="4644" customWidth="1"/>
    <col min="10226" max="10226" width="10.5" style="4644" customWidth="1"/>
    <col min="10227" max="10227" width="13.75" style="4644" customWidth="1"/>
    <col min="10228" max="10228" width="9.625" style="4644" customWidth="1"/>
    <col min="10229" max="10229" width="14.375" style="4644" customWidth="1"/>
    <col min="10230" max="10230" width="9.5" style="4644" customWidth="1"/>
    <col min="10231" max="10231" width="13.625" style="4644" customWidth="1"/>
    <col min="10232" max="10232" width="10.125" style="4644" customWidth="1"/>
    <col min="10233" max="10233" width="12.375" style="4644" customWidth="1"/>
    <col min="10234" max="10234" width="11" style="4644" customWidth="1"/>
    <col min="10235" max="10235" width="14.375" style="4644" customWidth="1"/>
    <col min="10236" max="10477" width="9" style="4644"/>
    <col min="10478" max="10478" width="5.375" style="4644" customWidth="1"/>
    <col min="10479" max="10479" width="16.625" style="4644" customWidth="1"/>
    <col min="10480" max="10480" width="8.375" style="4644" customWidth="1"/>
    <col min="10481" max="10481" width="13.375" style="4644" customWidth="1"/>
    <col min="10482" max="10482" width="10.5" style="4644" customWidth="1"/>
    <col min="10483" max="10483" width="13.75" style="4644" customWidth="1"/>
    <col min="10484" max="10484" width="9.625" style="4644" customWidth="1"/>
    <col min="10485" max="10485" width="14.375" style="4644" customWidth="1"/>
    <col min="10486" max="10486" width="9.5" style="4644" customWidth="1"/>
    <col min="10487" max="10487" width="13.625" style="4644" customWidth="1"/>
    <col min="10488" max="10488" width="10.125" style="4644" customWidth="1"/>
    <col min="10489" max="10489" width="12.375" style="4644" customWidth="1"/>
    <col min="10490" max="10490" width="11" style="4644" customWidth="1"/>
    <col min="10491" max="10491" width="14.375" style="4644" customWidth="1"/>
    <col min="10492" max="10733" width="9" style="4644"/>
    <col min="10734" max="10734" width="5.375" style="4644" customWidth="1"/>
    <col min="10735" max="10735" width="16.625" style="4644" customWidth="1"/>
    <col min="10736" max="10736" width="8.375" style="4644" customWidth="1"/>
    <col min="10737" max="10737" width="13.375" style="4644" customWidth="1"/>
    <col min="10738" max="10738" width="10.5" style="4644" customWidth="1"/>
    <col min="10739" max="10739" width="13.75" style="4644" customWidth="1"/>
    <col min="10740" max="10740" width="9.625" style="4644" customWidth="1"/>
    <col min="10741" max="10741" width="14.375" style="4644" customWidth="1"/>
    <col min="10742" max="10742" width="9.5" style="4644" customWidth="1"/>
    <col min="10743" max="10743" width="13.625" style="4644" customWidth="1"/>
    <col min="10744" max="10744" width="10.125" style="4644" customWidth="1"/>
    <col min="10745" max="10745" width="12.375" style="4644" customWidth="1"/>
    <col min="10746" max="10746" width="11" style="4644" customWidth="1"/>
    <col min="10747" max="10747" width="14.375" style="4644" customWidth="1"/>
    <col min="10748" max="10989" width="9" style="4644"/>
    <col min="10990" max="10990" width="5.375" style="4644" customWidth="1"/>
    <col min="10991" max="10991" width="16.625" style="4644" customWidth="1"/>
    <col min="10992" max="10992" width="8.375" style="4644" customWidth="1"/>
    <col min="10993" max="10993" width="13.375" style="4644" customWidth="1"/>
    <col min="10994" max="10994" width="10.5" style="4644" customWidth="1"/>
    <col min="10995" max="10995" width="13.75" style="4644" customWidth="1"/>
    <col min="10996" max="10996" width="9.625" style="4644" customWidth="1"/>
    <col min="10997" max="10997" width="14.375" style="4644" customWidth="1"/>
    <col min="10998" max="10998" width="9.5" style="4644" customWidth="1"/>
    <col min="10999" max="10999" width="13.625" style="4644" customWidth="1"/>
    <col min="11000" max="11000" width="10.125" style="4644" customWidth="1"/>
    <col min="11001" max="11001" width="12.375" style="4644" customWidth="1"/>
    <col min="11002" max="11002" width="11" style="4644" customWidth="1"/>
    <col min="11003" max="11003" width="14.375" style="4644" customWidth="1"/>
    <col min="11004" max="11245" width="9" style="4644"/>
    <col min="11246" max="11246" width="5.375" style="4644" customWidth="1"/>
    <col min="11247" max="11247" width="16.625" style="4644" customWidth="1"/>
    <col min="11248" max="11248" width="8.375" style="4644" customWidth="1"/>
    <col min="11249" max="11249" width="13.375" style="4644" customWidth="1"/>
    <col min="11250" max="11250" width="10.5" style="4644" customWidth="1"/>
    <col min="11251" max="11251" width="13.75" style="4644" customWidth="1"/>
    <col min="11252" max="11252" width="9.625" style="4644" customWidth="1"/>
    <col min="11253" max="11253" width="14.375" style="4644" customWidth="1"/>
    <col min="11254" max="11254" width="9.5" style="4644" customWidth="1"/>
    <col min="11255" max="11255" width="13.625" style="4644" customWidth="1"/>
    <col min="11256" max="11256" width="10.125" style="4644" customWidth="1"/>
    <col min="11257" max="11257" width="12.375" style="4644" customWidth="1"/>
    <col min="11258" max="11258" width="11" style="4644" customWidth="1"/>
    <col min="11259" max="11259" width="14.375" style="4644" customWidth="1"/>
    <col min="11260" max="11501" width="9" style="4644"/>
    <col min="11502" max="11502" width="5.375" style="4644" customWidth="1"/>
    <col min="11503" max="11503" width="16.625" style="4644" customWidth="1"/>
    <col min="11504" max="11504" width="8.375" style="4644" customWidth="1"/>
    <col min="11505" max="11505" width="13.375" style="4644" customWidth="1"/>
    <col min="11506" max="11506" width="10.5" style="4644" customWidth="1"/>
    <col min="11507" max="11507" width="13.75" style="4644" customWidth="1"/>
    <col min="11508" max="11508" width="9.625" style="4644" customWidth="1"/>
    <col min="11509" max="11509" width="14.375" style="4644" customWidth="1"/>
    <col min="11510" max="11510" width="9.5" style="4644" customWidth="1"/>
    <col min="11511" max="11511" width="13.625" style="4644" customWidth="1"/>
    <col min="11512" max="11512" width="10.125" style="4644" customWidth="1"/>
    <col min="11513" max="11513" width="12.375" style="4644" customWidth="1"/>
    <col min="11514" max="11514" width="11" style="4644" customWidth="1"/>
    <col min="11515" max="11515" width="14.375" style="4644" customWidth="1"/>
    <col min="11516" max="11757" width="9" style="4644"/>
    <col min="11758" max="11758" width="5.375" style="4644" customWidth="1"/>
    <col min="11759" max="11759" width="16.625" style="4644" customWidth="1"/>
    <col min="11760" max="11760" width="8.375" style="4644" customWidth="1"/>
    <col min="11761" max="11761" width="13.375" style="4644" customWidth="1"/>
    <col min="11762" max="11762" width="10.5" style="4644" customWidth="1"/>
    <col min="11763" max="11763" width="13.75" style="4644" customWidth="1"/>
    <col min="11764" max="11764" width="9.625" style="4644" customWidth="1"/>
    <col min="11765" max="11765" width="14.375" style="4644" customWidth="1"/>
    <col min="11766" max="11766" width="9.5" style="4644" customWidth="1"/>
    <col min="11767" max="11767" width="13.625" style="4644" customWidth="1"/>
    <col min="11768" max="11768" width="10.125" style="4644" customWidth="1"/>
    <col min="11769" max="11769" width="12.375" style="4644" customWidth="1"/>
    <col min="11770" max="11770" width="11" style="4644" customWidth="1"/>
    <col min="11771" max="11771" width="14.375" style="4644" customWidth="1"/>
    <col min="11772" max="12013" width="9" style="4644"/>
    <col min="12014" max="12014" width="5.375" style="4644" customWidth="1"/>
    <col min="12015" max="12015" width="16.625" style="4644" customWidth="1"/>
    <col min="12016" max="12016" width="8.375" style="4644" customWidth="1"/>
    <col min="12017" max="12017" width="13.375" style="4644" customWidth="1"/>
    <col min="12018" max="12018" width="10.5" style="4644" customWidth="1"/>
    <col min="12019" max="12019" width="13.75" style="4644" customWidth="1"/>
    <col min="12020" max="12020" width="9.625" style="4644" customWidth="1"/>
    <col min="12021" max="12021" width="14.375" style="4644" customWidth="1"/>
    <col min="12022" max="12022" width="9.5" style="4644" customWidth="1"/>
    <col min="12023" max="12023" width="13.625" style="4644" customWidth="1"/>
    <col min="12024" max="12024" width="10.125" style="4644" customWidth="1"/>
    <col min="12025" max="12025" width="12.375" style="4644" customWidth="1"/>
    <col min="12026" max="12026" width="11" style="4644" customWidth="1"/>
    <col min="12027" max="12027" width="14.375" style="4644" customWidth="1"/>
    <col min="12028" max="12269" width="9" style="4644"/>
    <col min="12270" max="12270" width="5.375" style="4644" customWidth="1"/>
    <col min="12271" max="12271" width="16.625" style="4644" customWidth="1"/>
    <col min="12272" max="12272" width="8.375" style="4644" customWidth="1"/>
    <col min="12273" max="12273" width="13.375" style="4644" customWidth="1"/>
    <col min="12274" max="12274" width="10.5" style="4644" customWidth="1"/>
    <col min="12275" max="12275" width="13.75" style="4644" customWidth="1"/>
    <col min="12276" max="12276" width="9.625" style="4644" customWidth="1"/>
    <col min="12277" max="12277" width="14.375" style="4644" customWidth="1"/>
    <col min="12278" max="12278" width="9.5" style="4644" customWidth="1"/>
    <col min="12279" max="12279" width="13.625" style="4644" customWidth="1"/>
    <col min="12280" max="12280" width="10.125" style="4644" customWidth="1"/>
    <col min="12281" max="12281" width="12.375" style="4644" customWidth="1"/>
    <col min="12282" max="12282" width="11" style="4644" customWidth="1"/>
    <col min="12283" max="12283" width="14.375" style="4644" customWidth="1"/>
    <col min="12284" max="12525" width="9" style="4644"/>
    <col min="12526" max="12526" width="5.375" style="4644" customWidth="1"/>
    <col min="12527" max="12527" width="16.625" style="4644" customWidth="1"/>
    <col min="12528" max="12528" width="8.375" style="4644" customWidth="1"/>
    <col min="12529" max="12529" width="13.375" style="4644" customWidth="1"/>
    <col min="12530" max="12530" width="10.5" style="4644" customWidth="1"/>
    <col min="12531" max="12531" width="13.75" style="4644" customWidth="1"/>
    <col min="12532" max="12532" width="9.625" style="4644" customWidth="1"/>
    <col min="12533" max="12533" width="14.375" style="4644" customWidth="1"/>
    <col min="12534" max="12534" width="9.5" style="4644" customWidth="1"/>
    <col min="12535" max="12535" width="13.625" style="4644" customWidth="1"/>
    <col min="12536" max="12536" width="10.125" style="4644" customWidth="1"/>
    <col min="12537" max="12537" width="12.375" style="4644" customWidth="1"/>
    <col min="12538" max="12538" width="11" style="4644" customWidth="1"/>
    <col min="12539" max="12539" width="14.375" style="4644" customWidth="1"/>
    <col min="12540" max="12781" width="9" style="4644"/>
    <col min="12782" max="12782" width="5.375" style="4644" customWidth="1"/>
    <col min="12783" max="12783" width="16.625" style="4644" customWidth="1"/>
    <col min="12784" max="12784" width="8.375" style="4644" customWidth="1"/>
    <col min="12785" max="12785" width="13.375" style="4644" customWidth="1"/>
    <col min="12786" max="12786" width="10.5" style="4644" customWidth="1"/>
    <col min="12787" max="12787" width="13.75" style="4644" customWidth="1"/>
    <col min="12788" max="12788" width="9.625" style="4644" customWidth="1"/>
    <col min="12789" max="12789" width="14.375" style="4644" customWidth="1"/>
    <col min="12790" max="12790" width="9.5" style="4644" customWidth="1"/>
    <col min="12791" max="12791" width="13.625" style="4644" customWidth="1"/>
    <col min="12792" max="12792" width="10.125" style="4644" customWidth="1"/>
    <col min="12793" max="12793" width="12.375" style="4644" customWidth="1"/>
    <col min="12794" max="12794" width="11" style="4644" customWidth="1"/>
    <col min="12795" max="12795" width="14.375" style="4644" customWidth="1"/>
    <col min="12796" max="13037" width="9" style="4644"/>
    <col min="13038" max="13038" width="5.375" style="4644" customWidth="1"/>
    <col min="13039" max="13039" width="16.625" style="4644" customWidth="1"/>
    <col min="13040" max="13040" width="8.375" style="4644" customWidth="1"/>
    <col min="13041" max="13041" width="13.375" style="4644" customWidth="1"/>
    <col min="13042" max="13042" width="10.5" style="4644" customWidth="1"/>
    <col min="13043" max="13043" width="13.75" style="4644" customWidth="1"/>
    <col min="13044" max="13044" width="9.625" style="4644" customWidth="1"/>
    <col min="13045" max="13045" width="14.375" style="4644" customWidth="1"/>
    <col min="13046" max="13046" width="9.5" style="4644" customWidth="1"/>
    <col min="13047" max="13047" width="13.625" style="4644" customWidth="1"/>
    <col min="13048" max="13048" width="10.125" style="4644" customWidth="1"/>
    <col min="13049" max="13049" width="12.375" style="4644" customWidth="1"/>
    <col min="13050" max="13050" width="11" style="4644" customWidth="1"/>
    <col min="13051" max="13051" width="14.375" style="4644" customWidth="1"/>
    <col min="13052" max="13293" width="9" style="4644"/>
    <col min="13294" max="13294" width="5.375" style="4644" customWidth="1"/>
    <col min="13295" max="13295" width="16.625" style="4644" customWidth="1"/>
    <col min="13296" max="13296" width="8.375" style="4644" customWidth="1"/>
    <col min="13297" max="13297" width="13.375" style="4644" customWidth="1"/>
    <col min="13298" max="13298" width="10.5" style="4644" customWidth="1"/>
    <col min="13299" max="13299" width="13.75" style="4644" customWidth="1"/>
    <col min="13300" max="13300" width="9.625" style="4644" customWidth="1"/>
    <col min="13301" max="13301" width="14.375" style="4644" customWidth="1"/>
    <col min="13302" max="13302" width="9.5" style="4644" customWidth="1"/>
    <col min="13303" max="13303" width="13.625" style="4644" customWidth="1"/>
    <col min="13304" max="13304" width="10.125" style="4644" customWidth="1"/>
    <col min="13305" max="13305" width="12.375" style="4644" customWidth="1"/>
    <col min="13306" max="13306" width="11" style="4644" customWidth="1"/>
    <col min="13307" max="13307" width="14.375" style="4644" customWidth="1"/>
    <col min="13308" max="13549" width="9" style="4644"/>
    <col min="13550" max="13550" width="5.375" style="4644" customWidth="1"/>
    <col min="13551" max="13551" width="16.625" style="4644" customWidth="1"/>
    <col min="13552" max="13552" width="8.375" style="4644" customWidth="1"/>
    <col min="13553" max="13553" width="13.375" style="4644" customWidth="1"/>
    <col min="13554" max="13554" width="10.5" style="4644" customWidth="1"/>
    <col min="13555" max="13555" width="13.75" style="4644" customWidth="1"/>
    <col min="13556" max="13556" width="9.625" style="4644" customWidth="1"/>
    <col min="13557" max="13557" width="14.375" style="4644" customWidth="1"/>
    <col min="13558" max="13558" width="9.5" style="4644" customWidth="1"/>
    <col min="13559" max="13559" width="13.625" style="4644" customWidth="1"/>
    <col min="13560" max="13560" width="10.125" style="4644" customWidth="1"/>
    <col min="13561" max="13561" width="12.375" style="4644" customWidth="1"/>
    <col min="13562" max="13562" width="11" style="4644" customWidth="1"/>
    <col min="13563" max="13563" width="14.375" style="4644" customWidth="1"/>
    <col min="13564" max="13805" width="9" style="4644"/>
    <col min="13806" max="13806" width="5.375" style="4644" customWidth="1"/>
    <col min="13807" max="13807" width="16.625" style="4644" customWidth="1"/>
    <col min="13808" max="13808" width="8.375" style="4644" customWidth="1"/>
    <col min="13809" max="13809" width="13.375" style="4644" customWidth="1"/>
    <col min="13810" max="13810" width="10.5" style="4644" customWidth="1"/>
    <col min="13811" max="13811" width="13.75" style="4644" customWidth="1"/>
    <col min="13812" max="13812" width="9.625" style="4644" customWidth="1"/>
    <col min="13813" max="13813" width="14.375" style="4644" customWidth="1"/>
    <col min="13814" max="13814" width="9.5" style="4644" customWidth="1"/>
    <col min="13815" max="13815" width="13.625" style="4644" customWidth="1"/>
    <col min="13816" max="13816" width="10.125" style="4644" customWidth="1"/>
    <col min="13817" max="13817" width="12.375" style="4644" customWidth="1"/>
    <col min="13818" max="13818" width="11" style="4644" customWidth="1"/>
    <col min="13819" max="13819" width="14.375" style="4644" customWidth="1"/>
    <col min="13820" max="14061" width="9" style="4644"/>
    <col min="14062" max="14062" width="5.375" style="4644" customWidth="1"/>
    <col min="14063" max="14063" width="16.625" style="4644" customWidth="1"/>
    <col min="14064" max="14064" width="8.375" style="4644" customWidth="1"/>
    <col min="14065" max="14065" width="13.375" style="4644" customWidth="1"/>
    <col min="14066" max="14066" width="10.5" style="4644" customWidth="1"/>
    <col min="14067" max="14067" width="13.75" style="4644" customWidth="1"/>
    <col min="14068" max="14068" width="9.625" style="4644" customWidth="1"/>
    <col min="14069" max="14069" width="14.375" style="4644" customWidth="1"/>
    <col min="14070" max="14070" width="9.5" style="4644" customWidth="1"/>
    <col min="14071" max="14071" width="13.625" style="4644" customWidth="1"/>
    <col min="14072" max="14072" width="10.125" style="4644" customWidth="1"/>
    <col min="14073" max="14073" width="12.375" style="4644" customWidth="1"/>
    <col min="14074" max="14074" width="11" style="4644" customWidth="1"/>
    <col min="14075" max="14075" width="14.375" style="4644" customWidth="1"/>
    <col min="14076" max="14317" width="9" style="4644"/>
    <col min="14318" max="14318" width="5.375" style="4644" customWidth="1"/>
    <col min="14319" max="14319" width="16.625" style="4644" customWidth="1"/>
    <col min="14320" max="14320" width="8.375" style="4644" customWidth="1"/>
    <col min="14321" max="14321" width="13.375" style="4644" customWidth="1"/>
    <col min="14322" max="14322" width="10.5" style="4644" customWidth="1"/>
    <col min="14323" max="14323" width="13.75" style="4644" customWidth="1"/>
    <col min="14324" max="14324" width="9.625" style="4644" customWidth="1"/>
    <col min="14325" max="14325" width="14.375" style="4644" customWidth="1"/>
    <col min="14326" max="14326" width="9.5" style="4644" customWidth="1"/>
    <col min="14327" max="14327" width="13.625" style="4644" customWidth="1"/>
    <col min="14328" max="14328" width="10.125" style="4644" customWidth="1"/>
    <col min="14329" max="14329" width="12.375" style="4644" customWidth="1"/>
    <col min="14330" max="14330" width="11" style="4644" customWidth="1"/>
    <col min="14331" max="14331" width="14.375" style="4644" customWidth="1"/>
    <col min="14332" max="14573" width="9" style="4644"/>
    <col min="14574" max="14574" width="5.375" style="4644" customWidth="1"/>
    <col min="14575" max="14575" width="16.625" style="4644" customWidth="1"/>
    <col min="14576" max="14576" width="8.375" style="4644" customWidth="1"/>
    <col min="14577" max="14577" width="13.375" style="4644" customWidth="1"/>
    <col min="14578" max="14578" width="10.5" style="4644" customWidth="1"/>
    <col min="14579" max="14579" width="13.75" style="4644" customWidth="1"/>
    <col min="14580" max="14580" width="9.625" style="4644" customWidth="1"/>
    <col min="14581" max="14581" width="14.375" style="4644" customWidth="1"/>
    <col min="14582" max="14582" width="9.5" style="4644" customWidth="1"/>
    <col min="14583" max="14583" width="13.625" style="4644" customWidth="1"/>
    <col min="14584" max="14584" width="10.125" style="4644" customWidth="1"/>
    <col min="14585" max="14585" width="12.375" style="4644" customWidth="1"/>
    <col min="14586" max="14586" width="11" style="4644" customWidth="1"/>
    <col min="14587" max="14587" width="14.375" style="4644" customWidth="1"/>
    <col min="14588" max="14829" width="9" style="4644"/>
    <col min="14830" max="14830" width="5.375" style="4644" customWidth="1"/>
    <col min="14831" max="14831" width="16.625" style="4644" customWidth="1"/>
    <col min="14832" max="14832" width="8.375" style="4644" customWidth="1"/>
    <col min="14833" max="14833" width="13.375" style="4644" customWidth="1"/>
    <col min="14834" max="14834" width="10.5" style="4644" customWidth="1"/>
    <col min="14835" max="14835" width="13.75" style="4644" customWidth="1"/>
    <col min="14836" max="14836" width="9.625" style="4644" customWidth="1"/>
    <col min="14837" max="14837" width="14.375" style="4644" customWidth="1"/>
    <col min="14838" max="14838" width="9.5" style="4644" customWidth="1"/>
    <col min="14839" max="14839" width="13.625" style="4644" customWidth="1"/>
    <col min="14840" max="14840" width="10.125" style="4644" customWidth="1"/>
    <col min="14841" max="14841" width="12.375" style="4644" customWidth="1"/>
    <col min="14842" max="14842" width="11" style="4644" customWidth="1"/>
    <col min="14843" max="14843" width="14.375" style="4644" customWidth="1"/>
    <col min="14844" max="15085" width="9" style="4644"/>
    <col min="15086" max="15086" width="5.375" style="4644" customWidth="1"/>
    <col min="15087" max="15087" width="16.625" style="4644" customWidth="1"/>
    <col min="15088" max="15088" width="8.375" style="4644" customWidth="1"/>
    <col min="15089" max="15089" width="13.375" style="4644" customWidth="1"/>
    <col min="15090" max="15090" width="10.5" style="4644" customWidth="1"/>
    <col min="15091" max="15091" width="13.75" style="4644" customWidth="1"/>
    <col min="15092" max="15092" width="9.625" style="4644" customWidth="1"/>
    <col min="15093" max="15093" width="14.375" style="4644" customWidth="1"/>
    <col min="15094" max="15094" width="9.5" style="4644" customWidth="1"/>
    <col min="15095" max="15095" width="13.625" style="4644" customWidth="1"/>
    <col min="15096" max="15096" width="10.125" style="4644" customWidth="1"/>
    <col min="15097" max="15097" width="12.375" style="4644" customWidth="1"/>
    <col min="15098" max="15098" width="11" style="4644" customWidth="1"/>
    <col min="15099" max="15099" width="14.375" style="4644" customWidth="1"/>
    <col min="15100" max="15341" width="9" style="4644"/>
    <col min="15342" max="15342" width="5.375" style="4644" customWidth="1"/>
    <col min="15343" max="15343" width="16.625" style="4644" customWidth="1"/>
    <col min="15344" max="15344" width="8.375" style="4644" customWidth="1"/>
    <col min="15345" max="15345" width="13.375" style="4644" customWidth="1"/>
    <col min="15346" max="15346" width="10.5" style="4644" customWidth="1"/>
    <col min="15347" max="15347" width="13.75" style="4644" customWidth="1"/>
    <col min="15348" max="15348" width="9.625" style="4644" customWidth="1"/>
    <col min="15349" max="15349" width="14.375" style="4644" customWidth="1"/>
    <col min="15350" max="15350" width="9.5" style="4644" customWidth="1"/>
    <col min="15351" max="15351" width="13.625" style="4644" customWidth="1"/>
    <col min="15352" max="15352" width="10.125" style="4644" customWidth="1"/>
    <col min="15353" max="15353" width="12.375" style="4644" customWidth="1"/>
    <col min="15354" max="15354" width="11" style="4644" customWidth="1"/>
    <col min="15355" max="15355" width="14.375" style="4644" customWidth="1"/>
    <col min="15356" max="15597" width="9" style="4644"/>
    <col min="15598" max="15598" width="5.375" style="4644" customWidth="1"/>
    <col min="15599" max="15599" width="16.625" style="4644" customWidth="1"/>
    <col min="15600" max="15600" width="8.375" style="4644" customWidth="1"/>
    <col min="15601" max="15601" width="13.375" style="4644" customWidth="1"/>
    <col min="15602" max="15602" width="10.5" style="4644" customWidth="1"/>
    <col min="15603" max="15603" width="13.75" style="4644" customWidth="1"/>
    <col min="15604" max="15604" width="9.625" style="4644" customWidth="1"/>
    <col min="15605" max="15605" width="14.375" style="4644" customWidth="1"/>
    <col min="15606" max="15606" width="9.5" style="4644" customWidth="1"/>
    <col min="15607" max="15607" width="13.625" style="4644" customWidth="1"/>
    <col min="15608" max="15608" width="10.125" style="4644" customWidth="1"/>
    <col min="15609" max="15609" width="12.375" style="4644" customWidth="1"/>
    <col min="15610" max="15610" width="11" style="4644" customWidth="1"/>
    <col min="15611" max="15611" width="14.375" style="4644" customWidth="1"/>
    <col min="15612" max="15853" width="9" style="4644"/>
    <col min="15854" max="15854" width="5.375" style="4644" customWidth="1"/>
    <col min="15855" max="15855" width="16.625" style="4644" customWidth="1"/>
    <col min="15856" max="15856" width="8.375" style="4644" customWidth="1"/>
    <col min="15857" max="15857" width="13.375" style="4644" customWidth="1"/>
    <col min="15858" max="15858" width="10.5" style="4644" customWidth="1"/>
    <col min="15859" max="15859" width="13.75" style="4644" customWidth="1"/>
    <col min="15860" max="15860" width="9.625" style="4644" customWidth="1"/>
    <col min="15861" max="15861" width="14.375" style="4644" customWidth="1"/>
    <col min="15862" max="15862" width="9.5" style="4644" customWidth="1"/>
    <col min="15863" max="15863" width="13.625" style="4644" customWidth="1"/>
    <col min="15864" max="15864" width="10.125" style="4644" customWidth="1"/>
    <col min="15865" max="15865" width="12.375" style="4644" customWidth="1"/>
    <col min="15866" max="15866" width="11" style="4644" customWidth="1"/>
    <col min="15867" max="15867" width="14.375" style="4644" customWidth="1"/>
    <col min="15868" max="16109" width="9" style="4644"/>
    <col min="16110" max="16110" width="5.375" style="4644" customWidth="1"/>
    <col min="16111" max="16111" width="16.625" style="4644" customWidth="1"/>
    <col min="16112" max="16112" width="8.375" style="4644" customWidth="1"/>
    <col min="16113" max="16113" width="13.375" style="4644" customWidth="1"/>
    <col min="16114" max="16114" width="10.5" style="4644" customWidth="1"/>
    <col min="16115" max="16115" width="13.75" style="4644" customWidth="1"/>
    <col min="16116" max="16116" width="9.625" style="4644" customWidth="1"/>
    <col min="16117" max="16117" width="14.375" style="4644" customWidth="1"/>
    <col min="16118" max="16118" width="9.5" style="4644" customWidth="1"/>
    <col min="16119" max="16119" width="13.625" style="4644" customWidth="1"/>
    <col min="16120" max="16120" width="10.125" style="4644" customWidth="1"/>
    <col min="16121" max="16121" width="12.375" style="4644" customWidth="1"/>
    <col min="16122" max="16122" width="11" style="4644" customWidth="1"/>
    <col min="16123" max="16123" width="14.375" style="4644" customWidth="1"/>
    <col min="16124" max="16384" width="9" style="4644"/>
  </cols>
  <sheetData>
    <row r="1" spans="1:17" hidden="1">
      <c r="A1" s="4644" t="s">
        <v>7339</v>
      </c>
    </row>
    <row r="2" spans="1:17" ht="33.75" customHeight="1">
      <c r="A2" s="5054" t="s">
        <v>9504</v>
      </c>
      <c r="B2" s="5054"/>
      <c r="C2" s="5054"/>
      <c r="D2" s="5054"/>
      <c r="E2" s="5054"/>
      <c r="F2" s="5054"/>
      <c r="G2" s="5054"/>
      <c r="H2" s="5054"/>
      <c r="I2" s="5054"/>
      <c r="J2" s="5054"/>
      <c r="K2" s="5054"/>
      <c r="L2" s="5054"/>
    </row>
    <row r="3" spans="1:17" s="4645" customFormat="1" ht="17.25" customHeight="1">
      <c r="A3" s="5055" t="s">
        <v>1098</v>
      </c>
      <c r="B3" s="5056" t="s">
        <v>2877</v>
      </c>
      <c r="C3" s="5057" t="s">
        <v>7729</v>
      </c>
      <c r="D3" s="5058"/>
      <c r="E3" s="5058"/>
      <c r="F3" s="5059"/>
      <c r="G3" s="5059"/>
      <c r="H3" s="5060"/>
      <c r="I3" s="5061" t="s">
        <v>7735</v>
      </c>
      <c r="J3" s="5061"/>
      <c r="K3" s="5061"/>
      <c r="L3" s="5061"/>
      <c r="Q3" s="4171"/>
    </row>
    <row r="4" spans="1:17" s="4646" customFormat="1" ht="21" customHeight="1">
      <c r="A4" s="5055"/>
      <c r="B4" s="5056"/>
      <c r="C4" s="4637" t="s">
        <v>2349</v>
      </c>
      <c r="D4" s="4637" t="s">
        <v>531</v>
      </c>
      <c r="E4" s="4637" t="s">
        <v>7768</v>
      </c>
      <c r="F4" s="4172" t="s">
        <v>7318</v>
      </c>
      <c r="G4" s="4172" t="s">
        <v>7769</v>
      </c>
      <c r="H4" s="5062" t="s">
        <v>1833</v>
      </c>
      <c r="I4" s="4172" t="s">
        <v>2352</v>
      </c>
      <c r="J4" s="4172" t="s">
        <v>531</v>
      </c>
      <c r="K4" s="4172" t="s">
        <v>7769</v>
      </c>
      <c r="L4" s="5064" t="s">
        <v>1833</v>
      </c>
      <c r="Q4" s="4173"/>
    </row>
    <row r="5" spans="1:17" s="4646" customFormat="1" ht="45" hidden="1" customHeight="1">
      <c r="A5" s="4638"/>
      <c r="B5" s="4639"/>
      <c r="C5" s="4640" t="s">
        <v>7770</v>
      </c>
      <c r="D5" s="4640" t="s">
        <v>7770</v>
      </c>
      <c r="E5" s="4640" t="s">
        <v>7770</v>
      </c>
      <c r="F5" s="4174" t="s">
        <v>7770</v>
      </c>
      <c r="G5" s="4174" t="s">
        <v>7770</v>
      </c>
      <c r="H5" s="5063"/>
      <c r="I5" s="4174" t="s">
        <v>7770</v>
      </c>
      <c r="J5" s="4174" t="s">
        <v>7770</v>
      </c>
      <c r="K5" s="4174" t="s">
        <v>7770</v>
      </c>
      <c r="L5" s="5065"/>
      <c r="Q5" s="4173"/>
    </row>
    <row r="6" spans="1:17" s="4647" customFormat="1" ht="21" customHeight="1">
      <c r="A6" s="4641">
        <v>1</v>
      </c>
      <c r="B6" s="4642" t="s">
        <v>7771</v>
      </c>
      <c r="C6" s="4643"/>
      <c r="D6" s="4643"/>
      <c r="E6" s="4643"/>
      <c r="F6" s="4177">
        <v>1</v>
      </c>
      <c r="G6" s="4177">
        <v>6</v>
      </c>
      <c r="H6" s="4178">
        <f>SUM(C6:G6)</f>
        <v>7</v>
      </c>
      <c r="I6" s="4177"/>
      <c r="J6" s="4177"/>
      <c r="K6" s="4177">
        <v>7</v>
      </c>
      <c r="L6" s="4178">
        <f>SUM(I6:K6)</f>
        <v>7</v>
      </c>
      <c r="Q6" s="4179"/>
    </row>
    <row r="7" spans="1:17" s="4647" customFormat="1" ht="21" customHeight="1">
      <c r="A7" s="4641">
        <v>2</v>
      </c>
      <c r="B7" s="4642" t="s">
        <v>7772</v>
      </c>
      <c r="C7" s="4643"/>
      <c r="D7" s="4643"/>
      <c r="E7" s="4643"/>
      <c r="F7" s="4177"/>
      <c r="G7" s="4177">
        <v>5</v>
      </c>
      <c r="H7" s="4178">
        <f t="shared" ref="H7:H35" si="0">SUM(C7:G7)</f>
        <v>5</v>
      </c>
      <c r="I7" s="4177"/>
      <c r="J7" s="4177"/>
      <c r="K7" s="4177">
        <v>16</v>
      </c>
      <c r="L7" s="4178">
        <f t="shared" ref="L7:L35" si="1">SUM(I7:K7)</f>
        <v>16</v>
      </c>
      <c r="Q7" s="4179"/>
    </row>
    <row r="8" spans="1:17" s="4647" customFormat="1" ht="21" customHeight="1">
      <c r="A8" s="4641">
        <v>3</v>
      </c>
      <c r="B8" s="4642" t="s">
        <v>7324</v>
      </c>
      <c r="C8" s="4643"/>
      <c r="D8" s="4643">
        <v>3</v>
      </c>
      <c r="E8" s="4643">
        <v>4</v>
      </c>
      <c r="F8" s="4177">
        <v>5</v>
      </c>
      <c r="G8" s="4177">
        <v>13</v>
      </c>
      <c r="H8" s="4178">
        <f t="shared" si="0"/>
        <v>25</v>
      </c>
      <c r="I8" s="4177"/>
      <c r="J8" s="4177">
        <v>1</v>
      </c>
      <c r="K8" s="4177">
        <v>0</v>
      </c>
      <c r="L8" s="4178">
        <f t="shared" si="1"/>
        <v>1</v>
      </c>
      <c r="Q8" s="4179"/>
    </row>
    <row r="9" spans="1:17" s="4179" customFormat="1" ht="21" customHeight="1">
      <c r="A9" s="4175">
        <v>4</v>
      </c>
      <c r="B9" s="4176" t="s">
        <v>7325</v>
      </c>
      <c r="C9" s="4177"/>
      <c r="D9" s="4177"/>
      <c r="E9" s="4177"/>
      <c r="F9" s="4177"/>
      <c r="G9" s="4177">
        <v>1</v>
      </c>
      <c r="H9" s="4178">
        <f t="shared" si="0"/>
        <v>1</v>
      </c>
      <c r="I9" s="4177"/>
      <c r="J9" s="4177">
        <v>1</v>
      </c>
      <c r="K9" s="4177">
        <v>0</v>
      </c>
      <c r="L9" s="4178">
        <f t="shared" si="1"/>
        <v>1</v>
      </c>
    </row>
    <row r="10" spans="1:17" s="4647" customFormat="1" ht="21" customHeight="1">
      <c r="A10" s="4641">
        <v>5</v>
      </c>
      <c r="B10" s="4642" t="s">
        <v>7773</v>
      </c>
      <c r="C10" s="4643">
        <v>1</v>
      </c>
      <c r="D10" s="4643">
        <v>6</v>
      </c>
      <c r="E10" s="4643">
        <v>4</v>
      </c>
      <c r="F10" s="4177">
        <v>13</v>
      </c>
      <c r="G10" s="4177">
        <v>8</v>
      </c>
      <c r="H10" s="4178">
        <f t="shared" si="0"/>
        <v>32</v>
      </c>
      <c r="I10" s="4177"/>
      <c r="J10" s="4177">
        <v>1</v>
      </c>
      <c r="K10" s="4177">
        <v>19</v>
      </c>
      <c r="L10" s="4178">
        <f t="shared" si="1"/>
        <v>20</v>
      </c>
      <c r="Q10" s="4179"/>
    </row>
    <row r="11" spans="1:17" s="4647" customFormat="1" ht="21" customHeight="1">
      <c r="A11" s="4641">
        <v>6</v>
      </c>
      <c r="B11" s="4648" t="s">
        <v>7327</v>
      </c>
      <c r="C11" s="4643"/>
      <c r="D11" s="4643">
        <v>2</v>
      </c>
      <c r="E11" s="4643">
        <v>3</v>
      </c>
      <c r="F11" s="4177">
        <v>3</v>
      </c>
      <c r="G11" s="4177">
        <v>0</v>
      </c>
      <c r="H11" s="4178">
        <f t="shared" si="0"/>
        <v>8</v>
      </c>
      <c r="I11" s="4177"/>
      <c r="J11" s="4177"/>
      <c r="K11" s="4177">
        <v>5</v>
      </c>
      <c r="L11" s="4178">
        <f t="shared" si="1"/>
        <v>5</v>
      </c>
      <c r="Q11" s="4179"/>
    </row>
    <row r="12" spans="1:17" s="4179" customFormat="1" ht="21" customHeight="1">
      <c r="A12" s="4175">
        <v>7</v>
      </c>
      <c r="B12" s="4180" t="s">
        <v>7328</v>
      </c>
      <c r="C12" s="4177"/>
      <c r="D12" s="4177">
        <v>1</v>
      </c>
      <c r="E12" s="4177">
        <v>3</v>
      </c>
      <c r="F12" s="4177">
        <v>8</v>
      </c>
      <c r="G12" s="4177">
        <v>6</v>
      </c>
      <c r="H12" s="4178">
        <f t="shared" si="0"/>
        <v>18</v>
      </c>
      <c r="I12" s="4177"/>
      <c r="J12" s="4177">
        <v>1</v>
      </c>
      <c r="K12" s="4177">
        <v>6</v>
      </c>
      <c r="L12" s="4178">
        <f t="shared" si="1"/>
        <v>7</v>
      </c>
    </row>
    <row r="13" spans="1:17" s="4647" customFormat="1" ht="21" customHeight="1">
      <c r="A13" s="4641">
        <v>8</v>
      </c>
      <c r="B13" s="4648" t="s">
        <v>7329</v>
      </c>
      <c r="C13" s="4643"/>
      <c r="D13" s="4643"/>
      <c r="E13" s="4643">
        <v>1</v>
      </c>
      <c r="F13" s="4177">
        <v>2</v>
      </c>
      <c r="G13" s="4177">
        <v>0</v>
      </c>
      <c r="H13" s="4178">
        <f t="shared" si="0"/>
        <v>3</v>
      </c>
      <c r="I13" s="4177"/>
      <c r="J13" s="4177"/>
      <c r="K13" s="4177">
        <v>9</v>
      </c>
      <c r="L13" s="4178">
        <f t="shared" si="1"/>
        <v>9</v>
      </c>
      <c r="Q13" s="4179"/>
    </row>
    <row r="14" spans="1:17" s="4647" customFormat="1" ht="21" customHeight="1">
      <c r="A14" s="4641">
        <v>9</v>
      </c>
      <c r="B14" s="4648" t="s">
        <v>7330</v>
      </c>
      <c r="C14" s="4643"/>
      <c r="D14" s="4643">
        <v>2</v>
      </c>
      <c r="E14" s="4643">
        <v>2</v>
      </c>
      <c r="F14" s="4177">
        <v>8</v>
      </c>
      <c r="G14" s="4177">
        <v>29</v>
      </c>
      <c r="H14" s="4178">
        <f t="shared" si="0"/>
        <v>41</v>
      </c>
      <c r="I14" s="4177"/>
      <c r="J14" s="4177">
        <v>1</v>
      </c>
      <c r="K14" s="4177">
        <v>0</v>
      </c>
      <c r="L14" s="4178">
        <f t="shared" si="1"/>
        <v>1</v>
      </c>
      <c r="Q14" s="4179"/>
    </row>
    <row r="15" spans="1:17" s="4647" customFormat="1" ht="21" customHeight="1">
      <c r="A15" s="4641">
        <v>10</v>
      </c>
      <c r="B15" s="4642" t="s">
        <v>7331</v>
      </c>
      <c r="C15" s="4643"/>
      <c r="D15" s="4643">
        <v>1</v>
      </c>
      <c r="E15" s="4643">
        <v>4</v>
      </c>
      <c r="F15" s="4177">
        <v>3</v>
      </c>
      <c r="G15" s="4177">
        <v>15</v>
      </c>
      <c r="H15" s="4178">
        <f t="shared" si="0"/>
        <v>23</v>
      </c>
      <c r="I15" s="4177"/>
      <c r="J15" s="4177">
        <v>1</v>
      </c>
      <c r="K15" s="4177">
        <v>0</v>
      </c>
      <c r="L15" s="4178">
        <f t="shared" si="1"/>
        <v>1</v>
      </c>
      <c r="Q15" s="4179"/>
    </row>
    <row r="16" spans="1:17" s="4647" customFormat="1" ht="21" customHeight="1">
      <c r="A16" s="4641">
        <v>11</v>
      </c>
      <c r="B16" s="4642" t="s">
        <v>7332</v>
      </c>
      <c r="C16" s="4643"/>
      <c r="D16" s="4643"/>
      <c r="E16" s="4643"/>
      <c r="F16" s="4177">
        <v>1</v>
      </c>
      <c r="G16" s="4177">
        <v>16</v>
      </c>
      <c r="H16" s="4178">
        <f t="shared" si="0"/>
        <v>17</v>
      </c>
      <c r="I16" s="4177"/>
      <c r="J16" s="4177"/>
      <c r="K16" s="4177">
        <v>1</v>
      </c>
      <c r="L16" s="4178">
        <f t="shared" si="1"/>
        <v>1</v>
      </c>
      <c r="Q16" s="4179"/>
    </row>
    <row r="17" spans="1:17" s="4647" customFormat="1" ht="21" customHeight="1">
      <c r="A17" s="4641">
        <v>12</v>
      </c>
      <c r="B17" s="4642" t="s">
        <v>7333</v>
      </c>
      <c r="C17" s="4643"/>
      <c r="D17" s="4643"/>
      <c r="E17" s="4643"/>
      <c r="F17" s="4177">
        <v>4</v>
      </c>
      <c r="G17" s="4177">
        <v>0</v>
      </c>
      <c r="H17" s="4178">
        <f t="shared" si="0"/>
        <v>4</v>
      </c>
      <c r="I17" s="4177"/>
      <c r="J17" s="4177">
        <v>2</v>
      </c>
      <c r="K17" s="4177">
        <v>18</v>
      </c>
      <c r="L17" s="4178">
        <f t="shared" si="1"/>
        <v>20</v>
      </c>
      <c r="Q17" s="4179"/>
    </row>
    <row r="18" spans="1:17" s="4647" customFormat="1" ht="21" customHeight="1">
      <c r="A18" s="4641">
        <v>13</v>
      </c>
      <c r="B18" s="4642" t="s">
        <v>7334</v>
      </c>
      <c r="C18" s="4643"/>
      <c r="D18" s="4643"/>
      <c r="E18" s="4643"/>
      <c r="F18" s="4177"/>
      <c r="G18" s="4177">
        <v>0</v>
      </c>
      <c r="H18" s="4178">
        <f t="shared" si="0"/>
        <v>0</v>
      </c>
      <c r="I18" s="4177"/>
      <c r="J18" s="4177"/>
      <c r="K18" s="4177">
        <v>0</v>
      </c>
      <c r="L18" s="4178">
        <f t="shared" si="1"/>
        <v>0</v>
      </c>
      <c r="Q18" s="4179"/>
    </row>
    <row r="19" spans="1:17" s="4647" customFormat="1" ht="21" customHeight="1">
      <c r="A19" s="4641">
        <v>14</v>
      </c>
      <c r="B19" s="4642" t="s">
        <v>7335</v>
      </c>
      <c r="C19" s="4643"/>
      <c r="D19" s="4643">
        <v>2</v>
      </c>
      <c r="E19" s="4643"/>
      <c r="F19" s="4177">
        <v>1</v>
      </c>
      <c r="G19" s="4177">
        <v>0</v>
      </c>
      <c r="H19" s="4178">
        <f t="shared" si="0"/>
        <v>3</v>
      </c>
      <c r="I19" s="4177"/>
      <c r="J19" s="4177"/>
      <c r="K19" s="4177">
        <v>1</v>
      </c>
      <c r="L19" s="4178">
        <f t="shared" si="1"/>
        <v>1</v>
      </c>
      <c r="Q19" s="4179"/>
    </row>
    <row r="20" spans="1:17" s="4647" customFormat="1" ht="21" customHeight="1">
      <c r="A20" s="4641">
        <v>15</v>
      </c>
      <c r="B20" s="4642" t="s">
        <v>7336</v>
      </c>
      <c r="C20" s="4643"/>
      <c r="D20" s="4643"/>
      <c r="E20" s="4643"/>
      <c r="F20" s="4177">
        <v>0</v>
      </c>
      <c r="G20" s="4177">
        <v>0</v>
      </c>
      <c r="H20" s="4178">
        <f t="shared" si="0"/>
        <v>0</v>
      </c>
      <c r="I20" s="4177"/>
      <c r="J20" s="4177">
        <v>2</v>
      </c>
      <c r="K20" s="4177">
        <v>0</v>
      </c>
      <c r="L20" s="4178">
        <f t="shared" si="1"/>
        <v>2</v>
      </c>
      <c r="Q20" s="4179"/>
    </row>
    <row r="21" spans="1:17" s="4647" customFormat="1" ht="21" customHeight="1">
      <c r="A21" s="4641">
        <v>16</v>
      </c>
      <c r="B21" s="4642" t="s">
        <v>7337</v>
      </c>
      <c r="C21" s="4643">
        <v>1</v>
      </c>
      <c r="D21" s="4643"/>
      <c r="E21" s="4643"/>
      <c r="F21" s="4177">
        <v>8</v>
      </c>
      <c r="G21" s="4177">
        <v>0</v>
      </c>
      <c r="H21" s="4178">
        <f t="shared" si="0"/>
        <v>9</v>
      </c>
      <c r="I21" s="4177"/>
      <c r="J21" s="4177">
        <v>0</v>
      </c>
      <c r="K21" s="4177">
        <v>0</v>
      </c>
      <c r="L21" s="4178">
        <f t="shared" si="1"/>
        <v>0</v>
      </c>
      <c r="Q21" s="4179"/>
    </row>
    <row r="22" spans="1:17" s="4647" customFormat="1" ht="21" customHeight="1">
      <c r="A22" s="4641">
        <v>17</v>
      </c>
      <c r="B22" s="4642" t="s">
        <v>7338</v>
      </c>
      <c r="C22" s="4643"/>
      <c r="D22" s="4643"/>
      <c r="E22" s="4643">
        <v>4</v>
      </c>
      <c r="F22" s="4177">
        <v>6</v>
      </c>
      <c r="G22" s="4177">
        <v>6</v>
      </c>
      <c r="H22" s="4178">
        <f t="shared" si="0"/>
        <v>16</v>
      </c>
      <c r="I22" s="4177"/>
      <c r="J22" s="4177"/>
      <c r="K22" s="4177">
        <v>0</v>
      </c>
      <c r="L22" s="4178">
        <f t="shared" si="1"/>
        <v>0</v>
      </c>
      <c r="Q22" s="4179"/>
    </row>
    <row r="23" spans="1:17" s="4647" customFormat="1" ht="21" customHeight="1">
      <c r="A23" s="4641">
        <v>18</v>
      </c>
      <c r="B23" s="4642" t="s">
        <v>7774</v>
      </c>
      <c r="C23" s="4643"/>
      <c r="D23" s="4643"/>
      <c r="E23" s="4643"/>
      <c r="F23" s="4177"/>
      <c r="G23" s="4177">
        <v>0</v>
      </c>
      <c r="H23" s="4178">
        <f t="shared" si="0"/>
        <v>0</v>
      </c>
      <c r="I23" s="4177"/>
      <c r="J23" s="4177">
        <v>1</v>
      </c>
      <c r="K23" s="4177">
        <v>20</v>
      </c>
      <c r="L23" s="4178">
        <f t="shared" si="1"/>
        <v>21</v>
      </c>
      <c r="Q23" s="4179"/>
    </row>
    <row r="24" spans="1:17" s="4647" customFormat="1" ht="21" customHeight="1">
      <c r="A24" s="4641">
        <v>19</v>
      </c>
      <c r="B24" s="4642" t="s">
        <v>7340</v>
      </c>
      <c r="C24" s="4643">
        <v>1</v>
      </c>
      <c r="D24" s="4643">
        <v>3</v>
      </c>
      <c r="E24" s="4643">
        <v>1</v>
      </c>
      <c r="F24" s="4177">
        <v>1</v>
      </c>
      <c r="G24" s="4177">
        <v>10</v>
      </c>
      <c r="H24" s="4178">
        <f t="shared" si="0"/>
        <v>16</v>
      </c>
      <c r="I24" s="4177"/>
      <c r="J24" s="4177"/>
      <c r="K24" s="4177">
        <v>17</v>
      </c>
      <c r="L24" s="4178">
        <f t="shared" si="1"/>
        <v>17</v>
      </c>
      <c r="Q24" s="4179"/>
    </row>
    <row r="25" spans="1:17" s="4647" customFormat="1" ht="21" customHeight="1">
      <c r="A25" s="4641">
        <v>20</v>
      </c>
      <c r="B25" s="4642" t="s">
        <v>7341</v>
      </c>
      <c r="C25" s="4643"/>
      <c r="D25" s="4643"/>
      <c r="E25" s="4643"/>
      <c r="F25" s="4177"/>
      <c r="G25" s="4177">
        <v>34</v>
      </c>
      <c r="H25" s="4178">
        <f t="shared" si="0"/>
        <v>34</v>
      </c>
      <c r="I25" s="4177"/>
      <c r="J25" s="4177">
        <v>1</v>
      </c>
      <c r="K25" s="4177">
        <v>5</v>
      </c>
      <c r="L25" s="4178">
        <f t="shared" si="1"/>
        <v>6</v>
      </c>
      <c r="Q25" s="4179"/>
    </row>
    <row r="26" spans="1:17" s="4647" customFormat="1" ht="21" customHeight="1">
      <c r="A26" s="4641">
        <v>21</v>
      </c>
      <c r="B26" s="4649" t="s">
        <v>7342</v>
      </c>
      <c r="C26" s="4643"/>
      <c r="D26" s="4643">
        <v>1</v>
      </c>
      <c r="E26" s="4643">
        <v>3</v>
      </c>
      <c r="F26" s="4177">
        <v>4</v>
      </c>
      <c r="G26" s="4177"/>
      <c r="H26" s="4178">
        <f t="shared" si="0"/>
        <v>8</v>
      </c>
      <c r="I26" s="4177"/>
      <c r="J26" s="4177">
        <v>1</v>
      </c>
      <c r="K26" s="4177">
        <v>19</v>
      </c>
      <c r="L26" s="4178">
        <f t="shared" si="1"/>
        <v>20</v>
      </c>
      <c r="Q26" s="4179"/>
    </row>
    <row r="27" spans="1:17" s="4647" customFormat="1" ht="21" customHeight="1">
      <c r="A27" s="4641">
        <v>22</v>
      </c>
      <c r="B27" s="4642" t="s">
        <v>7343</v>
      </c>
      <c r="C27" s="4643"/>
      <c r="D27" s="4643">
        <v>3</v>
      </c>
      <c r="E27" s="4643">
        <v>3</v>
      </c>
      <c r="F27" s="4177">
        <v>3</v>
      </c>
      <c r="G27" s="4177">
        <v>92</v>
      </c>
      <c r="H27" s="4178">
        <f t="shared" si="0"/>
        <v>101</v>
      </c>
      <c r="I27" s="4177">
        <v>1</v>
      </c>
      <c r="J27" s="4177">
        <v>1</v>
      </c>
      <c r="K27" s="4177">
        <v>8</v>
      </c>
      <c r="L27" s="4178">
        <f t="shared" si="1"/>
        <v>10</v>
      </c>
      <c r="Q27" s="4179"/>
    </row>
    <row r="28" spans="1:17" s="4647" customFormat="1" ht="21" customHeight="1">
      <c r="A28" s="4641">
        <v>23</v>
      </c>
      <c r="B28" s="4642" t="s">
        <v>7344</v>
      </c>
      <c r="C28" s="4643"/>
      <c r="D28" s="4643">
        <v>1</v>
      </c>
      <c r="E28" s="4643"/>
      <c r="F28" s="4177"/>
      <c r="G28" s="4177">
        <v>1</v>
      </c>
      <c r="H28" s="4178">
        <f t="shared" si="0"/>
        <v>2</v>
      </c>
      <c r="I28" s="4177"/>
      <c r="J28" s="4177"/>
      <c r="K28" s="4177">
        <v>19</v>
      </c>
      <c r="L28" s="4178">
        <f t="shared" si="1"/>
        <v>19</v>
      </c>
      <c r="Q28" s="4179"/>
    </row>
    <row r="29" spans="1:17" s="4647" customFormat="1" ht="21" customHeight="1">
      <c r="A29" s="4641">
        <v>24</v>
      </c>
      <c r="B29" s="4642" t="s">
        <v>7345</v>
      </c>
      <c r="C29" s="4643"/>
      <c r="D29" s="4643"/>
      <c r="E29" s="4643">
        <v>2</v>
      </c>
      <c r="F29" s="4177">
        <v>9</v>
      </c>
      <c r="G29" s="4177">
        <v>8</v>
      </c>
      <c r="H29" s="4178">
        <f t="shared" si="0"/>
        <v>19</v>
      </c>
      <c r="I29" s="4177"/>
      <c r="J29" s="4177"/>
      <c r="K29" s="4177">
        <v>16</v>
      </c>
      <c r="L29" s="4178">
        <f t="shared" si="1"/>
        <v>16</v>
      </c>
      <c r="Q29" s="4179"/>
    </row>
    <row r="30" spans="1:17" s="4647" customFormat="1" ht="21" customHeight="1">
      <c r="A30" s="4641">
        <v>25</v>
      </c>
      <c r="B30" s="4648" t="s">
        <v>7346</v>
      </c>
      <c r="C30" s="4643"/>
      <c r="D30" s="4643"/>
      <c r="E30" s="4643">
        <v>1</v>
      </c>
      <c r="F30" s="4177">
        <v>1</v>
      </c>
      <c r="G30" s="4177">
        <v>0</v>
      </c>
      <c r="H30" s="4178">
        <f t="shared" si="0"/>
        <v>2</v>
      </c>
      <c r="I30" s="4177"/>
      <c r="J30" s="4177"/>
      <c r="K30" s="4177">
        <v>0</v>
      </c>
      <c r="L30" s="4178">
        <f t="shared" si="1"/>
        <v>0</v>
      </c>
      <c r="Q30" s="4179"/>
    </row>
    <row r="31" spans="1:17" s="4647" customFormat="1" ht="21" customHeight="1">
      <c r="A31" s="4641">
        <v>26</v>
      </c>
      <c r="B31" s="4642" t="s">
        <v>7347</v>
      </c>
      <c r="C31" s="4643"/>
      <c r="D31" s="4643"/>
      <c r="E31" s="4643"/>
      <c r="F31" s="4177">
        <v>6</v>
      </c>
      <c r="G31" s="4177">
        <v>23</v>
      </c>
      <c r="H31" s="4178">
        <f t="shared" si="0"/>
        <v>29</v>
      </c>
      <c r="I31" s="4177"/>
      <c r="J31" s="4177">
        <v>1</v>
      </c>
      <c r="K31" s="4177">
        <v>12</v>
      </c>
      <c r="L31" s="4178">
        <f t="shared" si="1"/>
        <v>13</v>
      </c>
      <c r="Q31" s="4179"/>
    </row>
    <row r="32" spans="1:17" s="4647" customFormat="1" ht="21" customHeight="1">
      <c r="A32" s="4641">
        <v>27</v>
      </c>
      <c r="B32" s="4642" t="s">
        <v>7348</v>
      </c>
      <c r="C32" s="4643"/>
      <c r="D32" s="4643">
        <v>1</v>
      </c>
      <c r="E32" s="4643"/>
      <c r="F32" s="4177">
        <v>1</v>
      </c>
      <c r="G32" s="4177">
        <v>16</v>
      </c>
      <c r="H32" s="4178">
        <f t="shared" si="0"/>
        <v>18</v>
      </c>
      <c r="I32" s="4177"/>
      <c r="J32" s="4177"/>
      <c r="K32" s="4177">
        <v>19</v>
      </c>
      <c r="L32" s="4178">
        <f t="shared" si="1"/>
        <v>19</v>
      </c>
      <c r="Q32" s="4179"/>
    </row>
    <row r="33" spans="1:17" s="4647" customFormat="1" ht="21" customHeight="1">
      <c r="A33" s="4641">
        <v>28</v>
      </c>
      <c r="B33" s="4642" t="s">
        <v>7349</v>
      </c>
      <c r="C33" s="4643"/>
      <c r="D33" s="4643"/>
      <c r="E33" s="4643">
        <v>3</v>
      </c>
      <c r="F33" s="4177">
        <v>3</v>
      </c>
      <c r="G33" s="4177">
        <v>1</v>
      </c>
      <c r="H33" s="4178">
        <f t="shared" si="0"/>
        <v>7</v>
      </c>
      <c r="I33" s="4177">
        <v>1</v>
      </c>
      <c r="J33" s="4177">
        <v>1</v>
      </c>
      <c r="K33" s="4177">
        <v>25</v>
      </c>
      <c r="L33" s="4178">
        <f t="shared" si="1"/>
        <v>27</v>
      </c>
      <c r="Q33" s="4179"/>
    </row>
    <row r="34" spans="1:17" s="4179" customFormat="1" ht="21" customHeight="1">
      <c r="A34" s="4175">
        <v>29</v>
      </c>
      <c r="B34" s="4181" t="s">
        <v>7350</v>
      </c>
      <c r="C34" s="4177"/>
      <c r="D34" s="4177">
        <v>1</v>
      </c>
      <c r="E34" s="4177">
        <v>7</v>
      </c>
      <c r="F34" s="4177">
        <v>7</v>
      </c>
      <c r="G34" s="4177">
        <v>0</v>
      </c>
      <c r="H34" s="4178">
        <f t="shared" si="0"/>
        <v>15</v>
      </c>
      <c r="I34" s="4177"/>
      <c r="J34" s="4177">
        <v>1</v>
      </c>
      <c r="K34" s="4177">
        <v>18</v>
      </c>
      <c r="L34" s="4178">
        <f t="shared" si="1"/>
        <v>19</v>
      </c>
    </row>
    <row r="35" spans="1:17" s="4647" customFormat="1" ht="21" customHeight="1">
      <c r="A35" s="4641">
        <v>30</v>
      </c>
      <c r="B35" s="4642" t="s">
        <v>7351</v>
      </c>
      <c r="C35" s="4643">
        <v>1</v>
      </c>
      <c r="D35" s="4643"/>
      <c r="E35" s="4643"/>
      <c r="F35" s="4177"/>
      <c r="G35" s="4177">
        <v>0</v>
      </c>
      <c r="H35" s="4178">
        <f t="shared" si="0"/>
        <v>1</v>
      </c>
      <c r="I35" s="4177"/>
      <c r="J35" s="4177">
        <v>1</v>
      </c>
      <c r="K35" s="4177">
        <v>19</v>
      </c>
      <c r="L35" s="4178">
        <f t="shared" si="1"/>
        <v>20</v>
      </c>
      <c r="Q35" s="4179"/>
    </row>
    <row r="36" spans="1:17" s="4645" customFormat="1" ht="18" customHeight="1">
      <c r="A36" s="5053" t="s">
        <v>1833</v>
      </c>
      <c r="B36" s="5053"/>
      <c r="C36" s="4650">
        <f t="shared" ref="C36:L36" si="2">SUM(C6:C35)</f>
        <v>4</v>
      </c>
      <c r="D36" s="4650">
        <f t="shared" si="2"/>
        <v>27</v>
      </c>
      <c r="E36" s="4650">
        <f t="shared" si="2"/>
        <v>45</v>
      </c>
      <c r="F36" s="4182">
        <f t="shared" si="2"/>
        <v>98</v>
      </c>
      <c r="G36" s="4182">
        <f t="shared" si="2"/>
        <v>290</v>
      </c>
      <c r="H36" s="4182">
        <f t="shared" si="2"/>
        <v>464</v>
      </c>
      <c r="I36" s="4182">
        <f t="shared" si="2"/>
        <v>2</v>
      </c>
      <c r="J36" s="4182">
        <f t="shared" si="2"/>
        <v>18</v>
      </c>
      <c r="K36" s="4182">
        <f t="shared" si="2"/>
        <v>279</v>
      </c>
      <c r="L36" s="4182">
        <f t="shared" si="2"/>
        <v>299</v>
      </c>
      <c r="Q36" s="4171"/>
    </row>
    <row r="44" spans="1:17" s="4170" customFormat="1">
      <c r="B44" s="4183"/>
      <c r="H44" s="4184"/>
      <c r="L44" s="4184"/>
    </row>
    <row r="48" spans="1:17" s="4170" customFormat="1">
      <c r="B48" s="4183"/>
      <c r="H48" s="4184"/>
      <c r="L48" s="4184"/>
    </row>
    <row r="53" spans="2:12" s="4170" customFormat="1">
      <c r="B53" s="4183"/>
      <c r="H53" s="4184"/>
      <c r="L53" s="4184"/>
    </row>
    <row r="54" spans="2:12" s="4170" customFormat="1">
      <c r="B54" s="4183"/>
      <c r="H54" s="4184"/>
      <c r="L54" s="4184"/>
    </row>
    <row r="55" spans="2:12" s="4170" customFormat="1">
      <c r="B55" s="4183"/>
      <c r="H55" s="4184"/>
      <c r="L55" s="4184"/>
    </row>
    <row r="56" spans="2:12" s="4170" customFormat="1">
      <c r="B56" s="4183"/>
      <c r="H56" s="4184"/>
      <c r="L56" s="4184"/>
    </row>
    <row r="57" spans="2:12" s="4170" customFormat="1">
      <c r="B57" s="4183"/>
      <c r="H57" s="4184"/>
      <c r="L57" s="4184"/>
    </row>
    <row r="58" spans="2:12" s="4170" customFormat="1">
      <c r="B58" s="4183"/>
      <c r="H58" s="4184"/>
      <c r="L58" s="4184"/>
    </row>
    <row r="59" spans="2:12" s="4170" customFormat="1">
      <c r="B59" s="4183"/>
      <c r="H59" s="4184"/>
      <c r="L59" s="4184"/>
    </row>
    <row r="60" spans="2:12" s="4170" customFormat="1">
      <c r="B60" s="4183"/>
      <c r="H60" s="4184"/>
      <c r="L60" s="4184"/>
    </row>
    <row r="61" spans="2:12" s="4170" customFormat="1">
      <c r="B61" s="4183"/>
      <c r="H61" s="4184"/>
      <c r="L61" s="4184"/>
    </row>
    <row r="62" spans="2:12" s="4170" customFormat="1">
      <c r="B62" s="4183"/>
      <c r="H62" s="4184"/>
      <c r="L62" s="4184"/>
    </row>
    <row r="63" spans="2:12" s="4170" customFormat="1">
      <c r="B63" s="4183"/>
      <c r="H63" s="4184"/>
      <c r="L63" s="4184"/>
    </row>
    <row r="64" spans="2:12" s="4170" customFormat="1">
      <c r="B64" s="4183"/>
      <c r="H64" s="4184"/>
      <c r="L64" s="4184"/>
    </row>
    <row r="65" spans="2:12" s="4170" customFormat="1">
      <c r="B65" s="4183"/>
      <c r="H65" s="4184"/>
      <c r="L65" s="4184"/>
    </row>
    <row r="66" spans="2:12" s="4170" customFormat="1">
      <c r="B66" s="4183"/>
      <c r="H66" s="4184"/>
      <c r="L66" s="4184"/>
    </row>
    <row r="67" spans="2:12" s="4170" customFormat="1">
      <c r="B67" s="4183"/>
      <c r="H67" s="4184"/>
      <c r="L67" s="4184"/>
    </row>
    <row r="68" spans="2:12" s="4170" customFormat="1">
      <c r="B68" s="4183"/>
      <c r="H68" s="4184"/>
      <c r="L68" s="4184"/>
    </row>
    <row r="69" spans="2:12" s="4170" customFormat="1">
      <c r="B69" s="4183"/>
      <c r="H69" s="4184"/>
      <c r="L69" s="4184"/>
    </row>
    <row r="70" spans="2:12" s="4170" customFormat="1">
      <c r="B70" s="4183"/>
      <c r="H70" s="4184"/>
      <c r="L70" s="4184"/>
    </row>
    <row r="71" spans="2:12" s="4170" customFormat="1">
      <c r="B71" s="4183"/>
      <c r="H71" s="4184"/>
      <c r="L71" s="4184"/>
    </row>
    <row r="72" spans="2:12" s="4170" customFormat="1">
      <c r="B72" s="4183"/>
      <c r="H72" s="4184"/>
      <c r="L72" s="4184"/>
    </row>
    <row r="73" spans="2:12" s="4170" customFormat="1">
      <c r="B73" s="4183"/>
      <c r="H73" s="4184"/>
      <c r="L73" s="4184"/>
    </row>
    <row r="74" spans="2:12" s="4170" customFormat="1">
      <c r="B74" s="4183"/>
      <c r="H74" s="4184"/>
      <c r="L74" s="4184"/>
    </row>
    <row r="79" spans="2:12" s="4170" customFormat="1">
      <c r="B79" s="4183"/>
      <c r="H79" s="4184"/>
      <c r="L79" s="4184"/>
    </row>
    <row r="96" spans="2:12" s="4170" customFormat="1">
      <c r="B96" s="4183"/>
      <c r="H96" s="4184"/>
      <c r="L96" s="4184"/>
    </row>
    <row r="97" spans="2:12" s="4170" customFormat="1">
      <c r="B97" s="4183"/>
      <c r="H97" s="4184"/>
      <c r="L97" s="4184"/>
    </row>
    <row r="98" spans="2:12" s="4170" customFormat="1">
      <c r="B98" s="4183"/>
      <c r="H98" s="4184"/>
      <c r="L98" s="4184"/>
    </row>
    <row r="99" spans="2:12" s="4170" customFormat="1">
      <c r="B99" s="4183"/>
      <c r="H99" s="4184"/>
      <c r="L99" s="4184"/>
    </row>
    <row r="100" spans="2:12" s="4170" customFormat="1">
      <c r="B100" s="4183"/>
      <c r="H100" s="4184"/>
      <c r="L100" s="4184"/>
    </row>
    <row r="101" spans="2:12" s="4170" customFormat="1">
      <c r="B101" s="4183"/>
      <c r="H101" s="4184"/>
      <c r="L101" s="4184"/>
    </row>
    <row r="102" spans="2:12" s="4170" customFormat="1">
      <c r="B102" s="4183"/>
      <c r="H102" s="4184"/>
      <c r="L102" s="4184"/>
    </row>
    <row r="103" spans="2:12" s="4170" customFormat="1">
      <c r="B103" s="4183"/>
      <c r="H103" s="4184"/>
      <c r="L103" s="4184"/>
    </row>
    <row r="104" spans="2:12" s="4170" customFormat="1">
      <c r="B104" s="4183"/>
      <c r="H104" s="4184"/>
      <c r="L104" s="4184"/>
    </row>
    <row r="105" spans="2:12" s="4170" customFormat="1">
      <c r="B105" s="4183"/>
      <c r="H105" s="4184"/>
      <c r="L105" s="4184"/>
    </row>
    <row r="106" spans="2:12" s="4170" customFormat="1">
      <c r="B106" s="4183"/>
      <c r="H106" s="4184"/>
      <c r="L106" s="4184"/>
    </row>
    <row r="107" spans="2:12" s="4170" customFormat="1">
      <c r="B107" s="4183"/>
      <c r="H107" s="4184"/>
      <c r="L107" s="4184"/>
    </row>
    <row r="109" spans="2:12" s="4170" customFormat="1">
      <c r="B109" s="4183"/>
      <c r="H109" s="4184"/>
      <c r="L109" s="4184"/>
    </row>
    <row r="110" spans="2:12" s="4170" customFormat="1">
      <c r="B110" s="4183"/>
      <c r="H110" s="4184"/>
      <c r="L110" s="4184"/>
    </row>
    <row r="111" spans="2:12" s="4170" customFormat="1">
      <c r="B111" s="4183"/>
      <c r="H111" s="4184"/>
      <c r="L111" s="4184"/>
    </row>
    <row r="112" spans="2:12" s="4170" customFormat="1">
      <c r="B112" s="4183"/>
      <c r="H112" s="4184"/>
      <c r="L112" s="4184"/>
    </row>
    <row r="115" spans="2:12" s="4170" customFormat="1">
      <c r="B115" s="4183"/>
      <c r="H115" s="4184"/>
      <c r="L115" s="4184"/>
    </row>
    <row r="130" spans="2:12" s="4170" customFormat="1">
      <c r="B130" s="4183"/>
      <c r="H130" s="4184"/>
      <c r="L130" s="4184"/>
    </row>
    <row r="131" spans="2:12" s="4170" customFormat="1">
      <c r="B131" s="4183"/>
      <c r="H131" s="4184"/>
      <c r="L131" s="4184"/>
    </row>
    <row r="132" spans="2:12" s="4170" customFormat="1">
      <c r="B132" s="4183"/>
      <c r="H132" s="4184"/>
      <c r="L132" s="4184"/>
    </row>
    <row r="135" spans="2:12" s="4170" customFormat="1">
      <c r="B135" s="4183"/>
      <c r="H135" s="4184"/>
      <c r="L135" s="4184"/>
    </row>
    <row r="136" spans="2:12" s="4170" customFormat="1">
      <c r="B136" s="4183"/>
      <c r="H136" s="4184"/>
      <c r="L136" s="4184"/>
    </row>
    <row r="137" spans="2:12" s="4170" customFormat="1">
      <c r="B137" s="4183"/>
      <c r="H137" s="4184"/>
      <c r="L137" s="4184"/>
    </row>
    <row r="138" spans="2:12" s="4170" customFormat="1">
      <c r="B138" s="4183"/>
      <c r="H138" s="4184"/>
      <c r="L138" s="4184"/>
    </row>
    <row r="139" spans="2:12" s="4170" customFormat="1">
      <c r="B139" s="4183"/>
      <c r="H139" s="4184"/>
      <c r="L139" s="4184"/>
    </row>
    <row r="140" spans="2:12" s="4170" customFormat="1">
      <c r="B140" s="4183"/>
      <c r="H140" s="4184"/>
      <c r="L140" s="4184"/>
    </row>
    <row r="141" spans="2:12" s="4170" customFormat="1">
      <c r="B141" s="4183"/>
      <c r="H141" s="4184"/>
      <c r="L141" s="4184"/>
    </row>
    <row r="142" spans="2:12" s="4170" customFormat="1">
      <c r="B142" s="4183"/>
      <c r="H142" s="4184"/>
      <c r="L142" s="4184"/>
    </row>
    <row r="143" spans="2:12" s="4170" customFormat="1">
      <c r="B143" s="4183"/>
      <c r="H143" s="4184"/>
      <c r="L143" s="4184"/>
    </row>
    <row r="144" spans="2:12" s="4170" customFormat="1">
      <c r="B144" s="4183"/>
      <c r="H144" s="4184"/>
      <c r="L144" s="4184"/>
    </row>
    <row r="146" spans="2:12" s="4170" customFormat="1">
      <c r="B146" s="4183"/>
      <c r="H146" s="4184"/>
      <c r="L146" s="4184"/>
    </row>
    <row r="147" spans="2:12" s="4170" customFormat="1">
      <c r="B147" s="4183"/>
      <c r="H147" s="4184"/>
      <c r="L147" s="4184"/>
    </row>
    <row r="148" spans="2:12" s="4170" customFormat="1">
      <c r="B148" s="4183"/>
      <c r="H148" s="4184"/>
      <c r="L148" s="4184"/>
    </row>
    <row r="149" spans="2:12" s="4170" customFormat="1">
      <c r="B149" s="4183"/>
      <c r="H149" s="4184"/>
      <c r="L149" s="4184"/>
    </row>
    <row r="150" spans="2:12" s="4170" customFormat="1">
      <c r="B150" s="4183"/>
      <c r="H150" s="4184"/>
      <c r="L150" s="4184"/>
    </row>
    <row r="151" spans="2:12" s="4170" customFormat="1">
      <c r="B151" s="4183"/>
      <c r="H151" s="4184"/>
      <c r="L151" s="4184"/>
    </row>
    <row r="152" spans="2:12" s="4170" customFormat="1">
      <c r="B152" s="4183"/>
      <c r="H152" s="4184"/>
      <c r="L152" s="4184"/>
    </row>
    <row r="153" spans="2:12" s="4170" customFormat="1">
      <c r="B153" s="4183"/>
      <c r="H153" s="4184"/>
      <c r="L153" s="4184"/>
    </row>
    <row r="154" spans="2:12" s="4170" customFormat="1">
      <c r="B154" s="4183"/>
      <c r="H154" s="4184"/>
      <c r="L154" s="4184"/>
    </row>
    <row r="155" spans="2:12" s="4170" customFormat="1">
      <c r="B155" s="4183"/>
      <c r="H155" s="4184"/>
      <c r="L155" s="4184"/>
    </row>
    <row r="156" spans="2:12" s="4170" customFormat="1">
      <c r="B156" s="4183"/>
      <c r="H156" s="4184"/>
      <c r="L156" s="4184"/>
    </row>
    <row r="157" spans="2:12" s="4170" customFormat="1">
      <c r="B157" s="4183"/>
      <c r="H157" s="4184"/>
      <c r="L157" s="4184"/>
    </row>
    <row r="158" spans="2:12" s="4170" customFormat="1">
      <c r="B158" s="4183"/>
      <c r="H158" s="4184"/>
      <c r="L158" s="4184"/>
    </row>
    <row r="159" spans="2:12" s="4170" customFormat="1">
      <c r="B159" s="4183"/>
      <c r="H159" s="4184"/>
      <c r="L159" s="4184"/>
    </row>
    <row r="160" spans="2:12" s="4170" customFormat="1">
      <c r="B160" s="4183"/>
      <c r="H160" s="4184"/>
      <c r="L160" s="4184"/>
    </row>
    <row r="161" spans="2:12" s="4170" customFormat="1">
      <c r="B161" s="4183"/>
      <c r="H161" s="4184"/>
      <c r="L161" s="4184"/>
    </row>
    <row r="162" spans="2:12" s="4170" customFormat="1">
      <c r="B162" s="4183"/>
      <c r="H162" s="4184"/>
      <c r="L162" s="4184"/>
    </row>
    <row r="163" spans="2:12" s="4170" customFormat="1">
      <c r="B163" s="4183"/>
      <c r="H163" s="4184"/>
      <c r="L163" s="4184"/>
    </row>
    <row r="164" spans="2:12" s="4170" customFormat="1">
      <c r="B164" s="4183"/>
      <c r="H164" s="4184"/>
      <c r="L164" s="4184"/>
    </row>
    <row r="165" spans="2:12" s="4170" customFormat="1">
      <c r="B165" s="4183"/>
      <c r="H165" s="4184"/>
      <c r="L165" s="4184"/>
    </row>
    <row r="166" spans="2:12" s="4170" customFormat="1">
      <c r="B166" s="4183"/>
      <c r="H166" s="4184"/>
      <c r="L166" s="4184"/>
    </row>
    <row r="167" spans="2:12" s="4170" customFormat="1">
      <c r="B167" s="4183"/>
      <c r="H167" s="4184"/>
      <c r="L167" s="4184"/>
    </row>
    <row r="168" spans="2:12" s="4170" customFormat="1">
      <c r="B168" s="4183"/>
      <c r="H168" s="4184"/>
      <c r="L168" s="4184"/>
    </row>
    <row r="169" spans="2:12" s="4170" customFormat="1">
      <c r="B169" s="4183"/>
      <c r="H169" s="4184"/>
      <c r="L169" s="4184"/>
    </row>
    <row r="170" spans="2:12" s="4170" customFormat="1">
      <c r="B170" s="4183"/>
      <c r="H170" s="4184"/>
      <c r="L170" s="4184"/>
    </row>
    <row r="171" spans="2:12" s="4170" customFormat="1">
      <c r="B171" s="4183"/>
      <c r="H171" s="4184"/>
      <c r="L171" s="4184"/>
    </row>
    <row r="172" spans="2:12" s="4170" customFormat="1">
      <c r="B172" s="4183"/>
      <c r="H172" s="4184"/>
      <c r="L172" s="4184"/>
    </row>
    <row r="173" spans="2:12" s="4170" customFormat="1">
      <c r="B173" s="4183"/>
      <c r="H173" s="4184"/>
      <c r="L173" s="4184"/>
    </row>
    <row r="174" spans="2:12" s="4170" customFormat="1">
      <c r="B174" s="4183"/>
      <c r="H174" s="4184"/>
      <c r="L174" s="4184"/>
    </row>
    <row r="175" spans="2:12" s="4170" customFormat="1">
      <c r="B175" s="4183"/>
      <c r="H175" s="4184"/>
      <c r="L175" s="4184"/>
    </row>
    <row r="176" spans="2:12" s="4170" customFormat="1">
      <c r="B176" s="4183"/>
      <c r="H176" s="4184"/>
      <c r="L176" s="4184"/>
    </row>
    <row r="177" spans="2:12" s="4170" customFormat="1">
      <c r="B177" s="4183"/>
      <c r="H177" s="4184"/>
      <c r="L177" s="4184"/>
    </row>
    <row r="178" spans="2:12" s="4170" customFormat="1">
      <c r="B178" s="4183"/>
      <c r="H178" s="4184"/>
      <c r="L178" s="4184"/>
    </row>
    <row r="179" spans="2:12" s="4170" customFormat="1">
      <c r="B179" s="4183"/>
      <c r="H179" s="4184"/>
      <c r="L179" s="4184"/>
    </row>
    <row r="180" spans="2:12" s="4170" customFormat="1">
      <c r="B180" s="4183"/>
      <c r="H180" s="4184"/>
      <c r="L180" s="4184"/>
    </row>
    <row r="181" spans="2:12" s="4170" customFormat="1">
      <c r="B181" s="4183"/>
      <c r="H181" s="4184"/>
      <c r="L181" s="4184"/>
    </row>
    <row r="182" spans="2:12" s="4170" customFormat="1">
      <c r="B182" s="4183"/>
      <c r="H182" s="4184"/>
      <c r="L182" s="4184"/>
    </row>
    <row r="183" spans="2:12" s="4170" customFormat="1">
      <c r="B183" s="4183"/>
      <c r="H183" s="4184"/>
      <c r="L183" s="4184"/>
    </row>
    <row r="184" spans="2:12" s="4170" customFormat="1">
      <c r="B184" s="4183"/>
      <c r="H184" s="4184"/>
      <c r="L184" s="4184"/>
    </row>
    <row r="185" spans="2:12" s="4170" customFormat="1">
      <c r="B185" s="4183"/>
      <c r="H185" s="4184"/>
      <c r="L185" s="4184"/>
    </row>
    <row r="186" spans="2:12" s="4170" customFormat="1">
      <c r="B186" s="4183"/>
      <c r="H186" s="4184"/>
      <c r="L186" s="4184"/>
    </row>
    <row r="187" spans="2:12" s="4170" customFormat="1">
      <c r="B187" s="4183"/>
      <c r="H187" s="4184"/>
      <c r="L187" s="4184"/>
    </row>
    <row r="188" spans="2:12" s="4170" customFormat="1">
      <c r="B188" s="4183"/>
      <c r="H188" s="4184"/>
      <c r="L188" s="4184"/>
    </row>
    <row r="189" spans="2:12" s="4170" customFormat="1">
      <c r="B189" s="4183"/>
      <c r="H189" s="4184"/>
      <c r="L189" s="4184"/>
    </row>
    <row r="190" spans="2:12" s="4170" customFormat="1">
      <c r="B190" s="4183"/>
      <c r="H190" s="4184"/>
      <c r="L190" s="4184"/>
    </row>
    <row r="191" spans="2:12" s="4170" customFormat="1">
      <c r="B191" s="4183"/>
      <c r="H191" s="4184"/>
      <c r="L191" s="4184"/>
    </row>
    <row r="192" spans="2:12" s="4170" customFormat="1">
      <c r="B192" s="4183"/>
      <c r="H192" s="4184"/>
      <c r="L192" s="4184"/>
    </row>
    <row r="193" spans="2:12" s="4170" customFormat="1">
      <c r="B193" s="4183"/>
      <c r="H193" s="4184"/>
      <c r="L193" s="4184"/>
    </row>
    <row r="194" spans="2:12" s="4170" customFormat="1">
      <c r="B194" s="4183"/>
      <c r="H194" s="4184"/>
      <c r="L194" s="4184"/>
    </row>
    <row r="195" spans="2:12" s="4170" customFormat="1">
      <c r="B195" s="4183"/>
      <c r="H195" s="4184"/>
      <c r="L195" s="4184"/>
    </row>
    <row r="196" spans="2:12" s="4170" customFormat="1">
      <c r="B196" s="4183"/>
      <c r="H196" s="4184"/>
      <c r="L196" s="4184"/>
    </row>
    <row r="197" spans="2:12" s="4170" customFormat="1">
      <c r="B197" s="4183"/>
      <c r="H197" s="4184"/>
      <c r="L197" s="4184"/>
    </row>
    <row r="198" spans="2:12" s="4170" customFormat="1">
      <c r="B198" s="4183"/>
      <c r="H198" s="4184"/>
      <c r="L198" s="4184"/>
    </row>
    <row r="199" spans="2:12" s="4170" customFormat="1">
      <c r="B199" s="4183"/>
      <c r="H199" s="4184"/>
      <c r="L199" s="4184"/>
    </row>
    <row r="234" spans="2:12" s="4170" customFormat="1">
      <c r="B234" s="4183"/>
      <c r="H234" s="4184"/>
      <c r="L234" s="4184"/>
    </row>
    <row r="290" spans="2:12" s="4170" customFormat="1">
      <c r="B290" s="4183"/>
      <c r="H290" s="4184"/>
      <c r="L290" s="4184"/>
    </row>
    <row r="306" spans="2:12" s="4170" customFormat="1">
      <c r="B306" s="4183"/>
      <c r="H306" s="4184"/>
      <c r="L306" s="4184"/>
    </row>
    <row r="307" spans="2:12" s="4170" customFormat="1">
      <c r="B307" s="4183"/>
      <c r="H307" s="4184"/>
      <c r="L307" s="4184"/>
    </row>
    <row r="308" spans="2:12" s="4170" customFormat="1">
      <c r="B308" s="4183"/>
      <c r="H308" s="4184"/>
      <c r="L308" s="4184"/>
    </row>
    <row r="309" spans="2:12" s="4170" customFormat="1">
      <c r="B309" s="4183"/>
      <c r="H309" s="4184"/>
      <c r="L309" s="4184"/>
    </row>
    <row r="310" spans="2:12" s="4170" customFormat="1">
      <c r="B310" s="4183"/>
      <c r="H310" s="4184"/>
      <c r="L310" s="4184"/>
    </row>
    <row r="311" spans="2:12" s="4170" customFormat="1">
      <c r="B311" s="4183"/>
      <c r="H311" s="4184"/>
      <c r="L311" s="4184"/>
    </row>
    <row r="312" spans="2:12" s="4170" customFormat="1">
      <c r="B312" s="4183"/>
      <c r="H312" s="4184"/>
      <c r="L312" s="4184"/>
    </row>
    <row r="314" spans="2:12" s="4170" customFormat="1">
      <c r="B314" s="4183"/>
      <c r="H314" s="4184"/>
      <c r="L314" s="4184"/>
    </row>
    <row r="316" spans="2:12" s="4170" customFormat="1">
      <c r="B316" s="4183"/>
      <c r="H316" s="4184"/>
      <c r="L316" s="4184"/>
    </row>
    <row r="318" spans="2:12" s="4170" customFormat="1">
      <c r="B318" s="4183"/>
      <c r="H318" s="4184"/>
      <c r="L318" s="4184"/>
    </row>
    <row r="323" spans="2:12" s="4170" customFormat="1">
      <c r="B323" s="4183"/>
      <c r="H323" s="4184"/>
      <c r="L323" s="4184"/>
    </row>
    <row r="324" spans="2:12" s="4170" customFormat="1">
      <c r="B324" s="4183"/>
      <c r="H324" s="4184"/>
      <c r="L324" s="4184"/>
    </row>
    <row r="326" spans="2:12" s="4170" customFormat="1">
      <c r="B326" s="4183"/>
      <c r="H326" s="4184"/>
      <c r="L326" s="4184"/>
    </row>
    <row r="328" spans="2:12" s="4170" customFormat="1">
      <c r="B328" s="4183"/>
      <c r="H328" s="4184"/>
      <c r="L328" s="4184"/>
    </row>
    <row r="329" spans="2:12" s="4170" customFormat="1">
      <c r="B329" s="4183"/>
      <c r="H329" s="4184"/>
      <c r="L329" s="4184"/>
    </row>
    <row r="330" spans="2:12" s="4170" customFormat="1">
      <c r="B330" s="4183"/>
      <c r="H330" s="4184"/>
      <c r="L330" s="4184"/>
    </row>
  </sheetData>
  <autoFilter ref="A4:B36"/>
  <mergeCells count="8">
    <mergeCell ref="A36:B36"/>
    <mergeCell ref="A2:L2"/>
    <mergeCell ref="A3:A4"/>
    <mergeCell ref="B3:B4"/>
    <mergeCell ref="C3:H3"/>
    <mergeCell ref="I3:L3"/>
    <mergeCell ref="H4:H5"/>
    <mergeCell ref="L4:L5"/>
  </mergeCells>
  <printOptions horizontalCentered="1"/>
  <pageMargins left="0" right="0" top="0.43307086614173229" bottom="0.43307086614173229" header="0.23622047244094491" footer="0.23622047244094491"/>
  <pageSetup paperSize="9" scale="75" orientation="landscape" r:id="rId1"/>
</worksheet>
</file>

<file path=xl/worksheets/sheet46.xml><?xml version="1.0" encoding="utf-8"?>
<worksheet xmlns="http://schemas.openxmlformats.org/spreadsheetml/2006/main" xmlns:r="http://schemas.openxmlformats.org/officeDocument/2006/relationships">
  <dimension ref="A1:T16"/>
  <sheetViews>
    <sheetView workbookViewId="0">
      <pane ySplit="4" topLeftCell="A5" activePane="bottomLeft" state="frozen"/>
      <selection activeCell="A2" sqref="A2:Y2"/>
      <selection pane="bottomLeft" activeCell="A2" sqref="A2:Y2"/>
    </sheetView>
  </sheetViews>
  <sheetFormatPr defaultColWidth="8" defaultRowHeight="15"/>
  <cols>
    <col min="1" max="1" width="5.375" style="1478" customWidth="1"/>
    <col min="2" max="2" width="11.375" style="1478" customWidth="1"/>
    <col min="3" max="3" width="22.375" style="1478" customWidth="1"/>
    <col min="4" max="4" width="8" style="1478" customWidth="1"/>
    <col min="5" max="5" width="31.375" style="1478" customWidth="1"/>
    <col min="6" max="7" width="10.5" style="1478" customWidth="1"/>
    <col min="8" max="8" width="12.5" style="1478" customWidth="1"/>
    <col min="9" max="9" width="8.75" style="1478" hidden="1" customWidth="1"/>
    <col min="10" max="10" width="11.625" style="1478" customWidth="1"/>
    <col min="11" max="11" width="7.5" style="1478" hidden="1" customWidth="1"/>
    <col min="12" max="12" width="11.125" style="1478" customWidth="1"/>
    <col min="13" max="13" width="11.375" style="1478" customWidth="1"/>
    <col min="14" max="14" width="20.75" style="840" hidden="1" customWidth="1"/>
    <col min="15" max="15" width="12.375" style="1478" hidden="1" customWidth="1"/>
    <col min="16" max="16" width="15.875" style="1478" hidden="1" customWidth="1"/>
    <col min="17" max="17" width="12" style="1478" hidden="1" customWidth="1"/>
    <col min="18" max="18" width="9.75" style="1478" hidden="1" customWidth="1"/>
    <col min="19" max="19" width="15.125" style="1478" customWidth="1"/>
    <col min="20" max="20" width="11.625" style="1478" hidden="1" customWidth="1"/>
    <col min="21" max="16384" width="8" style="1478"/>
  </cols>
  <sheetData>
    <row r="1" spans="1:20" hidden="1">
      <c r="A1" s="1478" t="s">
        <v>7339</v>
      </c>
    </row>
    <row r="2" spans="1:20" ht="39" customHeight="1">
      <c r="A2" s="5038" t="s">
        <v>9505</v>
      </c>
      <c r="B2" s="5038"/>
      <c r="C2" s="5038"/>
      <c r="D2" s="5038"/>
      <c r="E2" s="5038"/>
      <c r="F2" s="5038"/>
      <c r="G2" s="5038"/>
      <c r="H2" s="5038"/>
      <c r="I2" s="5038"/>
      <c r="J2" s="5038"/>
      <c r="K2" s="5038"/>
      <c r="L2" s="5038"/>
      <c r="M2" s="5038"/>
      <c r="N2" s="5038"/>
      <c r="O2" s="5038"/>
      <c r="P2" s="5038"/>
      <c r="Q2" s="5038"/>
      <c r="R2" s="5038"/>
      <c r="S2" s="5038"/>
    </row>
    <row r="3" spans="1:20" s="4464" customFormat="1" ht="45.75" customHeight="1">
      <c r="A3" s="5066" t="s">
        <v>1098</v>
      </c>
      <c r="B3" s="5066" t="s">
        <v>7514</v>
      </c>
      <c r="C3" s="5066" t="s">
        <v>7515</v>
      </c>
      <c r="D3" s="5066" t="s">
        <v>7776</v>
      </c>
      <c r="E3" s="5066" t="s">
        <v>7777</v>
      </c>
      <c r="F3" s="5066" t="s">
        <v>7778</v>
      </c>
      <c r="G3" s="5067" t="s">
        <v>7779</v>
      </c>
      <c r="H3" s="5067" t="s">
        <v>7780</v>
      </c>
      <c r="I3" s="5067" t="s">
        <v>7781</v>
      </c>
      <c r="J3" s="5066" t="s">
        <v>7782</v>
      </c>
      <c r="K3" s="5066" t="s">
        <v>7783</v>
      </c>
      <c r="L3" s="5066" t="s">
        <v>7784</v>
      </c>
      <c r="M3" s="5067" t="s">
        <v>7785</v>
      </c>
      <c r="N3" s="5066" t="s">
        <v>7786</v>
      </c>
      <c r="O3" s="4462" t="s">
        <v>7787</v>
      </c>
      <c r="P3" s="4462"/>
      <c r="Q3" s="5066" t="s">
        <v>7788</v>
      </c>
      <c r="R3" s="5066" t="s">
        <v>5826</v>
      </c>
      <c r="S3" s="5067" t="s">
        <v>7789</v>
      </c>
      <c r="T3" s="4463"/>
    </row>
    <row r="4" spans="1:20" s="4464" customFormat="1" ht="36.75" customHeight="1">
      <c r="A4" s="5066"/>
      <c r="B4" s="5066"/>
      <c r="C4" s="5066"/>
      <c r="D4" s="5066"/>
      <c r="E4" s="5066"/>
      <c r="F4" s="5066"/>
      <c r="G4" s="5067"/>
      <c r="H4" s="5067"/>
      <c r="I4" s="5067"/>
      <c r="J4" s="5066"/>
      <c r="K4" s="5066"/>
      <c r="L4" s="5066"/>
      <c r="M4" s="5067"/>
      <c r="N4" s="5066"/>
      <c r="O4" s="4462" t="s">
        <v>7790</v>
      </c>
      <c r="P4" s="4462"/>
      <c r="Q4" s="5066"/>
      <c r="R4" s="5066"/>
      <c r="S4" s="5067"/>
      <c r="T4" s="4463"/>
    </row>
    <row r="5" spans="1:20" s="2066" customFormat="1">
      <c r="A5" s="4465">
        <v>1</v>
      </c>
      <c r="B5" s="5068" t="s">
        <v>7791</v>
      </c>
      <c r="C5" s="5068"/>
      <c r="D5" s="5068"/>
      <c r="E5" s="5068"/>
      <c r="F5" s="5068"/>
      <c r="G5" s="5068"/>
      <c r="H5" s="5068"/>
      <c r="I5" s="5068"/>
      <c r="J5" s="5068"/>
      <c r="K5" s="5068"/>
      <c r="L5" s="5068"/>
      <c r="M5" s="5068"/>
      <c r="N5" s="5068"/>
      <c r="O5" s="5068"/>
      <c r="P5" s="5068"/>
      <c r="Q5" s="5068"/>
      <c r="R5" s="5068"/>
      <c r="S5" s="5068"/>
      <c r="T5" s="4466"/>
    </row>
    <row r="6" spans="1:20" s="840" customFormat="1" ht="47.25" customHeight="1">
      <c r="A6" s="4467">
        <v>1</v>
      </c>
      <c r="B6" s="4468" t="s">
        <v>7326</v>
      </c>
      <c r="C6" s="1463" t="s">
        <v>7792</v>
      </c>
      <c r="D6" s="4469" t="s">
        <v>2349</v>
      </c>
      <c r="E6" s="4470" t="s">
        <v>7793</v>
      </c>
      <c r="F6" s="4470" t="s">
        <v>7729</v>
      </c>
      <c r="G6" s="4471">
        <v>176</v>
      </c>
      <c r="H6" s="4472">
        <v>176</v>
      </c>
      <c r="I6" s="4473"/>
      <c r="J6" s="4472">
        <v>140.80000000000001</v>
      </c>
      <c r="K6" s="4472"/>
      <c r="L6" s="4472">
        <f t="shared" ref="L6:L8" si="0">J6+K6</f>
        <v>140.80000000000001</v>
      </c>
      <c r="M6" s="4472">
        <v>176</v>
      </c>
      <c r="N6" s="4474" t="s">
        <v>7794</v>
      </c>
      <c r="O6" s="4475" t="s">
        <v>7791</v>
      </c>
      <c r="P6" s="4475"/>
      <c r="Q6" s="4475" t="s">
        <v>7795</v>
      </c>
      <c r="R6" s="4476"/>
      <c r="S6" s="4477">
        <f>IF((I6&gt;H6),I6-L6,H6-L6)</f>
        <v>35.199999999999989</v>
      </c>
      <c r="T6" s="4478"/>
    </row>
    <row r="7" spans="1:20" s="840" customFormat="1" ht="47.25" customHeight="1">
      <c r="A7" s="4467">
        <v>2</v>
      </c>
      <c r="B7" s="1463" t="s">
        <v>7337</v>
      </c>
      <c r="C7" s="1463" t="s">
        <v>7796</v>
      </c>
      <c r="D7" s="4479" t="s">
        <v>2349</v>
      </c>
      <c r="E7" s="4470" t="s">
        <v>7793</v>
      </c>
      <c r="F7" s="4470" t="s">
        <v>7729</v>
      </c>
      <c r="G7" s="4471">
        <v>176</v>
      </c>
      <c r="H7" s="4471">
        <v>176.76</v>
      </c>
      <c r="I7" s="4471"/>
      <c r="J7" s="4480">
        <v>141.41</v>
      </c>
      <c r="K7" s="4480"/>
      <c r="L7" s="4472">
        <f t="shared" si="0"/>
        <v>141.41</v>
      </c>
      <c r="M7" s="4481">
        <v>127.88</v>
      </c>
      <c r="N7" s="1611" t="s">
        <v>7797</v>
      </c>
      <c r="O7" s="4482" t="s">
        <v>7797</v>
      </c>
      <c r="P7" s="4482"/>
      <c r="Q7" s="4482" t="s">
        <v>7798</v>
      </c>
      <c r="R7" s="4476"/>
      <c r="S7" s="4477">
        <f>IF((I7&gt;H7),I7-L7,H7-L7)</f>
        <v>35.349999999999994</v>
      </c>
      <c r="T7" s="4478"/>
    </row>
    <row r="8" spans="1:20" s="847" customFormat="1" ht="47.25" customHeight="1">
      <c r="A8" s="4467">
        <v>3</v>
      </c>
      <c r="B8" s="1463" t="s">
        <v>7340</v>
      </c>
      <c r="C8" s="1463" t="s">
        <v>7799</v>
      </c>
      <c r="D8" s="4469" t="s">
        <v>2349</v>
      </c>
      <c r="E8" s="4470" t="s">
        <v>7793</v>
      </c>
      <c r="F8" s="4470" t="s">
        <v>7729</v>
      </c>
      <c r="G8" s="4471">
        <v>176</v>
      </c>
      <c r="H8" s="4471">
        <v>186</v>
      </c>
      <c r="I8" s="4471"/>
      <c r="J8" s="4480">
        <v>176</v>
      </c>
      <c r="K8" s="4480"/>
      <c r="L8" s="4472">
        <f t="shared" si="0"/>
        <v>176</v>
      </c>
      <c r="M8" s="4481">
        <v>139.56</v>
      </c>
      <c r="N8" s="1611" t="s">
        <v>7800</v>
      </c>
      <c r="O8" s="4482"/>
      <c r="P8" s="4482"/>
      <c r="Q8" s="4476"/>
      <c r="R8" s="4476"/>
      <c r="S8" s="4477">
        <f>IF((I8&gt;H8),I8-L8,H8-L8)</f>
        <v>10</v>
      </c>
      <c r="T8" s="4478"/>
    </row>
    <row r="9" spans="1:20" s="847" customFormat="1" ht="47.25" customHeight="1">
      <c r="A9" s="4467">
        <v>4</v>
      </c>
      <c r="B9" s="4483" t="s">
        <v>7351</v>
      </c>
      <c r="C9" s="1463" t="s">
        <v>7801</v>
      </c>
      <c r="D9" s="4479" t="s">
        <v>2349</v>
      </c>
      <c r="E9" s="4470" t="s">
        <v>7793</v>
      </c>
      <c r="F9" s="4470" t="s">
        <v>7729</v>
      </c>
      <c r="G9" s="4471">
        <v>176</v>
      </c>
      <c r="H9" s="4471">
        <v>192.41</v>
      </c>
      <c r="I9" s="4471"/>
      <c r="J9" s="4480">
        <v>176</v>
      </c>
      <c r="K9" s="4480"/>
      <c r="L9" s="4472">
        <f>J9+K9</f>
        <v>176</v>
      </c>
      <c r="M9" s="4471">
        <v>118.48699999999999</v>
      </c>
      <c r="N9" s="4484" t="s">
        <v>7802</v>
      </c>
      <c r="O9" s="4482" t="s">
        <v>7797</v>
      </c>
      <c r="P9" s="4482"/>
      <c r="Q9" s="4485" t="s">
        <v>7803</v>
      </c>
      <c r="R9" s="4476"/>
      <c r="S9" s="4477">
        <f>IF((I9&gt;H9),I9-L9,H9-L9)</f>
        <v>16.409999999999997</v>
      </c>
      <c r="T9" s="4478"/>
    </row>
    <row r="10" spans="1:20" ht="47.25" customHeight="1">
      <c r="A10" s="4486"/>
      <c r="B10" s="4487" t="s">
        <v>7804</v>
      </c>
      <c r="C10" s="4487"/>
      <c r="D10" s="4487"/>
      <c r="E10" s="4487"/>
      <c r="F10" s="4487"/>
      <c r="G10" s="4488">
        <f t="shared" ref="G10:M10" si="1">SUM(G6:G9)</f>
        <v>704</v>
      </c>
      <c r="H10" s="4488">
        <f t="shared" si="1"/>
        <v>731.17</v>
      </c>
      <c r="I10" s="4488">
        <f t="shared" si="1"/>
        <v>0</v>
      </c>
      <c r="J10" s="4488">
        <f t="shared" si="1"/>
        <v>634.21</v>
      </c>
      <c r="K10" s="4488">
        <f t="shared" si="1"/>
        <v>0</v>
      </c>
      <c r="L10" s="4488">
        <f t="shared" si="1"/>
        <v>634.21</v>
      </c>
      <c r="M10" s="4488">
        <f t="shared" si="1"/>
        <v>561.92700000000002</v>
      </c>
      <c r="N10" s="4488"/>
      <c r="O10" s="4488">
        <f>SUM(O6:O9)</f>
        <v>0</v>
      </c>
      <c r="P10" s="4488">
        <f>SUM(P6:P9)</f>
        <v>0</v>
      </c>
      <c r="Q10" s="4488">
        <f>SUM(Q6:Q9)</f>
        <v>0</v>
      </c>
      <c r="R10" s="4488">
        <f>SUM(R6:R9)</f>
        <v>0</v>
      </c>
      <c r="S10" s="4488">
        <f>SUM(S6:S9)</f>
        <v>96.95999999999998</v>
      </c>
      <c r="T10" s="4489"/>
    </row>
    <row r="16" spans="1:20">
      <c r="M16" s="4490"/>
    </row>
  </sheetData>
  <autoFilter ref="A4:V10">
    <filterColumn colId="1"/>
    <filterColumn colId="3"/>
    <filterColumn colId="19"/>
  </autoFilter>
  <mergeCells count="19">
    <mergeCell ref="B5:S5"/>
    <mergeCell ref="J3:J4"/>
    <mergeCell ref="K3:K4"/>
    <mergeCell ref="L3:L4"/>
    <mergeCell ref="M3:M4"/>
    <mergeCell ref="N3:N4"/>
    <mergeCell ref="Q3:Q4"/>
    <mergeCell ref="A2:S2"/>
    <mergeCell ref="A3:A4"/>
    <mergeCell ref="B3:B4"/>
    <mergeCell ref="C3:C4"/>
    <mergeCell ref="D3:D4"/>
    <mergeCell ref="E3:E4"/>
    <mergeCell ref="F3:F4"/>
    <mergeCell ref="G3:G4"/>
    <mergeCell ref="H3:H4"/>
    <mergeCell ref="I3:I4"/>
    <mergeCell ref="R3:R4"/>
    <mergeCell ref="S3:S4"/>
  </mergeCells>
  <conditionalFormatting sqref="C3:C1048576">
    <cfRule type="duplicateValues" dxfId="5"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7.xml><?xml version="1.0" encoding="utf-8"?>
<worksheet xmlns="http://schemas.openxmlformats.org/spreadsheetml/2006/main" xmlns:r="http://schemas.openxmlformats.org/officeDocument/2006/relationships">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6.125" style="4606" customWidth="1"/>
    <col min="2" max="2" width="12.5" style="4614" customWidth="1"/>
    <col min="3" max="3" width="11.375" style="4615" customWidth="1"/>
    <col min="4" max="4" width="10.5" style="4615" customWidth="1"/>
    <col min="5" max="5" width="6.875" style="4615" customWidth="1"/>
    <col min="6" max="6" width="18.5" style="4214" customWidth="1"/>
    <col min="7" max="7" width="11.25" style="4214" customWidth="1"/>
    <col min="8" max="8" width="18.5" style="4214" customWidth="1"/>
    <col min="9" max="9" width="15.25" style="4215" customWidth="1"/>
    <col min="10" max="10" width="17" style="4215" customWidth="1"/>
    <col min="11" max="11" width="12.125" style="4215" hidden="1" customWidth="1"/>
    <col min="12" max="12" width="13" style="4215" hidden="1" customWidth="1"/>
    <col min="13" max="13" width="21.625" style="4614" hidden="1" customWidth="1"/>
    <col min="14" max="14" width="17.75" style="4622" customWidth="1"/>
    <col min="15" max="15" width="24" style="4622" customWidth="1"/>
    <col min="16" max="16" width="49.375" style="4606" customWidth="1"/>
    <col min="17" max="17" width="8" style="4201"/>
    <col min="18" max="18" width="8" style="4606"/>
    <col min="19" max="19" width="7.75" style="4606" customWidth="1"/>
    <col min="20" max="16384" width="8" style="4606"/>
  </cols>
  <sheetData>
    <row r="1" spans="1:17" s="4602" customFormat="1" ht="30" hidden="1">
      <c r="A1" s="4594" t="s">
        <v>7339</v>
      </c>
      <c r="B1" s="4595"/>
      <c r="C1" s="4594"/>
      <c r="D1" s="4594"/>
      <c r="E1" s="4594"/>
      <c r="F1" s="4196"/>
      <c r="G1" s="4195"/>
      <c r="H1" s="4197"/>
      <c r="I1" s="4198"/>
      <c r="J1" s="4197"/>
      <c r="K1" s="4197"/>
      <c r="L1" s="4195"/>
      <c r="M1" s="4600"/>
      <c r="N1" s="4601"/>
      <c r="Q1" s="4199"/>
    </row>
    <row r="2" spans="1:17" s="4605" customFormat="1" ht="32.25" customHeight="1">
      <c r="A2" s="5072" t="s">
        <v>9506</v>
      </c>
      <c r="B2" s="5072"/>
      <c r="C2" s="5072"/>
      <c r="D2" s="5072"/>
      <c r="E2" s="5072"/>
      <c r="F2" s="5073"/>
      <c r="G2" s="5073"/>
      <c r="H2" s="5073"/>
      <c r="I2" s="5073"/>
      <c r="J2" s="5073"/>
      <c r="K2" s="5073"/>
      <c r="L2" s="5073"/>
      <c r="M2" s="5072"/>
      <c r="N2" s="5072"/>
      <c r="O2" s="5072"/>
      <c r="Q2" s="4200"/>
    </row>
    <row r="3" spans="1:17" ht="45" customHeight="1">
      <c r="A3" s="5066" t="s">
        <v>1098</v>
      </c>
      <c r="B3" s="5066" t="s">
        <v>7514</v>
      </c>
      <c r="C3" s="5066" t="s">
        <v>7386</v>
      </c>
      <c r="D3" s="5066" t="s">
        <v>7515</v>
      </c>
      <c r="E3" s="5066" t="s">
        <v>7776</v>
      </c>
      <c r="F3" s="5074" t="s">
        <v>7777</v>
      </c>
      <c r="G3" s="5074" t="s">
        <v>7778</v>
      </c>
      <c r="H3" s="5075" t="s">
        <v>7805</v>
      </c>
      <c r="I3" s="5076" t="s">
        <v>7806</v>
      </c>
      <c r="J3" s="5075" t="s">
        <v>7782</v>
      </c>
      <c r="K3" s="5075" t="s">
        <v>7807</v>
      </c>
      <c r="L3" s="5074" t="s">
        <v>7808</v>
      </c>
      <c r="M3" s="4462" t="s">
        <v>7787</v>
      </c>
      <c r="N3" s="5078" t="s">
        <v>7789</v>
      </c>
      <c r="O3" s="5066" t="s">
        <v>5826</v>
      </c>
    </row>
    <row r="4" spans="1:17" ht="58.5" customHeight="1">
      <c r="A4" s="5066"/>
      <c r="B4" s="5066"/>
      <c r="C4" s="5066"/>
      <c r="D4" s="5066"/>
      <c r="E4" s="5066"/>
      <c r="F4" s="5074"/>
      <c r="G4" s="5074"/>
      <c r="H4" s="5075"/>
      <c r="I4" s="5077"/>
      <c r="J4" s="5075"/>
      <c r="K4" s="5075"/>
      <c r="L4" s="5074"/>
      <c r="M4" s="4462" t="s">
        <v>7790</v>
      </c>
      <c r="N4" s="5079"/>
      <c r="O4" s="5066"/>
    </row>
    <row r="5" spans="1:17" ht="60" customHeight="1">
      <c r="A5" s="4596">
        <v>1</v>
      </c>
      <c r="B5" s="4013" t="s">
        <v>7343</v>
      </c>
      <c r="C5" s="4013" t="s">
        <v>7809</v>
      </c>
      <c r="D5" s="4013" t="s">
        <v>7809</v>
      </c>
      <c r="E5" s="4599" t="s">
        <v>2352</v>
      </c>
      <c r="F5" s="4204" t="s">
        <v>7810</v>
      </c>
      <c r="G5" s="4205" t="s">
        <v>7735</v>
      </c>
      <c r="H5" s="4202">
        <v>5240</v>
      </c>
      <c r="I5" s="4202">
        <v>5240</v>
      </c>
      <c r="J5" s="4202">
        <v>3144</v>
      </c>
      <c r="K5" s="4202"/>
      <c r="L5" s="4202"/>
      <c r="M5" s="4607" t="s">
        <v>7811</v>
      </c>
      <c r="N5" s="4635">
        <f>(H5-J5)*0.5</f>
        <v>1048</v>
      </c>
      <c r="O5" s="4012" t="s">
        <v>7812</v>
      </c>
    </row>
    <row r="6" spans="1:17" ht="60" customHeight="1">
      <c r="A6" s="4596">
        <v>2</v>
      </c>
      <c r="B6" s="4013" t="s">
        <v>7349</v>
      </c>
      <c r="C6" s="4013" t="s">
        <v>7813</v>
      </c>
      <c r="D6" s="4013" t="s">
        <v>7813</v>
      </c>
      <c r="E6" s="4599" t="s">
        <v>2352</v>
      </c>
      <c r="F6" s="4205" t="s">
        <v>7810</v>
      </c>
      <c r="G6" s="4205" t="s">
        <v>7735</v>
      </c>
      <c r="H6" s="4202">
        <v>5240</v>
      </c>
      <c r="I6" s="4202">
        <v>5240</v>
      </c>
      <c r="J6" s="4202">
        <v>3144</v>
      </c>
      <c r="K6" s="4202"/>
      <c r="L6" s="4206"/>
      <c r="M6" s="4616" t="s">
        <v>7814</v>
      </c>
      <c r="N6" s="4636">
        <v>1310</v>
      </c>
      <c r="O6" s="4012" t="s">
        <v>7815</v>
      </c>
    </row>
    <row r="7" spans="1:17" s="4624" customFormat="1" ht="60" customHeight="1">
      <c r="A7" s="4612"/>
      <c r="B7" s="5069" t="s">
        <v>7804</v>
      </c>
      <c r="C7" s="5070"/>
      <c r="D7" s="5071"/>
      <c r="E7" s="4613"/>
      <c r="F7" s="4209"/>
      <c r="G7" s="4209"/>
      <c r="H7" s="4210">
        <f>SUM(H5:H6)</f>
        <v>10480</v>
      </c>
      <c r="I7" s="4210">
        <f t="shared" ref="I7:O7" si="0">SUM(I5:I6)</f>
        <v>10480</v>
      </c>
      <c r="J7" s="4210">
        <f t="shared" si="0"/>
        <v>6288</v>
      </c>
      <c r="K7" s="4210">
        <f t="shared" si="0"/>
        <v>0</v>
      </c>
      <c r="L7" s="4210">
        <f t="shared" si="0"/>
        <v>0</v>
      </c>
      <c r="M7" s="4620">
        <f t="shared" si="0"/>
        <v>0</v>
      </c>
      <c r="N7" s="4620">
        <f t="shared" si="0"/>
        <v>2358</v>
      </c>
      <c r="O7" s="4620">
        <f t="shared" si="0"/>
        <v>0</v>
      </c>
      <c r="Q7" s="4211"/>
    </row>
    <row r="8" spans="1:17" s="4201" customFormat="1" ht="14.25">
      <c r="B8" s="4212"/>
      <c r="C8" s="4213"/>
      <c r="D8" s="4213"/>
      <c r="E8" s="4213"/>
      <c r="F8" s="4214"/>
      <c r="G8" s="4214"/>
      <c r="H8" s="4214"/>
      <c r="I8" s="4215"/>
      <c r="J8" s="4215"/>
      <c r="K8" s="4215"/>
      <c r="L8" s="4215"/>
      <c r="M8" s="4212"/>
      <c r="N8" s="4215"/>
      <c r="O8" s="4215"/>
    </row>
    <row r="11" spans="1:17" s="4201" customFormat="1" ht="14.25">
      <c r="B11" s="4212"/>
      <c r="C11" s="4213"/>
      <c r="D11" s="4213"/>
      <c r="E11" s="4213"/>
      <c r="F11" s="4214"/>
      <c r="G11" s="4214"/>
      <c r="H11" s="4214"/>
      <c r="I11" s="4215"/>
      <c r="J11" s="4215"/>
      <c r="K11" s="4215"/>
      <c r="L11" s="4215"/>
      <c r="M11" s="4212"/>
      <c r="N11" s="4215"/>
      <c r="O11" s="4215"/>
    </row>
    <row r="33" spans="2:15" s="4201" customFormat="1" ht="14.25">
      <c r="B33" s="4212"/>
      <c r="C33" s="4213"/>
      <c r="D33" s="4213"/>
      <c r="E33" s="4213"/>
      <c r="F33" s="4214"/>
      <c r="G33" s="4214"/>
      <c r="H33" s="4214"/>
      <c r="I33" s="4215"/>
      <c r="J33" s="4215"/>
      <c r="K33" s="4215"/>
      <c r="L33" s="4215"/>
      <c r="M33" s="4212"/>
      <c r="N33" s="4215"/>
      <c r="O33" s="4215"/>
    </row>
    <row r="43" spans="2:15" s="4201" customFormat="1" ht="14.25">
      <c r="B43" s="4212"/>
      <c r="C43" s="4213"/>
      <c r="D43" s="4213"/>
      <c r="E43" s="4213"/>
      <c r="F43" s="4214"/>
      <c r="G43" s="4214"/>
      <c r="H43" s="4214"/>
      <c r="I43" s="4215"/>
      <c r="J43" s="4215"/>
      <c r="K43" s="4215"/>
      <c r="L43" s="4215"/>
      <c r="M43" s="4212"/>
      <c r="N43" s="4215"/>
      <c r="O43" s="4215"/>
    </row>
    <row r="47" spans="2:15" s="4201" customFormat="1" ht="14.25">
      <c r="B47" s="4212"/>
      <c r="C47" s="4213"/>
      <c r="D47" s="4213"/>
      <c r="E47" s="4213"/>
      <c r="F47" s="4214"/>
      <c r="G47" s="4214"/>
      <c r="H47" s="4214"/>
      <c r="I47" s="4215"/>
      <c r="J47" s="4215"/>
      <c r="K47" s="4215"/>
      <c r="L47" s="4215"/>
      <c r="M47" s="4212"/>
      <c r="N47" s="4215"/>
      <c r="O47" s="4215"/>
    </row>
    <row r="52" spans="2:15" s="4201" customFormat="1" ht="14.25">
      <c r="B52" s="4212"/>
      <c r="C52" s="4213"/>
      <c r="D52" s="4213"/>
      <c r="E52" s="4213"/>
      <c r="F52" s="4214"/>
      <c r="G52" s="4214"/>
      <c r="H52" s="4214"/>
      <c r="I52" s="4215"/>
      <c r="J52" s="4215"/>
      <c r="K52" s="4215"/>
      <c r="L52" s="4215"/>
      <c r="M52" s="4212"/>
      <c r="N52" s="4215"/>
      <c r="O52" s="4215"/>
    </row>
    <row r="53" spans="2:15" s="4201" customFormat="1" ht="14.25">
      <c r="B53" s="4212"/>
      <c r="C53" s="4213"/>
      <c r="D53" s="4213"/>
      <c r="E53" s="4213"/>
      <c r="F53" s="4214"/>
      <c r="G53" s="4214"/>
      <c r="H53" s="4214"/>
      <c r="I53" s="4215"/>
      <c r="J53" s="4215"/>
      <c r="K53" s="4215"/>
      <c r="L53" s="4215"/>
      <c r="M53" s="4212"/>
      <c r="N53" s="4215"/>
      <c r="O53" s="4215"/>
    </row>
    <row r="54" spans="2:15" s="4201" customFormat="1" ht="14.25">
      <c r="B54" s="4212"/>
      <c r="C54" s="4213"/>
      <c r="D54" s="4213"/>
      <c r="E54" s="4213"/>
      <c r="F54" s="4214"/>
      <c r="G54" s="4214"/>
      <c r="H54" s="4214"/>
      <c r="I54" s="4215"/>
      <c r="J54" s="4215"/>
      <c r="K54" s="4215"/>
      <c r="L54" s="4215"/>
      <c r="M54" s="4212"/>
      <c r="N54" s="4215"/>
      <c r="O54" s="4215"/>
    </row>
    <row r="55" spans="2:15" s="4201" customFormat="1" ht="14.25">
      <c r="B55" s="4212"/>
      <c r="C55" s="4213"/>
      <c r="D55" s="4213"/>
      <c r="E55" s="4213"/>
      <c r="F55" s="4214"/>
      <c r="G55" s="4214"/>
      <c r="H55" s="4214"/>
      <c r="I55" s="4215"/>
      <c r="J55" s="4215"/>
      <c r="K55" s="4215"/>
      <c r="L55" s="4215"/>
      <c r="M55" s="4212"/>
      <c r="N55" s="4215"/>
      <c r="O55" s="4215"/>
    </row>
    <row r="56" spans="2:15" s="4201" customFormat="1" ht="14.25">
      <c r="B56" s="4212"/>
      <c r="C56" s="4213"/>
      <c r="D56" s="4213"/>
      <c r="E56" s="4213"/>
      <c r="F56" s="4214"/>
      <c r="G56" s="4214"/>
      <c r="H56" s="4214"/>
      <c r="I56" s="4215"/>
      <c r="J56" s="4215"/>
      <c r="K56" s="4215"/>
      <c r="L56" s="4215"/>
      <c r="M56" s="4212"/>
      <c r="N56" s="4215"/>
      <c r="O56" s="4215"/>
    </row>
    <row r="57" spans="2:15" s="4201" customFormat="1" ht="14.25">
      <c r="B57" s="4212"/>
      <c r="C57" s="4213"/>
      <c r="D57" s="4213"/>
      <c r="E57" s="4213"/>
      <c r="F57" s="4214"/>
      <c r="G57" s="4214"/>
      <c r="H57" s="4214"/>
      <c r="I57" s="4215"/>
      <c r="J57" s="4215"/>
      <c r="K57" s="4215"/>
      <c r="L57" s="4215"/>
      <c r="M57" s="4212"/>
      <c r="N57" s="4215"/>
      <c r="O57" s="4215"/>
    </row>
    <row r="58" spans="2:15" s="4201" customFormat="1" ht="14.25">
      <c r="B58" s="4212"/>
      <c r="C58" s="4213"/>
      <c r="D58" s="4213"/>
      <c r="E58" s="4213"/>
      <c r="F58" s="4214"/>
      <c r="G58" s="4214"/>
      <c r="H58" s="4214"/>
      <c r="I58" s="4215"/>
      <c r="J58" s="4215"/>
      <c r="K58" s="4215"/>
      <c r="L58" s="4215"/>
      <c r="M58" s="4212"/>
      <c r="N58" s="4215"/>
      <c r="O58" s="4215"/>
    </row>
    <row r="59" spans="2:15" s="4201" customFormat="1" ht="14.25">
      <c r="B59" s="4212"/>
      <c r="C59" s="4213"/>
      <c r="D59" s="4213"/>
      <c r="E59" s="4213"/>
      <c r="F59" s="4214"/>
      <c r="G59" s="4214"/>
      <c r="H59" s="4214"/>
      <c r="I59" s="4215"/>
      <c r="J59" s="4215"/>
      <c r="K59" s="4215"/>
      <c r="L59" s="4215"/>
      <c r="M59" s="4212"/>
      <c r="N59" s="4215"/>
      <c r="O59" s="4215"/>
    </row>
    <row r="60" spans="2:15" s="4201" customFormat="1" ht="14.25">
      <c r="B60" s="4212"/>
      <c r="C60" s="4213"/>
      <c r="D60" s="4213"/>
      <c r="E60" s="4213"/>
      <c r="F60" s="4214"/>
      <c r="G60" s="4214"/>
      <c r="H60" s="4214"/>
      <c r="I60" s="4215"/>
      <c r="J60" s="4215"/>
      <c r="K60" s="4215"/>
      <c r="L60" s="4215"/>
      <c r="M60" s="4212"/>
      <c r="N60" s="4215"/>
      <c r="O60" s="4215"/>
    </row>
    <row r="61" spans="2:15" s="4201" customFormat="1" ht="14.25">
      <c r="B61" s="4212"/>
      <c r="C61" s="4213"/>
      <c r="D61" s="4213"/>
      <c r="E61" s="4213"/>
      <c r="F61" s="4214"/>
      <c r="G61" s="4214"/>
      <c r="H61" s="4214"/>
      <c r="I61" s="4215"/>
      <c r="J61" s="4215"/>
      <c r="K61" s="4215"/>
      <c r="L61" s="4215"/>
      <c r="M61" s="4212"/>
      <c r="N61" s="4215"/>
      <c r="O61" s="4215"/>
    </row>
    <row r="62" spans="2:15" s="4201" customFormat="1" ht="14.25">
      <c r="B62" s="4212"/>
      <c r="C62" s="4213"/>
      <c r="D62" s="4213"/>
      <c r="E62" s="4213"/>
      <c r="F62" s="4214"/>
      <c r="G62" s="4214"/>
      <c r="H62" s="4214"/>
      <c r="I62" s="4215"/>
      <c r="J62" s="4215"/>
      <c r="K62" s="4215"/>
      <c r="L62" s="4215"/>
      <c r="M62" s="4212"/>
      <c r="N62" s="4215"/>
      <c r="O62" s="4215"/>
    </row>
    <row r="63" spans="2:15" s="4201" customFormat="1" ht="14.25">
      <c r="B63" s="4212"/>
      <c r="C63" s="4213"/>
      <c r="D63" s="4213"/>
      <c r="E63" s="4213"/>
      <c r="F63" s="4214"/>
      <c r="G63" s="4214"/>
      <c r="H63" s="4214"/>
      <c r="I63" s="4215"/>
      <c r="J63" s="4215"/>
      <c r="K63" s="4215"/>
      <c r="L63" s="4215"/>
      <c r="M63" s="4212"/>
      <c r="N63" s="4215"/>
      <c r="O63" s="4215"/>
    </row>
    <row r="64" spans="2:15" s="4201" customFormat="1" ht="14.25">
      <c r="B64" s="4212"/>
      <c r="C64" s="4213"/>
      <c r="D64" s="4213"/>
      <c r="E64" s="4213"/>
      <c r="F64" s="4214"/>
      <c r="G64" s="4214"/>
      <c r="H64" s="4214"/>
      <c r="I64" s="4215"/>
      <c r="J64" s="4215"/>
      <c r="K64" s="4215"/>
      <c r="L64" s="4215"/>
      <c r="M64" s="4212"/>
      <c r="N64" s="4215"/>
      <c r="O64" s="4215"/>
    </row>
    <row r="65" spans="2:15" s="4201" customFormat="1" ht="14.25">
      <c r="B65" s="4212"/>
      <c r="C65" s="4213"/>
      <c r="D65" s="4213"/>
      <c r="E65" s="4213"/>
      <c r="F65" s="4214"/>
      <c r="G65" s="4214"/>
      <c r="H65" s="4214"/>
      <c r="I65" s="4215"/>
      <c r="J65" s="4215"/>
      <c r="K65" s="4215"/>
      <c r="L65" s="4215"/>
      <c r="M65" s="4212"/>
      <c r="N65" s="4215"/>
      <c r="O65" s="4215"/>
    </row>
    <row r="66" spans="2:15" s="4201" customFormat="1" ht="14.25">
      <c r="B66" s="4212"/>
      <c r="C66" s="4213"/>
      <c r="D66" s="4213"/>
      <c r="E66" s="4213"/>
      <c r="F66" s="4214"/>
      <c r="G66" s="4214"/>
      <c r="H66" s="4214"/>
      <c r="I66" s="4215"/>
      <c r="J66" s="4215"/>
      <c r="K66" s="4215"/>
      <c r="L66" s="4215"/>
      <c r="M66" s="4212"/>
      <c r="N66" s="4215"/>
      <c r="O66" s="4215"/>
    </row>
    <row r="67" spans="2:15" s="4201" customFormat="1" ht="14.25">
      <c r="B67" s="4212"/>
      <c r="C67" s="4213"/>
      <c r="D67" s="4213"/>
      <c r="E67" s="4213"/>
      <c r="F67" s="4214"/>
      <c r="G67" s="4214"/>
      <c r="H67" s="4214"/>
      <c r="I67" s="4215"/>
      <c r="J67" s="4215"/>
      <c r="K67" s="4215"/>
      <c r="L67" s="4215"/>
      <c r="M67" s="4212"/>
      <c r="N67" s="4215"/>
      <c r="O67" s="4215"/>
    </row>
    <row r="68" spans="2:15" s="4201" customFormat="1" ht="14.25">
      <c r="B68" s="4212"/>
      <c r="C68" s="4213"/>
      <c r="D68" s="4213"/>
      <c r="E68" s="4213"/>
      <c r="F68" s="4214"/>
      <c r="G68" s="4214"/>
      <c r="H68" s="4214"/>
      <c r="I68" s="4215"/>
      <c r="J68" s="4215"/>
      <c r="K68" s="4215"/>
      <c r="L68" s="4215"/>
      <c r="M68" s="4212"/>
      <c r="N68" s="4215"/>
      <c r="O68" s="4215"/>
    </row>
    <row r="69" spans="2:15" s="4201" customFormat="1" ht="14.25">
      <c r="B69" s="4212"/>
      <c r="C69" s="4213"/>
      <c r="D69" s="4213"/>
      <c r="E69" s="4213"/>
      <c r="F69" s="4214"/>
      <c r="G69" s="4214"/>
      <c r="H69" s="4214"/>
      <c r="I69" s="4215"/>
      <c r="J69" s="4215"/>
      <c r="K69" s="4215"/>
      <c r="L69" s="4215"/>
      <c r="M69" s="4212"/>
      <c r="N69" s="4215"/>
      <c r="O69" s="4215"/>
    </row>
    <row r="70" spans="2:15" s="4201" customFormat="1" ht="14.25">
      <c r="B70" s="4212"/>
      <c r="C70" s="4213"/>
      <c r="D70" s="4213"/>
      <c r="E70" s="4213"/>
      <c r="F70" s="4214"/>
      <c r="G70" s="4214"/>
      <c r="H70" s="4214"/>
      <c r="I70" s="4215"/>
      <c r="J70" s="4215"/>
      <c r="K70" s="4215"/>
      <c r="L70" s="4215"/>
      <c r="M70" s="4212"/>
      <c r="N70" s="4215"/>
      <c r="O70" s="4215"/>
    </row>
    <row r="71" spans="2:15" s="4201" customFormat="1" ht="14.25">
      <c r="B71" s="4212"/>
      <c r="C71" s="4213"/>
      <c r="D71" s="4213"/>
      <c r="E71" s="4213"/>
      <c r="F71" s="4214"/>
      <c r="G71" s="4214"/>
      <c r="H71" s="4214"/>
      <c r="I71" s="4215"/>
      <c r="J71" s="4215"/>
      <c r="K71" s="4215"/>
      <c r="L71" s="4215"/>
      <c r="M71" s="4212"/>
      <c r="N71" s="4215"/>
      <c r="O71" s="4215"/>
    </row>
    <row r="72" spans="2:15" s="4201" customFormat="1" ht="14.25">
      <c r="B72" s="4212"/>
      <c r="C72" s="4213"/>
      <c r="D72" s="4213"/>
      <c r="E72" s="4213"/>
      <c r="F72" s="4214"/>
      <c r="G72" s="4214"/>
      <c r="H72" s="4214"/>
      <c r="I72" s="4215"/>
      <c r="J72" s="4215"/>
      <c r="K72" s="4215"/>
      <c r="L72" s="4215"/>
      <c r="M72" s="4212"/>
      <c r="N72" s="4215"/>
      <c r="O72" s="4215"/>
    </row>
    <row r="73" spans="2:15" s="4201" customFormat="1" ht="14.25">
      <c r="B73" s="4212"/>
      <c r="C73" s="4213"/>
      <c r="D73" s="4213"/>
      <c r="E73" s="4213"/>
      <c r="F73" s="4214"/>
      <c r="G73" s="4214"/>
      <c r="H73" s="4214"/>
      <c r="I73" s="4215"/>
      <c r="J73" s="4215"/>
      <c r="K73" s="4215"/>
      <c r="L73" s="4215"/>
      <c r="M73" s="4212"/>
      <c r="N73" s="4215"/>
      <c r="O73" s="4215"/>
    </row>
    <row r="78" spans="2:15" s="4201" customFormat="1" ht="14.25">
      <c r="B78" s="4212"/>
      <c r="C78" s="4213"/>
      <c r="D78" s="4213"/>
      <c r="E78" s="4213"/>
      <c r="F78" s="4214"/>
      <c r="G78" s="4214"/>
      <c r="H78" s="4214"/>
      <c r="I78" s="4215"/>
      <c r="J78" s="4215"/>
      <c r="K78" s="4215"/>
      <c r="L78" s="4215"/>
      <c r="M78" s="4212"/>
      <c r="N78" s="4215"/>
      <c r="O78" s="4215"/>
    </row>
    <row r="95" spans="2:15" s="4201" customFormat="1" ht="14.25">
      <c r="B95" s="4212"/>
      <c r="C95" s="4213"/>
      <c r="D95" s="4213"/>
      <c r="E95" s="4213"/>
      <c r="F95" s="4214"/>
      <c r="G95" s="4214"/>
      <c r="H95" s="4214"/>
      <c r="I95" s="4215"/>
      <c r="J95" s="4215"/>
      <c r="K95" s="4215"/>
      <c r="L95" s="4215"/>
      <c r="M95" s="4212"/>
      <c r="N95" s="4215"/>
      <c r="O95" s="4215"/>
    </row>
    <row r="96" spans="2:15" s="4201" customFormat="1" ht="14.25">
      <c r="B96" s="4212"/>
      <c r="C96" s="4213"/>
      <c r="D96" s="4213"/>
      <c r="E96" s="4213"/>
      <c r="F96" s="4214"/>
      <c r="G96" s="4214"/>
      <c r="H96" s="4214"/>
      <c r="I96" s="4215"/>
      <c r="J96" s="4215"/>
      <c r="K96" s="4215"/>
      <c r="L96" s="4215"/>
      <c r="M96" s="4212"/>
      <c r="N96" s="4215"/>
      <c r="O96" s="4215"/>
    </row>
    <row r="97" spans="2:15" s="4201" customFormat="1" ht="14.25">
      <c r="B97" s="4212"/>
      <c r="C97" s="4213"/>
      <c r="D97" s="4213"/>
      <c r="E97" s="4213"/>
      <c r="F97" s="4214"/>
      <c r="G97" s="4214"/>
      <c r="H97" s="4214"/>
      <c r="I97" s="4215"/>
      <c r="J97" s="4215"/>
      <c r="K97" s="4215"/>
      <c r="L97" s="4215"/>
      <c r="M97" s="4212"/>
      <c r="N97" s="4215"/>
      <c r="O97" s="4215"/>
    </row>
    <row r="98" spans="2:15" s="4201" customFormat="1" ht="14.25">
      <c r="B98" s="4212"/>
      <c r="C98" s="4213"/>
      <c r="D98" s="4213"/>
      <c r="E98" s="4213"/>
      <c r="F98" s="4214"/>
      <c r="G98" s="4214"/>
      <c r="H98" s="4214"/>
      <c r="I98" s="4215"/>
      <c r="J98" s="4215"/>
      <c r="K98" s="4215"/>
      <c r="L98" s="4215"/>
      <c r="M98" s="4212"/>
      <c r="N98" s="4215"/>
      <c r="O98" s="4215"/>
    </row>
    <row r="99" spans="2:15" s="4201" customFormat="1" ht="14.25">
      <c r="B99" s="4212"/>
      <c r="C99" s="4213"/>
      <c r="D99" s="4213"/>
      <c r="E99" s="4213"/>
      <c r="F99" s="4214"/>
      <c r="G99" s="4214"/>
      <c r="H99" s="4214"/>
      <c r="I99" s="4215"/>
      <c r="J99" s="4215"/>
      <c r="K99" s="4215"/>
      <c r="L99" s="4215"/>
      <c r="M99" s="4212"/>
      <c r="N99" s="4215"/>
      <c r="O99" s="4215"/>
    </row>
    <row r="100" spans="2:15" s="4201" customFormat="1" ht="14.25">
      <c r="B100" s="4212"/>
      <c r="C100" s="4213"/>
      <c r="D100" s="4213"/>
      <c r="E100" s="4213"/>
      <c r="F100" s="4214"/>
      <c r="G100" s="4214"/>
      <c r="H100" s="4214"/>
      <c r="I100" s="4215"/>
      <c r="J100" s="4215"/>
      <c r="K100" s="4215"/>
      <c r="L100" s="4215"/>
      <c r="M100" s="4212"/>
      <c r="N100" s="4215"/>
      <c r="O100" s="4215"/>
    </row>
    <row r="101" spans="2:15" s="4201" customFormat="1" ht="14.25">
      <c r="B101" s="4212"/>
      <c r="C101" s="4213"/>
      <c r="D101" s="4213"/>
      <c r="E101" s="4213"/>
      <c r="F101" s="4214"/>
      <c r="G101" s="4214"/>
      <c r="H101" s="4214"/>
      <c r="I101" s="4215"/>
      <c r="J101" s="4215"/>
      <c r="K101" s="4215"/>
      <c r="L101" s="4215"/>
      <c r="M101" s="4212"/>
      <c r="N101" s="4215"/>
      <c r="O101" s="4215"/>
    </row>
    <row r="102" spans="2:15" s="4201" customFormat="1" ht="14.25">
      <c r="B102" s="4212"/>
      <c r="C102" s="4213"/>
      <c r="D102" s="4213"/>
      <c r="E102" s="4213"/>
      <c r="F102" s="4214"/>
      <c r="G102" s="4214"/>
      <c r="H102" s="4214"/>
      <c r="I102" s="4215"/>
      <c r="J102" s="4215"/>
      <c r="K102" s="4215"/>
      <c r="L102" s="4215"/>
      <c r="M102" s="4212"/>
      <c r="N102" s="4215"/>
      <c r="O102" s="4215"/>
    </row>
    <row r="103" spans="2:15" s="4201" customFormat="1" ht="14.25">
      <c r="B103" s="4212"/>
      <c r="C103" s="4213"/>
      <c r="D103" s="4213"/>
      <c r="E103" s="4213"/>
      <c r="F103" s="4214"/>
      <c r="G103" s="4214"/>
      <c r="H103" s="4214"/>
      <c r="I103" s="4215"/>
      <c r="J103" s="4215"/>
      <c r="K103" s="4215"/>
      <c r="L103" s="4215"/>
      <c r="M103" s="4212"/>
      <c r="N103" s="4215"/>
      <c r="O103" s="4215"/>
    </row>
    <row r="104" spans="2:15" s="4201" customFormat="1" ht="14.25">
      <c r="B104" s="4212"/>
      <c r="C104" s="4213"/>
      <c r="D104" s="4213"/>
      <c r="E104" s="4213"/>
      <c r="F104" s="4214"/>
      <c r="G104" s="4214"/>
      <c r="H104" s="4214"/>
      <c r="I104" s="4215"/>
      <c r="J104" s="4215"/>
      <c r="K104" s="4215"/>
      <c r="L104" s="4215"/>
      <c r="M104" s="4212"/>
      <c r="N104" s="4215"/>
      <c r="O104" s="4215"/>
    </row>
    <row r="105" spans="2:15" s="4201" customFormat="1" ht="14.25">
      <c r="B105" s="4212"/>
      <c r="C105" s="4213"/>
      <c r="D105" s="4213"/>
      <c r="E105" s="4213"/>
      <c r="F105" s="4214"/>
      <c r="G105" s="4214"/>
      <c r="H105" s="4214"/>
      <c r="I105" s="4215"/>
      <c r="J105" s="4215"/>
      <c r="K105" s="4215"/>
      <c r="L105" s="4215"/>
      <c r="M105" s="4212"/>
      <c r="N105" s="4215"/>
      <c r="O105" s="4215"/>
    </row>
    <row r="106" spans="2:15" s="4201" customFormat="1" ht="14.25">
      <c r="B106" s="4212"/>
      <c r="C106" s="4213"/>
      <c r="D106" s="4213"/>
      <c r="E106" s="4213"/>
      <c r="F106" s="4214"/>
      <c r="G106" s="4214"/>
      <c r="H106" s="4214"/>
      <c r="I106" s="4215"/>
      <c r="J106" s="4215"/>
      <c r="K106" s="4215"/>
      <c r="L106" s="4215"/>
      <c r="M106" s="4212"/>
      <c r="N106" s="4215"/>
      <c r="O106" s="4215"/>
    </row>
    <row r="108" spans="2:15" s="4201" customFormat="1" ht="14.25">
      <c r="B108" s="4212"/>
      <c r="C108" s="4213"/>
      <c r="D108" s="4213"/>
      <c r="E108" s="4213"/>
      <c r="F108" s="4214"/>
      <c r="G108" s="4214"/>
      <c r="H108" s="4214"/>
      <c r="I108" s="4215"/>
      <c r="J108" s="4215"/>
      <c r="K108" s="4215"/>
      <c r="L108" s="4215"/>
      <c r="M108" s="4212"/>
      <c r="N108" s="4215"/>
      <c r="O108" s="4215"/>
    </row>
    <row r="109" spans="2:15" s="4201" customFormat="1" ht="14.25">
      <c r="B109" s="4212"/>
      <c r="C109" s="4213"/>
      <c r="D109" s="4213"/>
      <c r="E109" s="4213"/>
      <c r="F109" s="4214"/>
      <c r="G109" s="4214"/>
      <c r="H109" s="4214"/>
      <c r="I109" s="4215"/>
      <c r="J109" s="4215"/>
      <c r="K109" s="4215"/>
      <c r="L109" s="4215"/>
      <c r="M109" s="4212"/>
      <c r="N109" s="4215"/>
      <c r="O109" s="4215"/>
    </row>
    <row r="110" spans="2:15" s="4201" customFormat="1" ht="14.25">
      <c r="B110" s="4212"/>
      <c r="C110" s="4213"/>
      <c r="D110" s="4213"/>
      <c r="E110" s="4213"/>
      <c r="F110" s="4214"/>
      <c r="G110" s="4214"/>
      <c r="H110" s="4214"/>
      <c r="I110" s="4215"/>
      <c r="J110" s="4215"/>
      <c r="K110" s="4215"/>
      <c r="L110" s="4215"/>
      <c r="M110" s="4212"/>
      <c r="N110" s="4215"/>
      <c r="O110" s="4215"/>
    </row>
    <row r="111" spans="2:15" s="4201" customFormat="1" ht="14.25">
      <c r="B111" s="4212"/>
      <c r="C111" s="4213"/>
      <c r="D111" s="4213"/>
      <c r="E111" s="4213"/>
      <c r="F111" s="4214"/>
      <c r="G111" s="4214"/>
      <c r="H111" s="4214"/>
      <c r="I111" s="4215"/>
      <c r="J111" s="4215"/>
      <c r="K111" s="4215"/>
      <c r="L111" s="4215"/>
      <c r="M111" s="4212"/>
      <c r="N111" s="4215"/>
      <c r="O111" s="4215"/>
    </row>
    <row r="114" spans="2:15" s="4201" customFormat="1" ht="14.25">
      <c r="B114" s="4212"/>
      <c r="C114" s="4213"/>
      <c r="D114" s="4213"/>
      <c r="E114" s="4213"/>
      <c r="F114" s="4214"/>
      <c r="G114" s="4214"/>
      <c r="H114" s="4214"/>
      <c r="I114" s="4215"/>
      <c r="J114" s="4215"/>
      <c r="K114" s="4215"/>
      <c r="L114" s="4215"/>
      <c r="M114" s="4212"/>
      <c r="N114" s="4215"/>
      <c r="O114" s="4215"/>
    </row>
    <row r="129" spans="2:15" s="4201" customFormat="1" ht="14.25">
      <c r="B129" s="4212"/>
      <c r="C129" s="4213"/>
      <c r="D129" s="4213"/>
      <c r="E129" s="4213"/>
      <c r="F129" s="4214"/>
      <c r="G129" s="4214"/>
      <c r="H129" s="4214"/>
      <c r="I129" s="4215"/>
      <c r="J129" s="4215"/>
      <c r="K129" s="4215"/>
      <c r="L129" s="4215"/>
      <c r="M129" s="4212"/>
      <c r="N129" s="4215"/>
      <c r="O129" s="4215"/>
    </row>
    <row r="130" spans="2:15" s="4201" customFormat="1" ht="14.25">
      <c r="B130" s="4212"/>
      <c r="C130" s="4213"/>
      <c r="D130" s="4213"/>
      <c r="E130" s="4213"/>
      <c r="F130" s="4214"/>
      <c r="G130" s="4214"/>
      <c r="H130" s="4214"/>
      <c r="I130" s="4215"/>
      <c r="J130" s="4215"/>
      <c r="K130" s="4215"/>
      <c r="L130" s="4215"/>
      <c r="M130" s="4212"/>
      <c r="N130" s="4215"/>
      <c r="O130" s="4215"/>
    </row>
    <row r="131" spans="2:15" s="4201" customFormat="1" ht="14.25">
      <c r="B131" s="4212"/>
      <c r="C131" s="4213"/>
      <c r="D131" s="4213"/>
      <c r="E131" s="4213"/>
      <c r="F131" s="4214"/>
      <c r="G131" s="4214"/>
      <c r="H131" s="4214"/>
      <c r="I131" s="4215"/>
      <c r="J131" s="4215"/>
      <c r="K131" s="4215"/>
      <c r="L131" s="4215"/>
      <c r="M131" s="4212"/>
      <c r="N131" s="4215"/>
      <c r="O131" s="4215"/>
    </row>
    <row r="134" spans="2:15" s="4201" customFormat="1" ht="14.25">
      <c r="B134" s="4212"/>
      <c r="C134" s="4213"/>
      <c r="D134" s="4213"/>
      <c r="E134" s="4213"/>
      <c r="F134" s="4214"/>
      <c r="G134" s="4214"/>
      <c r="H134" s="4214"/>
      <c r="I134" s="4215"/>
      <c r="J134" s="4215"/>
      <c r="K134" s="4215"/>
      <c r="L134" s="4215"/>
      <c r="M134" s="4212"/>
      <c r="N134" s="4215"/>
      <c r="O134" s="4215"/>
    </row>
    <row r="135" spans="2:15" s="4201" customFormat="1" ht="14.25">
      <c r="B135" s="4212"/>
      <c r="C135" s="4213"/>
      <c r="D135" s="4213"/>
      <c r="E135" s="4213"/>
      <c r="F135" s="4214"/>
      <c r="G135" s="4214"/>
      <c r="H135" s="4214"/>
      <c r="I135" s="4215"/>
      <c r="J135" s="4215"/>
      <c r="K135" s="4215"/>
      <c r="L135" s="4215"/>
      <c r="M135" s="4212"/>
      <c r="N135" s="4215"/>
      <c r="O135" s="4215"/>
    </row>
    <row r="136" spans="2:15" s="4201" customFormat="1" ht="14.25">
      <c r="B136" s="4212"/>
      <c r="C136" s="4213"/>
      <c r="D136" s="4213"/>
      <c r="E136" s="4213"/>
      <c r="F136" s="4214"/>
      <c r="G136" s="4214"/>
      <c r="H136" s="4214"/>
      <c r="I136" s="4215"/>
      <c r="J136" s="4215"/>
      <c r="K136" s="4215"/>
      <c r="L136" s="4215"/>
      <c r="M136" s="4212"/>
      <c r="N136" s="4215"/>
      <c r="O136" s="4215"/>
    </row>
    <row r="137" spans="2:15" s="4201" customFormat="1" ht="14.25">
      <c r="B137" s="4212"/>
      <c r="C137" s="4213"/>
      <c r="D137" s="4213"/>
      <c r="E137" s="4213"/>
      <c r="F137" s="4214"/>
      <c r="G137" s="4214"/>
      <c r="H137" s="4214"/>
      <c r="I137" s="4215"/>
      <c r="J137" s="4215"/>
      <c r="K137" s="4215"/>
      <c r="L137" s="4215"/>
      <c r="M137" s="4212"/>
      <c r="N137" s="4215"/>
      <c r="O137" s="4215"/>
    </row>
    <row r="138" spans="2:15" s="4201" customFormat="1" ht="14.25">
      <c r="B138" s="4212"/>
      <c r="C138" s="4213"/>
      <c r="D138" s="4213"/>
      <c r="E138" s="4213"/>
      <c r="F138" s="4214"/>
      <c r="G138" s="4214"/>
      <c r="H138" s="4214"/>
      <c r="I138" s="4215"/>
      <c r="J138" s="4215"/>
      <c r="K138" s="4215"/>
      <c r="L138" s="4215"/>
      <c r="M138" s="4212"/>
      <c r="N138" s="4215"/>
      <c r="O138" s="4215"/>
    </row>
    <row r="139" spans="2:15" s="4201" customFormat="1" ht="14.25">
      <c r="B139" s="4212"/>
      <c r="C139" s="4213"/>
      <c r="D139" s="4213"/>
      <c r="E139" s="4213"/>
      <c r="F139" s="4214"/>
      <c r="G139" s="4214"/>
      <c r="H139" s="4214"/>
      <c r="I139" s="4215"/>
      <c r="J139" s="4215"/>
      <c r="K139" s="4215"/>
      <c r="L139" s="4215"/>
      <c r="M139" s="4212"/>
      <c r="N139" s="4215"/>
      <c r="O139" s="4215"/>
    </row>
    <row r="140" spans="2:15" s="4201" customFormat="1" ht="14.25">
      <c r="B140" s="4212"/>
      <c r="C140" s="4213"/>
      <c r="D140" s="4213"/>
      <c r="E140" s="4213"/>
      <c r="F140" s="4214"/>
      <c r="G140" s="4214"/>
      <c r="H140" s="4214"/>
      <c r="I140" s="4215"/>
      <c r="J140" s="4215"/>
      <c r="K140" s="4215"/>
      <c r="L140" s="4215"/>
      <c r="M140" s="4212"/>
      <c r="N140" s="4215"/>
      <c r="O140" s="4215"/>
    </row>
    <row r="141" spans="2:15" s="4201" customFormat="1" ht="14.25">
      <c r="B141" s="4212"/>
      <c r="C141" s="4213"/>
      <c r="D141" s="4213"/>
      <c r="E141" s="4213"/>
      <c r="F141" s="4214"/>
      <c r="G141" s="4214"/>
      <c r="H141" s="4214"/>
      <c r="I141" s="4215"/>
      <c r="J141" s="4215"/>
      <c r="K141" s="4215"/>
      <c r="L141" s="4215"/>
      <c r="M141" s="4212"/>
      <c r="N141" s="4215"/>
      <c r="O141" s="4215"/>
    </row>
    <row r="142" spans="2:15" s="4201" customFormat="1" ht="14.25">
      <c r="B142" s="4212"/>
      <c r="C142" s="4213"/>
      <c r="D142" s="4213"/>
      <c r="E142" s="4213"/>
      <c r="F142" s="4214"/>
      <c r="G142" s="4214"/>
      <c r="H142" s="4214"/>
      <c r="I142" s="4215"/>
      <c r="J142" s="4215"/>
      <c r="K142" s="4215"/>
      <c r="L142" s="4215"/>
      <c r="M142" s="4212"/>
      <c r="N142" s="4215"/>
      <c r="O142" s="4215"/>
    </row>
    <row r="143" spans="2:15" s="4201" customFormat="1" ht="14.25">
      <c r="B143" s="4212"/>
      <c r="C143" s="4213"/>
      <c r="D143" s="4213"/>
      <c r="E143" s="4213"/>
      <c r="F143" s="4214"/>
      <c r="G143" s="4214"/>
      <c r="H143" s="4214"/>
      <c r="I143" s="4215"/>
      <c r="J143" s="4215"/>
      <c r="K143" s="4215"/>
      <c r="L143" s="4215"/>
      <c r="M143" s="4212"/>
      <c r="N143" s="4215"/>
      <c r="O143" s="4215"/>
    </row>
    <row r="145" spans="2:15" s="4201" customFormat="1" ht="14.25">
      <c r="B145" s="4212"/>
      <c r="C145" s="4213"/>
      <c r="D145" s="4213"/>
      <c r="E145" s="4213"/>
      <c r="F145" s="4214"/>
      <c r="G145" s="4214"/>
      <c r="H145" s="4214"/>
      <c r="I145" s="4215"/>
      <c r="J145" s="4215"/>
      <c r="K145" s="4215"/>
      <c r="L145" s="4215"/>
      <c r="M145" s="4212"/>
      <c r="N145" s="4215"/>
      <c r="O145" s="4215"/>
    </row>
    <row r="146" spans="2:15" s="4201" customFormat="1" ht="14.25">
      <c r="B146" s="4212"/>
      <c r="C146" s="4213"/>
      <c r="D146" s="4213"/>
      <c r="E146" s="4213"/>
      <c r="F146" s="4214"/>
      <c r="G146" s="4214"/>
      <c r="H146" s="4214"/>
      <c r="I146" s="4215"/>
      <c r="J146" s="4215"/>
      <c r="K146" s="4215"/>
      <c r="L146" s="4215"/>
      <c r="M146" s="4212"/>
      <c r="N146" s="4215"/>
      <c r="O146" s="4215"/>
    </row>
    <row r="147" spans="2:15" s="4201" customFormat="1" ht="14.25">
      <c r="B147" s="4212"/>
      <c r="C147" s="4213"/>
      <c r="D147" s="4213"/>
      <c r="E147" s="4213"/>
      <c r="F147" s="4214"/>
      <c r="G147" s="4214"/>
      <c r="H147" s="4214"/>
      <c r="I147" s="4215"/>
      <c r="J147" s="4215"/>
      <c r="K147" s="4215"/>
      <c r="L147" s="4215"/>
      <c r="M147" s="4212"/>
      <c r="N147" s="4215"/>
      <c r="O147" s="4215"/>
    </row>
    <row r="148" spans="2:15" s="4201" customFormat="1" ht="14.25">
      <c r="B148" s="4212"/>
      <c r="C148" s="4213"/>
      <c r="D148" s="4213"/>
      <c r="E148" s="4213"/>
      <c r="F148" s="4214"/>
      <c r="G148" s="4214"/>
      <c r="H148" s="4214"/>
      <c r="I148" s="4215"/>
      <c r="J148" s="4215"/>
      <c r="K148" s="4215"/>
      <c r="L148" s="4215"/>
      <c r="M148" s="4212"/>
      <c r="N148" s="4215"/>
      <c r="O148" s="4215"/>
    </row>
    <row r="149" spans="2:15" s="4201" customFormat="1" ht="14.25">
      <c r="B149" s="4212"/>
      <c r="C149" s="4213"/>
      <c r="D149" s="4213"/>
      <c r="E149" s="4213"/>
      <c r="F149" s="4214"/>
      <c r="G149" s="4214"/>
      <c r="H149" s="4214"/>
      <c r="I149" s="4215"/>
      <c r="J149" s="4215"/>
      <c r="K149" s="4215"/>
      <c r="L149" s="4215"/>
      <c r="M149" s="4212"/>
      <c r="N149" s="4215"/>
      <c r="O149" s="4215"/>
    </row>
    <row r="150" spans="2:15" s="4201" customFormat="1" ht="14.25">
      <c r="B150" s="4212"/>
      <c r="C150" s="4213"/>
      <c r="D150" s="4213"/>
      <c r="E150" s="4213"/>
      <c r="F150" s="4214"/>
      <c r="G150" s="4214"/>
      <c r="H150" s="4214"/>
      <c r="I150" s="4215"/>
      <c r="J150" s="4215"/>
      <c r="K150" s="4215"/>
      <c r="L150" s="4215"/>
      <c r="M150" s="4212"/>
      <c r="N150" s="4215"/>
      <c r="O150" s="4215"/>
    </row>
    <row r="151" spans="2:15" s="4201" customFormat="1" ht="14.25">
      <c r="B151" s="4212"/>
      <c r="C151" s="4213"/>
      <c r="D151" s="4213"/>
      <c r="E151" s="4213"/>
      <c r="F151" s="4214"/>
      <c r="G151" s="4214"/>
      <c r="H151" s="4214"/>
      <c r="I151" s="4215"/>
      <c r="J151" s="4215"/>
      <c r="K151" s="4215"/>
      <c r="L151" s="4215"/>
      <c r="M151" s="4212"/>
      <c r="N151" s="4215"/>
      <c r="O151" s="4215"/>
    </row>
    <row r="152" spans="2:15" s="4201" customFormat="1" ht="14.25">
      <c r="B152" s="4212"/>
      <c r="C152" s="4213"/>
      <c r="D152" s="4213"/>
      <c r="E152" s="4213"/>
      <c r="F152" s="4214"/>
      <c r="G152" s="4214"/>
      <c r="H152" s="4214"/>
      <c r="I152" s="4215"/>
      <c r="J152" s="4215"/>
      <c r="K152" s="4215"/>
      <c r="L152" s="4215"/>
      <c r="M152" s="4212"/>
      <c r="N152" s="4215"/>
      <c r="O152" s="4215"/>
    </row>
    <row r="153" spans="2:15" s="4201" customFormat="1" ht="14.25">
      <c r="B153" s="4212"/>
      <c r="C153" s="4213"/>
      <c r="D153" s="4213"/>
      <c r="E153" s="4213"/>
      <c r="F153" s="4214"/>
      <c r="G153" s="4214"/>
      <c r="H153" s="4214"/>
      <c r="I153" s="4215"/>
      <c r="J153" s="4215"/>
      <c r="K153" s="4215"/>
      <c r="L153" s="4215"/>
      <c r="M153" s="4212"/>
      <c r="N153" s="4215"/>
      <c r="O153" s="4215"/>
    </row>
    <row r="154" spans="2:15" s="4201" customFormat="1" ht="14.25">
      <c r="B154" s="4212"/>
      <c r="C154" s="4213"/>
      <c r="D154" s="4213"/>
      <c r="E154" s="4213"/>
      <c r="F154" s="4214"/>
      <c r="G154" s="4214"/>
      <c r="H154" s="4214"/>
      <c r="I154" s="4215"/>
      <c r="J154" s="4215"/>
      <c r="K154" s="4215"/>
      <c r="L154" s="4215"/>
      <c r="M154" s="4212"/>
      <c r="N154" s="4215"/>
      <c r="O154" s="4215"/>
    </row>
    <row r="155" spans="2:15" s="4201" customFormat="1" ht="14.25">
      <c r="B155" s="4212"/>
      <c r="C155" s="4213"/>
      <c r="D155" s="4213"/>
      <c r="E155" s="4213"/>
      <c r="F155" s="4214"/>
      <c r="G155" s="4214"/>
      <c r="H155" s="4214"/>
      <c r="I155" s="4215"/>
      <c r="J155" s="4215"/>
      <c r="K155" s="4215"/>
      <c r="L155" s="4215"/>
      <c r="M155" s="4212"/>
      <c r="N155" s="4215"/>
      <c r="O155" s="4215"/>
    </row>
    <row r="156" spans="2:15" s="4201" customFormat="1" ht="14.25">
      <c r="B156" s="4212"/>
      <c r="C156" s="4213"/>
      <c r="D156" s="4213"/>
      <c r="E156" s="4213"/>
      <c r="F156" s="4214"/>
      <c r="G156" s="4214"/>
      <c r="H156" s="4214"/>
      <c r="I156" s="4215"/>
      <c r="J156" s="4215"/>
      <c r="K156" s="4215"/>
      <c r="L156" s="4215"/>
      <c r="M156" s="4212"/>
      <c r="N156" s="4215"/>
      <c r="O156" s="4215"/>
    </row>
    <row r="157" spans="2:15" s="4201" customFormat="1" ht="14.25">
      <c r="B157" s="4212"/>
      <c r="C157" s="4213"/>
      <c r="D157" s="4213"/>
      <c r="E157" s="4213"/>
      <c r="F157" s="4214"/>
      <c r="G157" s="4214"/>
      <c r="H157" s="4214"/>
      <c r="I157" s="4215"/>
      <c r="J157" s="4215"/>
      <c r="K157" s="4215"/>
      <c r="L157" s="4215"/>
      <c r="M157" s="4212"/>
      <c r="N157" s="4215"/>
      <c r="O157" s="4215"/>
    </row>
    <row r="158" spans="2:15" s="4201" customFormat="1" ht="14.25">
      <c r="B158" s="4212"/>
      <c r="C158" s="4213"/>
      <c r="D158" s="4213"/>
      <c r="E158" s="4213"/>
      <c r="F158" s="4214"/>
      <c r="G158" s="4214"/>
      <c r="H158" s="4214"/>
      <c r="I158" s="4215"/>
      <c r="J158" s="4215"/>
      <c r="K158" s="4215"/>
      <c r="L158" s="4215"/>
      <c r="M158" s="4212"/>
      <c r="N158" s="4215"/>
      <c r="O158" s="4215"/>
    </row>
    <row r="159" spans="2:15" s="4201" customFormat="1" ht="14.25">
      <c r="B159" s="4212"/>
      <c r="C159" s="4213"/>
      <c r="D159" s="4213"/>
      <c r="E159" s="4213"/>
      <c r="F159" s="4214"/>
      <c r="G159" s="4214"/>
      <c r="H159" s="4214"/>
      <c r="I159" s="4215"/>
      <c r="J159" s="4215"/>
      <c r="K159" s="4215"/>
      <c r="L159" s="4215"/>
      <c r="M159" s="4212"/>
      <c r="N159" s="4215"/>
      <c r="O159" s="4215"/>
    </row>
    <row r="160" spans="2:15" s="4201" customFormat="1" ht="14.25">
      <c r="B160" s="4212"/>
      <c r="C160" s="4213"/>
      <c r="D160" s="4213"/>
      <c r="E160" s="4213"/>
      <c r="F160" s="4214"/>
      <c r="G160" s="4214"/>
      <c r="H160" s="4214"/>
      <c r="I160" s="4215"/>
      <c r="J160" s="4215"/>
      <c r="K160" s="4215"/>
      <c r="L160" s="4215"/>
      <c r="M160" s="4212"/>
      <c r="N160" s="4215"/>
      <c r="O160" s="4215"/>
    </row>
    <row r="161" spans="2:15" s="4201" customFormat="1" ht="14.25">
      <c r="B161" s="4212"/>
      <c r="C161" s="4213"/>
      <c r="D161" s="4213"/>
      <c r="E161" s="4213"/>
      <c r="F161" s="4214"/>
      <c r="G161" s="4214"/>
      <c r="H161" s="4214"/>
      <c r="I161" s="4215"/>
      <c r="J161" s="4215"/>
      <c r="K161" s="4215"/>
      <c r="L161" s="4215"/>
      <c r="M161" s="4212"/>
      <c r="N161" s="4215"/>
      <c r="O161" s="4215"/>
    </row>
    <row r="162" spans="2:15" s="4201" customFormat="1" ht="14.25">
      <c r="B162" s="4212"/>
      <c r="C162" s="4213"/>
      <c r="D162" s="4213"/>
      <c r="E162" s="4213"/>
      <c r="F162" s="4214"/>
      <c r="G162" s="4214"/>
      <c r="H162" s="4214"/>
      <c r="I162" s="4215"/>
      <c r="J162" s="4215"/>
      <c r="K162" s="4215"/>
      <c r="L162" s="4215"/>
      <c r="M162" s="4212"/>
      <c r="N162" s="4215"/>
      <c r="O162" s="4215"/>
    </row>
    <row r="163" spans="2:15" s="4201" customFormat="1" ht="14.25">
      <c r="B163" s="4212"/>
      <c r="C163" s="4213"/>
      <c r="D163" s="4213"/>
      <c r="E163" s="4213"/>
      <c r="F163" s="4214"/>
      <c r="G163" s="4214"/>
      <c r="H163" s="4214"/>
      <c r="I163" s="4215"/>
      <c r="J163" s="4215"/>
      <c r="K163" s="4215"/>
      <c r="L163" s="4215"/>
      <c r="M163" s="4212"/>
      <c r="N163" s="4215"/>
      <c r="O163" s="4215"/>
    </row>
    <row r="164" spans="2:15" s="4201" customFormat="1" ht="14.25">
      <c r="B164" s="4212"/>
      <c r="C164" s="4213"/>
      <c r="D164" s="4213"/>
      <c r="E164" s="4213"/>
      <c r="F164" s="4214"/>
      <c r="G164" s="4214"/>
      <c r="H164" s="4214"/>
      <c r="I164" s="4215"/>
      <c r="J164" s="4215"/>
      <c r="K164" s="4215"/>
      <c r="L164" s="4215"/>
      <c r="M164" s="4212"/>
      <c r="N164" s="4215"/>
      <c r="O164" s="4215"/>
    </row>
    <row r="165" spans="2:15" s="4201" customFormat="1" ht="14.25">
      <c r="B165" s="4212"/>
      <c r="C165" s="4213"/>
      <c r="D165" s="4213"/>
      <c r="E165" s="4213"/>
      <c r="F165" s="4214"/>
      <c r="G165" s="4214"/>
      <c r="H165" s="4214"/>
      <c r="I165" s="4215"/>
      <c r="J165" s="4215"/>
      <c r="K165" s="4215"/>
      <c r="L165" s="4215"/>
      <c r="M165" s="4212"/>
      <c r="N165" s="4215"/>
      <c r="O165" s="4215"/>
    </row>
    <row r="166" spans="2:15" s="4201" customFormat="1" ht="14.25">
      <c r="B166" s="4212"/>
      <c r="C166" s="4213"/>
      <c r="D166" s="4213"/>
      <c r="E166" s="4213"/>
      <c r="F166" s="4214"/>
      <c r="G166" s="4214"/>
      <c r="H166" s="4214"/>
      <c r="I166" s="4215"/>
      <c r="J166" s="4215"/>
      <c r="K166" s="4215"/>
      <c r="L166" s="4215"/>
      <c r="M166" s="4212"/>
      <c r="N166" s="4215"/>
      <c r="O166" s="4215"/>
    </row>
    <row r="167" spans="2:15" s="4201" customFormat="1" ht="14.25">
      <c r="B167" s="4212"/>
      <c r="C167" s="4213"/>
      <c r="D167" s="4213"/>
      <c r="E167" s="4213"/>
      <c r="F167" s="4214"/>
      <c r="G167" s="4214"/>
      <c r="H167" s="4214"/>
      <c r="I167" s="4215"/>
      <c r="J167" s="4215"/>
      <c r="K167" s="4215"/>
      <c r="L167" s="4215"/>
      <c r="M167" s="4212"/>
      <c r="N167" s="4215"/>
      <c r="O167" s="4215"/>
    </row>
    <row r="168" spans="2:15" s="4201" customFormat="1" ht="14.25">
      <c r="B168" s="4212"/>
      <c r="C168" s="4213"/>
      <c r="D168" s="4213"/>
      <c r="E168" s="4213"/>
      <c r="F168" s="4214"/>
      <c r="G168" s="4214"/>
      <c r="H168" s="4214"/>
      <c r="I168" s="4215"/>
      <c r="J168" s="4215"/>
      <c r="K168" s="4215"/>
      <c r="L168" s="4215"/>
      <c r="M168" s="4212"/>
      <c r="N168" s="4215"/>
      <c r="O168" s="4215"/>
    </row>
    <row r="169" spans="2:15" s="4201" customFormat="1" ht="14.25">
      <c r="B169" s="4212"/>
      <c r="C169" s="4213"/>
      <c r="D169" s="4213"/>
      <c r="E169" s="4213"/>
      <c r="F169" s="4214"/>
      <c r="G169" s="4214"/>
      <c r="H169" s="4214"/>
      <c r="I169" s="4215"/>
      <c r="J169" s="4215"/>
      <c r="K169" s="4215"/>
      <c r="L169" s="4215"/>
      <c r="M169" s="4212"/>
      <c r="N169" s="4215"/>
      <c r="O169" s="4215"/>
    </row>
    <row r="170" spans="2:15" s="4201" customFormat="1" ht="14.25">
      <c r="B170" s="4212"/>
      <c r="C170" s="4213"/>
      <c r="D170" s="4213"/>
      <c r="E170" s="4213"/>
      <c r="F170" s="4214"/>
      <c r="G170" s="4214"/>
      <c r="H170" s="4214"/>
      <c r="I170" s="4215"/>
      <c r="J170" s="4215"/>
      <c r="K170" s="4215"/>
      <c r="L170" s="4215"/>
      <c r="M170" s="4212"/>
      <c r="N170" s="4215"/>
      <c r="O170" s="4215"/>
    </row>
    <row r="171" spans="2:15" s="4201" customFormat="1" ht="14.25">
      <c r="B171" s="4212"/>
      <c r="C171" s="4213"/>
      <c r="D171" s="4213"/>
      <c r="E171" s="4213"/>
      <c r="F171" s="4214"/>
      <c r="G171" s="4214"/>
      <c r="H171" s="4214"/>
      <c r="I171" s="4215"/>
      <c r="J171" s="4215"/>
      <c r="K171" s="4215"/>
      <c r="L171" s="4215"/>
      <c r="M171" s="4212"/>
      <c r="N171" s="4215"/>
      <c r="O171" s="4215"/>
    </row>
    <row r="172" spans="2:15" s="4201" customFormat="1" ht="14.25">
      <c r="B172" s="4212"/>
      <c r="C172" s="4213"/>
      <c r="D172" s="4213"/>
      <c r="E172" s="4213"/>
      <c r="F172" s="4214"/>
      <c r="G172" s="4214"/>
      <c r="H172" s="4214"/>
      <c r="I172" s="4215"/>
      <c r="J172" s="4215"/>
      <c r="K172" s="4215"/>
      <c r="L172" s="4215"/>
      <c r="M172" s="4212"/>
      <c r="N172" s="4215"/>
      <c r="O172" s="4215"/>
    </row>
    <row r="173" spans="2:15" s="4201" customFormat="1" ht="14.25">
      <c r="B173" s="4212"/>
      <c r="C173" s="4213"/>
      <c r="D173" s="4213"/>
      <c r="E173" s="4213"/>
      <c r="F173" s="4214"/>
      <c r="G173" s="4214"/>
      <c r="H173" s="4214"/>
      <c r="I173" s="4215"/>
      <c r="J173" s="4215"/>
      <c r="K173" s="4215"/>
      <c r="L173" s="4215"/>
      <c r="M173" s="4212"/>
      <c r="N173" s="4215"/>
      <c r="O173" s="4215"/>
    </row>
    <row r="174" spans="2:15" s="4201" customFormat="1" ht="14.25">
      <c r="B174" s="4212"/>
      <c r="C174" s="4213"/>
      <c r="D174" s="4213"/>
      <c r="E174" s="4213"/>
      <c r="F174" s="4214"/>
      <c r="G174" s="4214"/>
      <c r="H174" s="4214"/>
      <c r="I174" s="4215"/>
      <c r="J174" s="4215"/>
      <c r="K174" s="4215"/>
      <c r="L174" s="4215"/>
      <c r="M174" s="4212"/>
      <c r="N174" s="4215"/>
      <c r="O174" s="4215"/>
    </row>
    <row r="175" spans="2:15" s="4201" customFormat="1" ht="14.25">
      <c r="B175" s="4212"/>
      <c r="C175" s="4213"/>
      <c r="D175" s="4213"/>
      <c r="E175" s="4213"/>
      <c r="F175" s="4214"/>
      <c r="G175" s="4214"/>
      <c r="H175" s="4214"/>
      <c r="I175" s="4215"/>
      <c r="J175" s="4215"/>
      <c r="K175" s="4215"/>
      <c r="L175" s="4215"/>
      <c r="M175" s="4212"/>
      <c r="N175" s="4215"/>
      <c r="O175" s="4215"/>
    </row>
    <row r="176" spans="2:15" s="4201" customFormat="1" ht="14.25">
      <c r="B176" s="4212"/>
      <c r="C176" s="4213"/>
      <c r="D176" s="4213"/>
      <c r="E176" s="4213"/>
      <c r="F176" s="4214"/>
      <c r="G176" s="4214"/>
      <c r="H176" s="4214"/>
      <c r="I176" s="4215"/>
      <c r="J176" s="4215"/>
      <c r="K176" s="4215"/>
      <c r="L176" s="4215"/>
      <c r="M176" s="4212"/>
      <c r="N176" s="4215"/>
      <c r="O176" s="4215"/>
    </row>
    <row r="177" spans="2:15" s="4201" customFormat="1" ht="14.25">
      <c r="B177" s="4212"/>
      <c r="C177" s="4213"/>
      <c r="D177" s="4213"/>
      <c r="E177" s="4213"/>
      <c r="F177" s="4214"/>
      <c r="G177" s="4214"/>
      <c r="H177" s="4214"/>
      <c r="I177" s="4215"/>
      <c r="J177" s="4215"/>
      <c r="K177" s="4215"/>
      <c r="L177" s="4215"/>
      <c r="M177" s="4212"/>
      <c r="N177" s="4215"/>
      <c r="O177" s="4215"/>
    </row>
    <row r="178" spans="2:15" s="4201" customFormat="1" ht="14.25">
      <c r="B178" s="4212"/>
      <c r="C178" s="4213"/>
      <c r="D178" s="4213"/>
      <c r="E178" s="4213"/>
      <c r="F178" s="4214"/>
      <c r="G178" s="4214"/>
      <c r="H178" s="4214"/>
      <c r="I178" s="4215"/>
      <c r="J178" s="4215"/>
      <c r="K178" s="4215"/>
      <c r="L178" s="4215"/>
      <c r="M178" s="4212"/>
      <c r="N178" s="4215"/>
      <c r="O178" s="4215"/>
    </row>
    <row r="179" spans="2:15" s="4201" customFormat="1" ht="14.25">
      <c r="B179" s="4212"/>
      <c r="C179" s="4213"/>
      <c r="D179" s="4213"/>
      <c r="E179" s="4213"/>
      <c r="F179" s="4214"/>
      <c r="G179" s="4214"/>
      <c r="H179" s="4214"/>
      <c r="I179" s="4215"/>
      <c r="J179" s="4215"/>
      <c r="K179" s="4215"/>
      <c r="L179" s="4215"/>
      <c r="M179" s="4212"/>
      <c r="N179" s="4215"/>
      <c r="O179" s="4215"/>
    </row>
    <row r="180" spans="2:15" s="4201" customFormat="1" ht="14.25">
      <c r="B180" s="4212"/>
      <c r="C180" s="4213"/>
      <c r="D180" s="4213"/>
      <c r="E180" s="4213"/>
      <c r="F180" s="4214"/>
      <c r="G180" s="4214"/>
      <c r="H180" s="4214"/>
      <c r="I180" s="4215"/>
      <c r="J180" s="4215"/>
      <c r="K180" s="4215"/>
      <c r="L180" s="4215"/>
      <c r="M180" s="4212"/>
      <c r="N180" s="4215"/>
      <c r="O180" s="4215"/>
    </row>
    <row r="181" spans="2:15" s="4201" customFormat="1" ht="14.25">
      <c r="B181" s="4212"/>
      <c r="C181" s="4213"/>
      <c r="D181" s="4213"/>
      <c r="E181" s="4213"/>
      <c r="F181" s="4214"/>
      <c r="G181" s="4214"/>
      <c r="H181" s="4214"/>
      <c r="I181" s="4215"/>
      <c r="J181" s="4215"/>
      <c r="K181" s="4215"/>
      <c r="L181" s="4215"/>
      <c r="M181" s="4212"/>
      <c r="N181" s="4215"/>
      <c r="O181" s="4215"/>
    </row>
    <row r="182" spans="2:15" s="4201" customFormat="1" ht="14.25">
      <c r="B182" s="4212"/>
      <c r="C182" s="4213"/>
      <c r="D182" s="4213"/>
      <c r="E182" s="4213"/>
      <c r="F182" s="4214"/>
      <c r="G182" s="4214"/>
      <c r="H182" s="4214"/>
      <c r="I182" s="4215"/>
      <c r="J182" s="4215"/>
      <c r="K182" s="4215"/>
      <c r="L182" s="4215"/>
      <c r="M182" s="4212"/>
      <c r="N182" s="4215"/>
      <c r="O182" s="4215"/>
    </row>
    <row r="183" spans="2:15" s="4201" customFormat="1" ht="14.25">
      <c r="B183" s="4212"/>
      <c r="C183" s="4213"/>
      <c r="D183" s="4213"/>
      <c r="E183" s="4213"/>
      <c r="F183" s="4214"/>
      <c r="G183" s="4214"/>
      <c r="H183" s="4214"/>
      <c r="I183" s="4215"/>
      <c r="J183" s="4215"/>
      <c r="K183" s="4215"/>
      <c r="L183" s="4215"/>
      <c r="M183" s="4212"/>
      <c r="N183" s="4215"/>
      <c r="O183" s="4215"/>
    </row>
    <row r="184" spans="2:15" s="4201" customFormat="1" ht="14.25">
      <c r="B184" s="4212"/>
      <c r="C184" s="4213"/>
      <c r="D184" s="4213"/>
      <c r="E184" s="4213"/>
      <c r="F184" s="4214"/>
      <c r="G184" s="4214"/>
      <c r="H184" s="4214"/>
      <c r="I184" s="4215"/>
      <c r="J184" s="4215"/>
      <c r="K184" s="4215"/>
      <c r="L184" s="4215"/>
      <c r="M184" s="4212"/>
      <c r="N184" s="4215"/>
      <c r="O184" s="4215"/>
    </row>
    <row r="185" spans="2:15" s="4201" customFormat="1" ht="14.25">
      <c r="B185" s="4212"/>
      <c r="C185" s="4213"/>
      <c r="D185" s="4213"/>
      <c r="E185" s="4213"/>
      <c r="F185" s="4214"/>
      <c r="G185" s="4214"/>
      <c r="H185" s="4214"/>
      <c r="I185" s="4215"/>
      <c r="J185" s="4215"/>
      <c r="K185" s="4215"/>
      <c r="L185" s="4215"/>
      <c r="M185" s="4212"/>
      <c r="N185" s="4215"/>
      <c r="O185" s="4215"/>
    </row>
    <row r="186" spans="2:15" s="4201" customFormat="1" ht="14.25">
      <c r="B186" s="4212"/>
      <c r="C186" s="4213"/>
      <c r="D186" s="4213"/>
      <c r="E186" s="4213"/>
      <c r="F186" s="4214"/>
      <c r="G186" s="4214"/>
      <c r="H186" s="4214"/>
      <c r="I186" s="4215"/>
      <c r="J186" s="4215"/>
      <c r="K186" s="4215"/>
      <c r="L186" s="4215"/>
      <c r="M186" s="4212"/>
      <c r="N186" s="4215"/>
      <c r="O186" s="4215"/>
    </row>
    <row r="187" spans="2:15" s="4201" customFormat="1" ht="14.25">
      <c r="B187" s="4212"/>
      <c r="C187" s="4213"/>
      <c r="D187" s="4213"/>
      <c r="E187" s="4213"/>
      <c r="F187" s="4214"/>
      <c r="G187" s="4214"/>
      <c r="H187" s="4214"/>
      <c r="I187" s="4215"/>
      <c r="J187" s="4215"/>
      <c r="K187" s="4215"/>
      <c r="L187" s="4215"/>
      <c r="M187" s="4212"/>
      <c r="N187" s="4215"/>
      <c r="O187" s="4215"/>
    </row>
    <row r="188" spans="2:15" s="4201" customFormat="1" ht="14.25">
      <c r="B188" s="4212"/>
      <c r="C188" s="4213"/>
      <c r="D188" s="4213"/>
      <c r="E188" s="4213"/>
      <c r="F188" s="4214"/>
      <c r="G188" s="4214"/>
      <c r="H188" s="4214"/>
      <c r="I188" s="4215"/>
      <c r="J188" s="4215"/>
      <c r="K188" s="4215"/>
      <c r="L188" s="4215"/>
      <c r="M188" s="4212"/>
      <c r="N188" s="4215"/>
      <c r="O188" s="4215"/>
    </row>
    <row r="189" spans="2:15" s="4201" customFormat="1" ht="14.25">
      <c r="B189" s="4212"/>
      <c r="C189" s="4213"/>
      <c r="D189" s="4213"/>
      <c r="E189" s="4213"/>
      <c r="F189" s="4214"/>
      <c r="G189" s="4214"/>
      <c r="H189" s="4214"/>
      <c r="I189" s="4215"/>
      <c r="J189" s="4215"/>
      <c r="K189" s="4215"/>
      <c r="L189" s="4215"/>
      <c r="M189" s="4212"/>
      <c r="N189" s="4215"/>
      <c r="O189" s="4215"/>
    </row>
    <row r="190" spans="2:15" s="4201" customFormat="1" ht="14.25">
      <c r="B190" s="4212"/>
      <c r="C190" s="4213"/>
      <c r="D190" s="4213"/>
      <c r="E190" s="4213"/>
      <c r="F190" s="4214"/>
      <c r="G190" s="4214"/>
      <c r="H190" s="4214"/>
      <c r="I190" s="4215"/>
      <c r="J190" s="4215"/>
      <c r="K190" s="4215"/>
      <c r="L190" s="4215"/>
      <c r="M190" s="4212"/>
      <c r="N190" s="4215"/>
      <c r="O190" s="4215"/>
    </row>
    <row r="191" spans="2:15" s="4201" customFormat="1" ht="14.25">
      <c r="B191" s="4212"/>
      <c r="C191" s="4213"/>
      <c r="D191" s="4213"/>
      <c r="E191" s="4213"/>
      <c r="F191" s="4214"/>
      <c r="G191" s="4214"/>
      <c r="H191" s="4214"/>
      <c r="I191" s="4215"/>
      <c r="J191" s="4215"/>
      <c r="K191" s="4215"/>
      <c r="L191" s="4215"/>
      <c r="M191" s="4212"/>
      <c r="N191" s="4215"/>
      <c r="O191" s="4215"/>
    </row>
    <row r="192" spans="2:15" s="4201" customFormat="1" ht="14.25">
      <c r="B192" s="4212"/>
      <c r="C192" s="4213"/>
      <c r="D192" s="4213"/>
      <c r="E192" s="4213"/>
      <c r="F192" s="4214"/>
      <c r="G192" s="4214"/>
      <c r="H192" s="4214"/>
      <c r="I192" s="4215"/>
      <c r="J192" s="4215"/>
      <c r="K192" s="4215"/>
      <c r="L192" s="4215"/>
      <c r="M192" s="4212"/>
      <c r="N192" s="4215"/>
      <c r="O192" s="4215"/>
    </row>
    <row r="193" spans="2:15" s="4201" customFormat="1" ht="14.25">
      <c r="B193" s="4212"/>
      <c r="C193" s="4213"/>
      <c r="D193" s="4213"/>
      <c r="E193" s="4213"/>
      <c r="F193" s="4214"/>
      <c r="G193" s="4214"/>
      <c r="H193" s="4214"/>
      <c r="I193" s="4215"/>
      <c r="J193" s="4215"/>
      <c r="K193" s="4215"/>
      <c r="L193" s="4215"/>
      <c r="M193" s="4212"/>
      <c r="N193" s="4215"/>
      <c r="O193" s="4215"/>
    </row>
    <row r="194" spans="2:15" s="4201" customFormat="1" ht="14.25">
      <c r="B194" s="4212"/>
      <c r="C194" s="4213"/>
      <c r="D194" s="4213"/>
      <c r="E194" s="4213"/>
      <c r="F194" s="4214"/>
      <c r="G194" s="4214"/>
      <c r="H194" s="4214"/>
      <c r="I194" s="4215"/>
      <c r="J194" s="4215"/>
      <c r="K194" s="4215"/>
      <c r="L194" s="4215"/>
      <c r="M194" s="4212"/>
      <c r="N194" s="4215"/>
      <c r="O194" s="4215"/>
    </row>
    <row r="195" spans="2:15" s="4201" customFormat="1" ht="14.25">
      <c r="B195" s="4212"/>
      <c r="C195" s="4213"/>
      <c r="D195" s="4213"/>
      <c r="E195" s="4213"/>
      <c r="F195" s="4214"/>
      <c r="G195" s="4214"/>
      <c r="H195" s="4214"/>
      <c r="I195" s="4215"/>
      <c r="J195" s="4215"/>
      <c r="K195" s="4215"/>
      <c r="L195" s="4215"/>
      <c r="M195" s="4212"/>
      <c r="N195" s="4215"/>
      <c r="O195" s="4215"/>
    </row>
    <row r="196" spans="2:15" s="4201" customFormat="1" ht="14.25">
      <c r="B196" s="4212"/>
      <c r="C196" s="4213"/>
      <c r="D196" s="4213"/>
      <c r="E196" s="4213"/>
      <c r="F196" s="4214"/>
      <c r="G196" s="4214"/>
      <c r="H196" s="4214"/>
      <c r="I196" s="4215"/>
      <c r="J196" s="4215"/>
      <c r="K196" s="4215"/>
      <c r="L196" s="4215"/>
      <c r="M196" s="4212"/>
      <c r="N196" s="4215"/>
      <c r="O196" s="4215"/>
    </row>
    <row r="197" spans="2:15" s="4201" customFormat="1" ht="14.25">
      <c r="B197" s="4212"/>
      <c r="C197" s="4213"/>
      <c r="D197" s="4213"/>
      <c r="E197" s="4213"/>
      <c r="F197" s="4214"/>
      <c r="G197" s="4214"/>
      <c r="H197" s="4214"/>
      <c r="I197" s="4215"/>
      <c r="J197" s="4215"/>
      <c r="K197" s="4215"/>
      <c r="L197" s="4215"/>
      <c r="M197" s="4212"/>
      <c r="N197" s="4215"/>
      <c r="O197" s="4215"/>
    </row>
    <row r="198" spans="2:15" s="4201" customFormat="1" ht="14.25">
      <c r="B198" s="4212"/>
      <c r="C198" s="4213"/>
      <c r="D198" s="4213"/>
      <c r="E198" s="4213"/>
      <c r="F198" s="4214"/>
      <c r="G198" s="4214"/>
      <c r="H198" s="4214"/>
      <c r="I198" s="4215"/>
      <c r="J198" s="4215"/>
      <c r="K198" s="4215"/>
      <c r="L198" s="4215"/>
      <c r="M198" s="4212"/>
      <c r="N198" s="4215"/>
      <c r="O198" s="4215"/>
    </row>
    <row r="233" spans="2:15" s="4201" customFormat="1" ht="14.25">
      <c r="B233" s="4212"/>
      <c r="C233" s="4213"/>
      <c r="D233" s="4213"/>
      <c r="E233" s="4213"/>
      <c r="F233" s="4214"/>
      <c r="G233" s="4214"/>
      <c r="H233" s="4214"/>
      <c r="I233" s="4215"/>
      <c r="J233" s="4215"/>
      <c r="K233" s="4215"/>
      <c r="L233" s="4215"/>
      <c r="M233" s="4212"/>
      <c r="N233" s="4215"/>
      <c r="O233" s="4215"/>
    </row>
    <row r="289" spans="2:15" s="4201" customFormat="1" ht="14.25">
      <c r="B289" s="4212"/>
      <c r="C289" s="4213"/>
      <c r="D289" s="4213"/>
      <c r="E289" s="4213"/>
      <c r="F289" s="4214"/>
      <c r="G289" s="4214"/>
      <c r="H289" s="4214"/>
      <c r="I289" s="4215"/>
      <c r="J289" s="4215"/>
      <c r="K289" s="4215"/>
      <c r="L289" s="4215"/>
      <c r="M289" s="4212"/>
      <c r="N289" s="4215"/>
      <c r="O289" s="4215"/>
    </row>
    <row r="305" spans="2:15" s="4201" customFormat="1" ht="14.25">
      <c r="B305" s="4212"/>
      <c r="C305" s="4213"/>
      <c r="D305" s="4213"/>
      <c r="E305" s="4213"/>
      <c r="F305" s="4214"/>
      <c r="G305" s="4214"/>
      <c r="H305" s="4214"/>
      <c r="I305" s="4215"/>
      <c r="J305" s="4215"/>
      <c r="K305" s="4215"/>
      <c r="L305" s="4215"/>
      <c r="M305" s="4212"/>
      <c r="N305" s="4215"/>
      <c r="O305" s="4215"/>
    </row>
    <row r="306" spans="2:15" s="4201" customFormat="1" ht="14.25">
      <c r="B306" s="4212"/>
      <c r="C306" s="4213"/>
      <c r="D306" s="4213"/>
      <c r="E306" s="4213"/>
      <c r="F306" s="4214"/>
      <c r="G306" s="4214"/>
      <c r="H306" s="4214"/>
      <c r="I306" s="4215"/>
      <c r="J306" s="4215"/>
      <c r="K306" s="4215"/>
      <c r="L306" s="4215"/>
      <c r="M306" s="4212"/>
      <c r="N306" s="4215"/>
      <c r="O306" s="4215"/>
    </row>
    <row r="307" spans="2:15" s="4201" customFormat="1" ht="14.25">
      <c r="B307" s="4212"/>
      <c r="C307" s="4213"/>
      <c r="D307" s="4213"/>
      <c r="E307" s="4213"/>
      <c r="F307" s="4214"/>
      <c r="G307" s="4214"/>
      <c r="H307" s="4214"/>
      <c r="I307" s="4215"/>
      <c r="J307" s="4215"/>
      <c r="K307" s="4215"/>
      <c r="L307" s="4215"/>
      <c r="M307" s="4212"/>
      <c r="N307" s="4215"/>
      <c r="O307" s="4215"/>
    </row>
    <row r="308" spans="2:15" s="4201" customFormat="1" ht="14.25">
      <c r="B308" s="4212"/>
      <c r="C308" s="4213"/>
      <c r="D308" s="4213"/>
      <c r="E308" s="4213"/>
      <c r="F308" s="4214"/>
      <c r="G308" s="4214"/>
      <c r="H308" s="4214"/>
      <c r="I308" s="4215"/>
      <c r="J308" s="4215"/>
      <c r="K308" s="4215"/>
      <c r="L308" s="4215"/>
      <c r="M308" s="4212"/>
      <c r="N308" s="4215"/>
      <c r="O308" s="4215"/>
    </row>
    <row r="309" spans="2:15" s="4201" customFormat="1" ht="14.25">
      <c r="B309" s="4212"/>
      <c r="C309" s="4213"/>
      <c r="D309" s="4213"/>
      <c r="E309" s="4213"/>
      <c r="F309" s="4214"/>
      <c r="G309" s="4214"/>
      <c r="H309" s="4214"/>
      <c r="I309" s="4215"/>
      <c r="J309" s="4215"/>
      <c r="K309" s="4215"/>
      <c r="L309" s="4215"/>
      <c r="M309" s="4212"/>
      <c r="N309" s="4215"/>
      <c r="O309" s="4215"/>
    </row>
    <row r="310" spans="2:15" s="4201" customFormat="1" ht="14.25">
      <c r="B310" s="4212"/>
      <c r="C310" s="4213"/>
      <c r="D310" s="4213"/>
      <c r="E310" s="4213"/>
      <c r="F310" s="4214"/>
      <c r="G310" s="4214"/>
      <c r="H310" s="4214"/>
      <c r="I310" s="4215"/>
      <c r="J310" s="4215"/>
      <c r="K310" s="4215"/>
      <c r="L310" s="4215"/>
      <c r="M310" s="4212"/>
      <c r="N310" s="4215"/>
      <c r="O310" s="4215"/>
    </row>
    <row r="311" spans="2:15" s="4201" customFormat="1" ht="14.25">
      <c r="B311" s="4212"/>
      <c r="C311" s="4213"/>
      <c r="D311" s="4213"/>
      <c r="E311" s="4213"/>
      <c r="F311" s="4214"/>
      <c r="G311" s="4214"/>
      <c r="H311" s="4214"/>
      <c r="I311" s="4215"/>
      <c r="J311" s="4215"/>
      <c r="K311" s="4215"/>
      <c r="L311" s="4215"/>
      <c r="M311" s="4212"/>
      <c r="N311" s="4215"/>
      <c r="O311" s="4215"/>
    </row>
    <row r="313" spans="2:15" s="4201" customFormat="1" ht="14.25">
      <c r="B313" s="4212"/>
      <c r="C313" s="4213"/>
      <c r="D313" s="4213"/>
      <c r="E313" s="4213"/>
      <c r="F313" s="4214"/>
      <c r="G313" s="4214"/>
      <c r="H313" s="4214"/>
      <c r="I313" s="4215"/>
      <c r="J313" s="4215"/>
      <c r="K313" s="4215"/>
      <c r="L313" s="4215"/>
      <c r="M313" s="4212"/>
      <c r="N313" s="4215"/>
      <c r="O313" s="4215"/>
    </row>
    <row r="315" spans="2:15" s="4201" customFormat="1" ht="14.25">
      <c r="B315" s="4212"/>
      <c r="C315" s="4213"/>
      <c r="D315" s="4213"/>
      <c r="E315" s="4213"/>
      <c r="F315" s="4214"/>
      <c r="G315" s="4214"/>
      <c r="H315" s="4214"/>
      <c r="I315" s="4215"/>
      <c r="J315" s="4215"/>
      <c r="K315" s="4215"/>
      <c r="L315" s="4215"/>
      <c r="M315" s="4212"/>
      <c r="N315" s="4215"/>
      <c r="O315" s="4215"/>
    </row>
    <row r="317" spans="2:15" s="4201" customFormat="1" ht="14.25">
      <c r="B317" s="4212"/>
      <c r="C317" s="4213"/>
      <c r="D317" s="4213"/>
      <c r="E317" s="4213"/>
      <c r="F317" s="4214"/>
      <c r="G317" s="4214"/>
      <c r="H317" s="4214"/>
      <c r="I317" s="4215"/>
      <c r="J317" s="4215"/>
      <c r="K317" s="4215"/>
      <c r="L317" s="4215"/>
      <c r="M317" s="4212"/>
      <c r="N317" s="4215"/>
      <c r="O317" s="4215"/>
    </row>
    <row r="322" spans="2:15" s="4201" customFormat="1" ht="14.25">
      <c r="B322" s="4212"/>
      <c r="C322" s="4213"/>
      <c r="D322" s="4213"/>
      <c r="E322" s="4213"/>
      <c r="F322" s="4214"/>
      <c r="G322" s="4214"/>
      <c r="H322" s="4214"/>
      <c r="I322" s="4215"/>
      <c r="J322" s="4215"/>
      <c r="K322" s="4215"/>
      <c r="L322" s="4215"/>
      <c r="M322" s="4212"/>
      <c r="N322" s="4215"/>
      <c r="O322" s="4215"/>
    </row>
    <row r="323" spans="2:15" s="4201" customFormat="1" ht="14.25">
      <c r="B323" s="4212"/>
      <c r="C323" s="4213"/>
      <c r="D323" s="4213"/>
      <c r="E323" s="4213"/>
      <c r="F323" s="4214"/>
      <c r="G323" s="4214"/>
      <c r="H323" s="4214"/>
      <c r="I323" s="4215"/>
      <c r="J323" s="4215"/>
      <c r="K323" s="4215"/>
      <c r="L323" s="4215"/>
      <c r="M323" s="4212"/>
      <c r="N323" s="4215"/>
      <c r="O323" s="4215"/>
    </row>
    <row r="325" spans="2:15" s="4201" customFormat="1" ht="14.25">
      <c r="B325" s="4212"/>
      <c r="C325" s="4213"/>
      <c r="D325" s="4213"/>
      <c r="E325" s="4213"/>
      <c r="F325" s="4214"/>
      <c r="G325" s="4214"/>
      <c r="H325" s="4214"/>
      <c r="I325" s="4215"/>
      <c r="J325" s="4215"/>
      <c r="K325" s="4215"/>
      <c r="L325" s="4215"/>
      <c r="M325" s="4212"/>
      <c r="N325" s="4215"/>
      <c r="O325" s="4215"/>
    </row>
    <row r="327" spans="2:15" s="4201" customFormat="1" ht="14.25">
      <c r="B327" s="4212"/>
      <c r="C327" s="4213"/>
      <c r="D327" s="4213"/>
      <c r="E327" s="4213"/>
      <c r="F327" s="4214"/>
      <c r="G327" s="4214"/>
      <c r="H327" s="4214"/>
      <c r="I327" s="4215"/>
      <c r="J327" s="4215"/>
      <c r="K327" s="4215"/>
      <c r="L327" s="4215"/>
      <c r="M327" s="4212"/>
      <c r="N327" s="4215"/>
      <c r="O327" s="4215"/>
    </row>
    <row r="328" spans="2:15" s="4201" customFormat="1" ht="14.25">
      <c r="B328" s="4212"/>
      <c r="C328" s="4213"/>
      <c r="D328" s="4213"/>
      <c r="E328" s="4213"/>
      <c r="F328" s="4214"/>
      <c r="G328" s="4214"/>
      <c r="H328" s="4214"/>
      <c r="I328" s="4215"/>
      <c r="J328" s="4215"/>
      <c r="K328" s="4215"/>
      <c r="L328" s="4215"/>
      <c r="M328" s="4212"/>
      <c r="N328" s="4215"/>
      <c r="O328" s="4215"/>
    </row>
    <row r="329" spans="2:15" s="4201" customFormat="1" ht="14.25">
      <c r="B329" s="4212"/>
      <c r="C329" s="4213"/>
      <c r="D329" s="4213"/>
      <c r="E329" s="4213"/>
      <c r="F329" s="4214"/>
      <c r="G329" s="4214"/>
      <c r="H329" s="4214"/>
      <c r="I329" s="4215"/>
      <c r="J329" s="4215"/>
      <c r="K329" s="4215"/>
      <c r="L329" s="4215"/>
      <c r="M329" s="4212"/>
      <c r="N329" s="4215"/>
      <c r="O329" s="4215"/>
    </row>
  </sheetData>
  <autoFilter ref="A4:S7">
    <filterColumn colId="14"/>
  </autoFilter>
  <mergeCells count="16">
    <mergeCell ref="B7:D7"/>
    <mergeCell ref="A2:O2"/>
    <mergeCell ref="A3:A4"/>
    <mergeCell ref="B3:B4"/>
    <mergeCell ref="C3:C4"/>
    <mergeCell ref="D3:D4"/>
    <mergeCell ref="E3:E4"/>
    <mergeCell ref="F3:F4"/>
    <mergeCell ref="G3:G4"/>
    <mergeCell ref="H3:H4"/>
    <mergeCell ref="I3:I4"/>
    <mergeCell ref="J3:J4"/>
    <mergeCell ref="K3:K4"/>
    <mergeCell ref="L3:L4"/>
    <mergeCell ref="N3:N4"/>
    <mergeCell ref="O3:O4"/>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8.xml><?xml version="1.0" encoding="utf-8"?>
<worksheet xmlns="http://schemas.openxmlformats.org/spreadsheetml/2006/main" xmlns:r="http://schemas.openxmlformats.org/officeDocument/2006/relationships">
  <dimension ref="A1:S330"/>
  <sheetViews>
    <sheetView zoomScaleSheetLayoutView="110" workbookViewId="0">
      <pane ySplit="4" topLeftCell="A5" activePane="bottomLeft" state="frozen"/>
      <selection activeCell="A2" sqref="A2:Y2"/>
      <selection pane="bottomLeft" activeCell="A2" sqref="A2:Y2"/>
    </sheetView>
  </sheetViews>
  <sheetFormatPr defaultColWidth="8" defaultRowHeight="15"/>
  <cols>
    <col min="1" max="1" width="5.625" style="1478" customWidth="1"/>
    <col min="2" max="2" width="14.25" style="3942" customWidth="1"/>
    <col min="3" max="3" width="18.625" style="3942" customWidth="1"/>
    <col min="4" max="4" width="6.625" style="1478" customWidth="1"/>
    <col min="5" max="5" width="25.25" style="1478" customWidth="1"/>
    <col min="6" max="6" width="10.25" style="4185" customWidth="1"/>
    <col min="7" max="7" width="11.5" style="4185" customWidth="1"/>
    <col min="8" max="8" width="11" style="4242" customWidth="1"/>
    <col min="9" max="9" width="9.125" style="4185" customWidth="1"/>
    <col min="10" max="10" width="11.625" style="4185" customWidth="1"/>
    <col min="11" max="11" width="9.125" style="4185" customWidth="1"/>
    <col min="12" max="12" width="10.375" style="4185" customWidth="1"/>
    <col min="13" max="13" width="11.5" style="1478" customWidth="1"/>
    <col min="14" max="14" width="20" style="4633" hidden="1" customWidth="1"/>
    <col min="15" max="15" width="12.375" style="1478" hidden="1" customWidth="1"/>
    <col min="16" max="16" width="12" style="1478" hidden="1" customWidth="1"/>
    <col min="17" max="17" width="9.75" style="4185" hidden="1" customWidth="1"/>
    <col min="18" max="18" width="13.5" style="1478" customWidth="1"/>
    <col min="19" max="19" width="21.5" style="3" hidden="1" customWidth="1"/>
    <col min="20" max="16384" width="8" style="1478"/>
  </cols>
  <sheetData>
    <row r="1" spans="1:19" hidden="1">
      <c r="A1" s="1478" t="s">
        <v>7339</v>
      </c>
    </row>
    <row r="2" spans="1:19" ht="26.25" customHeight="1">
      <c r="A2" s="5080" t="s">
        <v>9507</v>
      </c>
      <c r="B2" s="5080"/>
      <c r="C2" s="5080"/>
      <c r="D2" s="5080"/>
      <c r="E2" s="5080"/>
      <c r="F2" s="5081"/>
      <c r="G2" s="5081"/>
      <c r="H2" s="5081"/>
      <c r="I2" s="5081"/>
      <c r="J2" s="5081"/>
      <c r="K2" s="5081"/>
      <c r="L2" s="5081"/>
      <c r="M2" s="5080"/>
      <c r="N2" s="5080"/>
      <c r="O2" s="5080"/>
      <c r="P2" s="5080"/>
      <c r="Q2" s="5081"/>
      <c r="R2" s="5080"/>
    </row>
    <row r="3" spans="1:19" s="4464" customFormat="1" ht="18" customHeight="1">
      <c r="A3" s="5082" t="s">
        <v>1098</v>
      </c>
      <c r="B3" s="5082" t="s">
        <v>7514</v>
      </c>
      <c r="C3" s="5082" t="s">
        <v>7515</v>
      </c>
      <c r="D3" s="5082" t="s">
        <v>7776</v>
      </c>
      <c r="E3" s="5082" t="s">
        <v>7777</v>
      </c>
      <c r="F3" s="5083" t="s">
        <v>7778</v>
      </c>
      <c r="G3" s="5084" t="s">
        <v>7779</v>
      </c>
      <c r="H3" s="5084" t="s">
        <v>7780</v>
      </c>
      <c r="I3" s="5085" t="s">
        <v>7816</v>
      </c>
      <c r="J3" s="5083" t="s">
        <v>7782</v>
      </c>
      <c r="K3" s="5088" t="s">
        <v>7783</v>
      </c>
      <c r="L3" s="5088" t="s">
        <v>7784</v>
      </c>
      <c r="M3" s="5019" t="s">
        <v>7785</v>
      </c>
      <c r="N3" s="5090" t="s">
        <v>7786</v>
      </c>
      <c r="O3" s="4626" t="s">
        <v>7787</v>
      </c>
      <c r="P3" s="5082" t="s">
        <v>7788</v>
      </c>
      <c r="Q3" s="5083" t="s">
        <v>5826</v>
      </c>
      <c r="R3" s="5019" t="s">
        <v>7789</v>
      </c>
      <c r="S3" s="5087" t="s">
        <v>5826</v>
      </c>
    </row>
    <row r="4" spans="1:19" s="4464" customFormat="1" ht="36.75" customHeight="1">
      <c r="A4" s="5082"/>
      <c r="B4" s="5082"/>
      <c r="C4" s="5082"/>
      <c r="D4" s="5082"/>
      <c r="E4" s="5082"/>
      <c r="F4" s="5083"/>
      <c r="G4" s="5084"/>
      <c r="H4" s="5084"/>
      <c r="I4" s="5086"/>
      <c r="J4" s="5083"/>
      <c r="K4" s="5089"/>
      <c r="L4" s="5089"/>
      <c r="M4" s="5019"/>
      <c r="N4" s="5091"/>
      <c r="O4" s="4626" t="s">
        <v>7790</v>
      </c>
      <c r="P4" s="5082"/>
      <c r="Q4" s="5083"/>
      <c r="R4" s="5019"/>
      <c r="S4" s="5087"/>
    </row>
    <row r="5" spans="1:19" s="2066" customFormat="1" ht="22.5" customHeight="1">
      <c r="A5" s="4500">
        <v>1</v>
      </c>
      <c r="B5" s="4625" t="s">
        <v>7324</v>
      </c>
      <c r="C5" s="2074" t="s">
        <v>7817</v>
      </c>
      <c r="D5" s="4479" t="s">
        <v>531</v>
      </c>
      <c r="E5" s="4479" t="s">
        <v>7766</v>
      </c>
      <c r="F5" s="4220" t="s">
        <v>7729</v>
      </c>
      <c r="G5" s="4221">
        <v>994</v>
      </c>
      <c r="H5" s="4221">
        <v>1032.1300000000001</v>
      </c>
      <c r="I5" s="4221">
        <v>1072.73</v>
      </c>
      <c r="J5" s="4222">
        <v>825.7</v>
      </c>
      <c r="K5" s="4222">
        <v>0</v>
      </c>
      <c r="L5" s="4223">
        <f t="shared" ref="L5:L31" si="0">J5+K5</f>
        <v>825.7</v>
      </c>
      <c r="M5" s="4627">
        <v>584.16999999999996</v>
      </c>
      <c r="N5" s="4628" t="s">
        <v>7818</v>
      </c>
      <c r="O5" s="4529" t="s">
        <v>7797</v>
      </c>
      <c r="P5" s="845" t="s">
        <v>7798</v>
      </c>
      <c r="Q5" s="4220"/>
      <c r="R5" s="4629">
        <f>(IF((I5&gt;H5),I5-L5,H5-L5))*0.7</f>
        <v>172.92099999999996</v>
      </c>
      <c r="S5" s="1123" t="s">
        <v>7819</v>
      </c>
    </row>
    <row r="6" spans="1:19" s="2066" customFormat="1" ht="22.5" customHeight="1">
      <c r="A6" s="4500">
        <v>2</v>
      </c>
      <c r="B6" s="4625" t="s">
        <v>7324</v>
      </c>
      <c r="C6" s="2074" t="s">
        <v>7820</v>
      </c>
      <c r="D6" s="4479" t="s">
        <v>531</v>
      </c>
      <c r="E6" s="4479" t="s">
        <v>7766</v>
      </c>
      <c r="F6" s="4220" t="s">
        <v>7729</v>
      </c>
      <c r="G6" s="4221">
        <v>994</v>
      </c>
      <c r="H6" s="4228">
        <v>1073.5</v>
      </c>
      <c r="I6" s="4229">
        <v>1076.19</v>
      </c>
      <c r="J6" s="4222">
        <v>858.8</v>
      </c>
      <c r="K6" s="4222">
        <v>0</v>
      </c>
      <c r="L6" s="4223">
        <f t="shared" si="0"/>
        <v>858.8</v>
      </c>
      <c r="M6" s="4627">
        <v>590.41999999999996</v>
      </c>
      <c r="N6" s="4628" t="s">
        <v>7818</v>
      </c>
      <c r="O6" s="4529" t="s">
        <v>7797</v>
      </c>
      <c r="P6" s="845" t="s">
        <v>7798</v>
      </c>
      <c r="Q6" s="4220"/>
      <c r="R6" s="4629">
        <f t="shared" ref="R6:R14" si="1">IF((I6&gt;H6),I6-L6,H6-L6)*0.7</f>
        <v>152.17300000000006</v>
      </c>
      <c r="S6" s="1123" t="s">
        <v>7821</v>
      </c>
    </row>
    <row r="7" spans="1:19" s="2066" customFormat="1" ht="22.5" customHeight="1">
      <c r="A7" s="4500">
        <v>3</v>
      </c>
      <c r="B7" s="4625" t="s">
        <v>7324</v>
      </c>
      <c r="C7" s="2074" t="s">
        <v>7822</v>
      </c>
      <c r="D7" s="4479" t="s">
        <v>531</v>
      </c>
      <c r="E7" s="4479" t="s">
        <v>7766</v>
      </c>
      <c r="F7" s="4220" t="s">
        <v>7729</v>
      </c>
      <c r="G7" s="4221">
        <v>994</v>
      </c>
      <c r="H7" s="4221">
        <v>1068.3699999999999</v>
      </c>
      <c r="I7" s="4221">
        <v>1071.04</v>
      </c>
      <c r="J7" s="4222">
        <v>854.7</v>
      </c>
      <c r="K7" s="4222">
        <v>0</v>
      </c>
      <c r="L7" s="4223">
        <f t="shared" si="0"/>
        <v>854.7</v>
      </c>
      <c r="M7" s="4627">
        <v>587.6</v>
      </c>
      <c r="N7" s="4628" t="s">
        <v>7818</v>
      </c>
      <c r="O7" s="4529" t="s">
        <v>7797</v>
      </c>
      <c r="P7" s="845" t="s">
        <v>7798</v>
      </c>
      <c r="Q7" s="4220"/>
      <c r="R7" s="4629">
        <f t="shared" si="1"/>
        <v>151.43799999999993</v>
      </c>
      <c r="S7" s="1123" t="s">
        <v>7823</v>
      </c>
    </row>
    <row r="8" spans="1:19" s="2066" customFormat="1" ht="22.5" customHeight="1">
      <c r="A8" s="4500">
        <v>4</v>
      </c>
      <c r="B8" s="4625" t="s">
        <v>7326</v>
      </c>
      <c r="C8" s="2074" t="s">
        <v>7824</v>
      </c>
      <c r="D8" s="4479" t="s">
        <v>531</v>
      </c>
      <c r="E8" s="4479" t="s">
        <v>7766</v>
      </c>
      <c r="F8" s="4220" t="s">
        <v>7729</v>
      </c>
      <c r="G8" s="4221">
        <v>994</v>
      </c>
      <c r="H8" s="4223">
        <v>1088.95</v>
      </c>
      <c r="I8" s="4223"/>
      <c r="J8" s="4223">
        <v>871.16000000000008</v>
      </c>
      <c r="K8" s="4222">
        <v>0</v>
      </c>
      <c r="L8" s="4223">
        <f t="shared" si="0"/>
        <v>871.16000000000008</v>
      </c>
      <c r="M8" s="4514">
        <v>904</v>
      </c>
      <c r="N8" s="2074" t="s">
        <v>7825</v>
      </c>
      <c r="O8" s="4529" t="s">
        <v>7797</v>
      </c>
      <c r="P8" s="2076" t="s">
        <v>7803</v>
      </c>
      <c r="Q8" s="4220"/>
      <c r="R8" s="4629">
        <f t="shared" si="1"/>
        <v>152.45299999999997</v>
      </c>
      <c r="S8" s="1123"/>
    </row>
    <row r="9" spans="1:19" s="4188" customFormat="1" ht="22.5" customHeight="1">
      <c r="A9" s="4217">
        <v>5</v>
      </c>
      <c r="B9" s="4218" t="s">
        <v>7326</v>
      </c>
      <c r="C9" s="4181" t="s">
        <v>7826</v>
      </c>
      <c r="D9" s="4220" t="s">
        <v>531</v>
      </c>
      <c r="E9" s="4217" t="s">
        <v>7827</v>
      </c>
      <c r="F9" s="4220" t="s">
        <v>7729</v>
      </c>
      <c r="G9" s="4221">
        <v>975</v>
      </c>
      <c r="H9" s="4223">
        <v>1088.29</v>
      </c>
      <c r="I9" s="4223"/>
      <c r="J9" s="4223">
        <v>964.33</v>
      </c>
      <c r="K9" s="4222">
        <v>0</v>
      </c>
      <c r="L9" s="4223">
        <f t="shared" si="0"/>
        <v>964.33</v>
      </c>
      <c r="M9" s="4223">
        <v>882</v>
      </c>
      <c r="N9" s="4219" t="s">
        <v>7828</v>
      </c>
      <c r="O9" s="4230" t="s">
        <v>7791</v>
      </c>
      <c r="P9" s="4230" t="s">
        <v>7829</v>
      </c>
      <c r="Q9" s="4220"/>
      <c r="R9" s="4226">
        <f t="shared" si="1"/>
        <v>86.771999999999935</v>
      </c>
      <c r="S9" s="4227"/>
    </row>
    <row r="10" spans="1:19" s="2066" customFormat="1" ht="22.5" customHeight="1">
      <c r="A10" s="4500">
        <v>6</v>
      </c>
      <c r="B10" s="4625" t="s">
        <v>7326</v>
      </c>
      <c r="C10" s="2074" t="s">
        <v>7830</v>
      </c>
      <c r="D10" s="4479" t="s">
        <v>531</v>
      </c>
      <c r="E10" s="4479" t="s">
        <v>7766</v>
      </c>
      <c r="F10" s="4220" t="s">
        <v>7729</v>
      </c>
      <c r="G10" s="4221">
        <v>994</v>
      </c>
      <c r="H10" s="4223">
        <v>1083.6600000000001</v>
      </c>
      <c r="I10" s="4223"/>
      <c r="J10" s="4223">
        <v>866.93000000000006</v>
      </c>
      <c r="K10" s="4222">
        <v>0</v>
      </c>
      <c r="L10" s="4223">
        <f t="shared" si="0"/>
        <v>866.93000000000006</v>
      </c>
      <c r="M10" s="4514">
        <v>903</v>
      </c>
      <c r="N10" s="2074" t="s">
        <v>7825</v>
      </c>
      <c r="O10" s="4529" t="s">
        <v>7797</v>
      </c>
      <c r="P10" s="2076" t="s">
        <v>7831</v>
      </c>
      <c r="Q10" s="4220"/>
      <c r="R10" s="4629">
        <f t="shared" si="1"/>
        <v>151.71100000000001</v>
      </c>
      <c r="S10" s="1123"/>
    </row>
    <row r="11" spans="1:19" s="2066" customFormat="1" ht="22.5" customHeight="1">
      <c r="A11" s="4500">
        <v>7</v>
      </c>
      <c r="B11" s="4625" t="s">
        <v>7326</v>
      </c>
      <c r="C11" s="2074" t="s">
        <v>7832</v>
      </c>
      <c r="D11" s="4479" t="s">
        <v>531</v>
      </c>
      <c r="E11" s="4479" t="s">
        <v>7766</v>
      </c>
      <c r="F11" s="4220" t="s">
        <v>7729</v>
      </c>
      <c r="G11" s="4221">
        <v>994</v>
      </c>
      <c r="H11" s="4223">
        <v>1086.3</v>
      </c>
      <c r="I11" s="4223"/>
      <c r="J11" s="4223">
        <v>869.04</v>
      </c>
      <c r="K11" s="4222">
        <v>0</v>
      </c>
      <c r="L11" s="4223">
        <f t="shared" si="0"/>
        <v>869.04</v>
      </c>
      <c r="M11" s="4514">
        <v>825</v>
      </c>
      <c r="N11" s="2074" t="s">
        <v>7833</v>
      </c>
      <c r="O11" s="2076" t="s">
        <v>7834</v>
      </c>
      <c r="P11" s="2076" t="s">
        <v>7835</v>
      </c>
      <c r="Q11" s="4220"/>
      <c r="R11" s="4629">
        <f t="shared" si="1"/>
        <v>152.08199999999999</v>
      </c>
      <c r="S11" s="1123"/>
    </row>
    <row r="12" spans="1:19" s="4188" customFormat="1" ht="22.5" customHeight="1">
      <c r="A12" s="4217">
        <v>8</v>
      </c>
      <c r="B12" s="4218" t="s">
        <v>7326</v>
      </c>
      <c r="C12" s="4219" t="s">
        <v>7836</v>
      </c>
      <c r="D12" s="4220" t="s">
        <v>531</v>
      </c>
      <c r="E12" s="4220" t="s">
        <v>7766</v>
      </c>
      <c r="F12" s="4220" t="s">
        <v>7729</v>
      </c>
      <c r="G12" s="4221">
        <v>994</v>
      </c>
      <c r="H12" s="4223">
        <v>1087.3699999999999</v>
      </c>
      <c r="I12" s="4223"/>
      <c r="J12" s="4223">
        <v>869.90000000000009</v>
      </c>
      <c r="K12" s="4222">
        <v>0</v>
      </c>
      <c r="L12" s="4223">
        <f t="shared" si="0"/>
        <v>869.90000000000009</v>
      </c>
      <c r="M12" s="4223">
        <v>840</v>
      </c>
      <c r="N12" s="4219" t="s">
        <v>7837</v>
      </c>
      <c r="O12" s="4230" t="s">
        <v>7834</v>
      </c>
      <c r="P12" s="4230" t="s">
        <v>7838</v>
      </c>
      <c r="Q12" s="4220"/>
      <c r="R12" s="4226">
        <f t="shared" si="1"/>
        <v>152.22899999999984</v>
      </c>
      <c r="S12" s="4227"/>
    </row>
    <row r="13" spans="1:19" s="2066" customFormat="1" ht="22.5" customHeight="1">
      <c r="A13" s="4500">
        <v>9</v>
      </c>
      <c r="B13" s="4625" t="s">
        <v>7326</v>
      </c>
      <c r="C13" s="2074" t="s">
        <v>7839</v>
      </c>
      <c r="D13" s="4479" t="s">
        <v>531</v>
      </c>
      <c r="E13" s="4479" t="s">
        <v>7766</v>
      </c>
      <c r="F13" s="4220" t="s">
        <v>7729</v>
      </c>
      <c r="G13" s="4221">
        <v>994</v>
      </c>
      <c r="H13" s="4223">
        <v>1087.0899999999999</v>
      </c>
      <c r="I13" s="4223"/>
      <c r="J13" s="4223">
        <v>869.67000000000007</v>
      </c>
      <c r="K13" s="4222">
        <v>0</v>
      </c>
      <c r="L13" s="4223">
        <f t="shared" si="0"/>
        <v>869.67000000000007</v>
      </c>
      <c r="M13" s="4514">
        <v>904</v>
      </c>
      <c r="N13" s="2074" t="s">
        <v>7828</v>
      </c>
      <c r="O13" s="2076" t="s">
        <v>7791</v>
      </c>
      <c r="P13" s="2076" t="s">
        <v>7829</v>
      </c>
      <c r="Q13" s="4220"/>
      <c r="R13" s="4629">
        <f t="shared" si="1"/>
        <v>152.19399999999987</v>
      </c>
      <c r="S13" s="1123"/>
    </row>
    <row r="14" spans="1:19" s="2066" customFormat="1" ht="22.5" customHeight="1">
      <c r="A14" s="4500">
        <v>10</v>
      </c>
      <c r="B14" s="4625" t="s">
        <v>7327</v>
      </c>
      <c r="C14" s="2074" t="s">
        <v>7840</v>
      </c>
      <c r="D14" s="4479" t="s">
        <v>531</v>
      </c>
      <c r="E14" s="4479" t="s">
        <v>7766</v>
      </c>
      <c r="F14" s="4220" t="s">
        <v>7729</v>
      </c>
      <c r="G14" s="4221">
        <v>994</v>
      </c>
      <c r="H14" s="4229">
        <v>1081.75</v>
      </c>
      <c r="I14" s="4229"/>
      <c r="J14" s="4222">
        <v>865.40000000000009</v>
      </c>
      <c r="K14" s="4222">
        <v>0</v>
      </c>
      <c r="L14" s="4223">
        <f t="shared" si="0"/>
        <v>865.40000000000009</v>
      </c>
      <c r="M14" s="749">
        <v>713.89</v>
      </c>
      <c r="N14" s="2074" t="s">
        <v>7791</v>
      </c>
      <c r="O14" s="2076" t="s">
        <v>7791</v>
      </c>
      <c r="P14" s="703" t="s">
        <v>7841</v>
      </c>
      <c r="Q14" s="4220"/>
      <c r="R14" s="4629">
        <f t="shared" si="1"/>
        <v>151.44499999999994</v>
      </c>
      <c r="S14" s="1123"/>
    </row>
    <row r="15" spans="1:19" s="2066" customFormat="1" ht="22.5" customHeight="1">
      <c r="A15" s="4500">
        <v>11</v>
      </c>
      <c r="B15" s="4625" t="s">
        <v>7327</v>
      </c>
      <c r="C15" s="725" t="s">
        <v>7842</v>
      </c>
      <c r="D15" s="4479" t="s">
        <v>531</v>
      </c>
      <c r="E15" s="4479" t="s">
        <v>7766</v>
      </c>
      <c r="F15" s="4220" t="s">
        <v>7843</v>
      </c>
      <c r="G15" s="4221">
        <v>994</v>
      </c>
      <c r="H15" s="4229">
        <v>1644</v>
      </c>
      <c r="I15" s="4229"/>
      <c r="J15" s="4222">
        <v>994</v>
      </c>
      <c r="K15" s="4222"/>
      <c r="L15" s="4223">
        <f t="shared" si="0"/>
        <v>994</v>
      </c>
      <c r="M15" s="749"/>
      <c r="N15" s="2074" t="s">
        <v>7844</v>
      </c>
      <c r="O15" s="2076" t="s">
        <v>7845</v>
      </c>
      <c r="P15" s="703"/>
      <c r="Q15" s="4220"/>
      <c r="R15" s="4629">
        <v>411</v>
      </c>
      <c r="S15" s="4634"/>
    </row>
    <row r="16" spans="1:19" s="2066" customFormat="1" ht="22.5" customHeight="1">
      <c r="A16" s="4500">
        <v>12</v>
      </c>
      <c r="B16" s="4625" t="s">
        <v>7328</v>
      </c>
      <c r="C16" s="2074" t="s">
        <v>7846</v>
      </c>
      <c r="D16" s="4479" t="s">
        <v>531</v>
      </c>
      <c r="E16" s="4479" t="s">
        <v>7766</v>
      </c>
      <c r="F16" s="4220" t="s">
        <v>7729</v>
      </c>
      <c r="G16" s="4222">
        <v>994</v>
      </c>
      <c r="H16" s="4222">
        <v>1092.95</v>
      </c>
      <c r="I16" s="4222">
        <v>1192.93</v>
      </c>
      <c r="J16" s="4222">
        <v>497</v>
      </c>
      <c r="K16" s="4222">
        <v>0</v>
      </c>
      <c r="L16" s="4223">
        <f t="shared" si="0"/>
        <v>497</v>
      </c>
      <c r="M16" s="4514">
        <v>600</v>
      </c>
      <c r="N16" s="725" t="s">
        <v>7847</v>
      </c>
      <c r="O16" s="4529" t="s">
        <v>7797</v>
      </c>
      <c r="P16" s="4503" t="s">
        <v>7803</v>
      </c>
      <c r="Q16" s="4224"/>
      <c r="R16" s="4629">
        <f>IF((I16&gt;H16),I16-L16,H16-L16)*0.7</f>
        <v>487.15100000000001</v>
      </c>
      <c r="S16" s="1123" t="s">
        <v>7848</v>
      </c>
    </row>
    <row r="17" spans="1:19" s="2066" customFormat="1" ht="22.5" customHeight="1">
      <c r="A17" s="4500">
        <v>13</v>
      </c>
      <c r="B17" s="4625" t="s">
        <v>7330</v>
      </c>
      <c r="C17" s="2074" t="s">
        <v>7849</v>
      </c>
      <c r="D17" s="4479" t="s">
        <v>531</v>
      </c>
      <c r="E17" s="4479" t="s">
        <v>7766</v>
      </c>
      <c r="F17" s="4220" t="s">
        <v>7729</v>
      </c>
      <c r="G17" s="4222">
        <v>994</v>
      </c>
      <c r="H17" s="4222">
        <v>1040.79</v>
      </c>
      <c r="I17" s="4222"/>
      <c r="J17" s="4222">
        <v>832.63000000000011</v>
      </c>
      <c r="K17" s="4222">
        <v>0</v>
      </c>
      <c r="L17" s="4223">
        <f t="shared" si="0"/>
        <v>832.63000000000011</v>
      </c>
      <c r="M17" s="4511">
        <v>300</v>
      </c>
      <c r="N17" s="725" t="s">
        <v>7833</v>
      </c>
      <c r="O17" s="4529" t="s">
        <v>7797</v>
      </c>
      <c r="P17" s="845" t="s">
        <v>7850</v>
      </c>
      <c r="Q17" s="4220"/>
      <c r="R17" s="4629">
        <f>IF((I17&gt;H17),I17-L17,H17-L17)*0.5</f>
        <v>104.07999999999993</v>
      </c>
      <c r="S17" s="1123"/>
    </row>
    <row r="18" spans="1:19" s="2066" customFormat="1" ht="22.5" customHeight="1">
      <c r="A18" s="4500">
        <v>14</v>
      </c>
      <c r="B18" s="4625" t="s">
        <v>7330</v>
      </c>
      <c r="C18" s="2074" t="s">
        <v>7851</v>
      </c>
      <c r="D18" s="4479" t="s">
        <v>531</v>
      </c>
      <c r="E18" s="4479" t="s">
        <v>7766</v>
      </c>
      <c r="F18" s="4220" t="s">
        <v>7729</v>
      </c>
      <c r="G18" s="4222">
        <v>994</v>
      </c>
      <c r="H18" s="4222">
        <v>1040.79</v>
      </c>
      <c r="I18" s="4222"/>
      <c r="J18" s="4222">
        <v>832.63000000000011</v>
      </c>
      <c r="K18" s="4222">
        <v>0</v>
      </c>
      <c r="L18" s="4223">
        <f t="shared" si="0"/>
        <v>832.63000000000011</v>
      </c>
      <c r="M18" s="4511">
        <v>107</v>
      </c>
      <c r="N18" s="725" t="s">
        <v>7852</v>
      </c>
      <c r="O18" s="4529" t="s">
        <v>7797</v>
      </c>
      <c r="P18" s="845" t="s">
        <v>7853</v>
      </c>
      <c r="Q18" s="4220"/>
      <c r="R18" s="4629">
        <f>IF((I18&gt;H18),I18-L18,H18-L18)*0.7</f>
        <v>145.71199999999988</v>
      </c>
      <c r="S18" s="1123"/>
    </row>
    <row r="19" spans="1:19" s="2066" customFormat="1" ht="22.5" customHeight="1">
      <c r="A19" s="4500">
        <v>15</v>
      </c>
      <c r="B19" s="4625" t="s">
        <v>7331</v>
      </c>
      <c r="C19" s="2074" t="s">
        <v>7854</v>
      </c>
      <c r="D19" s="4479" t="s">
        <v>531</v>
      </c>
      <c r="E19" s="4479" t="s">
        <v>7766</v>
      </c>
      <c r="F19" s="4220" t="s">
        <v>7729</v>
      </c>
      <c r="G19" s="4222">
        <v>994</v>
      </c>
      <c r="H19" s="4235">
        <v>1063.8</v>
      </c>
      <c r="I19" s="4235">
        <v>1086.33</v>
      </c>
      <c r="J19" s="4222">
        <v>851.04</v>
      </c>
      <c r="K19" s="4222">
        <v>0</v>
      </c>
      <c r="L19" s="4223">
        <f t="shared" si="0"/>
        <v>851.04</v>
      </c>
      <c r="M19" s="4514">
        <v>512</v>
      </c>
      <c r="N19" s="725" t="s">
        <v>7855</v>
      </c>
      <c r="O19" s="4529" t="s">
        <v>7797</v>
      </c>
      <c r="P19" s="4479" t="s">
        <v>7856</v>
      </c>
      <c r="Q19" s="4220"/>
      <c r="R19" s="4629">
        <f>IF((I19&gt;H19),I19-L19,H19-L19)*0.5</f>
        <v>117.64499999999998</v>
      </c>
      <c r="S19" s="1123" t="s">
        <v>7857</v>
      </c>
    </row>
    <row r="20" spans="1:19" s="2066" customFormat="1" ht="22.5" customHeight="1">
      <c r="A20" s="4500">
        <v>16</v>
      </c>
      <c r="B20" s="4625" t="s">
        <v>7335</v>
      </c>
      <c r="C20" s="2074" t="s">
        <v>7858</v>
      </c>
      <c r="D20" s="4479" t="s">
        <v>531</v>
      </c>
      <c r="E20" s="4479" t="s">
        <v>7766</v>
      </c>
      <c r="F20" s="4220" t="s">
        <v>7729</v>
      </c>
      <c r="G20" s="4221">
        <v>994</v>
      </c>
      <c r="H20" s="4235">
        <v>1087.07</v>
      </c>
      <c r="I20" s="4235"/>
      <c r="J20" s="4222">
        <v>497</v>
      </c>
      <c r="K20" s="4222">
        <v>0</v>
      </c>
      <c r="L20" s="4223">
        <f t="shared" si="0"/>
        <v>497</v>
      </c>
      <c r="M20" s="1485">
        <v>366.19</v>
      </c>
      <c r="N20" s="725" t="s">
        <v>7791</v>
      </c>
      <c r="O20" s="845"/>
      <c r="P20" s="845" t="s">
        <v>7859</v>
      </c>
      <c r="Q20" s="4220"/>
      <c r="R20" s="4629">
        <f>IF((I20&gt;H20),I20-L20,H20-L20)*0.7</f>
        <v>413.04899999999992</v>
      </c>
      <c r="S20" s="1123" t="s">
        <v>7860</v>
      </c>
    </row>
    <row r="21" spans="1:19" s="2066" customFormat="1" ht="22.5" customHeight="1">
      <c r="A21" s="4500">
        <v>17</v>
      </c>
      <c r="B21" s="4625" t="s">
        <v>7335</v>
      </c>
      <c r="C21" s="2074" t="s">
        <v>7861</v>
      </c>
      <c r="D21" s="4479" t="s">
        <v>531</v>
      </c>
      <c r="E21" s="4479" t="s">
        <v>7766</v>
      </c>
      <c r="F21" s="4220" t="s">
        <v>7729</v>
      </c>
      <c r="G21" s="4221">
        <v>994</v>
      </c>
      <c r="H21" s="4235"/>
      <c r="I21" s="4235">
        <v>1092.99</v>
      </c>
      <c r="J21" s="4222">
        <v>497</v>
      </c>
      <c r="K21" s="4222">
        <v>0</v>
      </c>
      <c r="L21" s="4223">
        <f t="shared" si="0"/>
        <v>497</v>
      </c>
      <c r="M21" s="1485">
        <v>273.81</v>
      </c>
      <c r="N21" s="725" t="s">
        <v>7862</v>
      </c>
      <c r="O21" s="845" t="s">
        <v>7863</v>
      </c>
      <c r="P21" s="845" t="s">
        <v>7859</v>
      </c>
      <c r="Q21" s="4220"/>
      <c r="R21" s="4629">
        <f>IF((I21&gt;H21),I21-L21,H21-L21)*0.7</f>
        <v>417.19299999999998</v>
      </c>
      <c r="S21" s="1123" t="s">
        <v>7864</v>
      </c>
    </row>
    <row r="22" spans="1:19" s="2066" customFormat="1" ht="22.5" customHeight="1">
      <c r="A22" s="4500">
        <v>18</v>
      </c>
      <c r="B22" s="4625" t="s">
        <v>7340</v>
      </c>
      <c r="C22" s="2074" t="s">
        <v>7865</v>
      </c>
      <c r="D22" s="4479" t="s">
        <v>531</v>
      </c>
      <c r="E22" s="4479" t="s">
        <v>7766</v>
      </c>
      <c r="F22" s="4220" t="s">
        <v>7729</v>
      </c>
      <c r="G22" s="4221">
        <v>994</v>
      </c>
      <c r="H22" s="4221">
        <v>1055</v>
      </c>
      <c r="I22" s="4235"/>
      <c r="J22" s="4222">
        <v>844</v>
      </c>
      <c r="K22" s="4222">
        <v>0</v>
      </c>
      <c r="L22" s="4223">
        <f t="shared" si="0"/>
        <v>844</v>
      </c>
      <c r="M22" s="749">
        <v>388.2</v>
      </c>
      <c r="N22" s="725" t="s">
        <v>7866</v>
      </c>
      <c r="O22" s="4529" t="s">
        <v>7863</v>
      </c>
      <c r="P22" s="703" t="s">
        <v>7838</v>
      </c>
      <c r="Q22" s="4220"/>
      <c r="R22" s="4629">
        <f>IF((I22&gt;H22),I22-L22,H22-L22)*0.7</f>
        <v>147.69999999999999</v>
      </c>
      <c r="S22" s="1123" t="s">
        <v>7860</v>
      </c>
    </row>
    <row r="23" spans="1:19" s="2066" customFormat="1" ht="22.5" customHeight="1">
      <c r="A23" s="4500">
        <v>19</v>
      </c>
      <c r="B23" s="4625" t="s">
        <v>7340</v>
      </c>
      <c r="C23" s="2074" t="s">
        <v>7867</v>
      </c>
      <c r="D23" s="4479" t="s">
        <v>531</v>
      </c>
      <c r="E23" s="4479" t="s">
        <v>7766</v>
      </c>
      <c r="F23" s="4220" t="s">
        <v>7729</v>
      </c>
      <c r="G23" s="4221">
        <v>994</v>
      </c>
      <c r="H23" s="4221">
        <v>1067</v>
      </c>
      <c r="I23" s="4235"/>
      <c r="J23" s="4222">
        <v>853.59999999999991</v>
      </c>
      <c r="K23" s="4222">
        <v>0</v>
      </c>
      <c r="L23" s="4223">
        <f t="shared" si="0"/>
        <v>853.59999999999991</v>
      </c>
      <c r="M23" s="749">
        <v>449.07</v>
      </c>
      <c r="N23" s="725" t="s">
        <v>7868</v>
      </c>
      <c r="O23" s="4529" t="s">
        <v>7863</v>
      </c>
      <c r="P23" s="703" t="s">
        <v>7850</v>
      </c>
      <c r="Q23" s="4220"/>
      <c r="R23" s="4629">
        <f>IF((I23&gt;H23),I23-L23,H23-L23)*0.7</f>
        <v>149.38000000000005</v>
      </c>
      <c r="S23" s="1123" t="s">
        <v>7860</v>
      </c>
    </row>
    <row r="24" spans="1:19" s="2066" customFormat="1" ht="22.5" customHeight="1">
      <c r="A24" s="4500">
        <v>20</v>
      </c>
      <c r="B24" s="4625" t="s">
        <v>7340</v>
      </c>
      <c r="C24" s="2074" t="s">
        <v>7869</v>
      </c>
      <c r="D24" s="4479" t="s">
        <v>531</v>
      </c>
      <c r="E24" s="4479" t="s">
        <v>7766</v>
      </c>
      <c r="F24" s="4220" t="s">
        <v>7729</v>
      </c>
      <c r="G24" s="4221">
        <v>994</v>
      </c>
      <c r="H24" s="4221">
        <v>1090</v>
      </c>
      <c r="I24" s="4229"/>
      <c r="J24" s="4222">
        <v>872</v>
      </c>
      <c r="K24" s="4222">
        <v>0</v>
      </c>
      <c r="L24" s="4223">
        <f t="shared" si="0"/>
        <v>872</v>
      </c>
      <c r="M24" s="749">
        <v>185.24</v>
      </c>
      <c r="N24" s="725" t="s">
        <v>7870</v>
      </c>
      <c r="O24" s="4529" t="s">
        <v>7863</v>
      </c>
      <c r="P24" s="703" t="s">
        <v>7871</v>
      </c>
      <c r="Q24" s="4220"/>
      <c r="R24" s="4629">
        <f>IF((I24&gt;H24),I24-L24,H24-L24)*0.5</f>
        <v>109</v>
      </c>
      <c r="S24" s="1123" t="s">
        <v>7860</v>
      </c>
    </row>
    <row r="25" spans="1:19" s="2066" customFormat="1" ht="22.5" customHeight="1">
      <c r="A25" s="4500">
        <v>21</v>
      </c>
      <c r="B25" s="4625" t="s">
        <v>7342</v>
      </c>
      <c r="C25" s="2074" t="s">
        <v>7872</v>
      </c>
      <c r="D25" s="4479" t="s">
        <v>531</v>
      </c>
      <c r="E25" s="4479" t="s">
        <v>7766</v>
      </c>
      <c r="F25" s="4220" t="s">
        <v>7729</v>
      </c>
      <c r="G25" s="4221">
        <v>994</v>
      </c>
      <c r="H25" s="4221">
        <v>1092.96</v>
      </c>
      <c r="I25" s="4235"/>
      <c r="J25" s="4222">
        <v>874.36999999999989</v>
      </c>
      <c r="K25" s="4222">
        <v>0</v>
      </c>
      <c r="L25" s="4223">
        <f t="shared" si="0"/>
        <v>874.36999999999989</v>
      </c>
      <c r="M25" s="749">
        <v>556.42999999999995</v>
      </c>
      <c r="N25" s="725" t="s">
        <v>7873</v>
      </c>
      <c r="O25" s="4529" t="s">
        <v>7797</v>
      </c>
      <c r="P25" s="703" t="s">
        <v>7838</v>
      </c>
      <c r="Q25" s="4220"/>
      <c r="R25" s="4629">
        <f t="shared" ref="R25:R31" si="2">IF((I25&gt;H25),I25-L25,H25-L25)*0.7</f>
        <v>153.01300000000009</v>
      </c>
      <c r="S25" s="1123" t="s">
        <v>7860</v>
      </c>
    </row>
    <row r="26" spans="1:19" s="2066" customFormat="1" ht="22.5" customHeight="1">
      <c r="A26" s="4500">
        <v>22</v>
      </c>
      <c r="B26" s="4625" t="s">
        <v>7343</v>
      </c>
      <c r="C26" s="2074" t="s">
        <v>7874</v>
      </c>
      <c r="D26" s="4479" t="s">
        <v>531</v>
      </c>
      <c r="E26" s="4479" t="s">
        <v>7766</v>
      </c>
      <c r="F26" s="4220" t="s">
        <v>7729</v>
      </c>
      <c r="G26" s="4221">
        <v>994</v>
      </c>
      <c r="H26" s="4221">
        <v>1054.77</v>
      </c>
      <c r="I26" s="4235">
        <v>1187.98</v>
      </c>
      <c r="J26" s="4222">
        <v>874.40000000000009</v>
      </c>
      <c r="K26" s="4222">
        <v>180.36999999999989</v>
      </c>
      <c r="L26" s="4223">
        <f t="shared" si="0"/>
        <v>1054.77</v>
      </c>
      <c r="M26" s="1485">
        <v>637.57000000000005</v>
      </c>
      <c r="N26" s="725" t="s">
        <v>7866</v>
      </c>
      <c r="O26" s="4529" t="s">
        <v>7797</v>
      </c>
      <c r="P26" s="845" t="s">
        <v>7803</v>
      </c>
      <c r="Q26" s="4220"/>
      <c r="R26" s="4629">
        <f t="shared" si="2"/>
        <v>93.247000000000014</v>
      </c>
      <c r="S26" s="1123" t="s">
        <v>7875</v>
      </c>
    </row>
    <row r="27" spans="1:19" s="2066" customFormat="1" ht="22.5" customHeight="1">
      <c r="A27" s="4500">
        <v>23</v>
      </c>
      <c r="B27" s="4625" t="s">
        <v>7343</v>
      </c>
      <c r="C27" s="2074" t="s">
        <v>7876</v>
      </c>
      <c r="D27" s="4479" t="s">
        <v>531</v>
      </c>
      <c r="E27" s="4479" t="s">
        <v>7766</v>
      </c>
      <c r="F27" s="4220" t="s">
        <v>7729</v>
      </c>
      <c r="G27" s="4221">
        <v>994</v>
      </c>
      <c r="H27" s="4221">
        <v>1093.4000000000001</v>
      </c>
      <c r="I27" s="4229">
        <v>1181.79</v>
      </c>
      <c r="J27" s="4222">
        <v>874.72</v>
      </c>
      <c r="K27" s="4222">
        <v>218.68000000000006</v>
      </c>
      <c r="L27" s="4223">
        <f t="shared" si="0"/>
        <v>1093.4000000000001</v>
      </c>
      <c r="M27" s="1485">
        <v>660</v>
      </c>
      <c r="N27" s="725" t="s">
        <v>7866</v>
      </c>
      <c r="O27" s="4529" t="s">
        <v>7797</v>
      </c>
      <c r="P27" s="845" t="s">
        <v>7803</v>
      </c>
      <c r="Q27" s="4220"/>
      <c r="R27" s="4629">
        <f t="shared" si="2"/>
        <v>61.872999999999905</v>
      </c>
      <c r="S27" s="1123" t="s">
        <v>7877</v>
      </c>
    </row>
    <row r="28" spans="1:19" s="2066" customFormat="1" ht="22.5" customHeight="1">
      <c r="A28" s="4500">
        <v>24</v>
      </c>
      <c r="B28" s="4625" t="s">
        <v>7343</v>
      </c>
      <c r="C28" s="2074" t="s">
        <v>7878</v>
      </c>
      <c r="D28" s="4479" t="s">
        <v>531</v>
      </c>
      <c r="E28" s="4479" t="s">
        <v>7766</v>
      </c>
      <c r="F28" s="4220" t="s">
        <v>7729</v>
      </c>
      <c r="G28" s="4221">
        <v>994</v>
      </c>
      <c r="H28" s="4221">
        <v>1093.4000000000001</v>
      </c>
      <c r="I28" s="4229">
        <v>1164.8699999999999</v>
      </c>
      <c r="J28" s="4222">
        <v>874.72</v>
      </c>
      <c r="K28" s="4222">
        <v>218.68000000000006</v>
      </c>
      <c r="L28" s="4223">
        <f t="shared" si="0"/>
        <v>1093.4000000000001</v>
      </c>
      <c r="M28" s="1485">
        <v>726.15</v>
      </c>
      <c r="N28" s="725" t="s">
        <v>7866</v>
      </c>
      <c r="O28" s="4529" t="s">
        <v>7797</v>
      </c>
      <c r="P28" s="845" t="s">
        <v>7803</v>
      </c>
      <c r="Q28" s="4220"/>
      <c r="R28" s="4629">
        <f t="shared" si="2"/>
        <v>50.028999999999854</v>
      </c>
      <c r="S28" s="1123" t="s">
        <v>7879</v>
      </c>
    </row>
    <row r="29" spans="1:19" s="2066" customFormat="1" ht="22.5" customHeight="1">
      <c r="A29" s="4500">
        <v>25</v>
      </c>
      <c r="B29" s="4625" t="s">
        <v>7344</v>
      </c>
      <c r="C29" s="2074" t="s">
        <v>7880</v>
      </c>
      <c r="D29" s="4479" t="s">
        <v>531</v>
      </c>
      <c r="E29" s="4479" t="s">
        <v>7766</v>
      </c>
      <c r="F29" s="4220" t="s">
        <v>7729</v>
      </c>
      <c r="G29" s="4221">
        <v>994</v>
      </c>
      <c r="H29" s="4221">
        <v>1095.8599999999999</v>
      </c>
      <c r="I29" s="4221"/>
      <c r="J29" s="4222">
        <v>876.69</v>
      </c>
      <c r="K29" s="4222">
        <v>0</v>
      </c>
      <c r="L29" s="4223">
        <f t="shared" si="0"/>
        <v>876.69</v>
      </c>
      <c r="M29" s="4502">
        <v>401.33300000000003</v>
      </c>
      <c r="N29" s="725" t="s">
        <v>7881</v>
      </c>
      <c r="O29" s="4529"/>
      <c r="P29" s="4516"/>
      <c r="Q29" s="4220"/>
      <c r="R29" s="4629">
        <f t="shared" si="2"/>
        <v>153.41899999999987</v>
      </c>
      <c r="S29" s="1123" t="s">
        <v>7860</v>
      </c>
    </row>
    <row r="30" spans="1:19" s="2066" customFormat="1" ht="22.5" customHeight="1">
      <c r="A30" s="4500">
        <v>26</v>
      </c>
      <c r="B30" s="4625" t="s">
        <v>7348</v>
      </c>
      <c r="C30" s="2074" t="s">
        <v>7882</v>
      </c>
      <c r="D30" s="4479" t="s">
        <v>531</v>
      </c>
      <c r="E30" s="4479" t="s">
        <v>7766</v>
      </c>
      <c r="F30" s="4220" t="s">
        <v>7729</v>
      </c>
      <c r="G30" s="4221">
        <v>994</v>
      </c>
      <c r="H30" s="4238">
        <v>1078.25</v>
      </c>
      <c r="I30" s="4235">
        <v>1335.17</v>
      </c>
      <c r="J30" s="4222">
        <v>862.59999999999991</v>
      </c>
      <c r="K30" s="4222">
        <v>0</v>
      </c>
      <c r="L30" s="4223">
        <f t="shared" si="0"/>
        <v>862.59999999999991</v>
      </c>
      <c r="M30" s="1485">
        <v>680</v>
      </c>
      <c r="N30" s="725" t="s">
        <v>7883</v>
      </c>
      <c r="O30" s="4529" t="s">
        <v>7797</v>
      </c>
      <c r="P30" s="845" t="s">
        <v>7838</v>
      </c>
      <c r="Q30" s="4220"/>
      <c r="R30" s="4629">
        <f t="shared" si="2"/>
        <v>330.79900000000009</v>
      </c>
      <c r="S30" s="1123" t="s">
        <v>7884</v>
      </c>
    </row>
    <row r="31" spans="1:19" s="2066" customFormat="1" ht="22.5" customHeight="1">
      <c r="A31" s="4500">
        <v>27</v>
      </c>
      <c r="B31" s="4625" t="s">
        <v>7350</v>
      </c>
      <c r="C31" s="2074" t="s">
        <v>7885</v>
      </c>
      <c r="D31" s="4479" t="s">
        <v>531</v>
      </c>
      <c r="E31" s="4479" t="s">
        <v>7766</v>
      </c>
      <c r="F31" s="4220" t="s">
        <v>7729</v>
      </c>
      <c r="G31" s="4221">
        <v>994</v>
      </c>
      <c r="H31" s="4221">
        <v>1089.0999999999999</v>
      </c>
      <c r="I31" s="4221"/>
      <c r="J31" s="4221">
        <v>871.28</v>
      </c>
      <c r="K31" s="4222">
        <v>0</v>
      </c>
      <c r="L31" s="4223">
        <f t="shared" si="0"/>
        <v>871.28</v>
      </c>
      <c r="M31" s="4518">
        <v>544.54999999999995</v>
      </c>
      <c r="N31" s="725" t="s">
        <v>7866</v>
      </c>
      <c r="O31" s="4479" t="s">
        <v>7863</v>
      </c>
      <c r="P31" s="4479" t="s">
        <v>7838</v>
      </c>
      <c r="Q31" s="4220"/>
      <c r="R31" s="4629">
        <f t="shared" si="2"/>
        <v>152.47399999999993</v>
      </c>
      <c r="S31" s="1123"/>
    </row>
    <row r="32" spans="1:19" s="2066" customFormat="1">
      <c r="A32" s="4486"/>
      <c r="B32" s="4630" t="s">
        <v>1833</v>
      </c>
      <c r="C32" s="4630"/>
      <c r="D32" s="4487"/>
      <c r="E32" s="4487"/>
      <c r="F32" s="4193"/>
      <c r="G32" s="4240">
        <f t="shared" ref="G32:R32" si="3">SUM(G5:G31)</f>
        <v>26819</v>
      </c>
      <c r="H32" s="4240">
        <f t="shared" si="3"/>
        <v>28556.550000000003</v>
      </c>
      <c r="I32" s="4240">
        <f t="shared" si="3"/>
        <v>11462.019999999999</v>
      </c>
      <c r="J32" s="4240">
        <f t="shared" si="3"/>
        <v>22395.31</v>
      </c>
      <c r="K32" s="4240">
        <f t="shared" si="3"/>
        <v>617.73</v>
      </c>
      <c r="L32" s="4240">
        <f t="shared" si="3"/>
        <v>23013.040000000001</v>
      </c>
      <c r="M32" s="4631">
        <f t="shared" si="3"/>
        <v>15121.623000000001</v>
      </c>
      <c r="N32" s="4632">
        <f t="shared" si="3"/>
        <v>0</v>
      </c>
      <c r="O32" s="4631">
        <f t="shared" si="3"/>
        <v>0</v>
      </c>
      <c r="P32" s="4631">
        <f t="shared" si="3"/>
        <v>0</v>
      </c>
      <c r="Q32" s="4240">
        <f t="shared" si="3"/>
        <v>0</v>
      </c>
      <c r="R32" s="4631">
        <f t="shared" si="3"/>
        <v>4972.1819999999989</v>
      </c>
      <c r="S32" s="1568"/>
    </row>
    <row r="34" spans="2:19" s="4185" customFormat="1" ht="14.25">
      <c r="B34" s="4241"/>
      <c r="C34" s="4241"/>
      <c r="H34" s="4242"/>
      <c r="N34" s="4243"/>
      <c r="S34" s="4216"/>
    </row>
    <row r="44" spans="2:19" s="4185" customFormat="1" ht="14.25">
      <c r="B44" s="4241"/>
      <c r="C44" s="4241"/>
      <c r="H44" s="4242"/>
      <c r="N44" s="4243"/>
      <c r="S44" s="4216"/>
    </row>
    <row r="48" spans="2:19" s="4185" customFormat="1" ht="14.25">
      <c r="B48" s="4241"/>
      <c r="C48" s="4241"/>
      <c r="H48" s="4242"/>
      <c r="N48" s="4243"/>
      <c r="S48" s="4216"/>
    </row>
    <row r="53" spans="2:19" s="4185" customFormat="1" ht="14.25">
      <c r="B53" s="4241"/>
      <c r="C53" s="4241"/>
      <c r="H53" s="4242"/>
      <c r="N53" s="4243"/>
      <c r="S53" s="4216"/>
    </row>
    <row r="54" spans="2:19" s="4185" customFormat="1" ht="14.25">
      <c r="B54" s="4241"/>
      <c r="C54" s="4241"/>
      <c r="H54" s="4242"/>
      <c r="N54" s="4243"/>
      <c r="S54" s="4216"/>
    </row>
    <row r="55" spans="2:19" s="4185" customFormat="1" ht="14.25">
      <c r="B55" s="4241"/>
      <c r="C55" s="4241"/>
      <c r="H55" s="4242"/>
      <c r="N55" s="4243"/>
      <c r="S55" s="4216"/>
    </row>
    <row r="56" spans="2:19" s="4185" customFormat="1" ht="14.25">
      <c r="B56" s="4241"/>
      <c r="C56" s="4241"/>
      <c r="H56" s="4242"/>
      <c r="N56" s="4243"/>
      <c r="S56" s="4216"/>
    </row>
    <row r="57" spans="2:19" s="4185" customFormat="1" ht="14.25">
      <c r="B57" s="4241"/>
      <c r="C57" s="4241"/>
      <c r="H57" s="4242"/>
      <c r="N57" s="4243"/>
      <c r="S57" s="4216"/>
    </row>
    <row r="58" spans="2:19" s="4185" customFormat="1" ht="14.25">
      <c r="B58" s="4241"/>
      <c r="C58" s="4241"/>
      <c r="H58" s="4242"/>
      <c r="N58" s="4243"/>
      <c r="S58" s="4216"/>
    </row>
    <row r="59" spans="2:19" s="4185" customFormat="1" ht="14.25">
      <c r="B59" s="4241"/>
      <c r="C59" s="4241"/>
      <c r="H59" s="4242"/>
      <c r="N59" s="4243"/>
      <c r="S59" s="4216"/>
    </row>
    <row r="60" spans="2:19" s="4185" customFormat="1" ht="14.25">
      <c r="B60" s="4241"/>
      <c r="C60" s="4241"/>
      <c r="H60" s="4242"/>
      <c r="N60" s="4243"/>
      <c r="S60" s="4216"/>
    </row>
    <row r="61" spans="2:19" s="4185" customFormat="1" ht="14.25">
      <c r="B61" s="4241"/>
      <c r="C61" s="4241"/>
      <c r="H61" s="4242"/>
      <c r="N61" s="4243"/>
      <c r="S61" s="4216"/>
    </row>
    <row r="62" spans="2:19" s="4185" customFormat="1" ht="14.25">
      <c r="B62" s="4241"/>
      <c r="C62" s="4241"/>
      <c r="H62" s="4242"/>
      <c r="N62" s="4243"/>
      <c r="S62" s="4216"/>
    </row>
    <row r="63" spans="2:19" s="4185" customFormat="1" ht="14.25">
      <c r="B63" s="4241"/>
      <c r="C63" s="4241"/>
      <c r="H63" s="4242"/>
      <c r="N63" s="4243"/>
      <c r="S63" s="4216"/>
    </row>
    <row r="64" spans="2:19" s="4185" customFormat="1" ht="14.25">
      <c r="B64" s="4241"/>
      <c r="C64" s="4241"/>
      <c r="H64" s="4242"/>
      <c r="N64" s="4243"/>
      <c r="S64" s="4216"/>
    </row>
    <row r="65" spans="2:19" s="4185" customFormat="1" ht="14.25">
      <c r="B65" s="4241"/>
      <c r="C65" s="4241"/>
      <c r="H65" s="4242"/>
      <c r="N65" s="4243"/>
      <c r="S65" s="4216"/>
    </row>
    <row r="66" spans="2:19" s="4185" customFormat="1" ht="14.25">
      <c r="B66" s="4241"/>
      <c r="C66" s="4241"/>
      <c r="H66" s="4242"/>
      <c r="N66" s="4243"/>
      <c r="S66" s="4216"/>
    </row>
    <row r="67" spans="2:19" s="4185" customFormat="1" ht="14.25">
      <c r="B67" s="4241"/>
      <c r="C67" s="4241"/>
      <c r="H67" s="4242"/>
      <c r="N67" s="4243"/>
      <c r="S67" s="4216"/>
    </row>
    <row r="68" spans="2:19" s="4185" customFormat="1" ht="14.25">
      <c r="B68" s="4241"/>
      <c r="C68" s="4241"/>
      <c r="H68" s="4242"/>
      <c r="N68" s="4243"/>
      <c r="S68" s="4216"/>
    </row>
    <row r="69" spans="2:19" s="4185" customFormat="1" ht="14.25">
      <c r="B69" s="4241"/>
      <c r="C69" s="4241"/>
      <c r="H69" s="4242"/>
      <c r="N69" s="4243"/>
      <c r="S69" s="4216"/>
    </row>
    <row r="70" spans="2:19" s="4185" customFormat="1" ht="14.25">
      <c r="B70" s="4241"/>
      <c r="C70" s="4241"/>
      <c r="H70" s="4242"/>
      <c r="N70" s="4243"/>
      <c r="S70" s="4216"/>
    </row>
    <row r="71" spans="2:19" s="4185" customFormat="1" ht="14.25">
      <c r="B71" s="4241"/>
      <c r="C71" s="4241"/>
      <c r="H71" s="4242"/>
      <c r="N71" s="4243"/>
      <c r="S71" s="4216"/>
    </row>
    <row r="72" spans="2:19" s="4185" customFormat="1" ht="14.25">
      <c r="B72" s="4241"/>
      <c r="C72" s="4241"/>
      <c r="H72" s="4242"/>
      <c r="N72" s="4243"/>
      <c r="S72" s="4216"/>
    </row>
    <row r="73" spans="2:19" s="4185" customFormat="1" ht="14.25">
      <c r="B73" s="4241"/>
      <c r="C73" s="4241"/>
      <c r="H73" s="4242"/>
      <c r="N73" s="4243"/>
      <c r="S73" s="4216"/>
    </row>
    <row r="74" spans="2:19" s="4185" customFormat="1" ht="14.25">
      <c r="B74" s="4241"/>
      <c r="C74" s="4241"/>
      <c r="H74" s="4242"/>
      <c r="N74" s="4243"/>
      <c r="S74" s="4216"/>
    </row>
    <row r="79" spans="2:19" s="4185" customFormat="1" ht="14.25">
      <c r="B79" s="4241"/>
      <c r="C79" s="4241"/>
      <c r="H79" s="4242"/>
      <c r="N79" s="4243"/>
      <c r="S79" s="4216"/>
    </row>
    <row r="96" spans="2:19" s="4185" customFormat="1" ht="14.25">
      <c r="B96" s="4241"/>
      <c r="C96" s="4241"/>
      <c r="H96" s="4242"/>
      <c r="N96" s="4243"/>
      <c r="S96" s="4216"/>
    </row>
    <row r="97" spans="2:19" s="4185" customFormat="1" ht="14.25">
      <c r="B97" s="4241"/>
      <c r="C97" s="4241"/>
      <c r="H97" s="4242"/>
      <c r="N97" s="4243"/>
      <c r="S97" s="4216"/>
    </row>
    <row r="98" spans="2:19" s="4185" customFormat="1" ht="14.25">
      <c r="B98" s="4241"/>
      <c r="C98" s="4241"/>
      <c r="H98" s="4242"/>
      <c r="N98" s="4243"/>
      <c r="S98" s="4216"/>
    </row>
    <row r="99" spans="2:19" s="4185" customFormat="1" ht="14.25">
      <c r="B99" s="4241"/>
      <c r="C99" s="4241"/>
      <c r="H99" s="4242"/>
      <c r="N99" s="4243"/>
      <c r="S99" s="4216"/>
    </row>
    <row r="100" spans="2:19" s="4185" customFormat="1" ht="14.25">
      <c r="B100" s="4241"/>
      <c r="C100" s="4241"/>
      <c r="H100" s="4242"/>
      <c r="N100" s="4243"/>
      <c r="S100" s="4216"/>
    </row>
    <row r="101" spans="2:19" s="4185" customFormat="1" ht="14.25">
      <c r="B101" s="4241"/>
      <c r="C101" s="4241"/>
      <c r="H101" s="4242"/>
      <c r="N101" s="4243"/>
      <c r="S101" s="4216"/>
    </row>
    <row r="102" spans="2:19" s="4185" customFormat="1" ht="14.25">
      <c r="B102" s="4241"/>
      <c r="C102" s="4241"/>
      <c r="H102" s="4242"/>
      <c r="N102" s="4243"/>
      <c r="S102" s="4216"/>
    </row>
    <row r="103" spans="2:19" s="4185" customFormat="1" ht="14.25">
      <c r="B103" s="4241"/>
      <c r="C103" s="4241"/>
      <c r="H103" s="4242"/>
      <c r="N103" s="4243"/>
      <c r="S103" s="4216"/>
    </row>
    <row r="104" spans="2:19" s="4185" customFormat="1" ht="14.25">
      <c r="B104" s="4241"/>
      <c r="C104" s="4241"/>
      <c r="H104" s="4242"/>
      <c r="N104" s="4243"/>
      <c r="S104" s="4216"/>
    </row>
    <row r="105" spans="2:19" s="4185" customFormat="1" ht="14.25">
      <c r="B105" s="4241"/>
      <c r="C105" s="4241"/>
      <c r="H105" s="4242"/>
      <c r="N105" s="4243"/>
      <c r="S105" s="4216"/>
    </row>
    <row r="106" spans="2:19" s="4185" customFormat="1" ht="14.25">
      <c r="B106" s="4241"/>
      <c r="C106" s="4241"/>
      <c r="H106" s="4242"/>
      <c r="N106" s="4243"/>
      <c r="S106" s="4216"/>
    </row>
    <row r="107" spans="2:19" s="4185" customFormat="1" ht="14.25">
      <c r="B107" s="4241"/>
      <c r="C107" s="4241"/>
      <c r="H107" s="4242"/>
      <c r="N107" s="4243"/>
      <c r="S107" s="4216"/>
    </row>
    <row r="109" spans="2:19" s="4185" customFormat="1" ht="14.25">
      <c r="B109" s="4241"/>
      <c r="C109" s="4241"/>
      <c r="H109" s="4242"/>
      <c r="N109" s="4243"/>
      <c r="S109" s="4216"/>
    </row>
    <row r="110" spans="2:19" s="4185" customFormat="1" ht="14.25">
      <c r="B110" s="4241"/>
      <c r="C110" s="4241"/>
      <c r="H110" s="4242"/>
      <c r="N110" s="4243"/>
      <c r="S110" s="4216"/>
    </row>
    <row r="111" spans="2:19" s="4185" customFormat="1" ht="14.25">
      <c r="B111" s="4241"/>
      <c r="C111" s="4241"/>
      <c r="H111" s="4242"/>
      <c r="N111" s="4243"/>
      <c r="S111" s="4216"/>
    </row>
    <row r="112" spans="2:19" s="4185" customFormat="1" ht="14.25">
      <c r="B112" s="4241"/>
      <c r="C112" s="4241"/>
      <c r="H112" s="4242"/>
      <c r="N112" s="4243"/>
      <c r="S112" s="4216"/>
    </row>
    <row r="115" spans="2:19" s="4185" customFormat="1" ht="14.25">
      <c r="B115" s="4241"/>
      <c r="C115" s="4241"/>
      <c r="H115" s="4242"/>
      <c r="N115" s="4243"/>
      <c r="S115" s="4216"/>
    </row>
    <row r="130" spans="2:19" s="4185" customFormat="1" ht="14.25">
      <c r="B130" s="4241"/>
      <c r="C130" s="4241"/>
      <c r="H130" s="4242"/>
      <c r="N130" s="4243"/>
      <c r="S130" s="4216"/>
    </row>
    <row r="131" spans="2:19" s="4185" customFormat="1" ht="14.25">
      <c r="B131" s="4241"/>
      <c r="C131" s="4241"/>
      <c r="H131" s="4242"/>
      <c r="N131" s="4243"/>
      <c r="S131" s="4216"/>
    </row>
    <row r="132" spans="2:19" s="4185" customFormat="1" ht="14.25">
      <c r="B132" s="4241"/>
      <c r="C132" s="4241"/>
      <c r="H132" s="4242"/>
      <c r="N132" s="4243"/>
      <c r="S132" s="4216"/>
    </row>
    <row r="135" spans="2:19" s="4185" customFormat="1" ht="14.25">
      <c r="B135" s="4241"/>
      <c r="C135" s="4241"/>
      <c r="H135" s="4242"/>
      <c r="N135" s="4243"/>
      <c r="S135" s="4216"/>
    </row>
    <row r="136" spans="2:19" s="4185" customFormat="1" ht="14.25">
      <c r="B136" s="4241"/>
      <c r="C136" s="4241"/>
      <c r="H136" s="4242"/>
      <c r="N136" s="4243"/>
      <c r="S136" s="4216"/>
    </row>
    <row r="137" spans="2:19" s="4185" customFormat="1" ht="14.25">
      <c r="B137" s="4241"/>
      <c r="C137" s="4241"/>
      <c r="H137" s="4242"/>
      <c r="N137" s="4243"/>
      <c r="S137" s="4216"/>
    </row>
    <row r="138" spans="2:19" s="4185" customFormat="1" ht="14.25">
      <c r="B138" s="4241"/>
      <c r="C138" s="4241"/>
      <c r="H138" s="4242"/>
      <c r="N138" s="4243"/>
      <c r="S138" s="4216"/>
    </row>
    <row r="139" spans="2:19" s="4185" customFormat="1" ht="14.25">
      <c r="B139" s="4241"/>
      <c r="C139" s="4241"/>
      <c r="H139" s="4242"/>
      <c r="N139" s="4243"/>
      <c r="S139" s="4216"/>
    </row>
    <row r="140" spans="2:19" s="4185" customFormat="1" ht="14.25">
      <c r="B140" s="4241"/>
      <c r="C140" s="4241"/>
      <c r="H140" s="4242"/>
      <c r="N140" s="4243"/>
      <c r="S140" s="4216"/>
    </row>
    <row r="141" spans="2:19" s="4185" customFormat="1" ht="14.25">
      <c r="B141" s="4241"/>
      <c r="C141" s="4241"/>
      <c r="H141" s="4242"/>
      <c r="N141" s="4243"/>
      <c r="S141" s="4216"/>
    </row>
    <row r="142" spans="2:19" s="4185" customFormat="1" ht="14.25">
      <c r="B142" s="4241"/>
      <c r="C142" s="4241"/>
      <c r="H142" s="4242"/>
      <c r="N142" s="4243"/>
      <c r="S142" s="4216"/>
    </row>
    <row r="143" spans="2:19" s="4185" customFormat="1" ht="14.25">
      <c r="B143" s="4241"/>
      <c r="C143" s="4241"/>
      <c r="H143" s="4242"/>
      <c r="N143" s="4243"/>
      <c r="S143" s="4216"/>
    </row>
    <row r="144" spans="2:19" s="4185" customFormat="1" ht="14.25">
      <c r="B144" s="4241"/>
      <c r="C144" s="4241"/>
      <c r="H144" s="4242"/>
      <c r="N144" s="4243"/>
      <c r="S144" s="4216"/>
    </row>
    <row r="146" spans="2:19" s="4185" customFormat="1" ht="14.25">
      <c r="B146" s="4241"/>
      <c r="C146" s="4241"/>
      <c r="H146" s="4242"/>
      <c r="N146" s="4243"/>
      <c r="S146" s="4216"/>
    </row>
    <row r="147" spans="2:19" s="4185" customFormat="1" ht="14.25">
      <c r="B147" s="4241"/>
      <c r="C147" s="4241"/>
      <c r="H147" s="4242"/>
      <c r="N147" s="4243"/>
      <c r="S147" s="4216"/>
    </row>
    <row r="148" spans="2:19" s="4185" customFormat="1" ht="14.25">
      <c r="B148" s="4241"/>
      <c r="C148" s="4241"/>
      <c r="H148" s="4242"/>
      <c r="N148" s="4243"/>
      <c r="S148" s="4216"/>
    </row>
    <row r="149" spans="2:19" s="4185" customFormat="1" ht="14.25">
      <c r="B149" s="4241"/>
      <c r="C149" s="4241"/>
      <c r="H149" s="4242"/>
      <c r="N149" s="4243"/>
      <c r="S149" s="4216"/>
    </row>
    <row r="150" spans="2:19" s="4185" customFormat="1" ht="14.25">
      <c r="B150" s="4241"/>
      <c r="C150" s="4241"/>
      <c r="H150" s="4242"/>
      <c r="N150" s="4243"/>
      <c r="S150" s="4216"/>
    </row>
    <row r="151" spans="2:19" s="4185" customFormat="1" ht="14.25">
      <c r="B151" s="4241"/>
      <c r="C151" s="4241"/>
      <c r="H151" s="4242"/>
      <c r="N151" s="4243"/>
      <c r="S151" s="4216"/>
    </row>
    <row r="152" spans="2:19" s="4185" customFormat="1" ht="14.25">
      <c r="B152" s="4241"/>
      <c r="C152" s="4241"/>
      <c r="H152" s="4242"/>
      <c r="N152" s="4243"/>
      <c r="S152" s="4216"/>
    </row>
    <row r="153" spans="2:19" s="4185" customFormat="1" ht="14.25">
      <c r="B153" s="4241"/>
      <c r="C153" s="4241"/>
      <c r="H153" s="4242"/>
      <c r="N153" s="4243"/>
      <c r="S153" s="4216"/>
    </row>
    <row r="154" spans="2:19" s="4185" customFormat="1" ht="14.25">
      <c r="B154" s="4241"/>
      <c r="C154" s="4241"/>
      <c r="H154" s="4242"/>
      <c r="N154" s="4243"/>
      <c r="S154" s="4216"/>
    </row>
    <row r="155" spans="2:19" s="4185" customFormat="1" ht="14.25">
      <c r="B155" s="4241"/>
      <c r="C155" s="4241"/>
      <c r="H155" s="4242"/>
      <c r="N155" s="4243"/>
      <c r="S155" s="4216"/>
    </row>
    <row r="156" spans="2:19" s="4185" customFormat="1" ht="14.25">
      <c r="B156" s="4241"/>
      <c r="C156" s="4241"/>
      <c r="H156" s="4242"/>
      <c r="N156" s="4243"/>
      <c r="S156" s="4216"/>
    </row>
    <row r="157" spans="2:19" s="4185" customFormat="1" ht="14.25">
      <c r="B157" s="4241"/>
      <c r="C157" s="4241"/>
      <c r="H157" s="4242"/>
      <c r="N157" s="4243"/>
      <c r="S157" s="4216"/>
    </row>
    <row r="158" spans="2:19" s="4185" customFormat="1" ht="14.25">
      <c r="B158" s="4241"/>
      <c r="C158" s="4241"/>
      <c r="H158" s="4242"/>
      <c r="N158" s="4243"/>
      <c r="S158" s="4216"/>
    </row>
    <row r="159" spans="2:19" s="4185" customFormat="1" ht="14.25">
      <c r="B159" s="4241"/>
      <c r="C159" s="4241"/>
      <c r="H159" s="4242"/>
      <c r="N159" s="4243"/>
      <c r="S159" s="4216"/>
    </row>
    <row r="160" spans="2:19" s="4185" customFormat="1" ht="14.25">
      <c r="B160" s="4241"/>
      <c r="C160" s="4241"/>
      <c r="H160" s="4242"/>
      <c r="N160" s="4243"/>
      <c r="S160" s="4216"/>
    </row>
    <row r="161" spans="2:19" s="4185" customFormat="1" ht="14.25">
      <c r="B161" s="4241"/>
      <c r="C161" s="4241"/>
      <c r="H161" s="4242"/>
      <c r="N161" s="4243"/>
      <c r="S161" s="4216"/>
    </row>
    <row r="162" spans="2:19" s="4185" customFormat="1" ht="14.25">
      <c r="B162" s="4241"/>
      <c r="C162" s="4241"/>
      <c r="H162" s="4242"/>
      <c r="N162" s="4243"/>
      <c r="S162" s="4216"/>
    </row>
    <row r="163" spans="2:19" s="4185" customFormat="1" ht="14.25">
      <c r="B163" s="4241"/>
      <c r="C163" s="4241"/>
      <c r="H163" s="4242"/>
      <c r="N163" s="4243"/>
      <c r="S163" s="4216"/>
    </row>
    <row r="164" spans="2:19" s="4185" customFormat="1" ht="14.25">
      <c r="B164" s="4241"/>
      <c r="C164" s="4241"/>
      <c r="H164" s="4242"/>
      <c r="N164" s="4243"/>
      <c r="S164" s="4216"/>
    </row>
    <row r="165" spans="2:19" s="4185" customFormat="1" ht="14.25">
      <c r="B165" s="4241"/>
      <c r="C165" s="4241"/>
      <c r="H165" s="4242"/>
      <c r="N165" s="4243"/>
      <c r="S165" s="4216"/>
    </row>
    <row r="166" spans="2:19" s="4185" customFormat="1" ht="14.25">
      <c r="B166" s="4241"/>
      <c r="C166" s="4241"/>
      <c r="H166" s="4242"/>
      <c r="N166" s="4243"/>
      <c r="S166" s="4216"/>
    </row>
    <row r="167" spans="2:19" s="4185" customFormat="1" ht="14.25">
      <c r="B167" s="4241"/>
      <c r="C167" s="4241"/>
      <c r="H167" s="4242"/>
      <c r="N167" s="4243"/>
      <c r="S167" s="4216"/>
    </row>
    <row r="168" spans="2:19" s="4185" customFormat="1" ht="14.25">
      <c r="B168" s="4241"/>
      <c r="C168" s="4241"/>
      <c r="H168" s="4242"/>
      <c r="N168" s="4243"/>
      <c r="S168" s="4216"/>
    </row>
    <row r="169" spans="2:19" s="4185" customFormat="1" ht="14.25">
      <c r="B169" s="4241"/>
      <c r="C169" s="4241"/>
      <c r="H169" s="4242"/>
      <c r="N169" s="4243"/>
      <c r="S169" s="4216"/>
    </row>
    <row r="170" spans="2:19" s="4185" customFormat="1" ht="14.25">
      <c r="B170" s="4241"/>
      <c r="C170" s="4241"/>
      <c r="H170" s="4242"/>
      <c r="N170" s="4243"/>
      <c r="S170" s="4216"/>
    </row>
    <row r="171" spans="2:19" s="4185" customFormat="1" ht="14.25">
      <c r="B171" s="4241"/>
      <c r="C171" s="4241"/>
      <c r="H171" s="4242"/>
      <c r="N171" s="4243"/>
      <c r="S171" s="4216"/>
    </row>
    <row r="172" spans="2:19" s="4185" customFormat="1" ht="14.25">
      <c r="B172" s="4241"/>
      <c r="C172" s="4241"/>
      <c r="H172" s="4242"/>
      <c r="N172" s="4243"/>
      <c r="S172" s="4216"/>
    </row>
    <row r="173" spans="2:19" s="4185" customFormat="1" ht="14.25">
      <c r="B173" s="4241"/>
      <c r="C173" s="4241"/>
      <c r="H173" s="4242"/>
      <c r="N173" s="4243"/>
      <c r="S173" s="4216"/>
    </row>
    <row r="174" spans="2:19" s="4185" customFormat="1" ht="14.25">
      <c r="B174" s="4241"/>
      <c r="C174" s="4241"/>
      <c r="H174" s="4242"/>
      <c r="N174" s="4243"/>
      <c r="S174" s="4216"/>
    </row>
    <row r="175" spans="2:19" s="4185" customFormat="1" ht="14.25">
      <c r="B175" s="4241"/>
      <c r="C175" s="4241"/>
      <c r="H175" s="4242"/>
      <c r="N175" s="4243"/>
      <c r="S175" s="4216"/>
    </row>
    <row r="176" spans="2:19" s="4185" customFormat="1" ht="14.25">
      <c r="B176" s="4241"/>
      <c r="C176" s="4241"/>
      <c r="H176" s="4242"/>
      <c r="N176" s="4243"/>
      <c r="S176" s="4216"/>
    </row>
    <row r="177" spans="2:19" s="4185" customFormat="1" ht="14.25">
      <c r="B177" s="4241"/>
      <c r="C177" s="4241"/>
      <c r="H177" s="4242"/>
      <c r="N177" s="4243"/>
      <c r="S177" s="4216"/>
    </row>
    <row r="178" spans="2:19" s="4185" customFormat="1" ht="14.25">
      <c r="B178" s="4241"/>
      <c r="C178" s="4241"/>
      <c r="H178" s="4242"/>
      <c r="N178" s="4243"/>
      <c r="S178" s="4216"/>
    </row>
    <row r="179" spans="2:19" s="4185" customFormat="1" ht="14.25">
      <c r="B179" s="4241"/>
      <c r="C179" s="4241"/>
      <c r="H179" s="4242"/>
      <c r="N179" s="4243"/>
      <c r="S179" s="4216"/>
    </row>
    <row r="180" spans="2:19" s="4185" customFormat="1" ht="14.25">
      <c r="B180" s="4241"/>
      <c r="C180" s="4241"/>
      <c r="H180" s="4242"/>
      <c r="N180" s="4243"/>
      <c r="S180" s="4216"/>
    </row>
    <row r="181" spans="2:19" s="4185" customFormat="1" ht="14.25">
      <c r="B181" s="4241"/>
      <c r="C181" s="4241"/>
      <c r="H181" s="4242"/>
      <c r="N181" s="4243"/>
      <c r="S181" s="4216"/>
    </row>
    <row r="182" spans="2:19" s="4185" customFormat="1" ht="14.25">
      <c r="B182" s="4241"/>
      <c r="C182" s="4241"/>
      <c r="H182" s="4242"/>
      <c r="N182" s="4243"/>
      <c r="S182" s="4216"/>
    </row>
    <row r="183" spans="2:19" s="4185" customFormat="1" ht="14.25">
      <c r="B183" s="4241"/>
      <c r="C183" s="4241"/>
      <c r="H183" s="4242"/>
      <c r="N183" s="4243"/>
      <c r="S183" s="4216"/>
    </row>
    <row r="184" spans="2:19" s="4185" customFormat="1" ht="14.25">
      <c r="B184" s="4241"/>
      <c r="C184" s="4241"/>
      <c r="H184" s="4242"/>
      <c r="N184" s="4243"/>
      <c r="S184" s="4216"/>
    </row>
    <row r="185" spans="2:19" s="4185" customFormat="1" ht="14.25">
      <c r="B185" s="4241"/>
      <c r="C185" s="4241"/>
      <c r="H185" s="4242"/>
      <c r="N185" s="4243"/>
      <c r="S185" s="4216"/>
    </row>
    <row r="186" spans="2:19" s="4185" customFormat="1" ht="14.25">
      <c r="B186" s="4241"/>
      <c r="C186" s="4241"/>
      <c r="H186" s="4242"/>
      <c r="N186" s="4243"/>
      <c r="S186" s="4216"/>
    </row>
    <row r="187" spans="2:19" s="4185" customFormat="1" ht="14.25">
      <c r="B187" s="4241"/>
      <c r="C187" s="4241"/>
      <c r="H187" s="4242"/>
      <c r="N187" s="4243"/>
      <c r="S187" s="4216"/>
    </row>
    <row r="188" spans="2:19" s="4185" customFormat="1" ht="14.25">
      <c r="B188" s="4241"/>
      <c r="C188" s="4241"/>
      <c r="H188" s="4242"/>
      <c r="N188" s="4243"/>
      <c r="S188" s="4216"/>
    </row>
    <row r="189" spans="2:19" s="4185" customFormat="1" ht="14.25">
      <c r="B189" s="4241"/>
      <c r="C189" s="4241"/>
      <c r="H189" s="4242"/>
      <c r="N189" s="4243"/>
      <c r="S189" s="4216"/>
    </row>
    <row r="190" spans="2:19" s="4185" customFormat="1" ht="14.25">
      <c r="B190" s="4241"/>
      <c r="C190" s="4241"/>
      <c r="H190" s="4242"/>
      <c r="N190" s="4243"/>
      <c r="S190" s="4216"/>
    </row>
    <row r="191" spans="2:19" s="4185" customFormat="1" ht="14.25">
      <c r="B191" s="4241"/>
      <c r="C191" s="4241"/>
      <c r="H191" s="4242"/>
      <c r="N191" s="4243"/>
      <c r="S191" s="4216"/>
    </row>
    <row r="192" spans="2:19" s="4185" customFormat="1" ht="14.25">
      <c r="B192" s="4241"/>
      <c r="C192" s="4241"/>
      <c r="H192" s="4242"/>
      <c r="N192" s="4243"/>
      <c r="S192" s="4216"/>
    </row>
    <row r="193" spans="2:19" s="4185" customFormat="1" ht="14.25">
      <c r="B193" s="4241"/>
      <c r="C193" s="4241"/>
      <c r="H193" s="4242"/>
      <c r="N193" s="4243"/>
      <c r="S193" s="4216"/>
    </row>
    <row r="194" spans="2:19" s="4185" customFormat="1" ht="14.25">
      <c r="B194" s="4241"/>
      <c r="C194" s="4241"/>
      <c r="H194" s="4242"/>
      <c r="N194" s="4243"/>
      <c r="S194" s="4216"/>
    </row>
    <row r="195" spans="2:19" s="4185" customFormat="1" ht="14.25">
      <c r="B195" s="4241"/>
      <c r="C195" s="4241"/>
      <c r="H195" s="4242"/>
      <c r="N195" s="4243"/>
      <c r="S195" s="4216"/>
    </row>
    <row r="196" spans="2:19" s="4185" customFormat="1" ht="14.25">
      <c r="B196" s="4241"/>
      <c r="C196" s="4241"/>
      <c r="H196" s="4242"/>
      <c r="N196" s="4243"/>
      <c r="S196" s="4216"/>
    </row>
    <row r="197" spans="2:19" s="4185" customFormat="1" ht="14.25">
      <c r="B197" s="4241"/>
      <c r="C197" s="4241"/>
      <c r="H197" s="4242"/>
      <c r="N197" s="4243"/>
      <c r="S197" s="4216"/>
    </row>
    <row r="198" spans="2:19" s="4185" customFormat="1" ht="14.25">
      <c r="B198" s="4241"/>
      <c r="C198" s="4241"/>
      <c r="H198" s="4242"/>
      <c r="N198" s="4243"/>
      <c r="S198" s="4216"/>
    </row>
    <row r="199" spans="2:19" s="4185" customFormat="1" ht="14.25">
      <c r="B199" s="4241"/>
      <c r="C199" s="4241"/>
      <c r="H199" s="4242"/>
      <c r="N199" s="4243"/>
      <c r="S199" s="4216"/>
    </row>
    <row r="234" spans="2:19" s="4185" customFormat="1" ht="14.25">
      <c r="B234" s="4241"/>
      <c r="C234" s="4241"/>
      <c r="H234" s="4242"/>
      <c r="N234" s="4243"/>
      <c r="S234" s="4216"/>
    </row>
    <row r="290" spans="2:19" s="4185" customFormat="1" ht="14.25">
      <c r="B290" s="4241"/>
      <c r="C290" s="4241"/>
      <c r="H290" s="4242"/>
      <c r="N290" s="4243"/>
      <c r="S290" s="4216"/>
    </row>
    <row r="306" spans="2:19" s="4185" customFormat="1" ht="14.25">
      <c r="B306" s="4241"/>
      <c r="C306" s="4241"/>
      <c r="H306" s="4242"/>
      <c r="N306" s="4243"/>
      <c r="S306" s="4216"/>
    </row>
    <row r="307" spans="2:19" s="4185" customFormat="1" ht="14.25">
      <c r="B307" s="4241"/>
      <c r="C307" s="4241"/>
      <c r="H307" s="4242"/>
      <c r="N307" s="4243"/>
      <c r="S307" s="4216"/>
    </row>
    <row r="308" spans="2:19" s="4185" customFormat="1" ht="14.25">
      <c r="B308" s="4241"/>
      <c r="C308" s="4241"/>
      <c r="H308" s="4242"/>
      <c r="N308" s="4243"/>
      <c r="S308" s="4216"/>
    </row>
    <row r="309" spans="2:19" s="4185" customFormat="1" ht="14.25">
      <c r="B309" s="4241"/>
      <c r="C309" s="4241"/>
      <c r="H309" s="4242"/>
      <c r="N309" s="4243"/>
      <c r="S309" s="4216"/>
    </row>
    <row r="310" spans="2:19" s="4185" customFormat="1" ht="14.25">
      <c r="B310" s="4241"/>
      <c r="C310" s="4241"/>
      <c r="H310" s="4242"/>
      <c r="N310" s="4243"/>
      <c r="S310" s="4216"/>
    </row>
    <row r="311" spans="2:19" s="4185" customFormat="1" ht="14.25">
      <c r="B311" s="4241"/>
      <c r="C311" s="4241"/>
      <c r="H311" s="4242"/>
      <c r="N311" s="4243"/>
      <c r="S311" s="4216"/>
    </row>
    <row r="312" spans="2:19" s="4185" customFormat="1" ht="14.25">
      <c r="B312" s="4241"/>
      <c r="C312" s="4241"/>
      <c r="H312" s="4242"/>
      <c r="N312" s="4243"/>
      <c r="S312" s="4216"/>
    </row>
    <row r="314" spans="2:19" s="4185" customFormat="1" ht="14.25">
      <c r="B314" s="4241"/>
      <c r="C314" s="4241"/>
      <c r="H314" s="4242"/>
      <c r="N314" s="4243"/>
      <c r="S314" s="4216"/>
    </row>
    <row r="316" spans="2:19" s="4185" customFormat="1" ht="14.25">
      <c r="B316" s="4241"/>
      <c r="C316" s="4241"/>
      <c r="H316" s="4242"/>
      <c r="N316" s="4243"/>
      <c r="S316" s="4216"/>
    </row>
    <row r="318" spans="2:19" s="4185" customFormat="1" ht="14.25">
      <c r="B318" s="4241"/>
      <c r="C318" s="4241"/>
      <c r="H318" s="4242"/>
      <c r="N318" s="4243"/>
      <c r="S318" s="4216"/>
    </row>
    <row r="323" spans="2:19" s="4185" customFormat="1" ht="14.25">
      <c r="B323" s="4241"/>
      <c r="C323" s="4241"/>
      <c r="H323" s="4242"/>
      <c r="N323" s="4243"/>
      <c r="S323" s="4216"/>
    </row>
    <row r="324" spans="2:19" s="4185" customFormat="1" ht="14.25">
      <c r="B324" s="4241"/>
      <c r="C324" s="4241"/>
      <c r="H324" s="4242"/>
      <c r="N324" s="4243"/>
      <c r="S324" s="4216"/>
    </row>
    <row r="326" spans="2:19" s="4185" customFormat="1" ht="14.25">
      <c r="B326" s="4241"/>
      <c r="C326" s="4241"/>
      <c r="H326" s="4242"/>
      <c r="N326" s="4243"/>
      <c r="S326" s="4216"/>
    </row>
    <row r="328" spans="2:19" s="4185" customFormat="1" ht="14.25">
      <c r="B328" s="4241"/>
      <c r="C328" s="4241"/>
      <c r="H328" s="4242"/>
      <c r="N328" s="4243"/>
      <c r="S328" s="4216"/>
    </row>
    <row r="329" spans="2:19" s="4185" customFormat="1" ht="14.25">
      <c r="B329" s="4241"/>
      <c r="C329" s="4241"/>
      <c r="H329" s="4242"/>
      <c r="N329" s="4243"/>
      <c r="S329" s="4216"/>
    </row>
    <row r="330" spans="2:19" s="4185" customFormat="1" ht="14.25">
      <c r="B330" s="4241"/>
      <c r="C330" s="4241"/>
      <c r="H330" s="4242"/>
      <c r="N330" s="4243"/>
      <c r="S330" s="4216"/>
    </row>
  </sheetData>
  <autoFilter ref="A4:S32">
    <filterColumn colId="0"/>
    <filterColumn colId="1"/>
    <filterColumn colId="3"/>
    <filterColumn colId="17"/>
    <filterColumn colId="18"/>
  </autoFilter>
  <mergeCells count="19">
    <mergeCell ref="S3:S4"/>
    <mergeCell ref="J3:J4"/>
    <mergeCell ref="K3:K4"/>
    <mergeCell ref="L3:L4"/>
    <mergeCell ref="M3:M4"/>
    <mergeCell ref="N3:N4"/>
    <mergeCell ref="P3:P4"/>
    <mergeCell ref="A2:R2"/>
    <mergeCell ref="A3:A4"/>
    <mergeCell ref="B3:B4"/>
    <mergeCell ref="C3:C4"/>
    <mergeCell ref="D3:D4"/>
    <mergeCell ref="E3:E4"/>
    <mergeCell ref="F3:F4"/>
    <mergeCell ref="G3:G4"/>
    <mergeCell ref="H3:H4"/>
    <mergeCell ref="I3:I4"/>
    <mergeCell ref="Q3:Q4"/>
    <mergeCell ref="R3:R4"/>
  </mergeCells>
  <conditionalFormatting sqref="C3:C1048576">
    <cfRule type="duplicateValues" dxfId="4"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9.xml><?xml version="1.0" encoding="utf-8"?>
<worksheet xmlns="http://schemas.openxmlformats.org/spreadsheetml/2006/main" xmlns:r="http://schemas.openxmlformats.org/officeDocument/2006/relationships">
  <sheetPr filterMode="1"/>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8.375" style="4606" customWidth="1"/>
    <col min="2" max="2" width="18.75" style="4614" customWidth="1"/>
    <col min="3" max="3" width="19" style="4615" customWidth="1"/>
    <col min="4" max="4" width="17.75" style="4615" customWidth="1"/>
    <col min="5" max="5" width="13.375" style="4615" customWidth="1"/>
    <col min="6" max="6" width="28.25" style="4214" hidden="1" customWidth="1"/>
    <col min="7" max="7" width="16" style="4214" customWidth="1"/>
    <col min="8" max="8" width="18.875" style="4214" customWidth="1"/>
    <col min="9" max="9" width="14.875" style="4215" customWidth="1"/>
    <col min="10" max="10" width="18.25" style="4215" customWidth="1"/>
    <col min="11" max="11" width="12.125" style="4215" hidden="1" customWidth="1"/>
    <col min="12" max="12" width="13" style="4215" hidden="1" customWidth="1"/>
    <col min="13" max="13" width="24" style="4614" hidden="1" customWidth="1"/>
    <col min="14" max="14" width="5.875" style="4622" hidden="1" customWidth="1"/>
    <col min="15" max="15" width="19.75" style="4622" customWidth="1"/>
    <col min="16" max="16" width="24" style="4622" hidden="1" customWidth="1"/>
    <col min="17" max="17" width="49.375" style="4201" customWidth="1"/>
    <col min="18" max="19" width="8" style="4606"/>
    <col min="20" max="20" width="7.75" style="4606" customWidth="1"/>
    <col min="21" max="16384" width="8" style="4606"/>
  </cols>
  <sheetData>
    <row r="1" spans="1:17" s="4602" customFormat="1" ht="30" hidden="1">
      <c r="A1" s="4594" t="s">
        <v>7339</v>
      </c>
      <c r="B1" s="4595"/>
      <c r="C1" s="4594"/>
      <c r="D1" s="4594"/>
      <c r="E1" s="4594"/>
      <c r="F1" s="4196"/>
      <c r="G1" s="4195"/>
      <c r="H1" s="4197"/>
      <c r="I1" s="4198"/>
      <c r="J1" s="4197"/>
      <c r="K1" s="4197"/>
      <c r="L1" s="4195"/>
      <c r="M1" s="4600"/>
      <c r="N1" s="4594"/>
      <c r="O1" s="4601"/>
      <c r="Q1" s="4199"/>
    </row>
    <row r="2" spans="1:17" s="4605" customFormat="1" ht="32.25" customHeight="1">
      <c r="A2" s="5093" t="s">
        <v>9508</v>
      </c>
      <c r="B2" s="5093"/>
      <c r="C2" s="5093"/>
      <c r="D2" s="5093"/>
      <c r="E2" s="5093"/>
      <c r="F2" s="5094"/>
      <c r="G2" s="5094"/>
      <c r="H2" s="5094"/>
      <c r="I2" s="5094"/>
      <c r="J2" s="5094"/>
      <c r="K2" s="5094"/>
      <c r="L2" s="5094"/>
      <c r="M2" s="5093"/>
      <c r="N2" s="5093"/>
      <c r="O2" s="5093"/>
      <c r="P2" s="5093"/>
      <c r="Q2" s="4200"/>
    </row>
    <row r="3" spans="1:17" ht="30" customHeight="1">
      <c r="A3" s="5066" t="s">
        <v>1098</v>
      </c>
      <c r="B3" s="5066" t="s">
        <v>7514</v>
      </c>
      <c r="C3" s="5066" t="s">
        <v>7386</v>
      </c>
      <c r="D3" s="5066" t="s">
        <v>7515</v>
      </c>
      <c r="E3" s="5066" t="s">
        <v>7776</v>
      </c>
      <c r="F3" s="5074" t="s">
        <v>7777</v>
      </c>
      <c r="G3" s="5074" t="s">
        <v>7778</v>
      </c>
      <c r="H3" s="5075" t="s">
        <v>7805</v>
      </c>
      <c r="I3" s="5076" t="s">
        <v>7886</v>
      </c>
      <c r="J3" s="5075" t="s">
        <v>7782</v>
      </c>
      <c r="K3" s="5075" t="s">
        <v>7807</v>
      </c>
      <c r="L3" s="5074" t="s">
        <v>7808</v>
      </c>
      <c r="M3" s="4462" t="s">
        <v>7787</v>
      </c>
      <c r="N3" s="5066" t="s">
        <v>7788</v>
      </c>
      <c r="O3" s="5078" t="s">
        <v>7789</v>
      </c>
      <c r="P3" s="5092" t="s">
        <v>5826</v>
      </c>
    </row>
    <row r="4" spans="1:17" ht="47.25" customHeight="1">
      <c r="A4" s="5066"/>
      <c r="B4" s="5066"/>
      <c r="C4" s="5066"/>
      <c r="D4" s="5066"/>
      <c r="E4" s="5066"/>
      <c r="F4" s="5074"/>
      <c r="G4" s="5074"/>
      <c r="H4" s="5075"/>
      <c r="I4" s="5077"/>
      <c r="J4" s="5075"/>
      <c r="K4" s="5075"/>
      <c r="L4" s="5074"/>
      <c r="M4" s="4462" t="s">
        <v>7790</v>
      </c>
      <c r="N4" s="5066"/>
      <c r="O4" s="5079"/>
      <c r="P4" s="5092"/>
    </row>
    <row r="5" spans="1:17" ht="27.75" customHeight="1">
      <c r="A5" s="4596">
        <v>1</v>
      </c>
      <c r="B5" s="4597" t="s">
        <v>7324</v>
      </c>
      <c r="C5" s="4597" t="s">
        <v>7887</v>
      </c>
      <c r="D5" s="4598" t="s">
        <v>7888</v>
      </c>
      <c r="E5" s="4599" t="s">
        <v>531</v>
      </c>
      <c r="F5" s="4205" t="s">
        <v>7889</v>
      </c>
      <c r="G5" s="4205" t="s">
        <v>7735</v>
      </c>
      <c r="H5" s="4205">
        <f t="shared" ref="H5:H23" si="0">164400000/100000</f>
        <v>1644</v>
      </c>
      <c r="I5" s="4246">
        <v>1799.94</v>
      </c>
      <c r="J5" s="4202">
        <v>986</v>
      </c>
      <c r="K5" s="4202"/>
      <c r="L5" s="4245"/>
      <c r="M5" s="4598" t="s">
        <v>7890</v>
      </c>
      <c r="N5" s="4596"/>
      <c r="O5" s="4603">
        <f>(IF((I5&gt;H5),I5-J5,H5-J5))*0.3</f>
        <v>244.18200000000002</v>
      </c>
      <c r="P5" s="4604" t="s">
        <v>7891</v>
      </c>
    </row>
    <row r="6" spans="1:17" ht="27.75" customHeight="1">
      <c r="A6" s="4596">
        <v>2</v>
      </c>
      <c r="B6" s="4597" t="s">
        <v>7325</v>
      </c>
      <c r="C6" s="4597" t="s">
        <v>7507</v>
      </c>
      <c r="D6" s="4597" t="s">
        <v>7507</v>
      </c>
      <c r="E6" s="4599" t="s">
        <v>531</v>
      </c>
      <c r="F6" s="4205" t="s">
        <v>7889</v>
      </c>
      <c r="G6" s="4205" t="s">
        <v>7735</v>
      </c>
      <c r="H6" s="4205">
        <f t="shared" si="0"/>
        <v>1644</v>
      </c>
      <c r="I6" s="4246">
        <v>1804</v>
      </c>
      <c r="J6" s="4202">
        <v>986</v>
      </c>
      <c r="K6" s="4202"/>
      <c r="L6" s="4244"/>
      <c r="M6" s="4598" t="s">
        <v>7892</v>
      </c>
      <c r="N6" s="4596"/>
      <c r="O6" s="4603">
        <f t="shared" ref="O6:O7" si="1">(IF((I6&gt;H6),I6-J6,H6-J6))*0.3</f>
        <v>245.39999999999998</v>
      </c>
      <c r="P6" s="4604" t="s">
        <v>7893</v>
      </c>
    </row>
    <row r="7" spans="1:17" ht="27.75" customHeight="1">
      <c r="A7" s="4596">
        <v>3</v>
      </c>
      <c r="B7" s="4597" t="s">
        <v>7326</v>
      </c>
      <c r="C7" s="4597" t="s">
        <v>7326</v>
      </c>
      <c r="D7" s="4597" t="s">
        <v>7894</v>
      </c>
      <c r="E7" s="4599" t="s">
        <v>531</v>
      </c>
      <c r="F7" s="4205" t="s">
        <v>7889</v>
      </c>
      <c r="G7" s="4205" t="s">
        <v>7735</v>
      </c>
      <c r="H7" s="4205">
        <f t="shared" si="0"/>
        <v>1644</v>
      </c>
      <c r="I7" s="4208">
        <v>1807.13</v>
      </c>
      <c r="J7" s="4202">
        <v>986</v>
      </c>
      <c r="K7" s="4202"/>
      <c r="L7" s="4249"/>
      <c r="M7" s="4598" t="s">
        <v>7895</v>
      </c>
      <c r="N7" s="4596"/>
      <c r="O7" s="4603">
        <f t="shared" si="1"/>
        <v>246.33900000000003</v>
      </c>
      <c r="P7" s="4604" t="s">
        <v>7896</v>
      </c>
    </row>
    <row r="8" spans="1:17" s="4201" customFormat="1" ht="27.75" customHeight="1">
      <c r="A8" s="4202">
        <v>4</v>
      </c>
      <c r="B8" s="4244" t="s">
        <v>7328</v>
      </c>
      <c r="C8" s="4244" t="s">
        <v>7897</v>
      </c>
      <c r="D8" s="4244" t="s">
        <v>7897</v>
      </c>
      <c r="E8" s="4203" t="s">
        <v>531</v>
      </c>
      <c r="F8" s="4205" t="s">
        <v>7889</v>
      </c>
      <c r="G8" s="4205" t="s">
        <v>7735</v>
      </c>
      <c r="H8" s="4205">
        <f t="shared" si="0"/>
        <v>1644</v>
      </c>
      <c r="I8" s="4202"/>
      <c r="J8" s="4202">
        <v>986</v>
      </c>
      <c r="K8" s="4202"/>
      <c r="L8" s="4249"/>
      <c r="M8" s="4207" t="s">
        <v>7898</v>
      </c>
      <c r="N8" s="4202"/>
      <c r="O8" s="4247">
        <v>411</v>
      </c>
      <c r="P8" s="4250" t="s">
        <v>7815</v>
      </c>
    </row>
    <row r="9" spans="1:17" ht="27.75" customHeight="1">
      <c r="A9" s="4596">
        <v>5</v>
      </c>
      <c r="B9" s="4597" t="s">
        <v>7331</v>
      </c>
      <c r="C9" s="4597" t="s">
        <v>7899</v>
      </c>
      <c r="D9" s="4597" t="s">
        <v>7899</v>
      </c>
      <c r="E9" s="4599" t="s">
        <v>531</v>
      </c>
      <c r="F9" s="4205" t="s">
        <v>7889</v>
      </c>
      <c r="G9" s="4205" t="s">
        <v>7735</v>
      </c>
      <c r="H9" s="4205">
        <f t="shared" si="0"/>
        <v>1644</v>
      </c>
      <c r="I9" s="4202"/>
      <c r="J9" s="4202">
        <v>986</v>
      </c>
      <c r="K9" s="4202"/>
      <c r="L9" s="4249"/>
      <c r="M9" s="4607"/>
      <c r="N9" s="4596"/>
      <c r="O9" s="4596">
        <v>411</v>
      </c>
      <c r="P9" s="4608" t="s">
        <v>7815</v>
      </c>
    </row>
    <row r="10" spans="1:17" ht="27.75" customHeight="1">
      <c r="A10" s="4596">
        <v>6</v>
      </c>
      <c r="B10" s="4597" t="s">
        <v>7332</v>
      </c>
      <c r="C10" s="4597" t="s">
        <v>7900</v>
      </c>
      <c r="D10" s="4597" t="s">
        <v>7901</v>
      </c>
      <c r="E10" s="4599" t="s">
        <v>531</v>
      </c>
      <c r="F10" s="4205" t="s">
        <v>7889</v>
      </c>
      <c r="G10" s="4205" t="s">
        <v>7735</v>
      </c>
      <c r="H10" s="4205">
        <f t="shared" si="0"/>
        <v>1644</v>
      </c>
      <c r="I10" s="4202"/>
      <c r="J10" s="4202">
        <v>986</v>
      </c>
      <c r="K10" s="4202"/>
      <c r="L10" s="4249"/>
      <c r="M10" s="4607"/>
      <c r="N10" s="4596"/>
      <c r="O10" s="4596">
        <v>411</v>
      </c>
      <c r="P10" s="4608" t="s">
        <v>7815</v>
      </c>
    </row>
    <row r="11" spans="1:17" s="4201" customFormat="1" ht="27.75" customHeight="1">
      <c r="A11" s="4202">
        <v>7</v>
      </c>
      <c r="B11" s="4244" t="s">
        <v>7333</v>
      </c>
      <c r="C11" s="4244" t="s">
        <v>7902</v>
      </c>
      <c r="D11" s="4244" t="s">
        <v>7902</v>
      </c>
      <c r="E11" s="4203" t="s">
        <v>531</v>
      </c>
      <c r="F11" s="4205" t="s">
        <v>7889</v>
      </c>
      <c r="G11" s="4205" t="s">
        <v>7735</v>
      </c>
      <c r="H11" s="4205">
        <f t="shared" si="0"/>
        <v>1644</v>
      </c>
      <c r="I11" s="4251">
        <v>1799.3</v>
      </c>
      <c r="J11" s="4202">
        <v>986</v>
      </c>
      <c r="K11" s="4202"/>
      <c r="L11" s="4249"/>
      <c r="M11" s="4252" t="s">
        <v>7903</v>
      </c>
      <c r="N11" s="4202"/>
      <c r="O11" s="4247">
        <f t="shared" ref="O11:O14" si="2">(IF((I11&gt;H11),I11-J11,H11-J11))*0.3</f>
        <v>243.98999999999998</v>
      </c>
      <c r="P11" s="4248" t="s">
        <v>7904</v>
      </c>
    </row>
    <row r="12" spans="1:17" ht="27.75" customHeight="1">
      <c r="A12" s="4596">
        <v>8</v>
      </c>
      <c r="B12" s="4597" t="s">
        <v>7333</v>
      </c>
      <c r="C12" s="4597" t="s">
        <v>7451</v>
      </c>
      <c r="D12" s="4597" t="s">
        <v>7905</v>
      </c>
      <c r="E12" s="4599" t="s">
        <v>531</v>
      </c>
      <c r="F12" s="4205" t="s">
        <v>7889</v>
      </c>
      <c r="G12" s="4205" t="s">
        <v>7735</v>
      </c>
      <c r="H12" s="4205">
        <f t="shared" si="0"/>
        <v>1644</v>
      </c>
      <c r="I12" s="4251">
        <v>1799.98</v>
      </c>
      <c r="J12" s="4202">
        <v>986</v>
      </c>
      <c r="K12" s="4202"/>
      <c r="L12" s="4249"/>
      <c r="M12" s="4616" t="s">
        <v>7906</v>
      </c>
      <c r="N12" s="4596"/>
      <c r="O12" s="4603">
        <f t="shared" si="2"/>
        <v>244.19399999999999</v>
      </c>
      <c r="P12" s="4604" t="s">
        <v>7907</v>
      </c>
    </row>
    <row r="13" spans="1:17" ht="27.75" customHeight="1">
      <c r="A13" s="4596">
        <v>9</v>
      </c>
      <c r="B13" s="4597" t="s">
        <v>7336</v>
      </c>
      <c r="C13" s="4597" t="s">
        <v>7908</v>
      </c>
      <c r="D13" s="4597" t="s">
        <v>7908</v>
      </c>
      <c r="E13" s="4599" t="s">
        <v>531</v>
      </c>
      <c r="F13" s="4205" t="s">
        <v>7889</v>
      </c>
      <c r="G13" s="4205" t="s">
        <v>7735</v>
      </c>
      <c r="H13" s="4205">
        <f t="shared" si="0"/>
        <v>1644</v>
      </c>
      <c r="I13" s="4208">
        <v>1799.56</v>
      </c>
      <c r="J13" s="4202">
        <v>986</v>
      </c>
      <c r="K13" s="4202"/>
      <c r="L13" s="4249"/>
      <c r="M13" s="4598" t="s">
        <v>7909</v>
      </c>
      <c r="N13" s="4596"/>
      <c r="O13" s="4603">
        <f t="shared" si="2"/>
        <v>244.06799999999998</v>
      </c>
      <c r="P13" s="4604" t="s">
        <v>7910</v>
      </c>
    </row>
    <row r="14" spans="1:17" ht="27.75" customHeight="1">
      <c r="A14" s="4596">
        <v>10</v>
      </c>
      <c r="B14" s="4597" t="s">
        <v>7336</v>
      </c>
      <c r="C14" s="4597" t="s">
        <v>7911</v>
      </c>
      <c r="D14" s="4597" t="s">
        <v>7911</v>
      </c>
      <c r="E14" s="4599" t="s">
        <v>531</v>
      </c>
      <c r="F14" s="4205" t="s">
        <v>7889</v>
      </c>
      <c r="G14" s="4205" t="s">
        <v>7735</v>
      </c>
      <c r="H14" s="4205">
        <f t="shared" si="0"/>
        <v>1644</v>
      </c>
      <c r="I14" s="4208">
        <v>1799.98</v>
      </c>
      <c r="J14" s="4202">
        <v>986</v>
      </c>
      <c r="K14" s="4202"/>
      <c r="L14" s="4249"/>
      <c r="M14" s="4598" t="s">
        <v>7912</v>
      </c>
      <c r="N14" s="4596"/>
      <c r="O14" s="4603">
        <f t="shared" si="2"/>
        <v>244.19399999999999</v>
      </c>
      <c r="P14" s="4604" t="s">
        <v>7913</v>
      </c>
    </row>
    <row r="15" spans="1:17" ht="30" hidden="1">
      <c r="A15" s="4609"/>
      <c r="B15" s="4610" t="s">
        <v>7337</v>
      </c>
      <c r="C15" s="4610" t="s">
        <v>7914</v>
      </c>
      <c r="D15" s="4610" t="s">
        <v>7914</v>
      </c>
      <c r="E15" s="4610" t="s">
        <v>531</v>
      </c>
      <c r="F15" s="4255" t="s">
        <v>7889</v>
      </c>
      <c r="G15" s="4255" t="s">
        <v>7735</v>
      </c>
      <c r="H15" s="4255">
        <f t="shared" si="0"/>
        <v>1644</v>
      </c>
      <c r="I15" s="4253"/>
      <c r="J15" s="4253"/>
      <c r="K15" s="4253"/>
      <c r="L15" s="4256"/>
      <c r="M15" s="4617" t="s">
        <v>7915</v>
      </c>
      <c r="N15" s="4609"/>
      <c r="O15" s="4609"/>
      <c r="P15" s="4618" t="s">
        <v>7916</v>
      </c>
    </row>
    <row r="16" spans="1:17" ht="27.75" customHeight="1">
      <c r="A16" s="4596">
        <v>11</v>
      </c>
      <c r="B16" s="4611" t="s">
        <v>7339</v>
      </c>
      <c r="C16" s="4597" t="s">
        <v>7466</v>
      </c>
      <c r="D16" s="4597" t="s">
        <v>7466</v>
      </c>
      <c r="E16" s="4599" t="s">
        <v>531</v>
      </c>
      <c r="F16" s="4205" t="s">
        <v>7889</v>
      </c>
      <c r="G16" s="4205" t="s">
        <v>7735</v>
      </c>
      <c r="H16" s="4205">
        <f t="shared" si="0"/>
        <v>1644</v>
      </c>
      <c r="I16" s="4257">
        <v>1796.95</v>
      </c>
      <c r="J16" s="4202">
        <v>986</v>
      </c>
      <c r="K16" s="4202"/>
      <c r="L16" s="4244"/>
      <c r="M16" s="4598" t="s">
        <v>7917</v>
      </c>
      <c r="N16" s="4596"/>
      <c r="O16" s="4603">
        <f>(IF((I16&gt;H16),I16-J16,H16-J16))*0.3</f>
        <v>243.285</v>
      </c>
      <c r="P16" s="4604" t="s">
        <v>7918</v>
      </c>
    </row>
    <row r="17" spans="1:17" ht="27.75" customHeight="1">
      <c r="A17" s="4596">
        <v>12</v>
      </c>
      <c r="B17" s="4597" t="s">
        <v>7341</v>
      </c>
      <c r="C17" s="4597" t="s">
        <v>7919</v>
      </c>
      <c r="D17" s="4610" t="s">
        <v>7920</v>
      </c>
      <c r="E17" s="4599" t="s">
        <v>531</v>
      </c>
      <c r="F17" s="4205" t="s">
        <v>7889</v>
      </c>
      <c r="G17" s="4205" t="s">
        <v>7735</v>
      </c>
      <c r="H17" s="4205">
        <f t="shared" si="0"/>
        <v>1644</v>
      </c>
      <c r="I17" s="4202"/>
      <c r="J17" s="4202">
        <v>986</v>
      </c>
      <c r="K17" s="4202"/>
      <c r="L17" s="4254"/>
      <c r="M17" s="4616" t="s">
        <v>7921</v>
      </c>
      <c r="N17" s="4596"/>
      <c r="O17" s="4596">
        <v>411</v>
      </c>
      <c r="P17" s="4608" t="s">
        <v>7815</v>
      </c>
    </row>
    <row r="18" spans="1:17" ht="27.75" customHeight="1">
      <c r="A18" s="4596">
        <v>13</v>
      </c>
      <c r="B18" s="4597" t="s">
        <v>7342</v>
      </c>
      <c r="C18" s="4597" t="s">
        <v>7922</v>
      </c>
      <c r="D18" s="4597" t="s">
        <v>7923</v>
      </c>
      <c r="E18" s="4599" t="s">
        <v>531</v>
      </c>
      <c r="F18" s="4205" t="s">
        <v>7889</v>
      </c>
      <c r="G18" s="4205" t="s">
        <v>7735</v>
      </c>
      <c r="H18" s="4205">
        <f t="shared" si="0"/>
        <v>1644</v>
      </c>
      <c r="I18" s="4246">
        <v>1800</v>
      </c>
      <c r="J18" s="4202">
        <v>986</v>
      </c>
      <c r="K18" s="4202"/>
      <c r="L18" s="4244"/>
      <c r="M18" s="4598" t="s">
        <v>7811</v>
      </c>
      <c r="N18" s="4596"/>
      <c r="O18" s="4603">
        <f t="shared" ref="O18:O20" si="3">(IF((I18&gt;H18),I18-J18,H18-J18))*0.3</f>
        <v>244.2</v>
      </c>
      <c r="P18" s="4604" t="s">
        <v>7924</v>
      </c>
    </row>
    <row r="19" spans="1:17" ht="27.75" customHeight="1">
      <c r="A19" s="4596">
        <v>14</v>
      </c>
      <c r="B19" s="4597" t="s">
        <v>7343</v>
      </c>
      <c r="C19" s="4597" t="s">
        <v>7925</v>
      </c>
      <c r="D19" s="4597" t="s">
        <v>7925</v>
      </c>
      <c r="E19" s="4599" t="s">
        <v>531</v>
      </c>
      <c r="F19" s="4205" t="s">
        <v>7889</v>
      </c>
      <c r="G19" s="4205" t="s">
        <v>7735</v>
      </c>
      <c r="H19" s="4205">
        <f t="shared" si="0"/>
        <v>1644</v>
      </c>
      <c r="I19" s="4208">
        <v>1673.904</v>
      </c>
      <c r="J19" s="4202">
        <v>986</v>
      </c>
      <c r="K19" s="4202"/>
      <c r="L19" s="4244"/>
      <c r="M19" s="4598" t="s">
        <v>7926</v>
      </c>
      <c r="N19" s="4596"/>
      <c r="O19" s="4603">
        <f t="shared" si="3"/>
        <v>206.37119999999999</v>
      </c>
      <c r="P19" s="4604" t="s">
        <v>7927</v>
      </c>
    </row>
    <row r="20" spans="1:17" ht="27.75" customHeight="1">
      <c r="A20" s="4596">
        <v>15</v>
      </c>
      <c r="B20" s="4597" t="s">
        <v>7347</v>
      </c>
      <c r="C20" s="4597" t="s">
        <v>7481</v>
      </c>
      <c r="D20" s="4597" t="s">
        <v>7928</v>
      </c>
      <c r="E20" s="4599" t="s">
        <v>531</v>
      </c>
      <c r="F20" s="4205" t="s">
        <v>7889</v>
      </c>
      <c r="G20" s="4205" t="s">
        <v>7735</v>
      </c>
      <c r="H20" s="4205">
        <f t="shared" si="0"/>
        <v>1644</v>
      </c>
      <c r="I20" s="4208">
        <v>1806.11</v>
      </c>
      <c r="J20" s="4202">
        <v>986</v>
      </c>
      <c r="K20" s="4202"/>
      <c r="L20" s="4249"/>
      <c r="M20" s="4598" t="s">
        <v>7929</v>
      </c>
      <c r="N20" s="4596"/>
      <c r="O20" s="4603">
        <f t="shared" si="3"/>
        <v>246.03299999999996</v>
      </c>
      <c r="P20" s="4619" t="s">
        <v>7930</v>
      </c>
    </row>
    <row r="21" spans="1:17" ht="27.75" customHeight="1">
      <c r="A21" s="4596">
        <v>16</v>
      </c>
      <c r="B21" s="4597" t="s">
        <v>7349</v>
      </c>
      <c r="C21" s="4597" t="s">
        <v>7931</v>
      </c>
      <c r="D21" s="4597" t="s">
        <v>7932</v>
      </c>
      <c r="E21" s="4599" t="s">
        <v>531</v>
      </c>
      <c r="F21" s="4205" t="s">
        <v>7889</v>
      </c>
      <c r="G21" s="4205" t="s">
        <v>7735</v>
      </c>
      <c r="H21" s="4205">
        <f t="shared" si="0"/>
        <v>1644</v>
      </c>
      <c r="I21" s="4202"/>
      <c r="J21" s="4202">
        <v>986</v>
      </c>
      <c r="K21" s="4202"/>
      <c r="L21" s="4244"/>
      <c r="M21" s="4607"/>
      <c r="N21" s="4596"/>
      <c r="O21" s="4596">
        <v>411</v>
      </c>
      <c r="P21" s="4608" t="s">
        <v>7815</v>
      </c>
    </row>
    <row r="22" spans="1:17" ht="27.75" customHeight="1">
      <c r="A22" s="4596">
        <v>17</v>
      </c>
      <c r="B22" s="4597" t="s">
        <v>7350</v>
      </c>
      <c r="C22" s="4597" t="s">
        <v>7933</v>
      </c>
      <c r="D22" s="4597" t="s">
        <v>7933</v>
      </c>
      <c r="E22" s="4599" t="s">
        <v>531</v>
      </c>
      <c r="F22" s="4205" t="s">
        <v>7889</v>
      </c>
      <c r="G22" s="4205" t="s">
        <v>7735</v>
      </c>
      <c r="H22" s="4205">
        <f t="shared" si="0"/>
        <v>1644</v>
      </c>
      <c r="I22" s="4202"/>
      <c r="J22" s="4202">
        <v>986</v>
      </c>
      <c r="K22" s="4202"/>
      <c r="L22" s="4249"/>
      <c r="M22" s="4616" t="s">
        <v>7934</v>
      </c>
      <c r="N22" s="4596"/>
      <c r="O22" s="4596">
        <v>411</v>
      </c>
      <c r="P22" s="4608" t="s">
        <v>7815</v>
      </c>
    </row>
    <row r="23" spans="1:17" ht="27.75" customHeight="1">
      <c r="A23" s="4596">
        <v>18</v>
      </c>
      <c r="B23" s="4597" t="s">
        <v>7351</v>
      </c>
      <c r="C23" s="4597" t="s">
        <v>7935</v>
      </c>
      <c r="D23" s="4597" t="s">
        <v>7935</v>
      </c>
      <c r="E23" s="4599" t="s">
        <v>531</v>
      </c>
      <c r="F23" s="4205" t="s">
        <v>7889</v>
      </c>
      <c r="G23" s="4205" t="s">
        <v>7735</v>
      </c>
      <c r="H23" s="4205">
        <f t="shared" si="0"/>
        <v>1644</v>
      </c>
      <c r="I23" s="4202"/>
      <c r="J23" s="4202">
        <v>986</v>
      </c>
      <c r="K23" s="4202"/>
      <c r="L23" s="4249"/>
      <c r="M23" s="4607"/>
      <c r="N23" s="4596"/>
      <c r="O23" s="4596">
        <v>411</v>
      </c>
      <c r="P23" s="4608" t="s">
        <v>7815</v>
      </c>
    </row>
    <row r="24" spans="1:17" s="4624" customFormat="1">
      <c r="A24" s="4612"/>
      <c r="B24" s="5069" t="s">
        <v>7804</v>
      </c>
      <c r="C24" s="5070"/>
      <c r="D24" s="5071"/>
      <c r="E24" s="4613"/>
      <c r="F24" s="4209"/>
      <c r="G24" s="4209"/>
      <c r="H24" s="4210">
        <f>SUM(H5:H23)</f>
        <v>31236</v>
      </c>
      <c r="I24" s="4210">
        <f t="shared" ref="I24:O24" si="4">SUM(I5:I23)</f>
        <v>19686.853999999999</v>
      </c>
      <c r="J24" s="4210">
        <f t="shared" si="4"/>
        <v>17748</v>
      </c>
      <c r="K24" s="4210">
        <f t="shared" si="4"/>
        <v>0</v>
      </c>
      <c r="L24" s="4210">
        <f t="shared" si="4"/>
        <v>0</v>
      </c>
      <c r="M24" s="4620">
        <f t="shared" si="4"/>
        <v>0</v>
      </c>
      <c r="N24" s="4620">
        <f t="shared" si="4"/>
        <v>0</v>
      </c>
      <c r="O24" s="4620">
        <f t="shared" si="4"/>
        <v>5529.2561999999998</v>
      </c>
      <c r="P24" s="4621"/>
      <c r="Q24" s="4211"/>
    </row>
    <row r="26" spans="1:17">
      <c r="O26" s="4623">
        <v>8840.8539999999994</v>
      </c>
    </row>
    <row r="33" spans="2:16" s="4201" customFormat="1" ht="14.25">
      <c r="B33" s="4212"/>
      <c r="C33" s="4213"/>
      <c r="D33" s="4213"/>
      <c r="E33" s="4213"/>
      <c r="F33" s="4214"/>
      <c r="G33" s="4214"/>
      <c r="H33" s="4214"/>
      <c r="I33" s="4215"/>
      <c r="J33" s="4215"/>
      <c r="K33" s="4215"/>
      <c r="L33" s="4215"/>
      <c r="M33" s="4212"/>
      <c r="N33" s="4215"/>
      <c r="O33" s="4215"/>
      <c r="P33" s="4215"/>
    </row>
    <row r="43" spans="2:16" s="4201" customFormat="1" ht="14.25">
      <c r="B43" s="4212"/>
      <c r="C43" s="4213"/>
      <c r="D43" s="4213"/>
      <c r="E43" s="4213"/>
      <c r="F43" s="4214"/>
      <c r="G43" s="4214"/>
      <c r="H43" s="4214"/>
      <c r="I43" s="4215"/>
      <c r="J43" s="4215"/>
      <c r="K43" s="4215"/>
      <c r="L43" s="4215"/>
      <c r="M43" s="4212"/>
      <c r="N43" s="4215"/>
      <c r="O43" s="4215"/>
      <c r="P43" s="4215"/>
    </row>
    <row r="47" spans="2:16" s="4201" customFormat="1" ht="14.25">
      <c r="B47" s="4212"/>
      <c r="C47" s="4213"/>
      <c r="D47" s="4213"/>
      <c r="E47" s="4213"/>
      <c r="F47" s="4214"/>
      <c r="G47" s="4214"/>
      <c r="H47" s="4214"/>
      <c r="I47" s="4215"/>
      <c r="J47" s="4215"/>
      <c r="K47" s="4215"/>
      <c r="L47" s="4215"/>
      <c r="M47" s="4212"/>
      <c r="N47" s="4215"/>
      <c r="O47" s="4215"/>
      <c r="P47" s="4215"/>
    </row>
    <row r="52" spans="2:16" s="4201" customFormat="1" ht="14.25">
      <c r="B52" s="4212"/>
      <c r="C52" s="4213"/>
      <c r="D52" s="4213"/>
      <c r="E52" s="4213"/>
      <c r="F52" s="4214"/>
      <c r="G52" s="4214"/>
      <c r="H52" s="4214"/>
      <c r="I52" s="4215"/>
      <c r="J52" s="4215"/>
      <c r="K52" s="4215"/>
      <c r="L52" s="4215"/>
      <c r="M52" s="4212"/>
      <c r="N52" s="4215"/>
      <c r="O52" s="4215"/>
      <c r="P52" s="4215"/>
    </row>
    <row r="53" spans="2:16" s="4201" customFormat="1" ht="14.25">
      <c r="B53" s="4212"/>
      <c r="C53" s="4213"/>
      <c r="D53" s="4213"/>
      <c r="E53" s="4213"/>
      <c r="F53" s="4214"/>
      <c r="G53" s="4214"/>
      <c r="H53" s="4214"/>
      <c r="I53" s="4215"/>
      <c r="J53" s="4215"/>
      <c r="K53" s="4215"/>
      <c r="L53" s="4215"/>
      <c r="M53" s="4212"/>
      <c r="N53" s="4215"/>
      <c r="O53" s="4215"/>
      <c r="P53" s="4215"/>
    </row>
    <row r="54" spans="2:16" s="4201" customFormat="1" ht="14.25">
      <c r="B54" s="4212"/>
      <c r="C54" s="4213"/>
      <c r="D54" s="4213"/>
      <c r="E54" s="4213"/>
      <c r="F54" s="4214"/>
      <c r="G54" s="4214"/>
      <c r="H54" s="4214"/>
      <c r="I54" s="4215"/>
      <c r="J54" s="4215"/>
      <c r="K54" s="4215"/>
      <c r="L54" s="4215"/>
      <c r="M54" s="4212"/>
      <c r="N54" s="4215"/>
      <c r="O54" s="4215"/>
      <c r="P54" s="4215"/>
    </row>
    <row r="55" spans="2:16" s="4201" customFormat="1" ht="14.25">
      <c r="B55" s="4212"/>
      <c r="C55" s="4213"/>
      <c r="D55" s="4213"/>
      <c r="E55" s="4213"/>
      <c r="F55" s="4214"/>
      <c r="G55" s="4214"/>
      <c r="H55" s="4214"/>
      <c r="I55" s="4215"/>
      <c r="J55" s="4215"/>
      <c r="K55" s="4215"/>
      <c r="L55" s="4215"/>
      <c r="M55" s="4212"/>
      <c r="N55" s="4215"/>
      <c r="O55" s="4215"/>
      <c r="P55" s="4215"/>
    </row>
    <row r="56" spans="2:16" s="4201" customFormat="1" ht="14.25">
      <c r="B56" s="4212"/>
      <c r="C56" s="4213"/>
      <c r="D56" s="4213"/>
      <c r="E56" s="4213"/>
      <c r="F56" s="4214"/>
      <c r="G56" s="4214"/>
      <c r="H56" s="4214"/>
      <c r="I56" s="4215"/>
      <c r="J56" s="4215"/>
      <c r="K56" s="4215"/>
      <c r="L56" s="4215"/>
      <c r="M56" s="4212"/>
      <c r="N56" s="4215"/>
      <c r="O56" s="4215"/>
      <c r="P56" s="4215"/>
    </row>
    <row r="57" spans="2:16" s="4201" customFormat="1" ht="14.25">
      <c r="B57" s="4212"/>
      <c r="C57" s="4213"/>
      <c r="D57" s="4213"/>
      <c r="E57" s="4213"/>
      <c r="F57" s="4214"/>
      <c r="G57" s="4214"/>
      <c r="H57" s="4214"/>
      <c r="I57" s="4215"/>
      <c r="J57" s="4215"/>
      <c r="K57" s="4215"/>
      <c r="L57" s="4215"/>
      <c r="M57" s="4212"/>
      <c r="N57" s="4215"/>
      <c r="O57" s="4215"/>
      <c r="P57" s="4215"/>
    </row>
    <row r="58" spans="2:16" s="4201" customFormat="1" ht="14.25">
      <c r="B58" s="4212"/>
      <c r="C58" s="4213"/>
      <c r="D58" s="4213"/>
      <c r="E58" s="4213"/>
      <c r="F58" s="4214"/>
      <c r="G58" s="4214"/>
      <c r="H58" s="4214"/>
      <c r="I58" s="4215"/>
      <c r="J58" s="4215"/>
      <c r="K58" s="4215"/>
      <c r="L58" s="4215"/>
      <c r="M58" s="4212"/>
      <c r="N58" s="4215"/>
      <c r="O58" s="4215"/>
      <c r="P58" s="4215"/>
    </row>
    <row r="59" spans="2:16" s="4201" customFormat="1" ht="14.25">
      <c r="B59" s="4212"/>
      <c r="C59" s="4213"/>
      <c r="D59" s="4213"/>
      <c r="E59" s="4213"/>
      <c r="F59" s="4214"/>
      <c r="G59" s="4214"/>
      <c r="H59" s="4214"/>
      <c r="I59" s="4215"/>
      <c r="J59" s="4215"/>
      <c r="K59" s="4215"/>
      <c r="L59" s="4215"/>
      <c r="M59" s="4212"/>
      <c r="N59" s="4215"/>
      <c r="O59" s="4215"/>
      <c r="P59" s="4215"/>
    </row>
    <row r="60" spans="2:16" s="4201" customFormat="1" ht="14.25">
      <c r="B60" s="4212"/>
      <c r="C60" s="4213"/>
      <c r="D60" s="4213"/>
      <c r="E60" s="4213"/>
      <c r="F60" s="4214"/>
      <c r="G60" s="4214"/>
      <c r="H60" s="4214"/>
      <c r="I60" s="4215"/>
      <c r="J60" s="4215"/>
      <c r="K60" s="4215"/>
      <c r="L60" s="4215"/>
      <c r="M60" s="4212"/>
      <c r="N60" s="4215"/>
      <c r="O60" s="4215"/>
      <c r="P60" s="4215"/>
    </row>
    <row r="61" spans="2:16" s="4201" customFormat="1" ht="14.25">
      <c r="B61" s="4212"/>
      <c r="C61" s="4213"/>
      <c r="D61" s="4213"/>
      <c r="E61" s="4213"/>
      <c r="F61" s="4214"/>
      <c r="G61" s="4214"/>
      <c r="H61" s="4214"/>
      <c r="I61" s="4215"/>
      <c r="J61" s="4215"/>
      <c r="K61" s="4215"/>
      <c r="L61" s="4215"/>
      <c r="M61" s="4212"/>
      <c r="N61" s="4215"/>
      <c r="O61" s="4215"/>
      <c r="P61" s="4215"/>
    </row>
    <row r="62" spans="2:16" s="4201" customFormat="1" ht="14.25">
      <c r="B62" s="4212"/>
      <c r="C62" s="4213"/>
      <c r="D62" s="4213"/>
      <c r="E62" s="4213"/>
      <c r="F62" s="4214"/>
      <c r="G62" s="4214"/>
      <c r="H62" s="4214"/>
      <c r="I62" s="4215"/>
      <c r="J62" s="4215"/>
      <c r="K62" s="4215"/>
      <c r="L62" s="4215"/>
      <c r="M62" s="4212"/>
      <c r="N62" s="4215"/>
      <c r="O62" s="4215"/>
      <c r="P62" s="4215"/>
    </row>
    <row r="63" spans="2:16" s="4201" customFormat="1" ht="14.25">
      <c r="B63" s="4212"/>
      <c r="C63" s="4213"/>
      <c r="D63" s="4213"/>
      <c r="E63" s="4213"/>
      <c r="F63" s="4214"/>
      <c r="G63" s="4214"/>
      <c r="H63" s="4214"/>
      <c r="I63" s="4215"/>
      <c r="J63" s="4215"/>
      <c r="K63" s="4215"/>
      <c r="L63" s="4215"/>
      <c r="M63" s="4212"/>
      <c r="N63" s="4215"/>
      <c r="O63" s="4215"/>
      <c r="P63" s="4215"/>
    </row>
    <row r="64" spans="2:16" s="4201" customFormat="1" ht="14.25">
      <c r="B64" s="4212"/>
      <c r="C64" s="4213"/>
      <c r="D64" s="4213"/>
      <c r="E64" s="4213"/>
      <c r="F64" s="4214"/>
      <c r="G64" s="4214"/>
      <c r="H64" s="4214"/>
      <c r="I64" s="4215"/>
      <c r="J64" s="4215"/>
      <c r="K64" s="4215"/>
      <c r="L64" s="4215"/>
      <c r="M64" s="4212"/>
      <c r="N64" s="4215"/>
      <c r="O64" s="4215"/>
      <c r="P64" s="4215"/>
    </row>
    <row r="65" spans="2:16" s="4201" customFormat="1" ht="14.25">
      <c r="B65" s="4212"/>
      <c r="C65" s="4213"/>
      <c r="D65" s="4213"/>
      <c r="E65" s="4213"/>
      <c r="F65" s="4214"/>
      <c r="G65" s="4214"/>
      <c r="H65" s="4214"/>
      <c r="I65" s="4215"/>
      <c r="J65" s="4215"/>
      <c r="K65" s="4215"/>
      <c r="L65" s="4215"/>
      <c r="M65" s="4212"/>
      <c r="N65" s="4215"/>
      <c r="O65" s="4215"/>
      <c r="P65" s="4215"/>
    </row>
    <row r="66" spans="2:16" s="4201" customFormat="1" ht="14.25">
      <c r="B66" s="4212"/>
      <c r="C66" s="4213"/>
      <c r="D66" s="4213"/>
      <c r="E66" s="4213"/>
      <c r="F66" s="4214"/>
      <c r="G66" s="4214"/>
      <c r="H66" s="4214"/>
      <c r="I66" s="4215"/>
      <c r="J66" s="4215"/>
      <c r="K66" s="4215"/>
      <c r="L66" s="4215"/>
      <c r="M66" s="4212"/>
      <c r="N66" s="4215"/>
      <c r="O66" s="4215"/>
      <c r="P66" s="4215"/>
    </row>
    <row r="67" spans="2:16" s="4201" customFormat="1" ht="14.25">
      <c r="B67" s="4212"/>
      <c r="C67" s="4213"/>
      <c r="D67" s="4213"/>
      <c r="E67" s="4213"/>
      <c r="F67" s="4214"/>
      <c r="G67" s="4214"/>
      <c r="H67" s="4214"/>
      <c r="I67" s="4215"/>
      <c r="J67" s="4215"/>
      <c r="K67" s="4215"/>
      <c r="L67" s="4215"/>
      <c r="M67" s="4212"/>
      <c r="N67" s="4215"/>
      <c r="O67" s="4215"/>
      <c r="P67" s="4215"/>
    </row>
    <row r="68" spans="2:16" s="4201" customFormat="1" ht="14.25">
      <c r="B68" s="4212"/>
      <c r="C68" s="4213"/>
      <c r="D68" s="4213"/>
      <c r="E68" s="4213"/>
      <c r="F68" s="4214"/>
      <c r="G68" s="4214"/>
      <c r="H68" s="4214"/>
      <c r="I68" s="4215"/>
      <c r="J68" s="4215"/>
      <c r="K68" s="4215"/>
      <c r="L68" s="4215"/>
      <c r="M68" s="4212"/>
      <c r="N68" s="4215"/>
      <c r="O68" s="4215"/>
      <c r="P68" s="4215"/>
    </row>
    <row r="69" spans="2:16" s="4201" customFormat="1" ht="14.25">
      <c r="B69" s="4212"/>
      <c r="C69" s="4213"/>
      <c r="D69" s="4213"/>
      <c r="E69" s="4213"/>
      <c r="F69" s="4214"/>
      <c r="G69" s="4214"/>
      <c r="H69" s="4214"/>
      <c r="I69" s="4215"/>
      <c r="J69" s="4215"/>
      <c r="K69" s="4215"/>
      <c r="L69" s="4215"/>
      <c r="M69" s="4212"/>
      <c r="N69" s="4215"/>
      <c r="O69" s="4215"/>
      <c r="P69" s="4215"/>
    </row>
    <row r="70" spans="2:16" s="4201" customFormat="1" ht="14.25">
      <c r="B70" s="4212"/>
      <c r="C70" s="4213"/>
      <c r="D70" s="4213"/>
      <c r="E70" s="4213"/>
      <c r="F70" s="4214"/>
      <c r="G70" s="4214"/>
      <c r="H70" s="4214"/>
      <c r="I70" s="4215"/>
      <c r="J70" s="4215"/>
      <c r="K70" s="4215"/>
      <c r="L70" s="4215"/>
      <c r="M70" s="4212"/>
      <c r="N70" s="4215"/>
      <c r="O70" s="4215"/>
      <c r="P70" s="4215"/>
    </row>
    <row r="71" spans="2:16" s="4201" customFormat="1" ht="14.25">
      <c r="B71" s="4212"/>
      <c r="C71" s="4213"/>
      <c r="D71" s="4213"/>
      <c r="E71" s="4213"/>
      <c r="F71" s="4214"/>
      <c r="G71" s="4214"/>
      <c r="H71" s="4214"/>
      <c r="I71" s="4215"/>
      <c r="J71" s="4215"/>
      <c r="K71" s="4215"/>
      <c r="L71" s="4215"/>
      <c r="M71" s="4212"/>
      <c r="N71" s="4215"/>
      <c r="O71" s="4215"/>
      <c r="P71" s="4215"/>
    </row>
    <row r="72" spans="2:16" s="4201" customFormat="1" ht="14.25">
      <c r="B72" s="4212"/>
      <c r="C72" s="4213"/>
      <c r="D72" s="4213"/>
      <c r="E72" s="4213"/>
      <c r="F72" s="4214"/>
      <c r="G72" s="4214"/>
      <c r="H72" s="4214"/>
      <c r="I72" s="4215"/>
      <c r="J72" s="4215"/>
      <c r="K72" s="4215"/>
      <c r="L72" s="4215"/>
      <c r="M72" s="4212"/>
      <c r="N72" s="4215"/>
      <c r="O72" s="4215"/>
      <c r="P72" s="4215"/>
    </row>
    <row r="73" spans="2:16" s="4201" customFormat="1" ht="14.25">
      <c r="B73" s="4212"/>
      <c r="C73" s="4213"/>
      <c r="D73" s="4213"/>
      <c r="E73" s="4213"/>
      <c r="F73" s="4214"/>
      <c r="G73" s="4214"/>
      <c r="H73" s="4214"/>
      <c r="I73" s="4215"/>
      <c r="J73" s="4215"/>
      <c r="K73" s="4215"/>
      <c r="L73" s="4215"/>
      <c r="M73" s="4212"/>
      <c r="N73" s="4215"/>
      <c r="O73" s="4215"/>
      <c r="P73" s="4215"/>
    </row>
    <row r="78" spans="2:16" s="4201" customFormat="1" ht="14.25">
      <c r="B78" s="4212"/>
      <c r="C78" s="4213"/>
      <c r="D78" s="4213"/>
      <c r="E78" s="4213"/>
      <c r="F78" s="4214"/>
      <c r="G78" s="4214"/>
      <c r="H78" s="4214"/>
      <c r="I78" s="4215"/>
      <c r="J78" s="4215"/>
      <c r="K78" s="4215"/>
      <c r="L78" s="4215"/>
      <c r="M78" s="4212"/>
      <c r="N78" s="4215"/>
      <c r="O78" s="4215"/>
      <c r="P78" s="4215"/>
    </row>
    <row r="95" spans="2:16" s="4201" customFormat="1" ht="14.25">
      <c r="B95" s="4212"/>
      <c r="C95" s="4213"/>
      <c r="D95" s="4213"/>
      <c r="E95" s="4213"/>
      <c r="F95" s="4214"/>
      <c r="G95" s="4214"/>
      <c r="H95" s="4214"/>
      <c r="I95" s="4215"/>
      <c r="J95" s="4215"/>
      <c r="K95" s="4215"/>
      <c r="L95" s="4215"/>
      <c r="M95" s="4212"/>
      <c r="N95" s="4215"/>
      <c r="O95" s="4215"/>
      <c r="P95" s="4215"/>
    </row>
    <row r="96" spans="2:16" s="4201" customFormat="1" ht="14.25">
      <c r="B96" s="4212"/>
      <c r="C96" s="4213"/>
      <c r="D96" s="4213"/>
      <c r="E96" s="4213"/>
      <c r="F96" s="4214"/>
      <c r="G96" s="4214"/>
      <c r="H96" s="4214"/>
      <c r="I96" s="4215"/>
      <c r="J96" s="4215"/>
      <c r="K96" s="4215"/>
      <c r="L96" s="4215"/>
      <c r="M96" s="4212"/>
      <c r="N96" s="4215"/>
      <c r="O96" s="4215"/>
      <c r="P96" s="4215"/>
    </row>
    <row r="97" spans="2:16" s="4201" customFormat="1" ht="14.25">
      <c r="B97" s="4212"/>
      <c r="C97" s="4213"/>
      <c r="D97" s="4213"/>
      <c r="E97" s="4213"/>
      <c r="F97" s="4214"/>
      <c r="G97" s="4214"/>
      <c r="H97" s="4214"/>
      <c r="I97" s="4215"/>
      <c r="J97" s="4215"/>
      <c r="K97" s="4215"/>
      <c r="L97" s="4215"/>
      <c r="M97" s="4212"/>
      <c r="N97" s="4215"/>
      <c r="O97" s="4215"/>
      <c r="P97" s="4215"/>
    </row>
    <row r="98" spans="2:16" s="4201" customFormat="1" ht="14.25">
      <c r="B98" s="4212"/>
      <c r="C98" s="4213"/>
      <c r="D98" s="4213"/>
      <c r="E98" s="4213"/>
      <c r="F98" s="4214"/>
      <c r="G98" s="4214"/>
      <c r="H98" s="4214"/>
      <c r="I98" s="4215"/>
      <c r="J98" s="4215"/>
      <c r="K98" s="4215"/>
      <c r="L98" s="4215"/>
      <c r="M98" s="4212"/>
      <c r="N98" s="4215"/>
      <c r="O98" s="4215"/>
      <c r="P98" s="4215"/>
    </row>
    <row r="99" spans="2:16" s="4201" customFormat="1" ht="14.25">
      <c r="B99" s="4212"/>
      <c r="C99" s="4213"/>
      <c r="D99" s="4213"/>
      <c r="E99" s="4213"/>
      <c r="F99" s="4214"/>
      <c r="G99" s="4214"/>
      <c r="H99" s="4214"/>
      <c r="I99" s="4215"/>
      <c r="J99" s="4215"/>
      <c r="K99" s="4215"/>
      <c r="L99" s="4215"/>
      <c r="M99" s="4212"/>
      <c r="N99" s="4215"/>
      <c r="O99" s="4215"/>
      <c r="P99" s="4215"/>
    </row>
    <row r="100" spans="2:16" s="4201" customFormat="1" ht="14.25">
      <c r="B100" s="4212"/>
      <c r="C100" s="4213"/>
      <c r="D100" s="4213"/>
      <c r="E100" s="4213"/>
      <c r="F100" s="4214"/>
      <c r="G100" s="4214"/>
      <c r="H100" s="4214"/>
      <c r="I100" s="4215"/>
      <c r="J100" s="4215"/>
      <c r="K100" s="4215"/>
      <c r="L100" s="4215"/>
      <c r="M100" s="4212"/>
      <c r="N100" s="4215"/>
      <c r="O100" s="4215"/>
      <c r="P100" s="4215"/>
    </row>
    <row r="101" spans="2:16" s="4201" customFormat="1" ht="14.25">
      <c r="B101" s="4212"/>
      <c r="C101" s="4213"/>
      <c r="D101" s="4213"/>
      <c r="E101" s="4213"/>
      <c r="F101" s="4214"/>
      <c r="G101" s="4214"/>
      <c r="H101" s="4214"/>
      <c r="I101" s="4215"/>
      <c r="J101" s="4215"/>
      <c r="K101" s="4215"/>
      <c r="L101" s="4215"/>
      <c r="M101" s="4212"/>
      <c r="N101" s="4215"/>
      <c r="O101" s="4215"/>
      <c r="P101" s="4215"/>
    </row>
    <row r="102" spans="2:16" s="4201" customFormat="1" ht="14.25">
      <c r="B102" s="4212"/>
      <c r="C102" s="4213"/>
      <c r="D102" s="4213"/>
      <c r="E102" s="4213"/>
      <c r="F102" s="4214"/>
      <c r="G102" s="4214"/>
      <c r="H102" s="4214"/>
      <c r="I102" s="4215"/>
      <c r="J102" s="4215"/>
      <c r="K102" s="4215"/>
      <c r="L102" s="4215"/>
      <c r="M102" s="4212"/>
      <c r="N102" s="4215"/>
      <c r="O102" s="4215"/>
      <c r="P102" s="4215"/>
    </row>
    <row r="103" spans="2:16" s="4201" customFormat="1" ht="14.25">
      <c r="B103" s="4212"/>
      <c r="C103" s="4213"/>
      <c r="D103" s="4213"/>
      <c r="E103" s="4213"/>
      <c r="F103" s="4214"/>
      <c r="G103" s="4214"/>
      <c r="H103" s="4214"/>
      <c r="I103" s="4215"/>
      <c r="J103" s="4215"/>
      <c r="K103" s="4215"/>
      <c r="L103" s="4215"/>
      <c r="M103" s="4212"/>
      <c r="N103" s="4215"/>
      <c r="O103" s="4215"/>
      <c r="P103" s="4215"/>
    </row>
    <row r="104" spans="2:16" s="4201" customFormat="1" ht="14.25">
      <c r="B104" s="4212"/>
      <c r="C104" s="4213"/>
      <c r="D104" s="4213"/>
      <c r="E104" s="4213"/>
      <c r="F104" s="4214"/>
      <c r="G104" s="4214"/>
      <c r="H104" s="4214"/>
      <c r="I104" s="4215"/>
      <c r="J104" s="4215"/>
      <c r="K104" s="4215"/>
      <c r="L104" s="4215"/>
      <c r="M104" s="4212"/>
      <c r="N104" s="4215"/>
      <c r="O104" s="4215"/>
      <c r="P104" s="4215"/>
    </row>
    <row r="105" spans="2:16" s="4201" customFormat="1" ht="14.25">
      <c r="B105" s="4212"/>
      <c r="C105" s="4213"/>
      <c r="D105" s="4213"/>
      <c r="E105" s="4213"/>
      <c r="F105" s="4214"/>
      <c r="G105" s="4214"/>
      <c r="H105" s="4214"/>
      <c r="I105" s="4215"/>
      <c r="J105" s="4215"/>
      <c r="K105" s="4215"/>
      <c r="L105" s="4215"/>
      <c r="M105" s="4212"/>
      <c r="N105" s="4215"/>
      <c r="O105" s="4215"/>
      <c r="P105" s="4215"/>
    </row>
    <row r="106" spans="2:16" s="4201" customFormat="1" ht="14.25">
      <c r="B106" s="4212"/>
      <c r="C106" s="4213"/>
      <c r="D106" s="4213"/>
      <c r="E106" s="4213"/>
      <c r="F106" s="4214"/>
      <c r="G106" s="4214"/>
      <c r="H106" s="4214"/>
      <c r="I106" s="4215"/>
      <c r="J106" s="4215"/>
      <c r="K106" s="4215"/>
      <c r="L106" s="4215"/>
      <c r="M106" s="4212"/>
      <c r="N106" s="4215"/>
      <c r="O106" s="4215"/>
      <c r="P106" s="4215"/>
    </row>
    <row r="108" spans="2:16" s="4201" customFormat="1" ht="14.25">
      <c r="B108" s="4212"/>
      <c r="C108" s="4213"/>
      <c r="D108" s="4213"/>
      <c r="E108" s="4213"/>
      <c r="F108" s="4214"/>
      <c r="G108" s="4214"/>
      <c r="H108" s="4214"/>
      <c r="I108" s="4215"/>
      <c r="J108" s="4215"/>
      <c r="K108" s="4215"/>
      <c r="L108" s="4215"/>
      <c r="M108" s="4212"/>
      <c r="N108" s="4215"/>
      <c r="O108" s="4215"/>
      <c r="P108" s="4215"/>
    </row>
    <row r="109" spans="2:16" s="4201" customFormat="1" ht="14.25">
      <c r="B109" s="4212"/>
      <c r="C109" s="4213"/>
      <c r="D109" s="4213"/>
      <c r="E109" s="4213"/>
      <c r="F109" s="4214"/>
      <c r="G109" s="4214"/>
      <c r="H109" s="4214"/>
      <c r="I109" s="4215"/>
      <c r="J109" s="4215"/>
      <c r="K109" s="4215"/>
      <c r="L109" s="4215"/>
      <c r="M109" s="4212"/>
      <c r="N109" s="4215"/>
      <c r="O109" s="4215"/>
      <c r="P109" s="4215"/>
    </row>
    <row r="110" spans="2:16" s="4201" customFormat="1" ht="14.25">
      <c r="B110" s="4212"/>
      <c r="C110" s="4213"/>
      <c r="D110" s="4213"/>
      <c r="E110" s="4213"/>
      <c r="F110" s="4214"/>
      <c r="G110" s="4214"/>
      <c r="H110" s="4214"/>
      <c r="I110" s="4215"/>
      <c r="J110" s="4215"/>
      <c r="K110" s="4215"/>
      <c r="L110" s="4215"/>
      <c r="M110" s="4212"/>
      <c r="N110" s="4215"/>
      <c r="O110" s="4215"/>
      <c r="P110" s="4215"/>
    </row>
    <row r="111" spans="2:16" s="4201" customFormat="1" ht="14.25">
      <c r="B111" s="4212"/>
      <c r="C111" s="4213"/>
      <c r="D111" s="4213"/>
      <c r="E111" s="4213"/>
      <c r="F111" s="4214"/>
      <c r="G111" s="4214"/>
      <c r="H111" s="4214"/>
      <c r="I111" s="4215"/>
      <c r="J111" s="4215"/>
      <c r="K111" s="4215"/>
      <c r="L111" s="4215"/>
      <c r="M111" s="4212"/>
      <c r="N111" s="4215"/>
      <c r="O111" s="4215"/>
      <c r="P111" s="4215"/>
    </row>
    <row r="114" spans="2:16" s="4201" customFormat="1" ht="14.25">
      <c r="B114" s="4212"/>
      <c r="C114" s="4213"/>
      <c r="D114" s="4213"/>
      <c r="E114" s="4213"/>
      <c r="F114" s="4214"/>
      <c r="G114" s="4214"/>
      <c r="H114" s="4214"/>
      <c r="I114" s="4215"/>
      <c r="J114" s="4215"/>
      <c r="K114" s="4215"/>
      <c r="L114" s="4215"/>
      <c r="M114" s="4212"/>
      <c r="N114" s="4215"/>
      <c r="O114" s="4215"/>
      <c r="P114" s="4215"/>
    </row>
    <row r="129" spans="2:16" s="4201" customFormat="1" ht="14.25">
      <c r="B129" s="4212"/>
      <c r="C129" s="4213"/>
      <c r="D129" s="4213"/>
      <c r="E129" s="4213"/>
      <c r="F129" s="4214"/>
      <c r="G129" s="4214"/>
      <c r="H129" s="4214"/>
      <c r="I129" s="4215"/>
      <c r="J129" s="4215"/>
      <c r="K129" s="4215"/>
      <c r="L129" s="4215"/>
      <c r="M129" s="4212"/>
      <c r="N129" s="4215"/>
      <c r="O129" s="4215"/>
      <c r="P129" s="4215"/>
    </row>
    <row r="130" spans="2:16" s="4201" customFormat="1" ht="14.25">
      <c r="B130" s="4212"/>
      <c r="C130" s="4213"/>
      <c r="D130" s="4213"/>
      <c r="E130" s="4213"/>
      <c r="F130" s="4214"/>
      <c r="G130" s="4214"/>
      <c r="H130" s="4214"/>
      <c r="I130" s="4215"/>
      <c r="J130" s="4215"/>
      <c r="K130" s="4215"/>
      <c r="L130" s="4215"/>
      <c r="M130" s="4212"/>
      <c r="N130" s="4215"/>
      <c r="O130" s="4215"/>
      <c r="P130" s="4215"/>
    </row>
    <row r="131" spans="2:16" s="4201" customFormat="1" ht="14.25">
      <c r="B131" s="4212"/>
      <c r="C131" s="4213"/>
      <c r="D131" s="4213"/>
      <c r="E131" s="4213"/>
      <c r="F131" s="4214"/>
      <c r="G131" s="4214"/>
      <c r="H131" s="4214"/>
      <c r="I131" s="4215"/>
      <c r="J131" s="4215"/>
      <c r="K131" s="4215"/>
      <c r="L131" s="4215"/>
      <c r="M131" s="4212"/>
      <c r="N131" s="4215"/>
      <c r="O131" s="4215"/>
      <c r="P131" s="4215"/>
    </row>
    <row r="134" spans="2:16" s="4201" customFormat="1" ht="14.25">
      <c r="B134" s="4212"/>
      <c r="C134" s="4213"/>
      <c r="D134" s="4213"/>
      <c r="E134" s="4213"/>
      <c r="F134" s="4214"/>
      <c r="G134" s="4214"/>
      <c r="H134" s="4214"/>
      <c r="I134" s="4215"/>
      <c r="J134" s="4215"/>
      <c r="K134" s="4215"/>
      <c r="L134" s="4215"/>
      <c r="M134" s="4212"/>
      <c r="N134" s="4215"/>
      <c r="O134" s="4215"/>
      <c r="P134" s="4215"/>
    </row>
    <row r="135" spans="2:16" s="4201" customFormat="1" ht="14.25">
      <c r="B135" s="4212"/>
      <c r="C135" s="4213"/>
      <c r="D135" s="4213"/>
      <c r="E135" s="4213"/>
      <c r="F135" s="4214"/>
      <c r="G135" s="4214"/>
      <c r="H135" s="4214"/>
      <c r="I135" s="4215"/>
      <c r="J135" s="4215"/>
      <c r="K135" s="4215"/>
      <c r="L135" s="4215"/>
      <c r="M135" s="4212"/>
      <c r="N135" s="4215"/>
      <c r="O135" s="4215"/>
      <c r="P135" s="4215"/>
    </row>
    <row r="136" spans="2:16" s="4201" customFormat="1" ht="14.25">
      <c r="B136" s="4212"/>
      <c r="C136" s="4213"/>
      <c r="D136" s="4213"/>
      <c r="E136" s="4213"/>
      <c r="F136" s="4214"/>
      <c r="G136" s="4214"/>
      <c r="H136" s="4214"/>
      <c r="I136" s="4215"/>
      <c r="J136" s="4215"/>
      <c r="K136" s="4215"/>
      <c r="L136" s="4215"/>
      <c r="M136" s="4212"/>
      <c r="N136" s="4215"/>
      <c r="O136" s="4215"/>
      <c r="P136" s="4215"/>
    </row>
    <row r="137" spans="2:16" s="4201" customFormat="1" ht="14.25">
      <c r="B137" s="4212"/>
      <c r="C137" s="4213"/>
      <c r="D137" s="4213"/>
      <c r="E137" s="4213"/>
      <c r="F137" s="4214"/>
      <c r="G137" s="4214"/>
      <c r="H137" s="4214"/>
      <c r="I137" s="4215"/>
      <c r="J137" s="4215"/>
      <c r="K137" s="4215"/>
      <c r="L137" s="4215"/>
      <c r="M137" s="4212"/>
      <c r="N137" s="4215"/>
      <c r="O137" s="4215"/>
      <c r="P137" s="4215"/>
    </row>
    <row r="138" spans="2:16" s="4201" customFormat="1" ht="14.25">
      <c r="B138" s="4212"/>
      <c r="C138" s="4213"/>
      <c r="D138" s="4213"/>
      <c r="E138" s="4213"/>
      <c r="F138" s="4214"/>
      <c r="G138" s="4214"/>
      <c r="H138" s="4214"/>
      <c r="I138" s="4215"/>
      <c r="J138" s="4215"/>
      <c r="K138" s="4215"/>
      <c r="L138" s="4215"/>
      <c r="M138" s="4212"/>
      <c r="N138" s="4215"/>
      <c r="O138" s="4215"/>
      <c r="P138" s="4215"/>
    </row>
    <row r="139" spans="2:16" s="4201" customFormat="1" ht="14.25">
      <c r="B139" s="4212"/>
      <c r="C139" s="4213"/>
      <c r="D139" s="4213"/>
      <c r="E139" s="4213"/>
      <c r="F139" s="4214"/>
      <c r="G139" s="4214"/>
      <c r="H139" s="4214"/>
      <c r="I139" s="4215"/>
      <c r="J139" s="4215"/>
      <c r="K139" s="4215"/>
      <c r="L139" s="4215"/>
      <c r="M139" s="4212"/>
      <c r="N139" s="4215"/>
      <c r="O139" s="4215"/>
      <c r="P139" s="4215"/>
    </row>
    <row r="140" spans="2:16" s="4201" customFormat="1" ht="14.25">
      <c r="B140" s="4212"/>
      <c r="C140" s="4213"/>
      <c r="D140" s="4213"/>
      <c r="E140" s="4213"/>
      <c r="F140" s="4214"/>
      <c r="G140" s="4214"/>
      <c r="H140" s="4214"/>
      <c r="I140" s="4215"/>
      <c r="J140" s="4215"/>
      <c r="K140" s="4215"/>
      <c r="L140" s="4215"/>
      <c r="M140" s="4212"/>
      <c r="N140" s="4215"/>
      <c r="O140" s="4215"/>
      <c r="P140" s="4215"/>
    </row>
    <row r="141" spans="2:16" s="4201" customFormat="1" ht="14.25">
      <c r="B141" s="4212"/>
      <c r="C141" s="4213"/>
      <c r="D141" s="4213"/>
      <c r="E141" s="4213"/>
      <c r="F141" s="4214"/>
      <c r="G141" s="4214"/>
      <c r="H141" s="4214"/>
      <c r="I141" s="4215"/>
      <c r="J141" s="4215"/>
      <c r="K141" s="4215"/>
      <c r="L141" s="4215"/>
      <c r="M141" s="4212"/>
      <c r="N141" s="4215"/>
      <c r="O141" s="4215"/>
      <c r="P141" s="4215"/>
    </row>
    <row r="142" spans="2:16" s="4201" customFormat="1" ht="14.25">
      <c r="B142" s="4212"/>
      <c r="C142" s="4213"/>
      <c r="D142" s="4213"/>
      <c r="E142" s="4213"/>
      <c r="F142" s="4214"/>
      <c r="G142" s="4214"/>
      <c r="H142" s="4214"/>
      <c r="I142" s="4215"/>
      <c r="J142" s="4215"/>
      <c r="K142" s="4215"/>
      <c r="L142" s="4215"/>
      <c r="M142" s="4212"/>
      <c r="N142" s="4215"/>
      <c r="O142" s="4215"/>
      <c r="P142" s="4215"/>
    </row>
    <row r="143" spans="2:16" s="4201" customFormat="1" ht="14.25">
      <c r="B143" s="4212"/>
      <c r="C143" s="4213"/>
      <c r="D143" s="4213"/>
      <c r="E143" s="4213"/>
      <c r="F143" s="4214"/>
      <c r="G143" s="4214"/>
      <c r="H143" s="4214"/>
      <c r="I143" s="4215"/>
      <c r="J143" s="4215"/>
      <c r="K143" s="4215"/>
      <c r="L143" s="4215"/>
      <c r="M143" s="4212"/>
      <c r="N143" s="4215"/>
      <c r="O143" s="4215"/>
      <c r="P143" s="4215"/>
    </row>
    <row r="145" spans="2:16" s="4201" customFormat="1" ht="14.25">
      <c r="B145" s="4212"/>
      <c r="C145" s="4213"/>
      <c r="D145" s="4213"/>
      <c r="E145" s="4213"/>
      <c r="F145" s="4214"/>
      <c r="G145" s="4214"/>
      <c r="H145" s="4214"/>
      <c r="I145" s="4215"/>
      <c r="J145" s="4215"/>
      <c r="K145" s="4215"/>
      <c r="L145" s="4215"/>
      <c r="M145" s="4212"/>
      <c r="N145" s="4215"/>
      <c r="O145" s="4215"/>
      <c r="P145" s="4215"/>
    </row>
    <row r="146" spans="2:16" s="4201" customFormat="1" ht="14.25">
      <c r="B146" s="4212"/>
      <c r="C146" s="4213"/>
      <c r="D146" s="4213"/>
      <c r="E146" s="4213"/>
      <c r="F146" s="4214"/>
      <c r="G146" s="4214"/>
      <c r="H146" s="4214"/>
      <c r="I146" s="4215"/>
      <c r="J146" s="4215"/>
      <c r="K146" s="4215"/>
      <c r="L146" s="4215"/>
      <c r="M146" s="4212"/>
      <c r="N146" s="4215"/>
      <c r="O146" s="4215"/>
      <c r="P146" s="4215"/>
    </row>
    <row r="147" spans="2:16" s="4201" customFormat="1" ht="14.25">
      <c r="B147" s="4212"/>
      <c r="C147" s="4213"/>
      <c r="D147" s="4213"/>
      <c r="E147" s="4213"/>
      <c r="F147" s="4214"/>
      <c r="G147" s="4214"/>
      <c r="H147" s="4214"/>
      <c r="I147" s="4215"/>
      <c r="J147" s="4215"/>
      <c r="K147" s="4215"/>
      <c r="L147" s="4215"/>
      <c r="M147" s="4212"/>
      <c r="N147" s="4215"/>
      <c r="O147" s="4215"/>
      <c r="P147" s="4215"/>
    </row>
    <row r="148" spans="2:16" s="4201" customFormat="1" ht="14.25">
      <c r="B148" s="4212"/>
      <c r="C148" s="4213"/>
      <c r="D148" s="4213"/>
      <c r="E148" s="4213"/>
      <c r="F148" s="4214"/>
      <c r="G148" s="4214"/>
      <c r="H148" s="4214"/>
      <c r="I148" s="4215"/>
      <c r="J148" s="4215"/>
      <c r="K148" s="4215"/>
      <c r="L148" s="4215"/>
      <c r="M148" s="4212"/>
      <c r="N148" s="4215"/>
      <c r="O148" s="4215"/>
      <c r="P148" s="4215"/>
    </row>
    <row r="149" spans="2:16" s="4201" customFormat="1" ht="14.25">
      <c r="B149" s="4212"/>
      <c r="C149" s="4213"/>
      <c r="D149" s="4213"/>
      <c r="E149" s="4213"/>
      <c r="F149" s="4214"/>
      <c r="G149" s="4214"/>
      <c r="H149" s="4214"/>
      <c r="I149" s="4215"/>
      <c r="J149" s="4215"/>
      <c r="K149" s="4215"/>
      <c r="L149" s="4215"/>
      <c r="M149" s="4212"/>
      <c r="N149" s="4215"/>
      <c r="O149" s="4215"/>
      <c r="P149" s="4215"/>
    </row>
    <row r="150" spans="2:16" s="4201" customFormat="1" ht="14.25">
      <c r="B150" s="4212"/>
      <c r="C150" s="4213"/>
      <c r="D150" s="4213"/>
      <c r="E150" s="4213"/>
      <c r="F150" s="4214"/>
      <c r="G150" s="4214"/>
      <c r="H150" s="4214"/>
      <c r="I150" s="4215"/>
      <c r="J150" s="4215"/>
      <c r="K150" s="4215"/>
      <c r="L150" s="4215"/>
      <c r="M150" s="4212"/>
      <c r="N150" s="4215"/>
      <c r="O150" s="4215"/>
      <c r="P150" s="4215"/>
    </row>
    <row r="151" spans="2:16" s="4201" customFormat="1" ht="14.25">
      <c r="B151" s="4212"/>
      <c r="C151" s="4213"/>
      <c r="D151" s="4213"/>
      <c r="E151" s="4213"/>
      <c r="F151" s="4214"/>
      <c r="G151" s="4214"/>
      <c r="H151" s="4214"/>
      <c r="I151" s="4215"/>
      <c r="J151" s="4215"/>
      <c r="K151" s="4215"/>
      <c r="L151" s="4215"/>
      <c r="M151" s="4212"/>
      <c r="N151" s="4215"/>
      <c r="O151" s="4215"/>
      <c r="P151" s="4215"/>
    </row>
    <row r="152" spans="2:16" s="4201" customFormat="1" ht="14.25">
      <c r="B152" s="4212"/>
      <c r="C152" s="4213"/>
      <c r="D152" s="4213"/>
      <c r="E152" s="4213"/>
      <c r="F152" s="4214"/>
      <c r="G152" s="4214"/>
      <c r="H152" s="4214"/>
      <c r="I152" s="4215"/>
      <c r="J152" s="4215"/>
      <c r="K152" s="4215"/>
      <c r="L152" s="4215"/>
      <c r="M152" s="4212"/>
      <c r="N152" s="4215"/>
      <c r="O152" s="4215"/>
      <c r="P152" s="4215"/>
    </row>
    <row r="153" spans="2:16" s="4201" customFormat="1" ht="14.25">
      <c r="B153" s="4212"/>
      <c r="C153" s="4213"/>
      <c r="D153" s="4213"/>
      <c r="E153" s="4213"/>
      <c r="F153" s="4214"/>
      <c r="G153" s="4214"/>
      <c r="H153" s="4214"/>
      <c r="I153" s="4215"/>
      <c r="J153" s="4215"/>
      <c r="K153" s="4215"/>
      <c r="L153" s="4215"/>
      <c r="M153" s="4212"/>
      <c r="N153" s="4215"/>
      <c r="O153" s="4215"/>
      <c r="P153" s="4215"/>
    </row>
    <row r="154" spans="2:16" s="4201" customFormat="1" ht="14.25">
      <c r="B154" s="4212"/>
      <c r="C154" s="4213"/>
      <c r="D154" s="4213"/>
      <c r="E154" s="4213"/>
      <c r="F154" s="4214"/>
      <c r="G154" s="4214"/>
      <c r="H154" s="4214"/>
      <c r="I154" s="4215"/>
      <c r="J154" s="4215"/>
      <c r="K154" s="4215"/>
      <c r="L154" s="4215"/>
      <c r="M154" s="4212"/>
      <c r="N154" s="4215"/>
      <c r="O154" s="4215"/>
      <c r="P154" s="4215"/>
    </row>
    <row r="155" spans="2:16" s="4201" customFormat="1" ht="14.25">
      <c r="B155" s="4212"/>
      <c r="C155" s="4213"/>
      <c r="D155" s="4213"/>
      <c r="E155" s="4213"/>
      <c r="F155" s="4214"/>
      <c r="G155" s="4214"/>
      <c r="H155" s="4214"/>
      <c r="I155" s="4215"/>
      <c r="J155" s="4215"/>
      <c r="K155" s="4215"/>
      <c r="L155" s="4215"/>
      <c r="M155" s="4212"/>
      <c r="N155" s="4215"/>
      <c r="O155" s="4215"/>
      <c r="P155" s="4215"/>
    </row>
    <row r="156" spans="2:16" s="4201" customFormat="1" ht="14.25">
      <c r="B156" s="4212"/>
      <c r="C156" s="4213"/>
      <c r="D156" s="4213"/>
      <c r="E156" s="4213"/>
      <c r="F156" s="4214"/>
      <c r="G156" s="4214"/>
      <c r="H156" s="4214"/>
      <c r="I156" s="4215"/>
      <c r="J156" s="4215"/>
      <c r="K156" s="4215"/>
      <c r="L156" s="4215"/>
      <c r="M156" s="4212"/>
      <c r="N156" s="4215"/>
      <c r="O156" s="4215"/>
      <c r="P156" s="4215"/>
    </row>
    <row r="157" spans="2:16" s="4201" customFormat="1" ht="14.25">
      <c r="B157" s="4212"/>
      <c r="C157" s="4213"/>
      <c r="D157" s="4213"/>
      <c r="E157" s="4213"/>
      <c r="F157" s="4214"/>
      <c r="G157" s="4214"/>
      <c r="H157" s="4214"/>
      <c r="I157" s="4215"/>
      <c r="J157" s="4215"/>
      <c r="K157" s="4215"/>
      <c r="L157" s="4215"/>
      <c r="M157" s="4212"/>
      <c r="N157" s="4215"/>
      <c r="O157" s="4215"/>
      <c r="P157" s="4215"/>
    </row>
    <row r="158" spans="2:16" s="4201" customFormat="1" ht="14.25">
      <c r="B158" s="4212"/>
      <c r="C158" s="4213"/>
      <c r="D158" s="4213"/>
      <c r="E158" s="4213"/>
      <c r="F158" s="4214"/>
      <c r="G158" s="4214"/>
      <c r="H158" s="4214"/>
      <c r="I158" s="4215"/>
      <c r="J158" s="4215"/>
      <c r="K158" s="4215"/>
      <c r="L158" s="4215"/>
      <c r="M158" s="4212"/>
      <c r="N158" s="4215"/>
      <c r="O158" s="4215"/>
      <c r="P158" s="4215"/>
    </row>
    <row r="159" spans="2:16" s="4201" customFormat="1" ht="14.25">
      <c r="B159" s="4212"/>
      <c r="C159" s="4213"/>
      <c r="D159" s="4213"/>
      <c r="E159" s="4213"/>
      <c r="F159" s="4214"/>
      <c r="G159" s="4214"/>
      <c r="H159" s="4214"/>
      <c r="I159" s="4215"/>
      <c r="J159" s="4215"/>
      <c r="K159" s="4215"/>
      <c r="L159" s="4215"/>
      <c r="M159" s="4212"/>
      <c r="N159" s="4215"/>
      <c r="O159" s="4215"/>
      <c r="P159" s="4215"/>
    </row>
    <row r="160" spans="2:16" s="4201" customFormat="1" ht="14.25">
      <c r="B160" s="4212"/>
      <c r="C160" s="4213"/>
      <c r="D160" s="4213"/>
      <c r="E160" s="4213"/>
      <c r="F160" s="4214"/>
      <c r="G160" s="4214"/>
      <c r="H160" s="4214"/>
      <c r="I160" s="4215"/>
      <c r="J160" s="4215"/>
      <c r="K160" s="4215"/>
      <c r="L160" s="4215"/>
      <c r="M160" s="4212"/>
      <c r="N160" s="4215"/>
      <c r="O160" s="4215"/>
      <c r="P160" s="4215"/>
    </row>
    <row r="161" spans="2:16" s="4201" customFormat="1" ht="14.25">
      <c r="B161" s="4212"/>
      <c r="C161" s="4213"/>
      <c r="D161" s="4213"/>
      <c r="E161" s="4213"/>
      <c r="F161" s="4214"/>
      <c r="G161" s="4214"/>
      <c r="H161" s="4214"/>
      <c r="I161" s="4215"/>
      <c r="J161" s="4215"/>
      <c r="K161" s="4215"/>
      <c r="L161" s="4215"/>
      <c r="M161" s="4212"/>
      <c r="N161" s="4215"/>
      <c r="O161" s="4215"/>
      <c r="P161" s="4215"/>
    </row>
    <row r="162" spans="2:16" s="4201" customFormat="1" ht="14.25">
      <c r="B162" s="4212"/>
      <c r="C162" s="4213"/>
      <c r="D162" s="4213"/>
      <c r="E162" s="4213"/>
      <c r="F162" s="4214"/>
      <c r="G162" s="4214"/>
      <c r="H162" s="4214"/>
      <c r="I162" s="4215"/>
      <c r="J162" s="4215"/>
      <c r="K162" s="4215"/>
      <c r="L162" s="4215"/>
      <c r="M162" s="4212"/>
      <c r="N162" s="4215"/>
      <c r="O162" s="4215"/>
      <c r="P162" s="4215"/>
    </row>
    <row r="163" spans="2:16" s="4201" customFormat="1" ht="14.25">
      <c r="B163" s="4212"/>
      <c r="C163" s="4213"/>
      <c r="D163" s="4213"/>
      <c r="E163" s="4213"/>
      <c r="F163" s="4214"/>
      <c r="G163" s="4214"/>
      <c r="H163" s="4214"/>
      <c r="I163" s="4215"/>
      <c r="J163" s="4215"/>
      <c r="K163" s="4215"/>
      <c r="L163" s="4215"/>
      <c r="M163" s="4212"/>
      <c r="N163" s="4215"/>
      <c r="O163" s="4215"/>
      <c r="P163" s="4215"/>
    </row>
    <row r="164" spans="2:16" s="4201" customFormat="1" ht="14.25">
      <c r="B164" s="4212"/>
      <c r="C164" s="4213"/>
      <c r="D164" s="4213"/>
      <c r="E164" s="4213"/>
      <c r="F164" s="4214"/>
      <c r="G164" s="4214"/>
      <c r="H164" s="4214"/>
      <c r="I164" s="4215"/>
      <c r="J164" s="4215"/>
      <c r="K164" s="4215"/>
      <c r="L164" s="4215"/>
      <c r="M164" s="4212"/>
      <c r="N164" s="4215"/>
      <c r="O164" s="4215"/>
      <c r="P164" s="4215"/>
    </row>
    <row r="165" spans="2:16" s="4201" customFormat="1" ht="14.25">
      <c r="B165" s="4212"/>
      <c r="C165" s="4213"/>
      <c r="D165" s="4213"/>
      <c r="E165" s="4213"/>
      <c r="F165" s="4214"/>
      <c r="G165" s="4214"/>
      <c r="H165" s="4214"/>
      <c r="I165" s="4215"/>
      <c r="J165" s="4215"/>
      <c r="K165" s="4215"/>
      <c r="L165" s="4215"/>
      <c r="M165" s="4212"/>
      <c r="N165" s="4215"/>
      <c r="O165" s="4215"/>
      <c r="P165" s="4215"/>
    </row>
    <row r="166" spans="2:16" s="4201" customFormat="1" ht="14.25">
      <c r="B166" s="4212"/>
      <c r="C166" s="4213"/>
      <c r="D166" s="4213"/>
      <c r="E166" s="4213"/>
      <c r="F166" s="4214"/>
      <c r="G166" s="4214"/>
      <c r="H166" s="4214"/>
      <c r="I166" s="4215"/>
      <c r="J166" s="4215"/>
      <c r="K166" s="4215"/>
      <c r="L166" s="4215"/>
      <c r="M166" s="4212"/>
      <c r="N166" s="4215"/>
      <c r="O166" s="4215"/>
      <c r="P166" s="4215"/>
    </row>
    <row r="167" spans="2:16" s="4201" customFormat="1" ht="14.25">
      <c r="B167" s="4212"/>
      <c r="C167" s="4213"/>
      <c r="D167" s="4213"/>
      <c r="E167" s="4213"/>
      <c r="F167" s="4214"/>
      <c r="G167" s="4214"/>
      <c r="H167" s="4214"/>
      <c r="I167" s="4215"/>
      <c r="J167" s="4215"/>
      <c r="K167" s="4215"/>
      <c r="L167" s="4215"/>
      <c r="M167" s="4212"/>
      <c r="N167" s="4215"/>
      <c r="O167" s="4215"/>
      <c r="P167" s="4215"/>
    </row>
    <row r="168" spans="2:16" s="4201" customFormat="1" ht="14.25">
      <c r="B168" s="4212"/>
      <c r="C168" s="4213"/>
      <c r="D168" s="4213"/>
      <c r="E168" s="4213"/>
      <c r="F168" s="4214"/>
      <c r="G168" s="4214"/>
      <c r="H168" s="4214"/>
      <c r="I168" s="4215"/>
      <c r="J168" s="4215"/>
      <c r="K168" s="4215"/>
      <c r="L168" s="4215"/>
      <c r="M168" s="4212"/>
      <c r="N168" s="4215"/>
      <c r="O168" s="4215"/>
      <c r="P168" s="4215"/>
    </row>
    <row r="169" spans="2:16" s="4201" customFormat="1" ht="14.25">
      <c r="B169" s="4212"/>
      <c r="C169" s="4213"/>
      <c r="D169" s="4213"/>
      <c r="E169" s="4213"/>
      <c r="F169" s="4214"/>
      <c r="G169" s="4214"/>
      <c r="H169" s="4214"/>
      <c r="I169" s="4215"/>
      <c r="J169" s="4215"/>
      <c r="K169" s="4215"/>
      <c r="L169" s="4215"/>
      <c r="M169" s="4212"/>
      <c r="N169" s="4215"/>
      <c r="O169" s="4215"/>
      <c r="P169" s="4215"/>
    </row>
    <row r="170" spans="2:16" s="4201" customFormat="1" ht="14.25">
      <c r="B170" s="4212"/>
      <c r="C170" s="4213"/>
      <c r="D170" s="4213"/>
      <c r="E170" s="4213"/>
      <c r="F170" s="4214"/>
      <c r="G170" s="4214"/>
      <c r="H170" s="4214"/>
      <c r="I170" s="4215"/>
      <c r="J170" s="4215"/>
      <c r="K170" s="4215"/>
      <c r="L170" s="4215"/>
      <c r="M170" s="4212"/>
      <c r="N170" s="4215"/>
      <c r="O170" s="4215"/>
      <c r="P170" s="4215"/>
    </row>
    <row r="171" spans="2:16" s="4201" customFormat="1" ht="14.25">
      <c r="B171" s="4212"/>
      <c r="C171" s="4213"/>
      <c r="D171" s="4213"/>
      <c r="E171" s="4213"/>
      <c r="F171" s="4214"/>
      <c r="G171" s="4214"/>
      <c r="H171" s="4214"/>
      <c r="I171" s="4215"/>
      <c r="J171" s="4215"/>
      <c r="K171" s="4215"/>
      <c r="L171" s="4215"/>
      <c r="M171" s="4212"/>
      <c r="N171" s="4215"/>
      <c r="O171" s="4215"/>
      <c r="P171" s="4215"/>
    </row>
    <row r="172" spans="2:16" s="4201" customFormat="1" ht="14.25">
      <c r="B172" s="4212"/>
      <c r="C172" s="4213"/>
      <c r="D172" s="4213"/>
      <c r="E172" s="4213"/>
      <c r="F172" s="4214"/>
      <c r="G172" s="4214"/>
      <c r="H172" s="4214"/>
      <c r="I172" s="4215"/>
      <c r="J172" s="4215"/>
      <c r="K172" s="4215"/>
      <c r="L172" s="4215"/>
      <c r="M172" s="4212"/>
      <c r="N172" s="4215"/>
      <c r="O172" s="4215"/>
      <c r="P172" s="4215"/>
    </row>
    <row r="173" spans="2:16" s="4201" customFormat="1" ht="14.25">
      <c r="B173" s="4212"/>
      <c r="C173" s="4213"/>
      <c r="D173" s="4213"/>
      <c r="E173" s="4213"/>
      <c r="F173" s="4214"/>
      <c r="G173" s="4214"/>
      <c r="H173" s="4214"/>
      <c r="I173" s="4215"/>
      <c r="J173" s="4215"/>
      <c r="K173" s="4215"/>
      <c r="L173" s="4215"/>
      <c r="M173" s="4212"/>
      <c r="N173" s="4215"/>
      <c r="O173" s="4215"/>
      <c r="P173" s="4215"/>
    </row>
    <row r="174" spans="2:16" s="4201" customFormat="1" ht="14.25">
      <c r="B174" s="4212"/>
      <c r="C174" s="4213"/>
      <c r="D174" s="4213"/>
      <c r="E174" s="4213"/>
      <c r="F174" s="4214"/>
      <c r="G174" s="4214"/>
      <c r="H174" s="4214"/>
      <c r="I174" s="4215"/>
      <c r="J174" s="4215"/>
      <c r="K174" s="4215"/>
      <c r="L174" s="4215"/>
      <c r="M174" s="4212"/>
      <c r="N174" s="4215"/>
      <c r="O174" s="4215"/>
      <c r="P174" s="4215"/>
    </row>
    <row r="175" spans="2:16" s="4201" customFormat="1" ht="14.25">
      <c r="B175" s="4212"/>
      <c r="C175" s="4213"/>
      <c r="D175" s="4213"/>
      <c r="E175" s="4213"/>
      <c r="F175" s="4214"/>
      <c r="G175" s="4214"/>
      <c r="H175" s="4214"/>
      <c r="I175" s="4215"/>
      <c r="J175" s="4215"/>
      <c r="K175" s="4215"/>
      <c r="L175" s="4215"/>
      <c r="M175" s="4212"/>
      <c r="N175" s="4215"/>
      <c r="O175" s="4215"/>
      <c r="P175" s="4215"/>
    </row>
    <row r="176" spans="2:16" s="4201" customFormat="1" ht="14.25">
      <c r="B176" s="4212"/>
      <c r="C176" s="4213"/>
      <c r="D176" s="4213"/>
      <c r="E176" s="4213"/>
      <c r="F176" s="4214"/>
      <c r="G176" s="4214"/>
      <c r="H176" s="4214"/>
      <c r="I176" s="4215"/>
      <c r="J176" s="4215"/>
      <c r="K176" s="4215"/>
      <c r="L176" s="4215"/>
      <c r="M176" s="4212"/>
      <c r="N176" s="4215"/>
      <c r="O176" s="4215"/>
      <c r="P176" s="4215"/>
    </row>
    <row r="177" spans="2:16" s="4201" customFormat="1" ht="14.25">
      <c r="B177" s="4212"/>
      <c r="C177" s="4213"/>
      <c r="D177" s="4213"/>
      <c r="E177" s="4213"/>
      <c r="F177" s="4214"/>
      <c r="G177" s="4214"/>
      <c r="H177" s="4214"/>
      <c r="I177" s="4215"/>
      <c r="J177" s="4215"/>
      <c r="K177" s="4215"/>
      <c r="L177" s="4215"/>
      <c r="M177" s="4212"/>
      <c r="N177" s="4215"/>
      <c r="O177" s="4215"/>
      <c r="P177" s="4215"/>
    </row>
    <row r="178" spans="2:16" s="4201" customFormat="1" ht="14.25">
      <c r="B178" s="4212"/>
      <c r="C178" s="4213"/>
      <c r="D178" s="4213"/>
      <c r="E178" s="4213"/>
      <c r="F178" s="4214"/>
      <c r="G178" s="4214"/>
      <c r="H178" s="4214"/>
      <c r="I178" s="4215"/>
      <c r="J178" s="4215"/>
      <c r="K178" s="4215"/>
      <c r="L178" s="4215"/>
      <c r="M178" s="4212"/>
      <c r="N178" s="4215"/>
      <c r="O178" s="4215"/>
      <c r="P178" s="4215"/>
    </row>
    <row r="179" spans="2:16" s="4201" customFormat="1" ht="14.25">
      <c r="B179" s="4212"/>
      <c r="C179" s="4213"/>
      <c r="D179" s="4213"/>
      <c r="E179" s="4213"/>
      <c r="F179" s="4214"/>
      <c r="G179" s="4214"/>
      <c r="H179" s="4214"/>
      <c r="I179" s="4215"/>
      <c r="J179" s="4215"/>
      <c r="K179" s="4215"/>
      <c r="L179" s="4215"/>
      <c r="M179" s="4212"/>
      <c r="N179" s="4215"/>
      <c r="O179" s="4215"/>
      <c r="P179" s="4215"/>
    </row>
    <row r="180" spans="2:16" s="4201" customFormat="1" ht="14.25">
      <c r="B180" s="4212"/>
      <c r="C180" s="4213"/>
      <c r="D180" s="4213"/>
      <c r="E180" s="4213"/>
      <c r="F180" s="4214"/>
      <c r="G180" s="4214"/>
      <c r="H180" s="4214"/>
      <c r="I180" s="4215"/>
      <c r="J180" s="4215"/>
      <c r="K180" s="4215"/>
      <c r="L180" s="4215"/>
      <c r="M180" s="4212"/>
      <c r="N180" s="4215"/>
      <c r="O180" s="4215"/>
      <c r="P180" s="4215"/>
    </row>
    <row r="181" spans="2:16" s="4201" customFormat="1" ht="14.25">
      <c r="B181" s="4212"/>
      <c r="C181" s="4213"/>
      <c r="D181" s="4213"/>
      <c r="E181" s="4213"/>
      <c r="F181" s="4214"/>
      <c r="G181" s="4214"/>
      <c r="H181" s="4214"/>
      <c r="I181" s="4215"/>
      <c r="J181" s="4215"/>
      <c r="K181" s="4215"/>
      <c r="L181" s="4215"/>
      <c r="M181" s="4212"/>
      <c r="N181" s="4215"/>
      <c r="O181" s="4215"/>
      <c r="P181" s="4215"/>
    </row>
    <row r="182" spans="2:16" s="4201" customFormat="1" ht="14.25">
      <c r="B182" s="4212"/>
      <c r="C182" s="4213"/>
      <c r="D182" s="4213"/>
      <c r="E182" s="4213"/>
      <c r="F182" s="4214"/>
      <c r="G182" s="4214"/>
      <c r="H182" s="4214"/>
      <c r="I182" s="4215"/>
      <c r="J182" s="4215"/>
      <c r="K182" s="4215"/>
      <c r="L182" s="4215"/>
      <c r="M182" s="4212"/>
      <c r="N182" s="4215"/>
      <c r="O182" s="4215"/>
      <c r="P182" s="4215"/>
    </row>
    <row r="183" spans="2:16" s="4201" customFormat="1" ht="14.25">
      <c r="B183" s="4212"/>
      <c r="C183" s="4213"/>
      <c r="D183" s="4213"/>
      <c r="E183" s="4213"/>
      <c r="F183" s="4214"/>
      <c r="G183" s="4214"/>
      <c r="H183" s="4214"/>
      <c r="I183" s="4215"/>
      <c r="J183" s="4215"/>
      <c r="K183" s="4215"/>
      <c r="L183" s="4215"/>
      <c r="M183" s="4212"/>
      <c r="N183" s="4215"/>
      <c r="O183" s="4215"/>
      <c r="P183" s="4215"/>
    </row>
    <row r="184" spans="2:16" s="4201" customFormat="1" ht="14.25">
      <c r="B184" s="4212"/>
      <c r="C184" s="4213"/>
      <c r="D184" s="4213"/>
      <c r="E184" s="4213"/>
      <c r="F184" s="4214"/>
      <c r="G184" s="4214"/>
      <c r="H184" s="4214"/>
      <c r="I184" s="4215"/>
      <c r="J184" s="4215"/>
      <c r="K184" s="4215"/>
      <c r="L184" s="4215"/>
      <c r="M184" s="4212"/>
      <c r="N184" s="4215"/>
      <c r="O184" s="4215"/>
      <c r="P184" s="4215"/>
    </row>
    <row r="185" spans="2:16" s="4201" customFormat="1" ht="14.25">
      <c r="B185" s="4212"/>
      <c r="C185" s="4213"/>
      <c r="D185" s="4213"/>
      <c r="E185" s="4213"/>
      <c r="F185" s="4214"/>
      <c r="G185" s="4214"/>
      <c r="H185" s="4214"/>
      <c r="I185" s="4215"/>
      <c r="J185" s="4215"/>
      <c r="K185" s="4215"/>
      <c r="L185" s="4215"/>
      <c r="M185" s="4212"/>
      <c r="N185" s="4215"/>
      <c r="O185" s="4215"/>
      <c r="P185" s="4215"/>
    </row>
    <row r="186" spans="2:16" s="4201" customFormat="1" ht="14.25">
      <c r="B186" s="4212"/>
      <c r="C186" s="4213"/>
      <c r="D186" s="4213"/>
      <c r="E186" s="4213"/>
      <c r="F186" s="4214"/>
      <c r="G186" s="4214"/>
      <c r="H186" s="4214"/>
      <c r="I186" s="4215"/>
      <c r="J186" s="4215"/>
      <c r="K186" s="4215"/>
      <c r="L186" s="4215"/>
      <c r="M186" s="4212"/>
      <c r="N186" s="4215"/>
      <c r="O186" s="4215"/>
      <c r="P186" s="4215"/>
    </row>
    <row r="187" spans="2:16" s="4201" customFormat="1" ht="14.25">
      <c r="B187" s="4212"/>
      <c r="C187" s="4213"/>
      <c r="D187" s="4213"/>
      <c r="E187" s="4213"/>
      <c r="F187" s="4214"/>
      <c r="G187" s="4214"/>
      <c r="H187" s="4214"/>
      <c r="I187" s="4215"/>
      <c r="J187" s="4215"/>
      <c r="K187" s="4215"/>
      <c r="L187" s="4215"/>
      <c r="M187" s="4212"/>
      <c r="N187" s="4215"/>
      <c r="O187" s="4215"/>
      <c r="P187" s="4215"/>
    </row>
    <row r="188" spans="2:16" s="4201" customFormat="1" ht="14.25">
      <c r="B188" s="4212"/>
      <c r="C188" s="4213"/>
      <c r="D188" s="4213"/>
      <c r="E188" s="4213"/>
      <c r="F188" s="4214"/>
      <c r="G188" s="4214"/>
      <c r="H188" s="4214"/>
      <c r="I188" s="4215"/>
      <c r="J188" s="4215"/>
      <c r="K188" s="4215"/>
      <c r="L188" s="4215"/>
      <c r="M188" s="4212"/>
      <c r="N188" s="4215"/>
      <c r="O188" s="4215"/>
      <c r="P188" s="4215"/>
    </row>
    <row r="189" spans="2:16" s="4201" customFormat="1" ht="14.25">
      <c r="B189" s="4212"/>
      <c r="C189" s="4213"/>
      <c r="D189" s="4213"/>
      <c r="E189" s="4213"/>
      <c r="F189" s="4214"/>
      <c r="G189" s="4214"/>
      <c r="H189" s="4214"/>
      <c r="I189" s="4215"/>
      <c r="J189" s="4215"/>
      <c r="K189" s="4215"/>
      <c r="L189" s="4215"/>
      <c r="M189" s="4212"/>
      <c r="N189" s="4215"/>
      <c r="O189" s="4215"/>
      <c r="P189" s="4215"/>
    </row>
    <row r="190" spans="2:16" s="4201" customFormat="1" ht="14.25">
      <c r="B190" s="4212"/>
      <c r="C190" s="4213"/>
      <c r="D190" s="4213"/>
      <c r="E190" s="4213"/>
      <c r="F190" s="4214"/>
      <c r="G190" s="4214"/>
      <c r="H190" s="4214"/>
      <c r="I190" s="4215"/>
      <c r="J190" s="4215"/>
      <c r="K190" s="4215"/>
      <c r="L190" s="4215"/>
      <c r="M190" s="4212"/>
      <c r="N190" s="4215"/>
      <c r="O190" s="4215"/>
      <c r="P190" s="4215"/>
    </row>
    <row r="191" spans="2:16" s="4201" customFormat="1" ht="14.25">
      <c r="B191" s="4212"/>
      <c r="C191" s="4213"/>
      <c r="D191" s="4213"/>
      <c r="E191" s="4213"/>
      <c r="F191" s="4214"/>
      <c r="G191" s="4214"/>
      <c r="H191" s="4214"/>
      <c r="I191" s="4215"/>
      <c r="J191" s="4215"/>
      <c r="K191" s="4215"/>
      <c r="L191" s="4215"/>
      <c r="M191" s="4212"/>
      <c r="N191" s="4215"/>
      <c r="O191" s="4215"/>
      <c r="P191" s="4215"/>
    </row>
    <row r="192" spans="2:16" s="4201" customFormat="1" ht="14.25">
      <c r="B192" s="4212"/>
      <c r="C192" s="4213"/>
      <c r="D192" s="4213"/>
      <c r="E192" s="4213"/>
      <c r="F192" s="4214"/>
      <c r="G192" s="4214"/>
      <c r="H192" s="4214"/>
      <c r="I192" s="4215"/>
      <c r="J192" s="4215"/>
      <c r="K192" s="4215"/>
      <c r="L192" s="4215"/>
      <c r="M192" s="4212"/>
      <c r="N192" s="4215"/>
      <c r="O192" s="4215"/>
      <c r="P192" s="4215"/>
    </row>
    <row r="193" spans="2:16" s="4201" customFormat="1" ht="14.25">
      <c r="B193" s="4212"/>
      <c r="C193" s="4213"/>
      <c r="D193" s="4213"/>
      <c r="E193" s="4213"/>
      <c r="F193" s="4214"/>
      <c r="G193" s="4214"/>
      <c r="H193" s="4214"/>
      <c r="I193" s="4215"/>
      <c r="J193" s="4215"/>
      <c r="K193" s="4215"/>
      <c r="L193" s="4215"/>
      <c r="M193" s="4212"/>
      <c r="N193" s="4215"/>
      <c r="O193" s="4215"/>
      <c r="P193" s="4215"/>
    </row>
    <row r="194" spans="2:16" s="4201" customFormat="1" ht="14.25">
      <c r="B194" s="4212"/>
      <c r="C194" s="4213"/>
      <c r="D194" s="4213"/>
      <c r="E194" s="4213"/>
      <c r="F194" s="4214"/>
      <c r="G194" s="4214"/>
      <c r="H194" s="4214"/>
      <c r="I194" s="4215"/>
      <c r="J194" s="4215"/>
      <c r="K194" s="4215"/>
      <c r="L194" s="4215"/>
      <c r="M194" s="4212"/>
      <c r="N194" s="4215"/>
      <c r="O194" s="4215"/>
      <c r="P194" s="4215"/>
    </row>
    <row r="195" spans="2:16" s="4201" customFormat="1" ht="14.25">
      <c r="B195" s="4212"/>
      <c r="C195" s="4213"/>
      <c r="D195" s="4213"/>
      <c r="E195" s="4213"/>
      <c r="F195" s="4214"/>
      <c r="G195" s="4214"/>
      <c r="H195" s="4214"/>
      <c r="I195" s="4215"/>
      <c r="J195" s="4215"/>
      <c r="K195" s="4215"/>
      <c r="L195" s="4215"/>
      <c r="M195" s="4212"/>
      <c r="N195" s="4215"/>
      <c r="O195" s="4215"/>
      <c r="P195" s="4215"/>
    </row>
    <row r="196" spans="2:16" s="4201" customFormat="1" ht="14.25">
      <c r="B196" s="4212"/>
      <c r="C196" s="4213"/>
      <c r="D196" s="4213"/>
      <c r="E196" s="4213"/>
      <c r="F196" s="4214"/>
      <c r="G196" s="4214"/>
      <c r="H196" s="4214"/>
      <c r="I196" s="4215"/>
      <c r="J196" s="4215"/>
      <c r="K196" s="4215"/>
      <c r="L196" s="4215"/>
      <c r="M196" s="4212"/>
      <c r="N196" s="4215"/>
      <c r="O196" s="4215"/>
      <c r="P196" s="4215"/>
    </row>
    <row r="197" spans="2:16" s="4201" customFormat="1" ht="14.25">
      <c r="B197" s="4212"/>
      <c r="C197" s="4213"/>
      <c r="D197" s="4213"/>
      <c r="E197" s="4213"/>
      <c r="F197" s="4214"/>
      <c r="G197" s="4214"/>
      <c r="H197" s="4214"/>
      <c r="I197" s="4215"/>
      <c r="J197" s="4215"/>
      <c r="K197" s="4215"/>
      <c r="L197" s="4215"/>
      <c r="M197" s="4212"/>
      <c r="N197" s="4215"/>
      <c r="O197" s="4215"/>
      <c r="P197" s="4215"/>
    </row>
    <row r="198" spans="2:16" s="4201" customFormat="1" ht="14.25">
      <c r="B198" s="4212"/>
      <c r="C198" s="4213"/>
      <c r="D198" s="4213"/>
      <c r="E198" s="4213"/>
      <c r="F198" s="4214"/>
      <c r="G198" s="4214"/>
      <c r="H198" s="4214"/>
      <c r="I198" s="4215"/>
      <c r="J198" s="4215"/>
      <c r="K198" s="4215"/>
      <c r="L198" s="4215"/>
      <c r="M198" s="4212"/>
      <c r="N198" s="4215"/>
      <c r="O198" s="4215"/>
      <c r="P198" s="4215"/>
    </row>
    <row r="233" spans="2:16" s="4201" customFormat="1" ht="14.25">
      <c r="B233" s="4212"/>
      <c r="C233" s="4213"/>
      <c r="D233" s="4213"/>
      <c r="E233" s="4213"/>
      <c r="F233" s="4214"/>
      <c r="G233" s="4214"/>
      <c r="H233" s="4214"/>
      <c r="I233" s="4215"/>
      <c r="J233" s="4215"/>
      <c r="K233" s="4215"/>
      <c r="L233" s="4215"/>
      <c r="M233" s="4212"/>
      <c r="N233" s="4215"/>
      <c r="O233" s="4215"/>
      <c r="P233" s="4215"/>
    </row>
    <row r="289" spans="2:16" s="4201" customFormat="1" ht="14.25">
      <c r="B289" s="4212"/>
      <c r="C289" s="4213"/>
      <c r="D289" s="4213"/>
      <c r="E289" s="4213"/>
      <c r="F289" s="4214"/>
      <c r="G289" s="4214"/>
      <c r="H289" s="4214"/>
      <c r="I289" s="4215"/>
      <c r="J289" s="4215"/>
      <c r="K289" s="4215"/>
      <c r="L289" s="4215"/>
      <c r="M289" s="4212"/>
      <c r="N289" s="4215"/>
      <c r="O289" s="4215"/>
      <c r="P289" s="4215"/>
    </row>
    <row r="305" spans="2:16" s="4201" customFormat="1" ht="14.25">
      <c r="B305" s="4212"/>
      <c r="C305" s="4213"/>
      <c r="D305" s="4213"/>
      <c r="E305" s="4213"/>
      <c r="F305" s="4214"/>
      <c r="G305" s="4214"/>
      <c r="H305" s="4214"/>
      <c r="I305" s="4215"/>
      <c r="J305" s="4215"/>
      <c r="K305" s="4215"/>
      <c r="L305" s="4215"/>
      <c r="M305" s="4212"/>
      <c r="N305" s="4215"/>
      <c r="O305" s="4215"/>
      <c r="P305" s="4215"/>
    </row>
    <row r="306" spans="2:16" s="4201" customFormat="1" ht="14.25">
      <c r="B306" s="4212"/>
      <c r="C306" s="4213"/>
      <c r="D306" s="4213"/>
      <c r="E306" s="4213"/>
      <c r="F306" s="4214"/>
      <c r="G306" s="4214"/>
      <c r="H306" s="4214"/>
      <c r="I306" s="4215"/>
      <c r="J306" s="4215"/>
      <c r="K306" s="4215"/>
      <c r="L306" s="4215"/>
      <c r="M306" s="4212"/>
      <c r="N306" s="4215"/>
      <c r="O306" s="4215"/>
      <c r="P306" s="4215"/>
    </row>
    <row r="307" spans="2:16" s="4201" customFormat="1" ht="14.25">
      <c r="B307" s="4212"/>
      <c r="C307" s="4213"/>
      <c r="D307" s="4213"/>
      <c r="E307" s="4213"/>
      <c r="F307" s="4214"/>
      <c r="G307" s="4214"/>
      <c r="H307" s="4214"/>
      <c r="I307" s="4215"/>
      <c r="J307" s="4215"/>
      <c r="K307" s="4215"/>
      <c r="L307" s="4215"/>
      <c r="M307" s="4212"/>
      <c r="N307" s="4215"/>
      <c r="O307" s="4215"/>
      <c r="P307" s="4215"/>
    </row>
    <row r="308" spans="2:16" s="4201" customFormat="1" ht="14.25">
      <c r="B308" s="4212"/>
      <c r="C308" s="4213"/>
      <c r="D308" s="4213"/>
      <c r="E308" s="4213"/>
      <c r="F308" s="4214"/>
      <c r="G308" s="4214"/>
      <c r="H308" s="4214"/>
      <c r="I308" s="4215"/>
      <c r="J308" s="4215"/>
      <c r="K308" s="4215"/>
      <c r="L308" s="4215"/>
      <c r="M308" s="4212"/>
      <c r="N308" s="4215"/>
      <c r="O308" s="4215"/>
      <c r="P308" s="4215"/>
    </row>
    <row r="309" spans="2:16" s="4201" customFormat="1" ht="14.25">
      <c r="B309" s="4212"/>
      <c r="C309" s="4213"/>
      <c r="D309" s="4213"/>
      <c r="E309" s="4213"/>
      <c r="F309" s="4214"/>
      <c r="G309" s="4214"/>
      <c r="H309" s="4214"/>
      <c r="I309" s="4215"/>
      <c r="J309" s="4215"/>
      <c r="K309" s="4215"/>
      <c r="L309" s="4215"/>
      <c r="M309" s="4212"/>
      <c r="N309" s="4215"/>
      <c r="O309" s="4215"/>
      <c r="P309" s="4215"/>
    </row>
    <row r="310" spans="2:16" s="4201" customFormat="1" ht="14.25">
      <c r="B310" s="4212"/>
      <c r="C310" s="4213"/>
      <c r="D310" s="4213"/>
      <c r="E310" s="4213"/>
      <c r="F310" s="4214"/>
      <c r="G310" s="4214"/>
      <c r="H310" s="4214"/>
      <c r="I310" s="4215"/>
      <c r="J310" s="4215"/>
      <c r="K310" s="4215"/>
      <c r="L310" s="4215"/>
      <c r="M310" s="4212"/>
      <c r="N310" s="4215"/>
      <c r="O310" s="4215"/>
      <c r="P310" s="4215"/>
    </row>
    <row r="311" spans="2:16" s="4201" customFormat="1" ht="14.25">
      <c r="B311" s="4212"/>
      <c r="C311" s="4213"/>
      <c r="D311" s="4213"/>
      <c r="E311" s="4213"/>
      <c r="F311" s="4214"/>
      <c r="G311" s="4214"/>
      <c r="H311" s="4214"/>
      <c r="I311" s="4215"/>
      <c r="J311" s="4215"/>
      <c r="K311" s="4215"/>
      <c r="L311" s="4215"/>
      <c r="M311" s="4212"/>
      <c r="N311" s="4215"/>
      <c r="O311" s="4215"/>
      <c r="P311" s="4215"/>
    </row>
    <row r="313" spans="2:16" s="4201" customFormat="1" ht="14.25">
      <c r="B313" s="4212"/>
      <c r="C313" s="4213"/>
      <c r="D313" s="4213"/>
      <c r="E313" s="4213"/>
      <c r="F313" s="4214"/>
      <c r="G313" s="4214"/>
      <c r="H313" s="4214"/>
      <c r="I313" s="4215"/>
      <c r="J313" s="4215"/>
      <c r="K313" s="4215"/>
      <c r="L313" s="4215"/>
      <c r="M313" s="4212"/>
      <c r="N313" s="4215"/>
      <c r="O313" s="4215"/>
      <c r="P313" s="4215"/>
    </row>
    <row r="315" spans="2:16" s="4201" customFormat="1" ht="14.25">
      <c r="B315" s="4212"/>
      <c r="C315" s="4213"/>
      <c r="D315" s="4213"/>
      <c r="E315" s="4213"/>
      <c r="F315" s="4214"/>
      <c r="G315" s="4214"/>
      <c r="H315" s="4214"/>
      <c r="I315" s="4215"/>
      <c r="J315" s="4215"/>
      <c r="K315" s="4215"/>
      <c r="L315" s="4215"/>
      <c r="M315" s="4212"/>
      <c r="N315" s="4215"/>
      <c r="O315" s="4215"/>
      <c r="P315" s="4215"/>
    </row>
    <row r="317" spans="2:16" s="4201" customFormat="1" ht="14.25">
      <c r="B317" s="4212"/>
      <c r="C317" s="4213"/>
      <c r="D317" s="4213"/>
      <c r="E317" s="4213"/>
      <c r="F317" s="4214"/>
      <c r="G317" s="4214"/>
      <c r="H317" s="4214"/>
      <c r="I317" s="4215"/>
      <c r="J317" s="4215"/>
      <c r="K317" s="4215"/>
      <c r="L317" s="4215"/>
      <c r="M317" s="4212"/>
      <c r="N317" s="4215"/>
      <c r="O317" s="4215"/>
      <c r="P317" s="4215"/>
    </row>
    <row r="322" spans="2:16" s="4201" customFormat="1" ht="14.25">
      <c r="B322" s="4212"/>
      <c r="C322" s="4213"/>
      <c r="D322" s="4213"/>
      <c r="E322" s="4213"/>
      <c r="F322" s="4214"/>
      <c r="G322" s="4214"/>
      <c r="H322" s="4214"/>
      <c r="I322" s="4215"/>
      <c r="J322" s="4215"/>
      <c r="K322" s="4215"/>
      <c r="L322" s="4215"/>
      <c r="M322" s="4212"/>
      <c r="N322" s="4215"/>
      <c r="O322" s="4215"/>
      <c r="P322" s="4215"/>
    </row>
    <row r="323" spans="2:16" s="4201" customFormat="1" ht="14.25">
      <c r="B323" s="4212"/>
      <c r="C323" s="4213"/>
      <c r="D323" s="4213"/>
      <c r="E323" s="4213"/>
      <c r="F323" s="4214"/>
      <c r="G323" s="4214"/>
      <c r="H323" s="4214"/>
      <c r="I323" s="4215"/>
      <c r="J323" s="4215"/>
      <c r="K323" s="4215"/>
      <c r="L323" s="4215"/>
      <c r="M323" s="4212"/>
      <c r="N323" s="4215"/>
      <c r="O323" s="4215"/>
      <c r="P323" s="4215"/>
    </row>
    <row r="325" spans="2:16" s="4201" customFormat="1" ht="14.25">
      <c r="B325" s="4212"/>
      <c r="C325" s="4213"/>
      <c r="D325" s="4213"/>
      <c r="E325" s="4213"/>
      <c r="F325" s="4214"/>
      <c r="G325" s="4214"/>
      <c r="H325" s="4214"/>
      <c r="I325" s="4215"/>
      <c r="J325" s="4215"/>
      <c r="K325" s="4215"/>
      <c r="L325" s="4215"/>
      <c r="M325" s="4212"/>
      <c r="N325" s="4215"/>
      <c r="O325" s="4215"/>
      <c r="P325" s="4215"/>
    </row>
    <row r="327" spans="2:16" s="4201" customFormat="1" ht="14.25">
      <c r="B327" s="4212"/>
      <c r="C327" s="4213"/>
      <c r="D327" s="4213"/>
      <c r="E327" s="4213"/>
      <c r="F327" s="4214"/>
      <c r="G327" s="4214"/>
      <c r="H327" s="4214"/>
      <c r="I327" s="4215"/>
      <c r="J327" s="4215"/>
      <c r="K327" s="4215"/>
      <c r="L327" s="4215"/>
      <c r="M327" s="4212"/>
      <c r="N327" s="4215"/>
      <c r="O327" s="4215"/>
      <c r="P327" s="4215"/>
    </row>
    <row r="328" spans="2:16" s="4201" customFormat="1" ht="14.25">
      <c r="B328" s="4212"/>
      <c r="C328" s="4213"/>
      <c r="D328" s="4213"/>
      <c r="E328" s="4213"/>
      <c r="F328" s="4214"/>
      <c r="G328" s="4214"/>
      <c r="H328" s="4214"/>
      <c r="I328" s="4215"/>
      <c r="J328" s="4215"/>
      <c r="K328" s="4215"/>
      <c r="L328" s="4215"/>
      <c r="M328" s="4212"/>
      <c r="N328" s="4215"/>
      <c r="O328" s="4215"/>
      <c r="P328" s="4215"/>
    </row>
    <row r="329" spans="2:16" s="4201" customFormat="1" ht="14.25">
      <c r="B329" s="4212"/>
      <c r="C329" s="4213"/>
      <c r="D329" s="4213"/>
      <c r="E329" s="4213"/>
      <c r="F329" s="4214"/>
      <c r="G329" s="4214"/>
      <c r="H329" s="4214"/>
      <c r="I329" s="4215"/>
      <c r="J329" s="4215"/>
      <c r="K329" s="4215"/>
      <c r="L329" s="4215"/>
      <c r="M329" s="4212"/>
      <c r="N329" s="4215"/>
      <c r="O329" s="4215"/>
      <c r="P329" s="4215"/>
    </row>
  </sheetData>
  <autoFilter ref="A4:T24">
    <filterColumn colId="0"/>
    <filterColumn colId="14">
      <customFilters>
        <customFilter operator="notEqual" val=" "/>
      </customFilters>
    </filterColumn>
    <filterColumn colId="15"/>
  </autoFilter>
  <mergeCells count="17">
    <mergeCell ref="B24:D24"/>
    <mergeCell ref="J3:J4"/>
    <mergeCell ref="K3:K4"/>
    <mergeCell ref="L3:L4"/>
    <mergeCell ref="N3:N4"/>
    <mergeCell ref="O3:O4"/>
    <mergeCell ref="P3:P4"/>
    <mergeCell ref="A2:P2"/>
    <mergeCell ref="A3:A4"/>
    <mergeCell ref="B3:B4"/>
    <mergeCell ref="C3:C4"/>
    <mergeCell ref="D3:D4"/>
    <mergeCell ref="E3:E4"/>
    <mergeCell ref="F3:F4"/>
    <mergeCell ref="G3:G4"/>
    <mergeCell ref="H3:H4"/>
    <mergeCell ref="I3:I4"/>
  </mergeCells>
  <printOptions horizontalCentered="1"/>
  <pageMargins left="0" right="0" top="0.43307086614173229" bottom="0.43307086614173229" header="0.23622047244094491" footer="0.23622047244094491"/>
  <pageSetup paperSize="9" scale="75" orientation="landscape" r:id="rId1"/>
</worksheet>
</file>

<file path=xl/worksheets/sheet50.xml><?xml version="1.0" encoding="utf-8"?>
<worksheet xmlns="http://schemas.openxmlformats.org/spreadsheetml/2006/main" xmlns:r="http://schemas.openxmlformats.org/officeDocument/2006/relationships">
  <sheetPr filterMode="1"/>
  <dimension ref="A1:R330"/>
  <sheetViews>
    <sheetView workbookViewId="0">
      <pane xSplit="1" ySplit="4" topLeftCell="B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5" style="4534" customWidth="1"/>
    <col min="2" max="2" width="16.125" style="4592" customWidth="1"/>
    <col min="3" max="3" width="19.375" style="4592" customWidth="1"/>
    <col min="4" max="4" width="9.625" style="4593" customWidth="1"/>
    <col min="5" max="5" width="23.25" style="4593" customWidth="1"/>
    <col min="6" max="6" width="8.75" style="4258" customWidth="1"/>
    <col min="7" max="7" width="13.625" style="4258" customWidth="1"/>
    <col min="8" max="8" width="11.875" style="4345" customWidth="1"/>
    <col min="9" max="9" width="10.125" style="4258" customWidth="1"/>
    <col min="10" max="10" width="11.25" style="4345" customWidth="1"/>
    <col min="11" max="11" width="12" style="4345" customWidth="1"/>
    <col min="12" max="12" width="8.5" style="4345" customWidth="1"/>
    <col min="13" max="13" width="10.875" style="4592" customWidth="1"/>
    <col min="14" max="14" width="22.75" style="2308" hidden="1" customWidth="1"/>
    <col min="15" max="15" width="12" style="4534" hidden="1" customWidth="1"/>
    <col min="16" max="16" width="17.75" style="2308" hidden="1" customWidth="1"/>
    <col min="17" max="17" width="11.125" style="4347" customWidth="1"/>
    <col min="18" max="18" width="28.875" style="1357" hidden="1" customWidth="1"/>
    <col min="19" max="16384" width="8" style="4534"/>
  </cols>
  <sheetData>
    <row r="1" spans="1:18" hidden="1">
      <c r="A1" s="4534" t="s">
        <v>7339</v>
      </c>
    </row>
    <row r="2" spans="1:18" ht="24" customHeight="1">
      <c r="A2" s="5095" t="s">
        <v>9509</v>
      </c>
      <c r="B2" s="5095"/>
      <c r="C2" s="5095"/>
      <c r="D2" s="5095"/>
      <c r="E2" s="5095"/>
      <c r="F2" s="5096"/>
      <c r="G2" s="5096"/>
      <c r="H2" s="5096"/>
      <c r="I2" s="5096"/>
      <c r="J2" s="5096"/>
      <c r="K2" s="5096"/>
      <c r="L2" s="5096"/>
      <c r="M2" s="5095"/>
      <c r="N2" s="5095"/>
      <c r="O2" s="5095"/>
      <c r="P2" s="5095"/>
      <c r="Q2" s="5096"/>
      <c r="R2" s="5095"/>
    </row>
    <row r="3" spans="1:18" s="4535" customFormat="1" ht="18" customHeight="1">
      <c r="A3" s="5082" t="s">
        <v>1098</v>
      </c>
      <c r="B3" s="5082" t="s">
        <v>7514</v>
      </c>
      <c r="C3" s="5082" t="s">
        <v>7775</v>
      </c>
      <c r="D3" s="5082" t="s">
        <v>7776</v>
      </c>
      <c r="E3" s="5082" t="s">
        <v>7777</v>
      </c>
      <c r="F3" s="5083" t="s">
        <v>7778</v>
      </c>
      <c r="G3" s="5084" t="s">
        <v>7779</v>
      </c>
      <c r="H3" s="5084" t="s">
        <v>7780</v>
      </c>
      <c r="I3" s="5084" t="s">
        <v>7816</v>
      </c>
      <c r="J3" s="5083" t="s">
        <v>7782</v>
      </c>
      <c r="K3" s="5083" t="s">
        <v>7783</v>
      </c>
      <c r="L3" s="5083" t="s">
        <v>7784</v>
      </c>
      <c r="M3" s="5019" t="s">
        <v>7785</v>
      </c>
      <c r="N3" s="5082" t="s">
        <v>7786</v>
      </c>
      <c r="O3" s="5098" t="s">
        <v>7788</v>
      </c>
      <c r="P3" s="4531"/>
      <c r="Q3" s="5084" t="s">
        <v>7789</v>
      </c>
      <c r="R3" s="5097" t="s">
        <v>5826</v>
      </c>
    </row>
    <row r="4" spans="1:18" s="4535" customFormat="1" ht="36.75" customHeight="1">
      <c r="A4" s="5082"/>
      <c r="B4" s="5082"/>
      <c r="C4" s="5082"/>
      <c r="D4" s="5082"/>
      <c r="E4" s="5082"/>
      <c r="F4" s="5083"/>
      <c r="G4" s="5084"/>
      <c r="H4" s="5084"/>
      <c r="I4" s="5084"/>
      <c r="J4" s="5083"/>
      <c r="K4" s="5083"/>
      <c r="L4" s="5083"/>
      <c r="M4" s="5019"/>
      <c r="N4" s="5082"/>
      <c r="O4" s="5098"/>
      <c r="P4" s="4531"/>
      <c r="Q4" s="5084"/>
      <c r="R4" s="5097"/>
    </row>
    <row r="5" spans="1:18" s="2368" customFormat="1" ht="23.25" customHeight="1">
      <c r="A5" s="2076">
        <v>1</v>
      </c>
      <c r="B5" s="2075" t="s">
        <v>7324</v>
      </c>
      <c r="C5" s="2075" t="s">
        <v>7936</v>
      </c>
      <c r="D5" s="2076" t="s">
        <v>7937</v>
      </c>
      <c r="E5" s="2076" t="s">
        <v>7938</v>
      </c>
      <c r="F5" s="4230" t="s">
        <v>7729</v>
      </c>
      <c r="G5" s="4223">
        <v>200</v>
      </c>
      <c r="H5" s="4260">
        <v>217.13</v>
      </c>
      <c r="I5" s="4229"/>
      <c r="J5" s="4261">
        <v>173.7</v>
      </c>
      <c r="K5" s="4261">
        <v>0</v>
      </c>
      <c r="L5" s="4261">
        <f t="shared" ref="L5:L50" si="0">J5+K5</f>
        <v>173.7</v>
      </c>
      <c r="M5" s="4532">
        <v>32.5</v>
      </c>
      <c r="N5" s="4523" t="s">
        <v>7939</v>
      </c>
      <c r="O5" s="4533"/>
      <c r="P5" s="2076"/>
      <c r="Q5" s="4264">
        <f t="shared" ref="Q5:Q57" si="1">IF((I5&gt;H5),I5-L5,H5-L5)</f>
        <v>43.430000000000007</v>
      </c>
      <c r="R5" s="505"/>
    </row>
    <row r="6" spans="1:18" s="2368" customFormat="1" ht="23.25" customHeight="1">
      <c r="A6" s="2076">
        <v>2</v>
      </c>
      <c r="B6" s="2075" t="s">
        <v>7324</v>
      </c>
      <c r="C6" s="2075" t="s">
        <v>7940</v>
      </c>
      <c r="D6" s="2076" t="s">
        <v>7937</v>
      </c>
      <c r="E6" s="2076" t="s">
        <v>7938</v>
      </c>
      <c r="F6" s="4230" t="s">
        <v>7729</v>
      </c>
      <c r="G6" s="4223">
        <v>200</v>
      </c>
      <c r="H6" s="4260">
        <v>217.23</v>
      </c>
      <c r="I6" s="4229"/>
      <c r="J6" s="4261">
        <v>173.77999999999997</v>
      </c>
      <c r="K6" s="4261">
        <v>0</v>
      </c>
      <c r="L6" s="4261">
        <f t="shared" si="0"/>
        <v>173.77999999999997</v>
      </c>
      <c r="M6" s="4532">
        <v>32.5</v>
      </c>
      <c r="N6" s="4523" t="s">
        <v>7939</v>
      </c>
      <c r="O6" s="4533"/>
      <c r="P6" s="2076"/>
      <c r="Q6" s="4264">
        <f t="shared" si="1"/>
        <v>43.450000000000017</v>
      </c>
      <c r="R6" s="505"/>
    </row>
    <row r="7" spans="1:18" s="2368" customFormat="1" ht="23.25" customHeight="1">
      <c r="A7" s="2076">
        <v>3</v>
      </c>
      <c r="B7" s="2075" t="s">
        <v>7324</v>
      </c>
      <c r="C7" s="2075" t="s">
        <v>7941</v>
      </c>
      <c r="D7" s="2076" t="s">
        <v>7937</v>
      </c>
      <c r="E7" s="2076" t="s">
        <v>7938</v>
      </c>
      <c r="F7" s="4230" t="s">
        <v>7729</v>
      </c>
      <c r="G7" s="4223">
        <v>200</v>
      </c>
      <c r="H7" s="4260">
        <v>217.89</v>
      </c>
      <c r="I7" s="4229"/>
      <c r="J7" s="4261">
        <v>174.31</v>
      </c>
      <c r="K7" s="4261">
        <v>0</v>
      </c>
      <c r="L7" s="4261">
        <f t="shared" si="0"/>
        <v>174.31</v>
      </c>
      <c r="M7" s="4532">
        <v>32.5</v>
      </c>
      <c r="N7" s="4523" t="s">
        <v>7939</v>
      </c>
      <c r="O7" s="4533"/>
      <c r="P7" s="2076"/>
      <c r="Q7" s="4264">
        <f t="shared" si="1"/>
        <v>43.579999999999984</v>
      </c>
      <c r="R7" s="505"/>
    </row>
    <row r="8" spans="1:18" s="2368" customFormat="1" ht="23.25" customHeight="1">
      <c r="A8" s="2076">
        <v>4</v>
      </c>
      <c r="B8" s="2075" t="s">
        <v>7324</v>
      </c>
      <c r="C8" s="2075" t="s">
        <v>7942</v>
      </c>
      <c r="D8" s="2076" t="s">
        <v>7937</v>
      </c>
      <c r="E8" s="2076" t="s">
        <v>7938</v>
      </c>
      <c r="F8" s="4230" t="s">
        <v>7729</v>
      </c>
      <c r="G8" s="4223">
        <v>200</v>
      </c>
      <c r="H8" s="4260">
        <v>216.69</v>
      </c>
      <c r="I8" s="4229"/>
      <c r="J8" s="4261">
        <v>173.35000000000002</v>
      </c>
      <c r="K8" s="4261">
        <v>0</v>
      </c>
      <c r="L8" s="4261">
        <f t="shared" si="0"/>
        <v>173.35000000000002</v>
      </c>
      <c r="M8" s="4532">
        <v>32.5</v>
      </c>
      <c r="N8" s="4523" t="s">
        <v>7939</v>
      </c>
      <c r="O8" s="4533"/>
      <c r="P8" s="2076"/>
      <c r="Q8" s="4264">
        <f t="shared" si="1"/>
        <v>43.339999999999975</v>
      </c>
      <c r="R8" s="505"/>
    </row>
    <row r="9" spans="1:18" s="4266" customFormat="1" ht="23.25" customHeight="1">
      <c r="A9" s="4230">
        <v>5</v>
      </c>
      <c r="B9" s="4259" t="s">
        <v>7326</v>
      </c>
      <c r="C9" s="4259" t="s">
        <v>7943</v>
      </c>
      <c r="D9" s="4230" t="s">
        <v>7937</v>
      </c>
      <c r="E9" s="4230" t="s">
        <v>7938</v>
      </c>
      <c r="F9" s="4230" t="s">
        <v>7729</v>
      </c>
      <c r="G9" s="4223">
        <v>200</v>
      </c>
      <c r="H9" s="4260">
        <v>219.96</v>
      </c>
      <c r="I9" s="4229"/>
      <c r="J9" s="4261">
        <v>175.97000000000003</v>
      </c>
      <c r="K9" s="4261">
        <v>0</v>
      </c>
      <c r="L9" s="4261">
        <f t="shared" si="0"/>
        <v>175.97000000000003</v>
      </c>
      <c r="M9" s="4261">
        <v>189.19</v>
      </c>
      <c r="N9" s="4230" t="s">
        <v>7794</v>
      </c>
      <c r="O9" s="4267" t="s">
        <v>7944</v>
      </c>
      <c r="P9" s="4230"/>
      <c r="Q9" s="4264">
        <f t="shared" si="1"/>
        <v>43.989999999999981</v>
      </c>
      <c r="R9" s="4265"/>
    </row>
    <row r="10" spans="1:18" s="2368" customFormat="1" ht="23.25" customHeight="1">
      <c r="A10" s="2076">
        <v>6</v>
      </c>
      <c r="B10" s="2075" t="s">
        <v>7326</v>
      </c>
      <c r="C10" s="2075" t="s">
        <v>7945</v>
      </c>
      <c r="D10" s="2076" t="s">
        <v>7937</v>
      </c>
      <c r="E10" s="2076" t="s">
        <v>7938</v>
      </c>
      <c r="F10" s="4230" t="s">
        <v>7729</v>
      </c>
      <c r="G10" s="4223">
        <v>200</v>
      </c>
      <c r="H10" s="4260">
        <v>217.62</v>
      </c>
      <c r="I10" s="4229"/>
      <c r="J10" s="4261">
        <v>174.10000000000002</v>
      </c>
      <c r="K10" s="4261">
        <v>0</v>
      </c>
      <c r="L10" s="4261">
        <f t="shared" si="0"/>
        <v>174.10000000000002</v>
      </c>
      <c r="M10" s="2281">
        <v>213.49</v>
      </c>
      <c r="N10" s="2076" t="s">
        <v>7794</v>
      </c>
      <c r="O10" s="4536" t="s">
        <v>7944</v>
      </c>
      <c r="P10" s="2076"/>
      <c r="Q10" s="4264">
        <f t="shared" si="1"/>
        <v>43.519999999999982</v>
      </c>
      <c r="R10" s="505"/>
    </row>
    <row r="11" spans="1:18" s="2368" customFormat="1" ht="23.25" customHeight="1">
      <c r="A11" s="2076">
        <v>7</v>
      </c>
      <c r="B11" s="2075" t="s">
        <v>7326</v>
      </c>
      <c r="C11" s="2075" t="s">
        <v>7946</v>
      </c>
      <c r="D11" s="2076" t="s">
        <v>7937</v>
      </c>
      <c r="E11" s="2076" t="s">
        <v>7938</v>
      </c>
      <c r="F11" s="4230" t="s">
        <v>7729</v>
      </c>
      <c r="G11" s="4223">
        <v>200</v>
      </c>
      <c r="H11" s="4260">
        <v>219.89</v>
      </c>
      <c r="I11" s="4229"/>
      <c r="J11" s="4261">
        <v>175.90999999999997</v>
      </c>
      <c r="K11" s="4261">
        <v>0</v>
      </c>
      <c r="L11" s="4261">
        <f t="shared" si="0"/>
        <v>175.90999999999997</v>
      </c>
      <c r="M11" s="2281">
        <v>217.94</v>
      </c>
      <c r="N11" s="2076" t="s">
        <v>7794</v>
      </c>
      <c r="O11" s="4536" t="s">
        <v>7944</v>
      </c>
      <c r="P11" s="2076"/>
      <c r="Q11" s="4264">
        <f t="shared" si="1"/>
        <v>43.980000000000018</v>
      </c>
      <c r="R11" s="505"/>
    </row>
    <row r="12" spans="1:18" s="4266" customFormat="1" ht="23.25" customHeight="1">
      <c r="A12" s="4230">
        <v>8</v>
      </c>
      <c r="B12" s="4259" t="s">
        <v>7326</v>
      </c>
      <c r="C12" s="4259" t="s">
        <v>7947</v>
      </c>
      <c r="D12" s="4230" t="s">
        <v>7937</v>
      </c>
      <c r="E12" s="4230" t="s">
        <v>7938</v>
      </c>
      <c r="F12" s="4230" t="s">
        <v>7729</v>
      </c>
      <c r="G12" s="4223">
        <v>200</v>
      </c>
      <c r="H12" s="4260">
        <v>218.68</v>
      </c>
      <c r="I12" s="4229"/>
      <c r="J12" s="4261">
        <v>174.94</v>
      </c>
      <c r="K12" s="4261">
        <v>0</v>
      </c>
      <c r="L12" s="4261">
        <f t="shared" si="0"/>
        <v>174.94</v>
      </c>
      <c r="M12" s="4261">
        <v>215.86</v>
      </c>
      <c r="N12" s="4230" t="s">
        <v>7794</v>
      </c>
      <c r="O12" s="4267" t="s">
        <v>7944</v>
      </c>
      <c r="P12" s="4230"/>
      <c r="Q12" s="4264">
        <f t="shared" si="1"/>
        <v>43.740000000000009</v>
      </c>
      <c r="R12" s="4265"/>
    </row>
    <row r="13" spans="1:18" s="2368" customFormat="1" ht="23.25" customHeight="1">
      <c r="A13" s="2076">
        <v>9</v>
      </c>
      <c r="B13" s="2075" t="s">
        <v>7327</v>
      </c>
      <c r="C13" s="2075" t="s">
        <v>7948</v>
      </c>
      <c r="D13" s="2076" t="s">
        <v>7937</v>
      </c>
      <c r="E13" s="2076" t="s">
        <v>7938</v>
      </c>
      <c r="F13" s="4230" t="s">
        <v>7729</v>
      </c>
      <c r="G13" s="4223">
        <v>200</v>
      </c>
      <c r="H13" s="4260">
        <v>212.57</v>
      </c>
      <c r="I13" s="4229"/>
      <c r="J13" s="4261">
        <v>171.70999999999998</v>
      </c>
      <c r="K13" s="4261">
        <v>0</v>
      </c>
      <c r="L13" s="4261">
        <f t="shared" si="0"/>
        <v>171.70999999999998</v>
      </c>
      <c r="M13" s="1344">
        <v>142.79</v>
      </c>
      <c r="N13" s="703" t="s">
        <v>7949</v>
      </c>
      <c r="O13" s="4541" t="s">
        <v>7950</v>
      </c>
      <c r="P13" s="2076"/>
      <c r="Q13" s="4264">
        <f>IF((I13&gt;H13),I13-L13,H13-L13)</f>
        <v>40.860000000000014</v>
      </c>
      <c r="R13" s="505"/>
    </row>
    <row r="14" spans="1:18" s="2368" customFormat="1" ht="23.25" customHeight="1">
      <c r="A14" s="2076">
        <v>10</v>
      </c>
      <c r="B14" s="2075" t="s">
        <v>7327</v>
      </c>
      <c r="C14" s="2075" t="s">
        <v>7951</v>
      </c>
      <c r="D14" s="2076" t="s">
        <v>7937</v>
      </c>
      <c r="E14" s="2076" t="s">
        <v>7938</v>
      </c>
      <c r="F14" s="4230" t="s">
        <v>7729</v>
      </c>
      <c r="G14" s="4223">
        <v>200</v>
      </c>
      <c r="H14" s="4260"/>
      <c r="I14" s="4229">
        <v>214.64</v>
      </c>
      <c r="J14" s="4261">
        <v>170.05</v>
      </c>
      <c r="K14" s="4261">
        <v>0</v>
      </c>
      <c r="L14" s="4261">
        <f t="shared" si="0"/>
        <v>170.05</v>
      </c>
      <c r="M14" s="1344">
        <v>139.62</v>
      </c>
      <c r="N14" s="703" t="s">
        <v>7949</v>
      </c>
      <c r="O14" s="4541" t="s">
        <v>7950</v>
      </c>
      <c r="P14" s="2076"/>
      <c r="Q14" s="4264">
        <f t="shared" si="1"/>
        <v>44.589999999999975</v>
      </c>
      <c r="R14" s="505" t="s">
        <v>7952</v>
      </c>
    </row>
    <row r="15" spans="1:18" ht="23.25" customHeight="1">
      <c r="A15" s="2076">
        <v>11</v>
      </c>
      <c r="B15" s="4537" t="s">
        <v>7327</v>
      </c>
      <c r="C15" s="4538" t="s">
        <v>7953</v>
      </c>
      <c r="D15" s="4539" t="s">
        <v>7937</v>
      </c>
      <c r="E15" s="4539" t="s">
        <v>7938</v>
      </c>
      <c r="F15" s="4270" t="s">
        <v>7729</v>
      </c>
      <c r="G15" s="4271">
        <v>200</v>
      </c>
      <c r="H15" s="4272"/>
      <c r="I15" s="4273"/>
      <c r="J15" s="4274">
        <v>120</v>
      </c>
      <c r="K15" s="4274">
        <v>0</v>
      </c>
      <c r="L15" s="4274">
        <f t="shared" si="0"/>
        <v>120</v>
      </c>
      <c r="M15" s="4542"/>
      <c r="N15" s="4543" t="s">
        <v>7954</v>
      </c>
      <c r="O15" s="703" t="s">
        <v>7950</v>
      </c>
      <c r="P15" s="2076" t="s">
        <v>7845</v>
      </c>
      <c r="Q15" s="4275">
        <v>50</v>
      </c>
      <c r="R15" s="4551"/>
    </row>
    <row r="16" spans="1:18" s="2368" customFormat="1" ht="23.25" customHeight="1">
      <c r="A16" s="2076">
        <v>12</v>
      </c>
      <c r="B16" s="2075" t="s">
        <v>7328</v>
      </c>
      <c r="C16" s="2075" t="s">
        <v>7955</v>
      </c>
      <c r="D16" s="2076" t="s">
        <v>7937</v>
      </c>
      <c r="E16" s="2076" t="s">
        <v>7938</v>
      </c>
      <c r="F16" s="4230" t="s">
        <v>7729</v>
      </c>
      <c r="G16" s="4223">
        <v>200</v>
      </c>
      <c r="H16" s="4260">
        <v>218.98</v>
      </c>
      <c r="I16" s="4229"/>
      <c r="J16" s="4261">
        <v>175.18</v>
      </c>
      <c r="K16" s="4261">
        <v>0</v>
      </c>
      <c r="L16" s="4261">
        <f t="shared" si="0"/>
        <v>175.18</v>
      </c>
      <c r="M16" s="2281">
        <v>206.67</v>
      </c>
      <c r="N16" s="703" t="s">
        <v>7956</v>
      </c>
      <c r="O16" s="4544"/>
      <c r="P16" s="2076"/>
      <c r="Q16" s="4264">
        <f t="shared" si="1"/>
        <v>43.799999999999983</v>
      </c>
      <c r="R16" s="505"/>
    </row>
    <row r="17" spans="1:18" s="2368" customFormat="1" ht="23.25" customHeight="1">
      <c r="A17" s="2076">
        <v>13</v>
      </c>
      <c r="B17" s="2075" t="s">
        <v>7328</v>
      </c>
      <c r="C17" s="2075" t="s">
        <v>7957</v>
      </c>
      <c r="D17" s="2076" t="s">
        <v>7937</v>
      </c>
      <c r="E17" s="2076" t="s">
        <v>7938</v>
      </c>
      <c r="F17" s="4230" t="s">
        <v>7729</v>
      </c>
      <c r="G17" s="4223">
        <v>200</v>
      </c>
      <c r="H17" s="4260">
        <v>218.35</v>
      </c>
      <c r="I17" s="4229"/>
      <c r="J17" s="4261">
        <v>120</v>
      </c>
      <c r="K17" s="4261">
        <v>0</v>
      </c>
      <c r="L17" s="4261">
        <f t="shared" si="0"/>
        <v>120</v>
      </c>
      <c r="M17" s="2281">
        <v>100.97</v>
      </c>
      <c r="N17" s="703" t="s">
        <v>7956</v>
      </c>
      <c r="O17" s="4545"/>
      <c r="P17" s="2076"/>
      <c r="Q17" s="4264">
        <f t="shared" si="1"/>
        <v>98.35</v>
      </c>
      <c r="R17" s="505"/>
    </row>
    <row r="18" spans="1:18" ht="23.25" customHeight="1">
      <c r="A18" s="2076">
        <v>14</v>
      </c>
      <c r="B18" s="4537" t="s">
        <v>7328</v>
      </c>
      <c r="C18" s="4538" t="s">
        <v>7958</v>
      </c>
      <c r="D18" s="4539" t="s">
        <v>7937</v>
      </c>
      <c r="E18" s="4539" t="s">
        <v>7938</v>
      </c>
      <c r="F18" s="4270" t="s">
        <v>7729</v>
      </c>
      <c r="G18" s="4271">
        <v>200</v>
      </c>
      <c r="H18" s="4278"/>
      <c r="I18" s="4273"/>
      <c r="J18" s="4274">
        <v>120</v>
      </c>
      <c r="K18" s="4274">
        <v>0</v>
      </c>
      <c r="L18" s="4274">
        <f t="shared" si="0"/>
        <v>120</v>
      </c>
      <c r="M18" s="4546">
        <v>100.97</v>
      </c>
      <c r="N18" s="4547" t="s">
        <v>7959</v>
      </c>
      <c r="O18" s="4523"/>
      <c r="P18" s="2076" t="s">
        <v>7845</v>
      </c>
      <c r="Q18" s="4275">
        <v>50</v>
      </c>
      <c r="R18" s="4551"/>
    </row>
    <row r="19" spans="1:18" s="2368" customFormat="1" ht="23.25" customHeight="1">
      <c r="A19" s="2076">
        <v>15</v>
      </c>
      <c r="B19" s="2075" t="s">
        <v>7329</v>
      </c>
      <c r="C19" s="2075" t="s">
        <v>7960</v>
      </c>
      <c r="D19" s="2076" t="s">
        <v>7937</v>
      </c>
      <c r="E19" s="2076" t="s">
        <v>7938</v>
      </c>
      <c r="F19" s="4230" t="s">
        <v>7729</v>
      </c>
      <c r="G19" s="4223">
        <v>200</v>
      </c>
      <c r="H19" s="4260">
        <v>219.92</v>
      </c>
      <c r="I19" s="4223"/>
      <c r="J19" s="4261">
        <v>120</v>
      </c>
      <c r="K19" s="4261">
        <v>0</v>
      </c>
      <c r="L19" s="4261">
        <f t="shared" si="0"/>
        <v>120</v>
      </c>
      <c r="M19" s="1344">
        <v>219</v>
      </c>
      <c r="N19" s="2076" t="s">
        <v>7791</v>
      </c>
      <c r="O19" s="4548">
        <v>45898</v>
      </c>
      <c r="P19" s="2076"/>
      <c r="Q19" s="4264">
        <f t="shared" si="1"/>
        <v>99.919999999999987</v>
      </c>
      <c r="R19" s="505"/>
    </row>
    <row r="20" spans="1:18" s="2368" customFormat="1" ht="23.25" customHeight="1">
      <c r="A20" s="2076">
        <v>16</v>
      </c>
      <c r="B20" s="2075" t="s">
        <v>7330</v>
      </c>
      <c r="C20" s="4540" t="s">
        <v>7961</v>
      </c>
      <c r="D20" s="2076" t="s">
        <v>7937</v>
      </c>
      <c r="E20" s="2076" t="s">
        <v>7938</v>
      </c>
      <c r="F20" s="4230" t="s">
        <v>7729</v>
      </c>
      <c r="G20" s="4223">
        <v>200</v>
      </c>
      <c r="H20" s="4260">
        <v>215.52</v>
      </c>
      <c r="I20" s="4229"/>
      <c r="J20" s="4261">
        <v>172.42000000000002</v>
      </c>
      <c r="K20" s="4261">
        <v>0</v>
      </c>
      <c r="L20" s="4261">
        <f t="shared" si="0"/>
        <v>172.42000000000002</v>
      </c>
      <c r="M20" s="4549">
        <v>160</v>
      </c>
      <c r="N20" s="4523" t="s">
        <v>7881</v>
      </c>
      <c r="O20" s="4541"/>
      <c r="P20" s="2076"/>
      <c r="Q20" s="4264">
        <f t="shared" si="1"/>
        <v>43.099999999999994</v>
      </c>
      <c r="R20" s="505"/>
    </row>
    <row r="21" spans="1:18" s="2368" customFormat="1" ht="23.25" customHeight="1">
      <c r="A21" s="2076">
        <v>17</v>
      </c>
      <c r="B21" s="2075" t="s">
        <v>7330</v>
      </c>
      <c r="C21" s="4540" t="s">
        <v>7962</v>
      </c>
      <c r="D21" s="2076" t="s">
        <v>7937</v>
      </c>
      <c r="E21" s="2076" t="s">
        <v>7938</v>
      </c>
      <c r="F21" s="4230" t="s">
        <v>7729</v>
      </c>
      <c r="G21" s="4223">
        <v>200</v>
      </c>
      <c r="H21" s="4260">
        <v>215.52</v>
      </c>
      <c r="I21" s="4229"/>
      <c r="J21" s="4261">
        <v>172.42000000000002</v>
      </c>
      <c r="K21" s="4261">
        <v>0</v>
      </c>
      <c r="L21" s="4261">
        <f t="shared" si="0"/>
        <v>172.42000000000002</v>
      </c>
      <c r="M21" s="4549">
        <v>80</v>
      </c>
      <c r="N21" s="703" t="s">
        <v>7866</v>
      </c>
      <c r="O21" s="4541" t="s">
        <v>7798</v>
      </c>
      <c r="P21" s="2076"/>
      <c r="Q21" s="4264">
        <f t="shared" si="1"/>
        <v>43.099999999999994</v>
      </c>
      <c r="R21" s="505"/>
    </row>
    <row r="22" spans="1:18" s="2368" customFormat="1" ht="23.25" customHeight="1">
      <c r="A22" s="2076">
        <v>18</v>
      </c>
      <c r="B22" s="2075" t="s">
        <v>7331</v>
      </c>
      <c r="C22" s="2075" t="s">
        <v>7963</v>
      </c>
      <c r="D22" s="2076" t="s">
        <v>7937</v>
      </c>
      <c r="E22" s="2076" t="s">
        <v>7938</v>
      </c>
      <c r="F22" s="4230" t="s">
        <v>7729</v>
      </c>
      <c r="G22" s="4223">
        <v>200</v>
      </c>
      <c r="H22" s="4260">
        <v>218.17</v>
      </c>
      <c r="I22" s="4223"/>
      <c r="J22" s="4261">
        <v>174.54000000000002</v>
      </c>
      <c r="K22" s="4261">
        <v>0</v>
      </c>
      <c r="L22" s="4261">
        <f t="shared" si="0"/>
        <v>174.54000000000002</v>
      </c>
      <c r="M22" s="1344">
        <v>171.15</v>
      </c>
      <c r="N22" s="749" t="s">
        <v>7791</v>
      </c>
      <c r="O22" s="4536"/>
      <c r="P22" s="2076"/>
      <c r="Q22" s="4264">
        <f t="shared" si="1"/>
        <v>43.629999999999967</v>
      </c>
      <c r="R22" s="505"/>
    </row>
    <row r="23" spans="1:18" s="2368" customFormat="1" ht="23.25" customHeight="1">
      <c r="A23" s="2076">
        <v>19</v>
      </c>
      <c r="B23" s="2075" t="s">
        <v>7331</v>
      </c>
      <c r="C23" s="2075" t="s">
        <v>7964</v>
      </c>
      <c r="D23" s="2076" t="s">
        <v>7937</v>
      </c>
      <c r="E23" s="2076" t="s">
        <v>7938</v>
      </c>
      <c r="F23" s="4230" t="s">
        <v>7729</v>
      </c>
      <c r="G23" s="4223">
        <v>200</v>
      </c>
      <c r="H23" s="4260">
        <v>218.17</v>
      </c>
      <c r="I23" s="4223"/>
      <c r="J23" s="4261">
        <v>174.54000000000002</v>
      </c>
      <c r="K23" s="4261">
        <v>0</v>
      </c>
      <c r="L23" s="4261">
        <f t="shared" si="0"/>
        <v>174.54000000000002</v>
      </c>
      <c r="M23" s="1344">
        <v>167.57</v>
      </c>
      <c r="N23" s="703" t="s">
        <v>7965</v>
      </c>
      <c r="O23" s="4536" t="s">
        <v>7803</v>
      </c>
      <c r="P23" s="2076"/>
      <c r="Q23" s="4264">
        <f t="shared" si="1"/>
        <v>43.629999999999967</v>
      </c>
      <c r="R23" s="505"/>
    </row>
    <row r="24" spans="1:18" s="2368" customFormat="1" ht="23.25" customHeight="1">
      <c r="A24" s="2076">
        <v>20</v>
      </c>
      <c r="B24" s="2075" t="s">
        <v>7331</v>
      </c>
      <c r="C24" s="2075" t="s">
        <v>7966</v>
      </c>
      <c r="D24" s="2076" t="s">
        <v>7937</v>
      </c>
      <c r="E24" s="2076" t="s">
        <v>7938</v>
      </c>
      <c r="F24" s="4230" t="s">
        <v>7729</v>
      </c>
      <c r="G24" s="4223">
        <v>200</v>
      </c>
      <c r="H24" s="4260">
        <v>218.17</v>
      </c>
      <c r="I24" s="4223"/>
      <c r="J24" s="4261">
        <v>174.54000000000002</v>
      </c>
      <c r="K24" s="4261">
        <v>0</v>
      </c>
      <c r="L24" s="4261">
        <f t="shared" si="0"/>
        <v>174.54000000000002</v>
      </c>
      <c r="M24" s="2281">
        <v>149.49</v>
      </c>
      <c r="N24" s="703" t="s">
        <v>7967</v>
      </c>
      <c r="O24" s="4536"/>
      <c r="P24" s="2076"/>
      <c r="Q24" s="4264">
        <f t="shared" si="1"/>
        <v>43.629999999999967</v>
      </c>
      <c r="R24" s="505"/>
    </row>
    <row r="25" spans="1:18" s="2368" customFormat="1" ht="23.25" customHeight="1">
      <c r="A25" s="2076">
        <v>21</v>
      </c>
      <c r="B25" s="2075" t="s">
        <v>7331</v>
      </c>
      <c r="C25" s="2075" t="s">
        <v>7968</v>
      </c>
      <c r="D25" s="2076" t="s">
        <v>7937</v>
      </c>
      <c r="E25" s="2076" t="s">
        <v>7938</v>
      </c>
      <c r="F25" s="4230" t="s">
        <v>7729</v>
      </c>
      <c r="G25" s="4223">
        <v>200</v>
      </c>
      <c r="H25" s="4260">
        <v>218.17</v>
      </c>
      <c r="I25" s="4229"/>
      <c r="J25" s="4261">
        <v>174.54000000000002</v>
      </c>
      <c r="K25" s="4261">
        <v>0</v>
      </c>
      <c r="L25" s="4261">
        <f t="shared" si="0"/>
        <v>174.54000000000002</v>
      </c>
      <c r="M25" s="2281">
        <v>195.5</v>
      </c>
      <c r="N25" s="703" t="s">
        <v>7967</v>
      </c>
      <c r="O25" s="4536"/>
      <c r="P25" s="2076"/>
      <c r="Q25" s="4264">
        <f t="shared" si="1"/>
        <v>43.629999999999967</v>
      </c>
      <c r="R25" s="505"/>
    </row>
    <row r="26" spans="1:18" s="2368" customFormat="1" ht="23.25" customHeight="1">
      <c r="A26" s="2076">
        <v>22</v>
      </c>
      <c r="B26" s="2075" t="s">
        <v>7338</v>
      </c>
      <c r="C26" s="2075" t="s">
        <v>7969</v>
      </c>
      <c r="D26" s="2076" t="s">
        <v>7937</v>
      </c>
      <c r="E26" s="2076" t="s">
        <v>7938</v>
      </c>
      <c r="F26" s="4230" t="s">
        <v>7729</v>
      </c>
      <c r="G26" s="4223">
        <v>200</v>
      </c>
      <c r="H26" s="4260">
        <v>238.8</v>
      </c>
      <c r="I26" s="4223"/>
      <c r="J26" s="4261">
        <v>120</v>
      </c>
      <c r="K26" s="4261">
        <v>113</v>
      </c>
      <c r="L26" s="4261">
        <f t="shared" si="0"/>
        <v>233</v>
      </c>
      <c r="M26" s="1344">
        <v>100</v>
      </c>
      <c r="N26" s="703" t="s">
        <v>7970</v>
      </c>
      <c r="O26" s="4541" t="s">
        <v>7971</v>
      </c>
      <c r="P26" s="2076"/>
      <c r="Q26" s="4264">
        <f>IF((I26&gt;H26),I26-L26,H26-L26)</f>
        <v>5.8000000000000114</v>
      </c>
      <c r="R26" s="505"/>
    </row>
    <row r="27" spans="1:18" s="2368" customFormat="1" ht="23.25" customHeight="1">
      <c r="A27" s="2076">
        <v>23</v>
      </c>
      <c r="B27" s="2075" t="s">
        <v>7338</v>
      </c>
      <c r="C27" s="2075" t="s">
        <v>7972</v>
      </c>
      <c r="D27" s="2076" t="s">
        <v>7937</v>
      </c>
      <c r="E27" s="2076" t="s">
        <v>7938</v>
      </c>
      <c r="F27" s="4230" t="s">
        <v>7729</v>
      </c>
      <c r="G27" s="4223">
        <v>200</v>
      </c>
      <c r="H27" s="4260">
        <v>240.91</v>
      </c>
      <c r="I27" s="4223"/>
      <c r="J27" s="4261">
        <v>120</v>
      </c>
      <c r="K27" s="4261">
        <v>113</v>
      </c>
      <c r="L27" s="4261">
        <f t="shared" si="0"/>
        <v>233</v>
      </c>
      <c r="M27" s="1344">
        <v>72.27</v>
      </c>
      <c r="N27" s="703" t="s">
        <v>7973</v>
      </c>
      <c r="O27" s="4541" t="s">
        <v>7971</v>
      </c>
      <c r="P27" s="2076"/>
      <c r="Q27" s="4264">
        <f t="shared" si="1"/>
        <v>7.9099999999999966</v>
      </c>
      <c r="R27" s="505"/>
    </row>
    <row r="28" spans="1:18" s="2368" customFormat="1" ht="23.25" customHeight="1">
      <c r="A28" s="2076">
        <v>24</v>
      </c>
      <c r="B28" s="2075" t="s">
        <v>7338</v>
      </c>
      <c r="C28" s="2075" t="s">
        <v>7974</v>
      </c>
      <c r="D28" s="2076" t="s">
        <v>7937</v>
      </c>
      <c r="E28" s="2076" t="s">
        <v>7938</v>
      </c>
      <c r="F28" s="4230" t="s">
        <v>7729</v>
      </c>
      <c r="G28" s="4223">
        <v>200</v>
      </c>
      <c r="H28" s="4260">
        <v>245.08</v>
      </c>
      <c r="I28" s="4223"/>
      <c r="J28" s="4261">
        <v>120</v>
      </c>
      <c r="K28" s="4261">
        <v>113</v>
      </c>
      <c r="L28" s="4261">
        <f t="shared" si="0"/>
        <v>233</v>
      </c>
      <c r="M28" s="1344">
        <v>73.739999999999995</v>
      </c>
      <c r="N28" s="703" t="s">
        <v>7975</v>
      </c>
      <c r="O28" s="4541" t="s">
        <v>7971</v>
      </c>
      <c r="P28" s="2076"/>
      <c r="Q28" s="4264">
        <f t="shared" si="1"/>
        <v>12.080000000000013</v>
      </c>
      <c r="R28" s="505"/>
    </row>
    <row r="29" spans="1:18" s="2368" customFormat="1" ht="23.25" customHeight="1">
      <c r="A29" s="2076">
        <v>25</v>
      </c>
      <c r="B29" s="2075" t="s">
        <v>7338</v>
      </c>
      <c r="C29" s="2075" t="s">
        <v>7976</v>
      </c>
      <c r="D29" s="2076" t="s">
        <v>7937</v>
      </c>
      <c r="E29" s="2076" t="s">
        <v>7938</v>
      </c>
      <c r="F29" s="4230" t="s">
        <v>7729</v>
      </c>
      <c r="G29" s="4223">
        <v>200</v>
      </c>
      <c r="H29" s="4260">
        <v>246.39</v>
      </c>
      <c r="I29" s="4223"/>
      <c r="J29" s="4261">
        <v>120</v>
      </c>
      <c r="K29" s="4261">
        <v>113</v>
      </c>
      <c r="L29" s="4261">
        <f t="shared" si="0"/>
        <v>233</v>
      </c>
      <c r="M29" s="1344">
        <v>73.92</v>
      </c>
      <c r="N29" s="703" t="s">
        <v>7811</v>
      </c>
      <c r="O29" s="4541" t="s">
        <v>7971</v>
      </c>
      <c r="P29" s="2076"/>
      <c r="Q29" s="4264">
        <f t="shared" si="1"/>
        <v>13.389999999999986</v>
      </c>
      <c r="R29" s="505"/>
    </row>
    <row r="30" spans="1:18" s="2368" customFormat="1" ht="23.25" customHeight="1">
      <c r="A30" s="2076">
        <v>26</v>
      </c>
      <c r="B30" s="2075" t="s">
        <v>7340</v>
      </c>
      <c r="C30" s="2075" t="s">
        <v>7977</v>
      </c>
      <c r="D30" s="2076" t="s">
        <v>7937</v>
      </c>
      <c r="E30" s="2076" t="s">
        <v>7938</v>
      </c>
      <c r="F30" s="4230" t="s">
        <v>7729</v>
      </c>
      <c r="G30" s="4223">
        <v>200</v>
      </c>
      <c r="H30" s="4260"/>
      <c r="I30" s="4279">
        <v>206.02</v>
      </c>
      <c r="J30" s="4261">
        <v>120</v>
      </c>
      <c r="K30" s="4261">
        <v>0</v>
      </c>
      <c r="L30" s="4261">
        <f t="shared" si="0"/>
        <v>120</v>
      </c>
      <c r="M30" s="1344">
        <v>61.8</v>
      </c>
      <c r="N30" s="703" t="s">
        <v>7866</v>
      </c>
      <c r="O30" s="4541" t="s">
        <v>7835</v>
      </c>
      <c r="P30" s="2076"/>
      <c r="Q30" s="4264">
        <f t="shared" si="1"/>
        <v>86.02000000000001</v>
      </c>
      <c r="R30" s="505" t="s">
        <v>7978</v>
      </c>
    </row>
    <row r="31" spans="1:18" s="2368" customFormat="1" ht="23.25" customHeight="1">
      <c r="A31" s="2076">
        <v>27</v>
      </c>
      <c r="B31" s="2075" t="s">
        <v>7342</v>
      </c>
      <c r="C31" s="2075" t="s">
        <v>7979</v>
      </c>
      <c r="D31" s="2076" t="s">
        <v>7937</v>
      </c>
      <c r="E31" s="2076" t="s">
        <v>7938</v>
      </c>
      <c r="F31" s="4230" t="s">
        <v>7729</v>
      </c>
      <c r="G31" s="4223">
        <v>200</v>
      </c>
      <c r="H31" s="4260">
        <v>215.45</v>
      </c>
      <c r="I31" s="4223"/>
      <c r="J31" s="4261">
        <v>172.36</v>
      </c>
      <c r="K31" s="4261">
        <v>0</v>
      </c>
      <c r="L31" s="4261">
        <f t="shared" si="0"/>
        <v>172.36</v>
      </c>
      <c r="M31" s="1344">
        <v>60</v>
      </c>
      <c r="N31" s="703" t="s">
        <v>7873</v>
      </c>
      <c r="O31" s="4550">
        <v>45991</v>
      </c>
      <c r="P31" s="2076"/>
      <c r="Q31" s="4264">
        <f t="shared" si="1"/>
        <v>43.089999999999975</v>
      </c>
      <c r="R31" s="505"/>
    </row>
    <row r="32" spans="1:18" s="2368" customFormat="1" ht="23.25" customHeight="1">
      <c r="A32" s="2076">
        <v>28</v>
      </c>
      <c r="B32" s="2075" t="s">
        <v>7342</v>
      </c>
      <c r="C32" s="2075" t="s">
        <v>7980</v>
      </c>
      <c r="D32" s="2076" t="s">
        <v>7937</v>
      </c>
      <c r="E32" s="2076" t="s">
        <v>7938</v>
      </c>
      <c r="F32" s="4230" t="s">
        <v>7729</v>
      </c>
      <c r="G32" s="4223">
        <v>200</v>
      </c>
      <c r="H32" s="4260">
        <v>215.9</v>
      </c>
      <c r="I32" s="4223"/>
      <c r="J32" s="4261">
        <v>172.72000000000003</v>
      </c>
      <c r="K32" s="4261">
        <v>0</v>
      </c>
      <c r="L32" s="4261">
        <f t="shared" si="0"/>
        <v>172.72000000000003</v>
      </c>
      <c r="M32" s="1344">
        <v>60</v>
      </c>
      <c r="N32" s="703" t="s">
        <v>7873</v>
      </c>
      <c r="O32" s="4550">
        <v>45991</v>
      </c>
      <c r="P32" s="2076"/>
      <c r="Q32" s="4264">
        <f t="shared" si="1"/>
        <v>43.179999999999978</v>
      </c>
      <c r="R32" s="505"/>
    </row>
    <row r="33" spans="1:18" s="2368" customFormat="1" ht="23.25" customHeight="1">
      <c r="A33" s="2076">
        <v>29</v>
      </c>
      <c r="B33" s="2075" t="s">
        <v>7342</v>
      </c>
      <c r="C33" s="2075" t="s">
        <v>7981</v>
      </c>
      <c r="D33" s="2076" t="s">
        <v>7937</v>
      </c>
      <c r="E33" s="2076" t="s">
        <v>7938</v>
      </c>
      <c r="F33" s="4230" t="s">
        <v>7729</v>
      </c>
      <c r="G33" s="4223">
        <v>200</v>
      </c>
      <c r="H33" s="4260">
        <v>215.86</v>
      </c>
      <c r="I33" s="4223"/>
      <c r="J33" s="4261">
        <v>120</v>
      </c>
      <c r="K33" s="4261">
        <v>0</v>
      </c>
      <c r="L33" s="4261">
        <f t="shared" si="0"/>
        <v>120</v>
      </c>
      <c r="M33" s="1344">
        <v>0</v>
      </c>
      <c r="N33" s="703" t="s">
        <v>7982</v>
      </c>
      <c r="O33" s="4550">
        <v>46203</v>
      </c>
      <c r="P33" s="2076"/>
      <c r="Q33" s="4264">
        <f>(IF((I33&gt;H33),I33-L33,H33-L33))*0.3</f>
        <v>28.758000000000003</v>
      </c>
      <c r="R33" s="505"/>
    </row>
    <row r="34" spans="1:18" s="4266" customFormat="1" ht="23.25" customHeight="1">
      <c r="A34" s="4230">
        <v>30</v>
      </c>
      <c r="B34" s="4259" t="s">
        <v>7343</v>
      </c>
      <c r="C34" s="4259" t="s">
        <v>7983</v>
      </c>
      <c r="D34" s="4230" t="s">
        <v>7937</v>
      </c>
      <c r="E34" s="4230" t="s">
        <v>7938</v>
      </c>
      <c r="F34" s="4230" t="s">
        <v>7729</v>
      </c>
      <c r="G34" s="4223">
        <v>200</v>
      </c>
      <c r="H34" s="4260"/>
      <c r="I34" s="4279">
        <v>220</v>
      </c>
      <c r="J34" s="4261">
        <v>120</v>
      </c>
      <c r="K34" s="4261">
        <v>80.819999999999993</v>
      </c>
      <c r="L34" s="4261">
        <f t="shared" si="0"/>
        <v>200.82</v>
      </c>
      <c r="M34" s="4268">
        <v>69.599999999999994</v>
      </c>
      <c r="N34" s="4231" t="s">
        <v>7791</v>
      </c>
      <c r="O34" s="4276"/>
      <c r="P34" s="4230"/>
      <c r="Q34" s="4264">
        <f t="shared" si="1"/>
        <v>19.180000000000007</v>
      </c>
      <c r="R34" s="4265" t="s">
        <v>7984</v>
      </c>
    </row>
    <row r="35" spans="1:18" s="2368" customFormat="1" ht="23.25" customHeight="1">
      <c r="A35" s="2076">
        <v>31</v>
      </c>
      <c r="B35" s="2075" t="s">
        <v>7343</v>
      </c>
      <c r="C35" s="2075" t="s">
        <v>7985</v>
      </c>
      <c r="D35" s="2076" t="s">
        <v>7937</v>
      </c>
      <c r="E35" s="2076" t="s">
        <v>7938</v>
      </c>
      <c r="F35" s="4230" t="s">
        <v>7729</v>
      </c>
      <c r="G35" s="4223">
        <v>200</v>
      </c>
      <c r="H35" s="4260"/>
      <c r="I35" s="4279">
        <v>220</v>
      </c>
      <c r="J35" s="4261">
        <v>120</v>
      </c>
      <c r="K35" s="4261">
        <v>80</v>
      </c>
      <c r="L35" s="4261">
        <f t="shared" si="0"/>
        <v>200</v>
      </c>
      <c r="M35" s="1344">
        <v>69.599999999999994</v>
      </c>
      <c r="N35" s="703" t="s">
        <v>7866</v>
      </c>
      <c r="O35" s="4541" t="s">
        <v>7803</v>
      </c>
      <c r="P35" s="2076"/>
      <c r="Q35" s="4264">
        <f t="shared" si="1"/>
        <v>20</v>
      </c>
      <c r="R35" s="505" t="s">
        <v>7986</v>
      </c>
    </row>
    <row r="36" spans="1:18" s="2368" customFormat="1" ht="23.25" customHeight="1">
      <c r="A36" s="2076">
        <v>32</v>
      </c>
      <c r="B36" s="4552" t="s">
        <v>7343</v>
      </c>
      <c r="C36" s="4552" t="s">
        <v>7987</v>
      </c>
      <c r="D36" s="2076" t="s">
        <v>7937</v>
      </c>
      <c r="E36" s="4553" t="s">
        <v>7938</v>
      </c>
      <c r="F36" s="4230" t="s">
        <v>7729</v>
      </c>
      <c r="G36" s="4282">
        <v>200</v>
      </c>
      <c r="H36" s="4260"/>
      <c r="I36" s="4223">
        <v>254.1</v>
      </c>
      <c r="J36" s="4265">
        <v>120</v>
      </c>
      <c r="K36" s="4283">
        <v>0</v>
      </c>
      <c r="L36" s="4261">
        <f t="shared" si="0"/>
        <v>120</v>
      </c>
      <c r="M36" s="4556"/>
      <c r="N36" s="505" t="s">
        <v>7988</v>
      </c>
      <c r="O36" s="4557"/>
      <c r="P36" s="2076"/>
      <c r="Q36" s="4264">
        <f>(IF((I36&gt;G36),I36-L36,G36-L36))*0.3</f>
        <v>40.229999999999997</v>
      </c>
      <c r="R36" s="505" t="s">
        <v>7989</v>
      </c>
    </row>
    <row r="37" spans="1:18" s="2368" customFormat="1" ht="23.25" hidden="1" customHeight="1">
      <c r="A37" s="4554"/>
      <c r="B37" s="4555" t="s">
        <v>7345</v>
      </c>
      <c r="C37" s="4555" t="s">
        <v>7990</v>
      </c>
      <c r="D37" s="4554" t="s">
        <v>7937</v>
      </c>
      <c r="E37" s="4554" t="s">
        <v>7938</v>
      </c>
      <c r="F37" s="4285" t="s">
        <v>7729</v>
      </c>
      <c r="G37" s="4287">
        <v>200</v>
      </c>
      <c r="H37" s="4288"/>
      <c r="I37" s="4287"/>
      <c r="J37" s="4289">
        <v>120</v>
      </c>
      <c r="K37" s="4289">
        <v>0</v>
      </c>
      <c r="L37" s="4289">
        <f t="shared" si="0"/>
        <v>120</v>
      </c>
      <c r="M37" s="4558"/>
      <c r="N37" s="4559" t="s">
        <v>7991</v>
      </c>
      <c r="O37" s="4560"/>
      <c r="P37" s="4554"/>
      <c r="Q37" s="4290"/>
      <c r="R37" s="4563"/>
    </row>
    <row r="38" spans="1:18" s="2368" customFormat="1" ht="23.25" customHeight="1">
      <c r="A38" s="2076">
        <v>33</v>
      </c>
      <c r="B38" s="4552" t="s">
        <v>7345</v>
      </c>
      <c r="C38" s="4552" t="s">
        <v>7992</v>
      </c>
      <c r="D38" s="2076" t="s">
        <v>7937</v>
      </c>
      <c r="E38" s="4553" t="s">
        <v>7938</v>
      </c>
      <c r="F38" s="4230" t="s">
        <v>7729</v>
      </c>
      <c r="G38" s="4282">
        <v>200</v>
      </c>
      <c r="H38" s="4260"/>
      <c r="I38" s="4223"/>
      <c r="J38" s="4265">
        <v>120</v>
      </c>
      <c r="K38" s="4283"/>
      <c r="L38" s="4261">
        <f t="shared" si="0"/>
        <v>120</v>
      </c>
      <c r="M38" s="4561"/>
      <c r="N38" s="505" t="s">
        <v>7993</v>
      </c>
      <c r="O38" s="4557"/>
      <c r="P38" s="2076"/>
      <c r="Q38" s="4264">
        <f>(IF((I38&gt;G38),I38-L38,G38-L38))*0.3</f>
        <v>24</v>
      </c>
      <c r="R38" s="505"/>
    </row>
    <row r="39" spans="1:18" s="2368" customFormat="1" ht="23.25" customHeight="1">
      <c r="A39" s="2076">
        <v>34</v>
      </c>
      <c r="B39" s="4552" t="s">
        <v>7345</v>
      </c>
      <c r="C39" s="4552" t="s">
        <v>7994</v>
      </c>
      <c r="D39" s="2076" t="s">
        <v>7937</v>
      </c>
      <c r="E39" s="4553" t="s">
        <v>7938</v>
      </c>
      <c r="F39" s="4230" t="s">
        <v>7729</v>
      </c>
      <c r="G39" s="4282">
        <v>200</v>
      </c>
      <c r="H39" s="4260"/>
      <c r="I39" s="4223">
        <v>296.87</v>
      </c>
      <c r="J39" s="4265">
        <v>120</v>
      </c>
      <c r="K39" s="4283"/>
      <c r="L39" s="4261">
        <f t="shared" si="0"/>
        <v>120</v>
      </c>
      <c r="M39" s="4561"/>
      <c r="N39" s="505" t="s">
        <v>7995</v>
      </c>
      <c r="O39" s="4557"/>
      <c r="P39" s="4523"/>
      <c r="Q39" s="4264">
        <f>(I39-L39)*0.3</f>
        <v>53.061</v>
      </c>
      <c r="R39" s="505" t="s">
        <v>7996</v>
      </c>
    </row>
    <row r="40" spans="1:18" s="2368" customFormat="1" ht="23.25" customHeight="1">
      <c r="A40" s="2076">
        <v>35</v>
      </c>
      <c r="B40" s="2075" t="s">
        <v>7346</v>
      </c>
      <c r="C40" s="2075" t="s">
        <v>7997</v>
      </c>
      <c r="D40" s="2076" t="s">
        <v>7937</v>
      </c>
      <c r="E40" s="2076" t="s">
        <v>7938</v>
      </c>
      <c r="F40" s="4230" t="s">
        <v>7729</v>
      </c>
      <c r="G40" s="4223">
        <v>200</v>
      </c>
      <c r="H40" s="4260">
        <v>219.58</v>
      </c>
      <c r="I40" s="4223"/>
      <c r="J40" s="4261">
        <v>175.65999999999997</v>
      </c>
      <c r="K40" s="4261">
        <v>0</v>
      </c>
      <c r="L40" s="4261">
        <f t="shared" si="0"/>
        <v>175.65999999999997</v>
      </c>
      <c r="M40" s="1344">
        <v>190</v>
      </c>
      <c r="N40" s="703" t="s">
        <v>7791</v>
      </c>
      <c r="O40" s="4562"/>
      <c r="P40" s="2076"/>
      <c r="Q40" s="4264">
        <f t="shared" si="1"/>
        <v>43.920000000000044</v>
      </c>
      <c r="R40" s="505"/>
    </row>
    <row r="41" spans="1:18" s="2368" customFormat="1" ht="23.25" customHeight="1">
      <c r="A41" s="2076">
        <v>36</v>
      </c>
      <c r="B41" s="2075" t="s">
        <v>7349</v>
      </c>
      <c r="C41" s="2075" t="s">
        <v>7998</v>
      </c>
      <c r="D41" s="2076" t="s">
        <v>7937</v>
      </c>
      <c r="E41" s="2076" t="s">
        <v>7938</v>
      </c>
      <c r="F41" s="4230" t="s">
        <v>7729</v>
      </c>
      <c r="G41" s="4223">
        <v>200</v>
      </c>
      <c r="H41" s="4260">
        <v>218.46</v>
      </c>
      <c r="I41" s="4223"/>
      <c r="J41" s="4261">
        <v>174.76999999999998</v>
      </c>
      <c r="K41" s="4261">
        <v>0</v>
      </c>
      <c r="L41" s="4261">
        <f t="shared" si="0"/>
        <v>174.76999999999998</v>
      </c>
      <c r="M41" s="2281">
        <v>196.67</v>
      </c>
      <c r="N41" s="2076" t="s">
        <v>7949</v>
      </c>
      <c r="O41" s="4544">
        <v>45376</v>
      </c>
      <c r="P41" s="2076"/>
      <c r="Q41" s="4264">
        <f t="shared" si="1"/>
        <v>43.690000000000026</v>
      </c>
      <c r="R41" s="505"/>
    </row>
    <row r="42" spans="1:18" s="2368" customFormat="1" ht="23.25" customHeight="1">
      <c r="A42" s="2076">
        <v>37</v>
      </c>
      <c r="B42" s="2075" t="s">
        <v>7349</v>
      </c>
      <c r="C42" s="2075" t="s">
        <v>7999</v>
      </c>
      <c r="D42" s="2076" t="s">
        <v>7937</v>
      </c>
      <c r="E42" s="2076" t="s">
        <v>7938</v>
      </c>
      <c r="F42" s="4230" t="s">
        <v>7729</v>
      </c>
      <c r="G42" s="4223">
        <v>200</v>
      </c>
      <c r="H42" s="4260"/>
      <c r="I42" s="4223">
        <v>218.52</v>
      </c>
      <c r="J42" s="4261">
        <v>174.8</v>
      </c>
      <c r="K42" s="4261">
        <v>0</v>
      </c>
      <c r="L42" s="4261">
        <f t="shared" si="0"/>
        <v>174.8</v>
      </c>
      <c r="M42" s="2281">
        <v>196.72</v>
      </c>
      <c r="N42" s="2076" t="s">
        <v>8000</v>
      </c>
      <c r="O42" s="4544">
        <v>46021</v>
      </c>
      <c r="P42" s="2076"/>
      <c r="Q42" s="4264">
        <f t="shared" si="1"/>
        <v>43.72</v>
      </c>
      <c r="R42" s="505" t="s">
        <v>8001</v>
      </c>
    </row>
    <row r="43" spans="1:18" s="2368" customFormat="1" ht="23.25" customHeight="1">
      <c r="A43" s="2076">
        <v>38</v>
      </c>
      <c r="B43" s="2075" t="s">
        <v>7349</v>
      </c>
      <c r="C43" s="2075" t="s">
        <v>8002</v>
      </c>
      <c r="D43" s="2076" t="s">
        <v>7937</v>
      </c>
      <c r="E43" s="2076" t="s">
        <v>7938</v>
      </c>
      <c r="F43" s="4230" t="s">
        <v>7729</v>
      </c>
      <c r="G43" s="4223">
        <v>200</v>
      </c>
      <c r="H43" s="4260">
        <v>218.52</v>
      </c>
      <c r="I43" s="4223"/>
      <c r="J43" s="4261">
        <v>174.82</v>
      </c>
      <c r="K43" s="4261">
        <v>0</v>
      </c>
      <c r="L43" s="4261">
        <f t="shared" si="0"/>
        <v>174.82</v>
      </c>
      <c r="M43" s="2281">
        <v>196.72</v>
      </c>
      <c r="N43" s="2076" t="s">
        <v>8000</v>
      </c>
      <c r="O43" s="4544">
        <v>46021</v>
      </c>
      <c r="P43" s="2076"/>
      <c r="Q43" s="4264">
        <f t="shared" si="1"/>
        <v>43.700000000000017</v>
      </c>
      <c r="R43" s="505"/>
    </row>
    <row r="44" spans="1:18" s="4266" customFormat="1" ht="23.25" customHeight="1">
      <c r="A44" s="4230">
        <v>39</v>
      </c>
      <c r="B44" s="4259" t="s">
        <v>7350</v>
      </c>
      <c r="C44" s="4259" t="s">
        <v>8003</v>
      </c>
      <c r="D44" s="4230" t="s">
        <v>7937</v>
      </c>
      <c r="E44" s="4230" t="s">
        <v>7938</v>
      </c>
      <c r="F44" s="4230" t="s">
        <v>7729</v>
      </c>
      <c r="G44" s="4223">
        <v>200</v>
      </c>
      <c r="H44" s="4260"/>
      <c r="I44" s="4223">
        <v>219.25</v>
      </c>
      <c r="J44" s="4261">
        <v>175.2</v>
      </c>
      <c r="K44" s="4261">
        <v>0</v>
      </c>
      <c r="L44" s="4261">
        <f t="shared" si="0"/>
        <v>175.2</v>
      </c>
      <c r="M44" s="4261">
        <v>109.63</v>
      </c>
      <c r="N44" s="4230" t="s">
        <v>8004</v>
      </c>
      <c r="O44" s="4267" t="s">
        <v>7944</v>
      </c>
      <c r="P44" s="4230"/>
      <c r="Q44" s="4264">
        <f t="shared" si="1"/>
        <v>44.050000000000011</v>
      </c>
      <c r="R44" s="4265" t="s">
        <v>8005</v>
      </c>
    </row>
    <row r="45" spans="1:18" s="2368" customFormat="1" ht="23.25" customHeight="1">
      <c r="A45" s="2076">
        <v>40</v>
      </c>
      <c r="B45" s="2075" t="s">
        <v>7350</v>
      </c>
      <c r="C45" s="2075" t="s">
        <v>8006</v>
      </c>
      <c r="D45" s="2076" t="s">
        <v>7937</v>
      </c>
      <c r="E45" s="2076" t="s">
        <v>7938</v>
      </c>
      <c r="F45" s="4230" t="s">
        <v>7729</v>
      </c>
      <c r="G45" s="4223">
        <v>200</v>
      </c>
      <c r="H45" s="4260"/>
      <c r="I45" s="4223">
        <v>219.38</v>
      </c>
      <c r="J45" s="4261">
        <v>175.2</v>
      </c>
      <c r="K45" s="4261">
        <v>0</v>
      </c>
      <c r="L45" s="4261">
        <f t="shared" si="0"/>
        <v>175.2</v>
      </c>
      <c r="M45" s="2281">
        <v>153.57</v>
      </c>
      <c r="N45" s="2076" t="s">
        <v>8004</v>
      </c>
      <c r="O45" s="4536" t="s">
        <v>7944</v>
      </c>
      <c r="P45" s="2076"/>
      <c r="Q45" s="4264">
        <f t="shared" si="1"/>
        <v>44.180000000000007</v>
      </c>
      <c r="R45" s="505" t="s">
        <v>8007</v>
      </c>
    </row>
    <row r="46" spans="1:18" s="2368" customFormat="1" ht="23.25" customHeight="1">
      <c r="A46" s="2076">
        <v>41</v>
      </c>
      <c r="B46" s="2075" t="s">
        <v>7350</v>
      </c>
      <c r="C46" s="2075" t="s">
        <v>8008</v>
      </c>
      <c r="D46" s="2076" t="s">
        <v>7937</v>
      </c>
      <c r="E46" s="2076" t="s">
        <v>7938</v>
      </c>
      <c r="F46" s="4230" t="s">
        <v>7729</v>
      </c>
      <c r="G46" s="4223">
        <v>200</v>
      </c>
      <c r="H46" s="4260"/>
      <c r="I46" s="4223">
        <v>219.13</v>
      </c>
      <c r="J46" s="4261">
        <v>175.2</v>
      </c>
      <c r="K46" s="4261">
        <v>0</v>
      </c>
      <c r="L46" s="4261">
        <f t="shared" si="0"/>
        <v>175.2</v>
      </c>
      <c r="M46" s="2281">
        <v>109.57</v>
      </c>
      <c r="N46" s="2076" t="s">
        <v>8009</v>
      </c>
      <c r="O46" s="4536" t="s">
        <v>7944</v>
      </c>
      <c r="P46" s="2076"/>
      <c r="Q46" s="4264">
        <f t="shared" si="1"/>
        <v>43.930000000000007</v>
      </c>
      <c r="R46" s="505" t="s">
        <v>8010</v>
      </c>
    </row>
    <row r="47" spans="1:18" s="2368" customFormat="1" ht="23.25" customHeight="1">
      <c r="A47" s="2076">
        <v>42</v>
      </c>
      <c r="B47" s="2075" t="s">
        <v>7350</v>
      </c>
      <c r="C47" s="2075" t="s">
        <v>8011</v>
      </c>
      <c r="D47" s="2076" t="s">
        <v>7937</v>
      </c>
      <c r="E47" s="2076" t="s">
        <v>7938</v>
      </c>
      <c r="F47" s="4230" t="s">
        <v>7729</v>
      </c>
      <c r="G47" s="4223">
        <v>200</v>
      </c>
      <c r="H47" s="4260"/>
      <c r="I47" s="4223">
        <v>219.39</v>
      </c>
      <c r="J47" s="4261">
        <v>175.2</v>
      </c>
      <c r="K47" s="4261">
        <v>0</v>
      </c>
      <c r="L47" s="4261">
        <f t="shared" si="0"/>
        <v>175.2</v>
      </c>
      <c r="M47" s="2281">
        <v>153.58000000000001</v>
      </c>
      <c r="N47" s="2076" t="s">
        <v>8004</v>
      </c>
      <c r="O47" s="4536" t="s">
        <v>7944</v>
      </c>
      <c r="P47" s="2076"/>
      <c r="Q47" s="4264">
        <f t="shared" si="1"/>
        <v>44.19</v>
      </c>
      <c r="R47" s="505" t="s">
        <v>8012</v>
      </c>
    </row>
    <row r="48" spans="1:18" s="4266" customFormat="1" ht="23.25" customHeight="1">
      <c r="A48" s="4230">
        <v>43</v>
      </c>
      <c r="B48" s="4259" t="s">
        <v>7350</v>
      </c>
      <c r="C48" s="4259" t="s">
        <v>8013</v>
      </c>
      <c r="D48" s="4230" t="s">
        <v>7937</v>
      </c>
      <c r="E48" s="4230" t="s">
        <v>7938</v>
      </c>
      <c r="F48" s="4230" t="s">
        <v>7729</v>
      </c>
      <c r="G48" s="4223">
        <v>200</v>
      </c>
      <c r="H48" s="4260"/>
      <c r="I48" s="4279">
        <v>219.28</v>
      </c>
      <c r="J48" s="4261">
        <v>175.2</v>
      </c>
      <c r="K48" s="4261">
        <v>0</v>
      </c>
      <c r="L48" s="4261">
        <f t="shared" si="0"/>
        <v>175.2</v>
      </c>
      <c r="M48" s="4261">
        <v>153.5</v>
      </c>
      <c r="N48" s="4230" t="s">
        <v>8009</v>
      </c>
      <c r="O48" s="4267" t="s">
        <v>7944</v>
      </c>
      <c r="P48" s="4230"/>
      <c r="Q48" s="4264">
        <f t="shared" si="1"/>
        <v>44.080000000000013</v>
      </c>
      <c r="R48" s="4265" t="s">
        <v>8014</v>
      </c>
    </row>
    <row r="49" spans="1:18" s="2368" customFormat="1" ht="23.25" customHeight="1">
      <c r="A49" s="2076">
        <v>44</v>
      </c>
      <c r="B49" s="2075" t="s">
        <v>7350</v>
      </c>
      <c r="C49" s="2075" t="s">
        <v>8015</v>
      </c>
      <c r="D49" s="2076" t="s">
        <v>7937</v>
      </c>
      <c r="E49" s="2076" t="s">
        <v>7938</v>
      </c>
      <c r="F49" s="4230" t="s">
        <v>7729</v>
      </c>
      <c r="G49" s="4223">
        <v>200</v>
      </c>
      <c r="H49" s="4260"/>
      <c r="I49" s="4223">
        <v>219.48</v>
      </c>
      <c r="J49" s="4261">
        <v>175.2</v>
      </c>
      <c r="K49" s="4261">
        <v>0</v>
      </c>
      <c r="L49" s="4261">
        <f t="shared" si="0"/>
        <v>175.2</v>
      </c>
      <c r="M49" s="2281">
        <v>153.63</v>
      </c>
      <c r="N49" s="2076" t="s">
        <v>8004</v>
      </c>
      <c r="O49" s="4536" t="s">
        <v>7944</v>
      </c>
      <c r="P49" s="2076"/>
      <c r="Q49" s="4264">
        <f t="shared" si="1"/>
        <v>44.28</v>
      </c>
      <c r="R49" s="505" t="s">
        <v>8016</v>
      </c>
    </row>
    <row r="50" spans="1:18" s="2368" customFormat="1" ht="23.25" customHeight="1">
      <c r="A50" s="2076">
        <v>45</v>
      </c>
      <c r="B50" s="2075" t="s">
        <v>7350</v>
      </c>
      <c r="C50" s="2075" t="s">
        <v>8017</v>
      </c>
      <c r="D50" s="2076" t="s">
        <v>7937</v>
      </c>
      <c r="E50" s="2076" t="s">
        <v>7938</v>
      </c>
      <c r="F50" s="4230" t="s">
        <v>7729</v>
      </c>
      <c r="G50" s="4223">
        <v>200</v>
      </c>
      <c r="H50" s="4260">
        <v>219</v>
      </c>
      <c r="I50" s="4223"/>
      <c r="J50" s="4261">
        <v>175.2</v>
      </c>
      <c r="K50" s="4261">
        <v>0</v>
      </c>
      <c r="L50" s="4261">
        <f t="shared" si="0"/>
        <v>175.2</v>
      </c>
      <c r="M50" s="2281">
        <v>109.34</v>
      </c>
      <c r="N50" s="2076" t="s">
        <v>8018</v>
      </c>
      <c r="O50" s="4536" t="s">
        <v>8019</v>
      </c>
      <c r="P50" s="2076"/>
      <c r="Q50" s="4264">
        <f t="shared" si="1"/>
        <v>43.800000000000011</v>
      </c>
      <c r="R50" s="505"/>
    </row>
    <row r="51" spans="1:18" s="4568" customFormat="1" ht="23.25" customHeight="1">
      <c r="A51" s="5099" t="s">
        <v>8020</v>
      </c>
      <c r="B51" s="5099"/>
      <c r="C51" s="4564"/>
      <c r="D51" s="4465"/>
      <c r="E51" s="4465"/>
      <c r="F51" s="4186"/>
      <c r="G51" s="4293">
        <f t="shared" ref="G51:Q51" si="2">SUM(G5:G50)</f>
        <v>9200</v>
      </c>
      <c r="H51" s="4293">
        <f t="shared" si="2"/>
        <v>6412.58</v>
      </c>
      <c r="I51" s="4293">
        <f t="shared" si="2"/>
        <v>2946.0600000000004</v>
      </c>
      <c r="J51" s="4293">
        <f t="shared" si="2"/>
        <v>7147.5299999999988</v>
      </c>
      <c r="K51" s="4293">
        <f t="shared" si="2"/>
        <v>612.81999999999994</v>
      </c>
      <c r="L51" s="4293">
        <f t="shared" si="2"/>
        <v>7760.3499999999985</v>
      </c>
      <c r="M51" s="4566">
        <f t="shared" si="2"/>
        <v>5164.0700000000006</v>
      </c>
      <c r="N51" s="4566"/>
      <c r="O51" s="4566">
        <f t="shared" si="2"/>
        <v>321501</v>
      </c>
      <c r="P51" s="4566">
        <f t="shared" si="2"/>
        <v>0</v>
      </c>
      <c r="Q51" s="4293">
        <f t="shared" si="2"/>
        <v>1917.509</v>
      </c>
      <c r="R51" s="4567"/>
    </row>
    <row r="52" spans="1:18" s="2368" customFormat="1" ht="23.25" customHeight="1">
      <c r="A52" s="2076">
        <v>1</v>
      </c>
      <c r="B52" s="4565" t="s">
        <v>7322</v>
      </c>
      <c r="C52" s="2075" t="s">
        <v>8021</v>
      </c>
      <c r="D52" s="2076" t="s">
        <v>7937</v>
      </c>
      <c r="E52" s="2076" t="s">
        <v>8022</v>
      </c>
      <c r="F52" s="4230" t="s">
        <v>7729</v>
      </c>
      <c r="G52" s="4223">
        <v>97</v>
      </c>
      <c r="H52" s="4260"/>
      <c r="I52" s="4223"/>
      <c r="J52" s="4261">
        <v>77.599999999999994</v>
      </c>
      <c r="K52" s="4261">
        <v>0</v>
      </c>
      <c r="L52" s="4261">
        <f t="shared" ref="L52:L95" si="3">J52+K52</f>
        <v>77.599999999999994</v>
      </c>
      <c r="M52" s="1344">
        <v>29.1</v>
      </c>
      <c r="N52" s="703" t="s">
        <v>8023</v>
      </c>
      <c r="O52" s="4541" t="s">
        <v>8024</v>
      </c>
      <c r="P52" s="2076"/>
      <c r="Q52" s="4264">
        <f>IF((I52&gt;G52),I52-L52,G52-L52)</f>
        <v>19.400000000000006</v>
      </c>
      <c r="R52" s="1344"/>
    </row>
    <row r="53" spans="1:18" s="4266" customFormat="1" ht="23.25" customHeight="1">
      <c r="A53" s="4230">
        <v>2</v>
      </c>
      <c r="B53" s="4259" t="s">
        <v>7324</v>
      </c>
      <c r="C53" s="4259" t="s">
        <v>8025</v>
      </c>
      <c r="D53" s="4230" t="s">
        <v>7937</v>
      </c>
      <c r="E53" s="4230" t="s">
        <v>8022</v>
      </c>
      <c r="F53" s="4230" t="s">
        <v>7729</v>
      </c>
      <c r="G53" s="4223">
        <v>97</v>
      </c>
      <c r="H53" s="4260">
        <v>106.47</v>
      </c>
      <c r="I53" s="4229"/>
      <c r="J53" s="4261">
        <v>48</v>
      </c>
      <c r="K53" s="4261">
        <v>0</v>
      </c>
      <c r="L53" s="4261">
        <f t="shared" si="3"/>
        <v>48</v>
      </c>
      <c r="M53" s="4262">
        <v>31.94</v>
      </c>
      <c r="N53" s="4263" t="s">
        <v>7939</v>
      </c>
      <c r="O53" s="4277"/>
      <c r="P53" s="4230"/>
      <c r="Q53" s="4264">
        <f t="shared" si="1"/>
        <v>58.47</v>
      </c>
      <c r="R53" s="4268"/>
    </row>
    <row r="54" spans="1:18" s="4266" customFormat="1" ht="23.25" customHeight="1">
      <c r="A54" s="4230">
        <v>3</v>
      </c>
      <c r="B54" s="4259" t="s">
        <v>7324</v>
      </c>
      <c r="C54" s="4259" t="s">
        <v>8026</v>
      </c>
      <c r="D54" s="4230" t="s">
        <v>7937</v>
      </c>
      <c r="E54" s="4230" t="s">
        <v>8022</v>
      </c>
      <c r="F54" s="4230" t="s">
        <v>7729</v>
      </c>
      <c r="G54" s="4223">
        <v>97</v>
      </c>
      <c r="H54" s="4260">
        <v>106.66</v>
      </c>
      <c r="I54" s="4229"/>
      <c r="J54" s="4261">
        <v>48</v>
      </c>
      <c r="K54" s="4261">
        <v>0</v>
      </c>
      <c r="L54" s="4261">
        <f t="shared" si="3"/>
        <v>48</v>
      </c>
      <c r="M54" s="4262">
        <v>32</v>
      </c>
      <c r="N54" s="4263" t="s">
        <v>7939</v>
      </c>
      <c r="O54" s="4277"/>
      <c r="P54" s="4230"/>
      <c r="Q54" s="4264">
        <f t="shared" si="1"/>
        <v>58.66</v>
      </c>
      <c r="R54" s="4265"/>
    </row>
    <row r="55" spans="1:18" s="4266" customFormat="1" ht="23.25" customHeight="1">
      <c r="A55" s="4230">
        <v>4</v>
      </c>
      <c r="B55" s="4259" t="s">
        <v>7324</v>
      </c>
      <c r="C55" s="4259" t="s">
        <v>8027</v>
      </c>
      <c r="D55" s="4230" t="s">
        <v>7937</v>
      </c>
      <c r="E55" s="4230" t="s">
        <v>8022</v>
      </c>
      <c r="F55" s="4230" t="s">
        <v>7729</v>
      </c>
      <c r="G55" s="4223">
        <v>97</v>
      </c>
      <c r="H55" s="4260">
        <v>106.24</v>
      </c>
      <c r="I55" s="4229"/>
      <c r="J55" s="4261">
        <v>48</v>
      </c>
      <c r="K55" s="4261">
        <v>0</v>
      </c>
      <c r="L55" s="4261">
        <f t="shared" si="3"/>
        <v>48</v>
      </c>
      <c r="M55" s="4262">
        <v>31.87</v>
      </c>
      <c r="N55" s="4263" t="s">
        <v>7939</v>
      </c>
      <c r="O55" s="4277"/>
      <c r="P55" s="4230"/>
      <c r="Q55" s="4264">
        <f t="shared" si="1"/>
        <v>58.239999999999995</v>
      </c>
      <c r="R55" s="4265"/>
    </row>
    <row r="56" spans="1:18" s="4266" customFormat="1" ht="23.25" customHeight="1">
      <c r="A56" s="4230">
        <v>5</v>
      </c>
      <c r="B56" s="4259" t="s">
        <v>7324</v>
      </c>
      <c r="C56" s="4259" t="s">
        <v>8028</v>
      </c>
      <c r="D56" s="4230" t="s">
        <v>7937</v>
      </c>
      <c r="E56" s="4230" t="s">
        <v>8022</v>
      </c>
      <c r="F56" s="4230" t="s">
        <v>7729</v>
      </c>
      <c r="G56" s="4223">
        <v>97</v>
      </c>
      <c r="H56" s="4260">
        <v>106.69</v>
      </c>
      <c r="I56" s="4229"/>
      <c r="J56" s="4261">
        <v>48</v>
      </c>
      <c r="K56" s="4261">
        <v>0</v>
      </c>
      <c r="L56" s="4261">
        <f t="shared" si="3"/>
        <v>48</v>
      </c>
      <c r="M56" s="4262">
        <v>32</v>
      </c>
      <c r="N56" s="4263" t="s">
        <v>7939</v>
      </c>
      <c r="O56" s="4277"/>
      <c r="P56" s="4230"/>
      <c r="Q56" s="4264">
        <f t="shared" si="1"/>
        <v>58.69</v>
      </c>
      <c r="R56" s="4265"/>
    </row>
    <row r="57" spans="1:18" s="4266" customFormat="1" ht="23.25" customHeight="1">
      <c r="A57" s="4230">
        <v>6</v>
      </c>
      <c r="B57" s="4259" t="s">
        <v>7324</v>
      </c>
      <c r="C57" s="4259" t="s">
        <v>8029</v>
      </c>
      <c r="D57" s="4230" t="s">
        <v>7937</v>
      </c>
      <c r="E57" s="4230" t="s">
        <v>8022</v>
      </c>
      <c r="F57" s="4230" t="s">
        <v>7729</v>
      </c>
      <c r="G57" s="4223">
        <v>97</v>
      </c>
      <c r="H57" s="4260">
        <v>105.56</v>
      </c>
      <c r="I57" s="4229"/>
      <c r="J57" s="4261">
        <v>48</v>
      </c>
      <c r="K57" s="4261">
        <v>0</v>
      </c>
      <c r="L57" s="4261">
        <f t="shared" si="3"/>
        <v>48</v>
      </c>
      <c r="M57" s="4262">
        <v>31.81</v>
      </c>
      <c r="N57" s="4263" t="s">
        <v>7939</v>
      </c>
      <c r="O57" s="4277"/>
      <c r="P57" s="4230"/>
      <c r="Q57" s="4264">
        <f t="shared" si="1"/>
        <v>57.56</v>
      </c>
      <c r="R57" s="4265"/>
    </row>
    <row r="58" spans="1:18" s="4266" customFormat="1" ht="23.25" customHeight="1">
      <c r="A58" s="4230">
        <v>7</v>
      </c>
      <c r="B58" s="4259" t="s">
        <v>7326</v>
      </c>
      <c r="C58" s="4259" t="s">
        <v>8030</v>
      </c>
      <c r="D58" s="4230" t="s">
        <v>7937</v>
      </c>
      <c r="E58" s="4230" t="s">
        <v>8022</v>
      </c>
      <c r="F58" s="4230" t="s">
        <v>7729</v>
      </c>
      <c r="G58" s="4223">
        <v>97</v>
      </c>
      <c r="H58" s="4260"/>
      <c r="I58" s="4223"/>
      <c r="J58" s="4261">
        <v>77.599999999999994</v>
      </c>
      <c r="K58" s="4261">
        <v>0</v>
      </c>
      <c r="L58" s="4261">
        <f t="shared" si="3"/>
        <v>77.599999999999994</v>
      </c>
      <c r="M58" s="4261">
        <v>97</v>
      </c>
      <c r="N58" s="4230" t="s">
        <v>7794</v>
      </c>
      <c r="O58" s="4267" t="s">
        <v>8031</v>
      </c>
      <c r="P58" s="4230"/>
      <c r="Q58" s="4264">
        <f t="shared" ref="Q58:Q70" si="4">IF((I58&gt;G58),L58-I58,G58-L58)</f>
        <v>19.400000000000006</v>
      </c>
      <c r="R58" s="4265"/>
    </row>
    <row r="59" spans="1:18" s="4266" customFormat="1" ht="23.25" customHeight="1">
      <c r="A59" s="4230">
        <v>8</v>
      </c>
      <c r="B59" s="4259" t="s">
        <v>7326</v>
      </c>
      <c r="C59" s="4259" t="s">
        <v>8032</v>
      </c>
      <c r="D59" s="4230" t="s">
        <v>7937</v>
      </c>
      <c r="E59" s="4230" t="s">
        <v>8022</v>
      </c>
      <c r="F59" s="4230" t="s">
        <v>7729</v>
      </c>
      <c r="G59" s="4223">
        <v>97</v>
      </c>
      <c r="H59" s="4260"/>
      <c r="I59" s="4223"/>
      <c r="J59" s="4261">
        <v>77.599999999999994</v>
      </c>
      <c r="K59" s="4261">
        <v>0</v>
      </c>
      <c r="L59" s="4261">
        <f t="shared" si="3"/>
        <v>77.599999999999994</v>
      </c>
      <c r="M59" s="4261">
        <v>97</v>
      </c>
      <c r="N59" s="4230" t="s">
        <v>7794</v>
      </c>
      <c r="O59" s="4267" t="s">
        <v>8031</v>
      </c>
      <c r="P59" s="4230"/>
      <c r="Q59" s="4264">
        <f t="shared" si="4"/>
        <v>19.400000000000006</v>
      </c>
      <c r="R59" s="4265"/>
    </row>
    <row r="60" spans="1:18" s="4266" customFormat="1" ht="23.25" customHeight="1">
      <c r="A60" s="4230">
        <v>9</v>
      </c>
      <c r="B60" s="4259" t="s">
        <v>7326</v>
      </c>
      <c r="C60" s="4259" t="s">
        <v>8033</v>
      </c>
      <c r="D60" s="4230" t="s">
        <v>7937</v>
      </c>
      <c r="E60" s="4230" t="s">
        <v>8022</v>
      </c>
      <c r="F60" s="4230" t="s">
        <v>7729</v>
      </c>
      <c r="G60" s="4223">
        <v>97</v>
      </c>
      <c r="H60" s="4260"/>
      <c r="I60" s="4223"/>
      <c r="J60" s="4261">
        <v>77.599999999999994</v>
      </c>
      <c r="K60" s="4261">
        <v>0</v>
      </c>
      <c r="L60" s="4261">
        <f t="shared" si="3"/>
        <v>77.599999999999994</v>
      </c>
      <c r="M60" s="4261">
        <v>97</v>
      </c>
      <c r="N60" s="4230" t="s">
        <v>7794</v>
      </c>
      <c r="O60" s="4267" t="s">
        <v>8034</v>
      </c>
      <c r="P60" s="4230"/>
      <c r="Q60" s="4264">
        <f t="shared" si="4"/>
        <v>19.400000000000006</v>
      </c>
      <c r="R60" s="4265"/>
    </row>
    <row r="61" spans="1:18" s="4266" customFormat="1" ht="23.25" customHeight="1">
      <c r="A61" s="4230">
        <v>10</v>
      </c>
      <c r="B61" s="4259" t="s">
        <v>7326</v>
      </c>
      <c r="C61" s="4259" t="s">
        <v>8035</v>
      </c>
      <c r="D61" s="4230" t="s">
        <v>7937</v>
      </c>
      <c r="E61" s="4230" t="s">
        <v>8022</v>
      </c>
      <c r="F61" s="4230" t="s">
        <v>7729</v>
      </c>
      <c r="G61" s="4223">
        <v>97</v>
      </c>
      <c r="H61" s="4260"/>
      <c r="I61" s="4223"/>
      <c r="J61" s="4261">
        <v>77.599999999999994</v>
      </c>
      <c r="K61" s="4261">
        <v>0</v>
      </c>
      <c r="L61" s="4261">
        <f t="shared" si="3"/>
        <v>77.599999999999994</v>
      </c>
      <c r="M61" s="4261">
        <v>97</v>
      </c>
      <c r="N61" s="4230" t="s">
        <v>7794</v>
      </c>
      <c r="O61" s="4267" t="s">
        <v>8036</v>
      </c>
      <c r="P61" s="4230"/>
      <c r="Q61" s="4264">
        <f t="shared" si="4"/>
        <v>19.400000000000006</v>
      </c>
      <c r="R61" s="4265"/>
    </row>
    <row r="62" spans="1:18" s="4266" customFormat="1" ht="23.25" customHeight="1">
      <c r="A62" s="4230">
        <v>11</v>
      </c>
      <c r="B62" s="4259" t="s">
        <v>7326</v>
      </c>
      <c r="C62" s="4259" t="s">
        <v>8037</v>
      </c>
      <c r="D62" s="4230" t="s">
        <v>7937</v>
      </c>
      <c r="E62" s="4230" t="s">
        <v>8022</v>
      </c>
      <c r="F62" s="4230" t="s">
        <v>7729</v>
      </c>
      <c r="G62" s="4223">
        <v>97</v>
      </c>
      <c r="H62" s="4260"/>
      <c r="I62" s="4223"/>
      <c r="J62" s="4261">
        <v>77.599999999999994</v>
      </c>
      <c r="K62" s="4261">
        <v>0</v>
      </c>
      <c r="L62" s="4261">
        <f t="shared" si="3"/>
        <v>77.599999999999994</v>
      </c>
      <c r="M62" s="4261">
        <v>97</v>
      </c>
      <c r="N62" s="4230" t="s">
        <v>7794</v>
      </c>
      <c r="O62" s="4267" t="s">
        <v>8034</v>
      </c>
      <c r="P62" s="4230"/>
      <c r="Q62" s="4264">
        <f t="shared" si="4"/>
        <v>19.400000000000006</v>
      </c>
      <c r="R62" s="4265"/>
    </row>
    <row r="63" spans="1:18" s="4266" customFormat="1" ht="23.25" customHeight="1">
      <c r="A63" s="4230">
        <v>12</v>
      </c>
      <c r="B63" s="4259" t="s">
        <v>7326</v>
      </c>
      <c r="C63" s="4259" t="s">
        <v>8038</v>
      </c>
      <c r="D63" s="4230" t="s">
        <v>7937</v>
      </c>
      <c r="E63" s="4230" t="s">
        <v>8022</v>
      </c>
      <c r="F63" s="4230" t="s">
        <v>7729</v>
      </c>
      <c r="G63" s="4223">
        <v>97</v>
      </c>
      <c r="H63" s="4260"/>
      <c r="I63" s="4223"/>
      <c r="J63" s="4261">
        <v>77.599999999999994</v>
      </c>
      <c r="K63" s="4261">
        <v>0</v>
      </c>
      <c r="L63" s="4261">
        <f t="shared" si="3"/>
        <v>77.599999999999994</v>
      </c>
      <c r="M63" s="4261">
        <v>97</v>
      </c>
      <c r="N63" s="4230" t="s">
        <v>7794</v>
      </c>
      <c r="O63" s="4267" t="s">
        <v>8039</v>
      </c>
      <c r="P63" s="4230"/>
      <c r="Q63" s="4264">
        <f t="shared" si="4"/>
        <v>19.400000000000006</v>
      </c>
      <c r="R63" s="4265"/>
    </row>
    <row r="64" spans="1:18" s="4266" customFormat="1" ht="23.25" customHeight="1">
      <c r="A64" s="4230">
        <v>13</v>
      </c>
      <c r="B64" s="4259" t="s">
        <v>7326</v>
      </c>
      <c r="C64" s="4259" t="s">
        <v>8040</v>
      </c>
      <c r="D64" s="4230" t="s">
        <v>7937</v>
      </c>
      <c r="E64" s="4230" t="s">
        <v>8022</v>
      </c>
      <c r="F64" s="4230" t="s">
        <v>7729</v>
      </c>
      <c r="G64" s="4223">
        <v>97</v>
      </c>
      <c r="H64" s="4260"/>
      <c r="I64" s="4223"/>
      <c r="J64" s="4261">
        <v>77.599999999999994</v>
      </c>
      <c r="K64" s="4261">
        <v>0</v>
      </c>
      <c r="L64" s="4261">
        <f t="shared" si="3"/>
        <v>77.599999999999994</v>
      </c>
      <c r="M64" s="4261">
        <v>97</v>
      </c>
      <c r="N64" s="4230" t="s">
        <v>7794</v>
      </c>
      <c r="O64" s="4267" t="s">
        <v>8034</v>
      </c>
      <c r="P64" s="4230"/>
      <c r="Q64" s="4264">
        <f t="shared" si="4"/>
        <v>19.400000000000006</v>
      </c>
      <c r="R64" s="4265"/>
    </row>
    <row r="65" spans="1:18" s="4266" customFormat="1" ht="23.25" customHeight="1">
      <c r="A65" s="4230">
        <v>14</v>
      </c>
      <c r="B65" s="4259" t="s">
        <v>7326</v>
      </c>
      <c r="C65" s="4259" t="s">
        <v>8041</v>
      </c>
      <c r="D65" s="4230" t="s">
        <v>7937</v>
      </c>
      <c r="E65" s="4230" t="s">
        <v>8022</v>
      </c>
      <c r="F65" s="4230" t="s">
        <v>7729</v>
      </c>
      <c r="G65" s="4223">
        <v>97</v>
      </c>
      <c r="H65" s="4260"/>
      <c r="I65" s="4223"/>
      <c r="J65" s="4261">
        <v>77.599999999999994</v>
      </c>
      <c r="K65" s="4261">
        <v>0</v>
      </c>
      <c r="L65" s="4261">
        <f t="shared" si="3"/>
        <v>77.599999999999994</v>
      </c>
      <c r="M65" s="4261">
        <v>97</v>
      </c>
      <c r="N65" s="4230" t="s">
        <v>7794</v>
      </c>
      <c r="O65" s="4267" t="s">
        <v>8034</v>
      </c>
      <c r="P65" s="4230"/>
      <c r="Q65" s="4264">
        <f t="shared" si="4"/>
        <v>19.400000000000006</v>
      </c>
      <c r="R65" s="4265"/>
    </row>
    <row r="66" spans="1:18" s="4266" customFormat="1" ht="23.25" customHeight="1">
      <c r="A66" s="4230">
        <v>15</v>
      </c>
      <c r="B66" s="4259" t="s">
        <v>7326</v>
      </c>
      <c r="C66" s="4259" t="s">
        <v>8042</v>
      </c>
      <c r="D66" s="4230" t="s">
        <v>7937</v>
      </c>
      <c r="E66" s="4230" t="s">
        <v>8022</v>
      </c>
      <c r="F66" s="4230" t="s">
        <v>7729</v>
      </c>
      <c r="G66" s="4223">
        <v>97</v>
      </c>
      <c r="H66" s="4260"/>
      <c r="I66" s="4223"/>
      <c r="J66" s="4261">
        <v>77.599999999999994</v>
      </c>
      <c r="K66" s="4261">
        <v>0</v>
      </c>
      <c r="L66" s="4261">
        <f t="shared" si="3"/>
        <v>77.599999999999994</v>
      </c>
      <c r="M66" s="4261">
        <v>97</v>
      </c>
      <c r="N66" s="4230" t="s">
        <v>7794</v>
      </c>
      <c r="O66" s="4267" t="s">
        <v>8034</v>
      </c>
      <c r="P66" s="4230"/>
      <c r="Q66" s="4264">
        <f t="shared" si="4"/>
        <v>19.400000000000006</v>
      </c>
      <c r="R66" s="4265"/>
    </row>
    <row r="67" spans="1:18" s="4266" customFormat="1" ht="23.25" customHeight="1">
      <c r="A67" s="4230">
        <v>16</v>
      </c>
      <c r="B67" s="4259" t="s">
        <v>7326</v>
      </c>
      <c r="C67" s="4259" t="s">
        <v>8043</v>
      </c>
      <c r="D67" s="4230" t="s">
        <v>7937</v>
      </c>
      <c r="E67" s="4230" t="s">
        <v>8022</v>
      </c>
      <c r="F67" s="4230" t="s">
        <v>7729</v>
      </c>
      <c r="G67" s="4223">
        <v>97</v>
      </c>
      <c r="H67" s="4260"/>
      <c r="I67" s="4223"/>
      <c r="J67" s="4261">
        <v>77.599999999999994</v>
      </c>
      <c r="K67" s="4261">
        <v>0</v>
      </c>
      <c r="L67" s="4261">
        <f t="shared" si="3"/>
        <v>77.599999999999994</v>
      </c>
      <c r="M67" s="4261">
        <v>97</v>
      </c>
      <c r="N67" s="4230" t="s">
        <v>7794</v>
      </c>
      <c r="O67" s="4267" t="s">
        <v>8044</v>
      </c>
      <c r="P67" s="4230"/>
      <c r="Q67" s="4264">
        <f t="shared" si="4"/>
        <v>19.400000000000006</v>
      </c>
      <c r="R67" s="4265"/>
    </row>
    <row r="68" spans="1:18" s="4266" customFormat="1" ht="23.25" customHeight="1">
      <c r="A68" s="4230">
        <v>17</v>
      </c>
      <c r="B68" s="4259" t="s">
        <v>7326</v>
      </c>
      <c r="C68" s="4259" t="s">
        <v>8045</v>
      </c>
      <c r="D68" s="4230" t="s">
        <v>7937</v>
      </c>
      <c r="E68" s="4230" t="s">
        <v>8022</v>
      </c>
      <c r="F68" s="4230" t="s">
        <v>7729</v>
      </c>
      <c r="G68" s="4223">
        <v>97</v>
      </c>
      <c r="H68" s="4260"/>
      <c r="I68" s="4223"/>
      <c r="J68" s="4261">
        <v>77.599999999999994</v>
      </c>
      <c r="K68" s="4261">
        <v>0</v>
      </c>
      <c r="L68" s="4261">
        <f t="shared" si="3"/>
        <v>77.599999999999994</v>
      </c>
      <c r="M68" s="4261">
        <v>97</v>
      </c>
      <c r="N68" s="4230" t="s">
        <v>7794</v>
      </c>
      <c r="O68" s="4267" t="s">
        <v>8044</v>
      </c>
      <c r="P68" s="4230"/>
      <c r="Q68" s="4264">
        <f t="shared" si="4"/>
        <v>19.400000000000006</v>
      </c>
      <c r="R68" s="4265"/>
    </row>
    <row r="69" spans="1:18" s="4266" customFormat="1" ht="23.25" customHeight="1">
      <c r="A69" s="4230">
        <v>18</v>
      </c>
      <c r="B69" s="4259" t="s">
        <v>7326</v>
      </c>
      <c r="C69" s="4259" t="s">
        <v>8046</v>
      </c>
      <c r="D69" s="4230" t="s">
        <v>7937</v>
      </c>
      <c r="E69" s="4230" t="s">
        <v>8022</v>
      </c>
      <c r="F69" s="4230" t="s">
        <v>7729</v>
      </c>
      <c r="G69" s="4223">
        <v>97</v>
      </c>
      <c r="H69" s="4260"/>
      <c r="I69" s="4223"/>
      <c r="J69" s="4261">
        <v>77.599999999999994</v>
      </c>
      <c r="K69" s="4261">
        <v>0</v>
      </c>
      <c r="L69" s="4261">
        <f t="shared" si="3"/>
        <v>77.599999999999994</v>
      </c>
      <c r="M69" s="4261">
        <v>94</v>
      </c>
      <c r="N69" s="4230" t="s">
        <v>7794</v>
      </c>
      <c r="O69" s="4267" t="s">
        <v>8047</v>
      </c>
      <c r="P69" s="4230"/>
      <c r="Q69" s="4264">
        <f t="shared" si="4"/>
        <v>19.400000000000006</v>
      </c>
      <c r="R69" s="4265"/>
    </row>
    <row r="70" spans="1:18" s="4266" customFormat="1" ht="23.25" customHeight="1">
      <c r="A70" s="4230">
        <v>19</v>
      </c>
      <c r="B70" s="4259" t="s">
        <v>7326</v>
      </c>
      <c r="C70" s="4259" t="s">
        <v>8048</v>
      </c>
      <c r="D70" s="4230" t="s">
        <v>7937</v>
      </c>
      <c r="E70" s="4230" t="s">
        <v>8022</v>
      </c>
      <c r="F70" s="4230" t="s">
        <v>7729</v>
      </c>
      <c r="G70" s="4223">
        <v>97</v>
      </c>
      <c r="H70" s="4260"/>
      <c r="I70" s="4223"/>
      <c r="J70" s="4261">
        <v>77.599999999999994</v>
      </c>
      <c r="K70" s="4261">
        <v>0</v>
      </c>
      <c r="L70" s="4261">
        <f t="shared" si="3"/>
        <v>77.599999999999994</v>
      </c>
      <c r="M70" s="4261">
        <v>97</v>
      </c>
      <c r="N70" s="4230" t="s">
        <v>7794</v>
      </c>
      <c r="O70" s="4267" t="s">
        <v>8049</v>
      </c>
      <c r="P70" s="4230"/>
      <c r="Q70" s="4264">
        <f t="shared" si="4"/>
        <v>19.400000000000006</v>
      </c>
      <c r="R70" s="4265"/>
    </row>
    <row r="71" spans="1:18" s="4266" customFormat="1" ht="23.25" customHeight="1">
      <c r="A71" s="4230">
        <v>20</v>
      </c>
      <c r="B71" s="4280" t="s">
        <v>7327</v>
      </c>
      <c r="C71" s="4280" t="s">
        <v>8050</v>
      </c>
      <c r="D71" s="4230" t="s">
        <v>7937</v>
      </c>
      <c r="E71" s="4281" t="s">
        <v>8022</v>
      </c>
      <c r="F71" s="4230" t="s">
        <v>7729</v>
      </c>
      <c r="G71" s="4282">
        <v>97</v>
      </c>
      <c r="H71" s="4260"/>
      <c r="I71" s="4223">
        <v>141.69999999999999</v>
      </c>
      <c r="J71" s="4280">
        <v>48</v>
      </c>
      <c r="K71" s="4283"/>
      <c r="L71" s="4261">
        <f t="shared" si="3"/>
        <v>48</v>
      </c>
      <c r="M71" s="4265"/>
      <c r="N71" s="4295" t="s">
        <v>8051</v>
      </c>
      <c r="O71" s="4284"/>
      <c r="P71" s="4230"/>
      <c r="Q71" s="4264">
        <f>(I71-L71)*0.3</f>
        <v>28.109999999999996</v>
      </c>
      <c r="R71" s="4265" t="s">
        <v>8052</v>
      </c>
    </row>
    <row r="72" spans="1:18" s="4266" customFormat="1" ht="23.25" customHeight="1">
      <c r="A72" s="4230">
        <v>21</v>
      </c>
      <c r="B72" s="4280" t="s">
        <v>7327</v>
      </c>
      <c r="C72" s="4280" t="s">
        <v>8053</v>
      </c>
      <c r="D72" s="4230" t="s">
        <v>7937</v>
      </c>
      <c r="E72" s="4281" t="s">
        <v>8022</v>
      </c>
      <c r="F72" s="4230" t="s">
        <v>7729</v>
      </c>
      <c r="G72" s="4282">
        <v>97</v>
      </c>
      <c r="H72" s="4260"/>
      <c r="I72" s="4223">
        <v>139.44999999999999</v>
      </c>
      <c r="J72" s="4280">
        <v>48</v>
      </c>
      <c r="K72" s="4283"/>
      <c r="L72" s="4261">
        <f t="shared" si="3"/>
        <v>48</v>
      </c>
      <c r="M72" s="4265"/>
      <c r="N72" s="4295" t="s">
        <v>8051</v>
      </c>
      <c r="O72" s="4284"/>
      <c r="P72" s="4230"/>
      <c r="Q72" s="4264">
        <f>(I72-L72)*0.3</f>
        <v>27.434999999999995</v>
      </c>
      <c r="R72" s="4265" t="s">
        <v>8054</v>
      </c>
    </row>
    <row r="73" spans="1:18" s="4266" customFormat="1" ht="23.25" customHeight="1">
      <c r="A73" s="4230">
        <v>22</v>
      </c>
      <c r="B73" s="4280" t="s">
        <v>7327</v>
      </c>
      <c r="C73" s="4280" t="s">
        <v>8055</v>
      </c>
      <c r="D73" s="4230" t="s">
        <v>7937</v>
      </c>
      <c r="E73" s="4281" t="s">
        <v>8022</v>
      </c>
      <c r="F73" s="4230" t="s">
        <v>7729</v>
      </c>
      <c r="G73" s="4282">
        <v>97</v>
      </c>
      <c r="H73" s="4260"/>
      <c r="I73" s="4223">
        <v>141.41999999999999</v>
      </c>
      <c r="J73" s="4280">
        <v>48</v>
      </c>
      <c r="K73" s="4283"/>
      <c r="L73" s="4261">
        <f t="shared" si="3"/>
        <v>48</v>
      </c>
      <c r="M73" s="4265"/>
      <c r="N73" s="4295" t="s">
        <v>8051</v>
      </c>
      <c r="O73" s="4284"/>
      <c r="P73" s="4230"/>
      <c r="Q73" s="4264">
        <f>(I73-L73)*0.3</f>
        <v>28.025999999999996</v>
      </c>
      <c r="R73" s="4265" t="s">
        <v>8056</v>
      </c>
    </row>
    <row r="74" spans="1:18" s="4266" customFormat="1" ht="23.25" customHeight="1">
      <c r="A74" s="4230">
        <v>23</v>
      </c>
      <c r="B74" s="4259" t="s">
        <v>7328</v>
      </c>
      <c r="C74" s="4259" t="s">
        <v>8057</v>
      </c>
      <c r="D74" s="4230" t="s">
        <v>7937</v>
      </c>
      <c r="E74" s="4230" t="s">
        <v>8022</v>
      </c>
      <c r="F74" s="4230" t="s">
        <v>7729</v>
      </c>
      <c r="G74" s="4223">
        <v>97</v>
      </c>
      <c r="H74" s="4260">
        <v>125</v>
      </c>
      <c r="I74" s="4223"/>
      <c r="J74" s="4261">
        <v>48</v>
      </c>
      <c r="K74" s="4261">
        <v>62</v>
      </c>
      <c r="L74" s="4261">
        <f t="shared" si="3"/>
        <v>110</v>
      </c>
      <c r="M74" s="4261">
        <v>33</v>
      </c>
      <c r="N74" s="4231" t="s">
        <v>7956</v>
      </c>
      <c r="O74" s="4277"/>
      <c r="P74" s="4230"/>
      <c r="Q74" s="4264">
        <f>H74-L74</f>
        <v>15</v>
      </c>
      <c r="R74" s="4265"/>
    </row>
    <row r="75" spans="1:18" s="2368" customFormat="1" ht="23.25" hidden="1" customHeight="1">
      <c r="A75" s="4569"/>
      <c r="B75" s="4570" t="s">
        <v>7328</v>
      </c>
      <c r="C75" s="4571" t="s">
        <v>8058</v>
      </c>
      <c r="D75" s="4569" t="s">
        <v>7937</v>
      </c>
      <c r="E75" s="4569" t="s">
        <v>8022</v>
      </c>
      <c r="F75" s="4296" t="s">
        <v>7729</v>
      </c>
      <c r="G75" s="4297">
        <v>97</v>
      </c>
      <c r="H75" s="4297"/>
      <c r="I75" s="4297"/>
      <c r="J75" s="4298">
        <v>48</v>
      </c>
      <c r="K75" s="4299">
        <v>62</v>
      </c>
      <c r="L75" s="4298"/>
      <c r="M75" s="4572">
        <v>52</v>
      </c>
      <c r="N75" s="4573" t="s">
        <v>8059</v>
      </c>
      <c r="O75" s="4574" t="s">
        <v>7803</v>
      </c>
      <c r="P75" s="4575" t="s">
        <v>8060</v>
      </c>
      <c r="Q75" s="4301"/>
      <c r="R75" s="4577" t="s">
        <v>8061</v>
      </c>
    </row>
    <row r="76" spans="1:18" s="2368" customFormat="1" ht="23.25" customHeight="1">
      <c r="A76" s="2076">
        <v>24</v>
      </c>
      <c r="B76" s="2075" t="s">
        <v>7328</v>
      </c>
      <c r="C76" s="2075" t="s">
        <v>8062</v>
      </c>
      <c r="D76" s="2076" t="s">
        <v>7937</v>
      </c>
      <c r="E76" s="2076" t="s">
        <v>8022</v>
      </c>
      <c r="F76" s="4230" t="s">
        <v>7729</v>
      </c>
      <c r="G76" s="4223">
        <v>97</v>
      </c>
      <c r="H76" s="4260">
        <v>125</v>
      </c>
      <c r="I76" s="4223"/>
      <c r="J76" s="4261">
        <v>48</v>
      </c>
      <c r="K76" s="4261">
        <v>62</v>
      </c>
      <c r="L76" s="4261">
        <f t="shared" si="3"/>
        <v>110</v>
      </c>
      <c r="M76" s="2281">
        <v>40</v>
      </c>
      <c r="N76" s="703" t="s">
        <v>8063</v>
      </c>
      <c r="O76" s="4545" t="s">
        <v>7835</v>
      </c>
      <c r="P76" s="2076"/>
      <c r="Q76" s="4264">
        <f>H76-L76</f>
        <v>15</v>
      </c>
      <c r="R76" s="505"/>
    </row>
    <row r="77" spans="1:18" s="2368" customFormat="1" ht="23.25" customHeight="1">
      <c r="A77" s="4539">
        <v>25</v>
      </c>
      <c r="B77" s="4537" t="s">
        <v>7328</v>
      </c>
      <c r="C77" s="4537" t="s">
        <v>8064</v>
      </c>
      <c r="D77" s="4539" t="s">
        <v>7937</v>
      </c>
      <c r="E77" s="4539" t="s">
        <v>8022</v>
      </c>
      <c r="F77" s="4270" t="s">
        <v>7729</v>
      </c>
      <c r="G77" s="4271">
        <v>120</v>
      </c>
      <c r="H77" s="4278"/>
      <c r="I77" s="4271"/>
      <c r="J77" s="4274">
        <v>48</v>
      </c>
      <c r="K77" s="4274"/>
      <c r="L77" s="4274">
        <f t="shared" si="3"/>
        <v>48</v>
      </c>
      <c r="M77" s="4546">
        <v>40</v>
      </c>
      <c r="N77" s="4576" t="s">
        <v>8065</v>
      </c>
      <c r="O77" s="4523" t="s">
        <v>7835</v>
      </c>
      <c r="P77" s="2076" t="s">
        <v>7845</v>
      </c>
      <c r="Q77" s="4275">
        <v>30</v>
      </c>
      <c r="R77" s="4551"/>
    </row>
    <row r="78" spans="1:18" s="2368" customFormat="1" ht="23.25" customHeight="1">
      <c r="A78" s="2076">
        <v>26</v>
      </c>
      <c r="B78" s="2075" t="s">
        <v>7328</v>
      </c>
      <c r="C78" s="2075" t="s">
        <v>8066</v>
      </c>
      <c r="D78" s="2076" t="s">
        <v>7937</v>
      </c>
      <c r="E78" s="2076" t="s">
        <v>8022</v>
      </c>
      <c r="F78" s="4230" t="s">
        <v>7729</v>
      </c>
      <c r="G78" s="4223">
        <v>97</v>
      </c>
      <c r="H78" s="4261">
        <v>124.85</v>
      </c>
      <c r="I78" s="4223"/>
      <c r="J78" s="4261">
        <v>48</v>
      </c>
      <c r="K78" s="4261">
        <v>62</v>
      </c>
      <c r="L78" s="4261">
        <f t="shared" si="3"/>
        <v>110</v>
      </c>
      <c r="M78" s="2281">
        <v>45</v>
      </c>
      <c r="N78" s="703" t="s">
        <v>8063</v>
      </c>
      <c r="O78" s="4545" t="s">
        <v>7798</v>
      </c>
      <c r="P78" s="2076"/>
      <c r="Q78" s="4264">
        <f>H78-L78</f>
        <v>14.849999999999994</v>
      </c>
      <c r="R78" s="505"/>
    </row>
    <row r="79" spans="1:18" s="4266" customFormat="1" ht="23.25" customHeight="1">
      <c r="A79" s="4270">
        <v>27</v>
      </c>
      <c r="B79" s="4259" t="s">
        <v>7328</v>
      </c>
      <c r="C79" s="4259" t="s">
        <v>8067</v>
      </c>
      <c r="D79" s="4230" t="s">
        <v>7937</v>
      </c>
      <c r="E79" s="4230" t="s">
        <v>8022</v>
      </c>
      <c r="F79" s="4230" t="s">
        <v>7729</v>
      </c>
      <c r="G79" s="4223">
        <v>97</v>
      </c>
      <c r="H79" s="4261">
        <v>124.91</v>
      </c>
      <c r="I79" s="4223"/>
      <c r="J79" s="4261">
        <v>48</v>
      </c>
      <c r="K79" s="4261">
        <v>62</v>
      </c>
      <c r="L79" s="4261">
        <f t="shared" si="3"/>
        <v>110</v>
      </c>
      <c r="M79" s="4261">
        <v>33</v>
      </c>
      <c r="N79" s="4231" t="s">
        <v>8063</v>
      </c>
      <c r="O79" s="4277" t="s">
        <v>7850</v>
      </c>
      <c r="P79" s="4230"/>
      <c r="Q79" s="4264">
        <f t="shared" ref="Q79:Q118" si="5">IF((I79&gt;H79),I79-L79,H79-L79)</f>
        <v>14.909999999999997</v>
      </c>
      <c r="R79" s="4265"/>
    </row>
    <row r="80" spans="1:18" s="2368" customFormat="1" ht="23.25" customHeight="1">
      <c r="A80" s="2076">
        <v>28</v>
      </c>
      <c r="B80" s="2075" t="s">
        <v>7328</v>
      </c>
      <c r="C80" s="2075" t="s">
        <v>8068</v>
      </c>
      <c r="D80" s="2076" t="s">
        <v>7937</v>
      </c>
      <c r="E80" s="2076" t="s">
        <v>8022</v>
      </c>
      <c r="F80" s="4230" t="s">
        <v>7729</v>
      </c>
      <c r="G80" s="4223">
        <v>97</v>
      </c>
      <c r="H80" s="4261">
        <v>124.86</v>
      </c>
      <c r="I80" s="4223"/>
      <c r="J80" s="4261">
        <v>48</v>
      </c>
      <c r="K80" s="4261">
        <v>62</v>
      </c>
      <c r="L80" s="4261">
        <f t="shared" si="3"/>
        <v>110</v>
      </c>
      <c r="M80" s="2281">
        <v>35.380000000000003</v>
      </c>
      <c r="N80" s="703" t="s">
        <v>8069</v>
      </c>
      <c r="O80" s="4545" t="s">
        <v>7850</v>
      </c>
      <c r="P80" s="2076"/>
      <c r="Q80" s="4264">
        <f>(H80-L80)*0.3</f>
        <v>4.4579999999999993</v>
      </c>
      <c r="R80" s="505"/>
    </row>
    <row r="81" spans="1:18" s="2368" customFormat="1" ht="23.25" customHeight="1">
      <c r="A81" s="4539">
        <v>29</v>
      </c>
      <c r="B81" s="2075" t="s">
        <v>7328</v>
      </c>
      <c r="C81" s="2075" t="s">
        <v>8070</v>
      </c>
      <c r="D81" s="2076" t="s">
        <v>7937</v>
      </c>
      <c r="E81" s="2076" t="s">
        <v>8022</v>
      </c>
      <c r="F81" s="4230" t="s">
        <v>7729</v>
      </c>
      <c r="G81" s="4223">
        <v>97</v>
      </c>
      <c r="H81" s="4261">
        <v>124.94</v>
      </c>
      <c r="I81" s="4223"/>
      <c r="J81" s="4261">
        <v>48</v>
      </c>
      <c r="K81" s="4261">
        <v>62</v>
      </c>
      <c r="L81" s="4261">
        <f t="shared" si="3"/>
        <v>110</v>
      </c>
      <c r="M81" s="2281">
        <v>0</v>
      </c>
      <c r="N81" s="703" t="s">
        <v>7811</v>
      </c>
      <c r="O81" s="4545" t="s">
        <v>7835</v>
      </c>
      <c r="P81" s="2076"/>
      <c r="Q81" s="4264">
        <f>(H81-L81)*0.3</f>
        <v>4.4819999999999993</v>
      </c>
      <c r="R81" s="505"/>
    </row>
    <row r="82" spans="1:18" s="2368" customFormat="1" ht="23.25" customHeight="1">
      <c r="A82" s="2076">
        <v>30</v>
      </c>
      <c r="B82" s="2075" t="s">
        <v>7328</v>
      </c>
      <c r="C82" s="2075" t="s">
        <v>8071</v>
      </c>
      <c r="D82" s="2076" t="s">
        <v>7937</v>
      </c>
      <c r="E82" s="2076" t="s">
        <v>8022</v>
      </c>
      <c r="F82" s="4230" t="s">
        <v>7729</v>
      </c>
      <c r="G82" s="4223">
        <v>97</v>
      </c>
      <c r="H82" s="4261">
        <v>125</v>
      </c>
      <c r="I82" s="4223"/>
      <c r="J82" s="4261">
        <v>48</v>
      </c>
      <c r="K82" s="4261">
        <v>62</v>
      </c>
      <c r="L82" s="4261">
        <f t="shared" si="3"/>
        <v>110</v>
      </c>
      <c r="M82" s="4580">
        <v>0</v>
      </c>
      <c r="N82" s="703" t="s">
        <v>8072</v>
      </c>
      <c r="O82" s="4545"/>
      <c r="P82" s="2076"/>
      <c r="Q82" s="4264">
        <f>(H82-L82)*0.3</f>
        <v>4.5</v>
      </c>
      <c r="R82" s="505"/>
    </row>
    <row r="83" spans="1:18" s="2368" customFormat="1" ht="23.25" customHeight="1">
      <c r="A83" s="4539">
        <v>31</v>
      </c>
      <c r="B83" s="2075" t="s">
        <v>7329</v>
      </c>
      <c r="C83" s="2075" t="s">
        <v>8073</v>
      </c>
      <c r="D83" s="2076" t="s">
        <v>7937</v>
      </c>
      <c r="E83" s="2076" t="s">
        <v>8022</v>
      </c>
      <c r="F83" s="4230" t="s">
        <v>7729</v>
      </c>
      <c r="G83" s="4223">
        <v>97</v>
      </c>
      <c r="H83" s="4260">
        <v>106</v>
      </c>
      <c r="I83" s="4223"/>
      <c r="J83" s="4261">
        <v>84.8</v>
      </c>
      <c r="K83" s="4261">
        <v>0</v>
      </c>
      <c r="L83" s="4261">
        <f t="shared" si="3"/>
        <v>84.8</v>
      </c>
      <c r="M83" s="1344">
        <v>90</v>
      </c>
      <c r="N83" s="2076" t="s">
        <v>7791</v>
      </c>
      <c r="O83" s="4548">
        <v>45898</v>
      </c>
      <c r="P83" s="2076"/>
      <c r="Q83" s="4264">
        <f t="shared" si="5"/>
        <v>21.200000000000003</v>
      </c>
      <c r="R83" s="505"/>
    </row>
    <row r="84" spans="1:18" s="2368" customFormat="1" ht="23.25" customHeight="1">
      <c r="A84" s="2076">
        <v>32</v>
      </c>
      <c r="B84" s="2075" t="s">
        <v>7329</v>
      </c>
      <c r="C84" s="2075" t="s">
        <v>8074</v>
      </c>
      <c r="D84" s="2076" t="s">
        <v>7937</v>
      </c>
      <c r="E84" s="2076" t="s">
        <v>8022</v>
      </c>
      <c r="F84" s="4230" t="s">
        <v>7729</v>
      </c>
      <c r="G84" s="4223">
        <v>97</v>
      </c>
      <c r="H84" s="4260">
        <v>105.22</v>
      </c>
      <c r="I84" s="4223"/>
      <c r="J84" s="4261">
        <v>84.18</v>
      </c>
      <c r="K84" s="4261">
        <v>0</v>
      </c>
      <c r="L84" s="4261">
        <f t="shared" si="3"/>
        <v>84.18</v>
      </c>
      <c r="M84" s="1344">
        <v>100</v>
      </c>
      <c r="N84" s="2076" t="s">
        <v>7800</v>
      </c>
      <c r="O84" s="4544" t="s">
        <v>8075</v>
      </c>
      <c r="P84" s="2076"/>
      <c r="Q84" s="4264">
        <f t="shared" si="5"/>
        <v>21.039999999999992</v>
      </c>
      <c r="R84" s="505"/>
    </row>
    <row r="85" spans="1:18" s="2368" customFormat="1" ht="23.25" customHeight="1">
      <c r="A85" s="4539">
        <v>33</v>
      </c>
      <c r="B85" s="2075" t="s">
        <v>7330</v>
      </c>
      <c r="C85" s="2075" t="s">
        <v>8076</v>
      </c>
      <c r="D85" s="2076" t="s">
        <v>7937</v>
      </c>
      <c r="E85" s="2076" t="s">
        <v>8022</v>
      </c>
      <c r="F85" s="4230" t="s">
        <v>7729</v>
      </c>
      <c r="G85" s="4223">
        <v>97</v>
      </c>
      <c r="H85" s="4260"/>
      <c r="I85" s="4223">
        <v>116.91658</v>
      </c>
      <c r="J85" s="4261">
        <v>48</v>
      </c>
      <c r="K85" s="4261">
        <v>0</v>
      </c>
      <c r="L85" s="4261">
        <f t="shared" si="3"/>
        <v>48</v>
      </c>
      <c r="M85" s="4549">
        <v>35.07</v>
      </c>
      <c r="N85" s="4514" t="s">
        <v>7881</v>
      </c>
      <c r="O85" s="4562"/>
      <c r="P85" s="2076"/>
      <c r="Q85" s="4264">
        <f>IF((I85&gt;G85),I85-L85,G85-L85)</f>
        <v>68.916579999999996</v>
      </c>
      <c r="R85" s="505" t="s">
        <v>8077</v>
      </c>
    </row>
    <row r="86" spans="1:18" s="2368" customFormat="1" ht="23.25" customHeight="1">
      <c r="A86" s="2076">
        <v>34</v>
      </c>
      <c r="B86" s="2075" t="s">
        <v>7330</v>
      </c>
      <c r="C86" s="2075" t="s">
        <v>8078</v>
      </c>
      <c r="D86" s="2076" t="s">
        <v>7937</v>
      </c>
      <c r="E86" s="2076" t="s">
        <v>8022</v>
      </c>
      <c r="F86" s="4230" t="s">
        <v>7729</v>
      </c>
      <c r="G86" s="4223">
        <v>97</v>
      </c>
      <c r="H86" s="4260"/>
      <c r="I86" s="4223">
        <v>117.18455</v>
      </c>
      <c r="J86" s="4261">
        <v>48</v>
      </c>
      <c r="K86" s="4261">
        <v>0</v>
      </c>
      <c r="L86" s="4261">
        <f t="shared" si="3"/>
        <v>48</v>
      </c>
      <c r="M86" s="4549">
        <v>35.15</v>
      </c>
      <c r="N86" s="4514" t="s">
        <v>7881</v>
      </c>
      <c r="O86" s="4562"/>
      <c r="P86" s="2076"/>
      <c r="Q86" s="4264">
        <f>IF((I86&gt;G86),I86-L86,G86-L86)</f>
        <v>69.184550000000002</v>
      </c>
      <c r="R86" s="505" t="s">
        <v>8079</v>
      </c>
    </row>
    <row r="87" spans="1:18" s="2368" customFormat="1" ht="23.25" customHeight="1">
      <c r="A87" s="4539">
        <v>35</v>
      </c>
      <c r="B87" s="2075" t="s">
        <v>7330</v>
      </c>
      <c r="C87" s="2075" t="s">
        <v>8080</v>
      </c>
      <c r="D87" s="2076" t="s">
        <v>7937</v>
      </c>
      <c r="E87" s="2076" t="s">
        <v>8022</v>
      </c>
      <c r="F87" s="4230" t="s">
        <v>7729</v>
      </c>
      <c r="G87" s="4223">
        <v>97</v>
      </c>
      <c r="H87" s="4260"/>
      <c r="I87" s="4223">
        <v>124.99975999999999</v>
      </c>
      <c r="J87" s="4261">
        <v>48</v>
      </c>
      <c r="K87" s="4261">
        <v>0</v>
      </c>
      <c r="L87" s="4261">
        <f t="shared" si="3"/>
        <v>48</v>
      </c>
      <c r="M87" s="4549">
        <v>0</v>
      </c>
      <c r="N87" s="703" t="s">
        <v>8081</v>
      </c>
      <c r="O87" s="4541" t="s">
        <v>7850</v>
      </c>
      <c r="P87" s="2076"/>
      <c r="Q87" s="4264">
        <f>IF((I87&gt;G87),I87-L87,G87-L87)*0.7</f>
        <v>53.899831999999996</v>
      </c>
      <c r="R87" s="505" t="s">
        <v>8082</v>
      </c>
    </row>
    <row r="88" spans="1:18" s="2368" customFormat="1" ht="23.25" customHeight="1">
      <c r="A88" s="2076">
        <v>36</v>
      </c>
      <c r="B88" s="2075" t="s">
        <v>7330</v>
      </c>
      <c r="C88" s="4540" t="s">
        <v>8083</v>
      </c>
      <c r="D88" s="2076" t="s">
        <v>7937</v>
      </c>
      <c r="E88" s="2076" t="s">
        <v>8022</v>
      </c>
      <c r="F88" s="4230" t="s">
        <v>7729</v>
      </c>
      <c r="G88" s="4223">
        <v>97</v>
      </c>
      <c r="H88" s="4260"/>
      <c r="I88" s="4223">
        <v>102.47</v>
      </c>
      <c r="J88" s="4261">
        <v>48</v>
      </c>
      <c r="K88" s="4261">
        <v>0</v>
      </c>
      <c r="L88" s="4261">
        <f t="shared" si="3"/>
        <v>48</v>
      </c>
      <c r="M88" s="4549">
        <v>25.68</v>
      </c>
      <c r="N88" s="703" t="s">
        <v>7852</v>
      </c>
      <c r="O88" s="4541" t="s">
        <v>7798</v>
      </c>
      <c r="P88" s="2076"/>
      <c r="Q88" s="4264">
        <f t="shared" ref="Q88:Q91" si="6">I88-L88</f>
        <v>54.47</v>
      </c>
      <c r="R88" s="505" t="s">
        <v>8084</v>
      </c>
    </row>
    <row r="89" spans="1:18" s="2368" customFormat="1" ht="23.25" customHeight="1">
      <c r="A89" s="4539">
        <v>37</v>
      </c>
      <c r="B89" s="2075" t="s">
        <v>7330</v>
      </c>
      <c r="C89" s="2075" t="s">
        <v>8085</v>
      </c>
      <c r="D89" s="2076" t="s">
        <v>7937</v>
      </c>
      <c r="E89" s="2076" t="s">
        <v>8022</v>
      </c>
      <c r="F89" s="4230" t="s">
        <v>7729</v>
      </c>
      <c r="G89" s="4223">
        <v>97</v>
      </c>
      <c r="H89" s="4260"/>
      <c r="I89" s="4223">
        <v>101.86</v>
      </c>
      <c r="J89" s="4261">
        <v>48</v>
      </c>
      <c r="K89" s="4261">
        <v>0</v>
      </c>
      <c r="L89" s="4261">
        <f t="shared" si="3"/>
        <v>48</v>
      </c>
      <c r="M89" s="4549">
        <v>26.85</v>
      </c>
      <c r="N89" s="703" t="s">
        <v>7852</v>
      </c>
      <c r="O89" s="4541" t="s">
        <v>7798</v>
      </c>
      <c r="P89" s="2076"/>
      <c r="Q89" s="4264">
        <f t="shared" si="6"/>
        <v>53.86</v>
      </c>
      <c r="R89" s="505" t="s">
        <v>8086</v>
      </c>
    </row>
    <row r="90" spans="1:18" s="2368" customFormat="1" ht="23.25" customHeight="1">
      <c r="A90" s="2076">
        <v>38</v>
      </c>
      <c r="B90" s="2075" t="s">
        <v>7330</v>
      </c>
      <c r="C90" s="2075" t="s">
        <v>8087</v>
      </c>
      <c r="D90" s="2076" t="s">
        <v>7937</v>
      </c>
      <c r="E90" s="2076" t="s">
        <v>8022</v>
      </c>
      <c r="F90" s="4230" t="s">
        <v>7729</v>
      </c>
      <c r="G90" s="4223">
        <v>97</v>
      </c>
      <c r="H90" s="4260"/>
      <c r="I90" s="4223">
        <v>100.74</v>
      </c>
      <c r="J90" s="4261">
        <v>48</v>
      </c>
      <c r="K90" s="4261">
        <v>0</v>
      </c>
      <c r="L90" s="4261">
        <f t="shared" si="3"/>
        <v>48</v>
      </c>
      <c r="M90" s="4549">
        <v>30.49</v>
      </c>
      <c r="N90" s="703" t="s">
        <v>7852</v>
      </c>
      <c r="O90" s="4541" t="s">
        <v>7850</v>
      </c>
      <c r="P90" s="2076"/>
      <c r="Q90" s="4264">
        <f t="shared" si="6"/>
        <v>52.739999999999995</v>
      </c>
      <c r="R90" s="505" t="s">
        <v>8088</v>
      </c>
    </row>
    <row r="91" spans="1:18" s="2368" customFormat="1" ht="23.25" customHeight="1">
      <c r="A91" s="4539">
        <v>39</v>
      </c>
      <c r="B91" s="2075" t="s">
        <v>7330</v>
      </c>
      <c r="C91" s="4540" t="s">
        <v>8089</v>
      </c>
      <c r="D91" s="2076" t="s">
        <v>7937</v>
      </c>
      <c r="E91" s="2076" t="s">
        <v>8022</v>
      </c>
      <c r="F91" s="4230" t="s">
        <v>7729</v>
      </c>
      <c r="G91" s="4223">
        <v>97</v>
      </c>
      <c r="H91" s="4260"/>
      <c r="I91" s="4223">
        <v>100.65</v>
      </c>
      <c r="J91" s="4261">
        <v>48</v>
      </c>
      <c r="K91" s="4261">
        <v>0</v>
      </c>
      <c r="L91" s="4261">
        <f t="shared" si="3"/>
        <v>48</v>
      </c>
      <c r="M91" s="4549">
        <v>25.72</v>
      </c>
      <c r="N91" s="703" t="s">
        <v>7852</v>
      </c>
      <c r="O91" s="4541" t="s">
        <v>7850</v>
      </c>
      <c r="P91" s="2076"/>
      <c r="Q91" s="4264">
        <f t="shared" si="6"/>
        <v>52.650000000000006</v>
      </c>
      <c r="R91" s="505" t="s">
        <v>8090</v>
      </c>
    </row>
    <row r="92" spans="1:18" s="2368" customFormat="1" ht="23.25" customHeight="1">
      <c r="A92" s="2076">
        <v>40</v>
      </c>
      <c r="B92" s="4552" t="s">
        <v>7330</v>
      </c>
      <c r="C92" s="4552" t="s">
        <v>8091</v>
      </c>
      <c r="D92" s="2076" t="s">
        <v>7937</v>
      </c>
      <c r="E92" s="4553" t="s">
        <v>8022</v>
      </c>
      <c r="F92" s="4230" t="s">
        <v>7729</v>
      </c>
      <c r="G92" s="4223">
        <v>97</v>
      </c>
      <c r="H92" s="4260"/>
      <c r="I92" s="4223">
        <v>102.03</v>
      </c>
      <c r="J92" s="4265">
        <v>48</v>
      </c>
      <c r="K92" s="4283"/>
      <c r="L92" s="4261">
        <f t="shared" si="3"/>
        <v>48</v>
      </c>
      <c r="M92" s="505"/>
      <c r="N92" s="505" t="s">
        <v>8092</v>
      </c>
      <c r="O92" s="4557"/>
      <c r="P92" s="4517"/>
      <c r="Q92" s="4264">
        <f>(I92-L92)*0.3</f>
        <v>16.209</v>
      </c>
      <c r="R92" s="505" t="s">
        <v>8093</v>
      </c>
    </row>
    <row r="93" spans="1:18" s="2368" customFormat="1" ht="23.25" customHeight="1">
      <c r="A93" s="4539">
        <v>41</v>
      </c>
      <c r="B93" s="2075" t="s">
        <v>7331</v>
      </c>
      <c r="C93" s="2075" t="s">
        <v>8094</v>
      </c>
      <c r="D93" s="2076" t="s">
        <v>7937</v>
      </c>
      <c r="E93" s="2076" t="s">
        <v>8022</v>
      </c>
      <c r="F93" s="4230" t="s">
        <v>7729</v>
      </c>
      <c r="G93" s="4223">
        <v>97</v>
      </c>
      <c r="H93" s="4260">
        <v>106.69</v>
      </c>
      <c r="I93" s="4223"/>
      <c r="J93" s="4261">
        <v>48</v>
      </c>
      <c r="K93" s="4261">
        <v>0</v>
      </c>
      <c r="L93" s="4261">
        <f t="shared" si="3"/>
        <v>48</v>
      </c>
      <c r="M93" s="1344">
        <v>59.94</v>
      </c>
      <c r="N93" s="703" t="s">
        <v>7868</v>
      </c>
      <c r="O93" s="4545" t="s">
        <v>7803</v>
      </c>
      <c r="P93" s="2076"/>
      <c r="Q93" s="4264">
        <f>IF((I93&gt;H93),I93-L93,H93-L93)*0.7</f>
        <v>41.082999999999998</v>
      </c>
      <c r="R93" s="505"/>
    </row>
    <row r="94" spans="1:18" s="2368" customFormat="1" ht="23.25" customHeight="1">
      <c r="A94" s="2076">
        <v>42</v>
      </c>
      <c r="B94" s="2075" t="s">
        <v>7331</v>
      </c>
      <c r="C94" s="2075" t="s">
        <v>8095</v>
      </c>
      <c r="D94" s="2076" t="s">
        <v>7937</v>
      </c>
      <c r="E94" s="2076" t="s">
        <v>8022</v>
      </c>
      <c r="F94" s="4230" t="s">
        <v>7729</v>
      </c>
      <c r="G94" s="4223">
        <v>97</v>
      </c>
      <c r="H94" s="4260">
        <v>106.69</v>
      </c>
      <c r="I94" s="4223"/>
      <c r="J94" s="4261">
        <v>48</v>
      </c>
      <c r="K94" s="4261">
        <v>0</v>
      </c>
      <c r="L94" s="4261">
        <f t="shared" si="3"/>
        <v>48</v>
      </c>
      <c r="M94" s="2281">
        <v>77.069999999999993</v>
      </c>
      <c r="N94" s="703" t="s">
        <v>8096</v>
      </c>
      <c r="O94" s="4545" t="s">
        <v>8097</v>
      </c>
      <c r="P94" s="2076"/>
      <c r="Q94" s="4264">
        <f t="shared" si="5"/>
        <v>58.69</v>
      </c>
      <c r="R94" s="505"/>
    </row>
    <row r="95" spans="1:18" s="2368" customFormat="1" ht="23.25" customHeight="1">
      <c r="A95" s="4539">
        <v>43</v>
      </c>
      <c r="B95" s="4578" t="s">
        <v>7331</v>
      </c>
      <c r="C95" s="4578" t="s">
        <v>8098</v>
      </c>
      <c r="D95" s="4579" t="s">
        <v>7937</v>
      </c>
      <c r="E95" s="4579" t="s">
        <v>8022</v>
      </c>
      <c r="F95" s="4305" t="s">
        <v>7729</v>
      </c>
      <c r="G95" s="4306">
        <v>97</v>
      </c>
      <c r="H95" s="4307">
        <v>106.69</v>
      </c>
      <c r="I95" s="4306"/>
      <c r="J95" s="4308">
        <v>48</v>
      </c>
      <c r="K95" s="4308">
        <v>0</v>
      </c>
      <c r="L95" s="4308">
        <f t="shared" si="3"/>
        <v>48</v>
      </c>
      <c r="M95" s="4581">
        <v>0</v>
      </c>
      <c r="N95" s="4582" t="s">
        <v>7926</v>
      </c>
      <c r="O95" s="4541" t="s">
        <v>7803</v>
      </c>
      <c r="P95" s="2076"/>
      <c r="Q95" s="4309">
        <f>(IF((I95&gt;H95),I95-L95,H95-L95))*0.3</f>
        <v>17.606999999999999</v>
      </c>
      <c r="R95" s="4583"/>
    </row>
    <row r="96" spans="1:18" s="4266" customFormat="1" ht="23.25" hidden="1" customHeight="1">
      <c r="A96" s="4285"/>
      <c r="B96" s="4286" t="s">
        <v>7332</v>
      </c>
      <c r="C96" s="4311" t="s">
        <v>8099</v>
      </c>
      <c r="D96" s="4285" t="s">
        <v>7937</v>
      </c>
      <c r="E96" s="4285" t="s">
        <v>8022</v>
      </c>
      <c r="F96" s="4285" t="s">
        <v>7729</v>
      </c>
      <c r="G96" s="4287">
        <v>97</v>
      </c>
      <c r="H96" s="4312"/>
      <c r="I96" s="4287"/>
      <c r="J96" s="4289">
        <v>48</v>
      </c>
      <c r="K96" s="4289">
        <v>49</v>
      </c>
      <c r="L96" s="4289"/>
      <c r="M96" s="4289">
        <v>75.72</v>
      </c>
      <c r="N96" s="4291" t="s">
        <v>8100</v>
      </c>
      <c r="O96" s="4313"/>
      <c r="P96" s="4300" t="s">
        <v>8060</v>
      </c>
      <c r="Q96" s="4290"/>
      <c r="R96" s="4314" t="s">
        <v>8061</v>
      </c>
    </row>
    <row r="97" spans="1:18" s="4266" customFormat="1" ht="23.25" customHeight="1">
      <c r="A97" s="4230">
        <v>44</v>
      </c>
      <c r="B97" s="4280" t="s">
        <v>7332</v>
      </c>
      <c r="C97" s="4280" t="s">
        <v>8101</v>
      </c>
      <c r="D97" s="4230" t="s">
        <v>7937</v>
      </c>
      <c r="E97" s="4281" t="s">
        <v>8022</v>
      </c>
      <c r="F97" s="4230" t="s">
        <v>7729</v>
      </c>
      <c r="G97" s="4282">
        <v>97</v>
      </c>
      <c r="H97" s="4260"/>
      <c r="I97" s="4223">
        <v>142.97</v>
      </c>
      <c r="J97" s="4265">
        <v>48</v>
      </c>
      <c r="K97" s="4283"/>
      <c r="L97" s="4261">
        <f t="shared" ref="L97:L155" si="7">J97+K97</f>
        <v>48</v>
      </c>
      <c r="M97" s="4265"/>
      <c r="N97" s="4265" t="s">
        <v>8102</v>
      </c>
      <c r="O97" s="4284"/>
      <c r="P97" s="4230"/>
      <c r="Q97" s="4264">
        <f>(I97-L97)*0.3</f>
        <v>28.491</v>
      </c>
      <c r="R97" s="4265" t="s">
        <v>8103</v>
      </c>
    </row>
    <row r="98" spans="1:18" s="4266" customFormat="1" ht="23.25" customHeight="1">
      <c r="A98" s="4230">
        <v>45</v>
      </c>
      <c r="B98" s="4259" t="s">
        <v>7333</v>
      </c>
      <c r="C98" s="4259" t="s">
        <v>8104</v>
      </c>
      <c r="D98" s="4230" t="s">
        <v>7937</v>
      </c>
      <c r="E98" s="4230" t="s">
        <v>8022</v>
      </c>
      <c r="F98" s="4230" t="s">
        <v>7729</v>
      </c>
      <c r="G98" s="4223">
        <v>97</v>
      </c>
      <c r="H98" s="4260"/>
      <c r="I98" s="4223">
        <v>155.12200000000001</v>
      </c>
      <c r="J98" s="4261">
        <v>48</v>
      </c>
      <c r="K98" s="4261">
        <v>0</v>
      </c>
      <c r="L98" s="4261">
        <f t="shared" si="7"/>
        <v>48</v>
      </c>
      <c r="M98" s="4315"/>
      <c r="N98" s="4231" t="s">
        <v>7811</v>
      </c>
      <c r="O98" s="4269" t="s">
        <v>8105</v>
      </c>
      <c r="P98" s="4230"/>
      <c r="Q98" s="4264">
        <f>(I98-L98)*0.3</f>
        <v>32.136600000000001</v>
      </c>
      <c r="R98" s="4265" t="s">
        <v>8106</v>
      </c>
    </row>
    <row r="99" spans="1:18" s="4266" customFormat="1" ht="23.25" customHeight="1">
      <c r="A99" s="4230">
        <v>46</v>
      </c>
      <c r="B99" s="4259" t="s">
        <v>7333</v>
      </c>
      <c r="C99" s="4259" t="s">
        <v>8107</v>
      </c>
      <c r="D99" s="4230" t="s">
        <v>7937</v>
      </c>
      <c r="E99" s="4230" t="s">
        <v>8022</v>
      </c>
      <c r="F99" s="4230" t="s">
        <v>7729</v>
      </c>
      <c r="G99" s="4223">
        <v>97</v>
      </c>
      <c r="H99" s="4260"/>
      <c r="I99" s="4223">
        <v>157</v>
      </c>
      <c r="J99" s="4261">
        <v>48</v>
      </c>
      <c r="K99" s="4261">
        <v>0</v>
      </c>
      <c r="L99" s="4261">
        <f t="shared" si="7"/>
        <v>48</v>
      </c>
      <c r="M99" s="4315"/>
      <c r="N99" s="4231" t="s">
        <v>7811</v>
      </c>
      <c r="O99" s="4269" t="s">
        <v>8105</v>
      </c>
      <c r="P99" s="4230"/>
      <c r="Q99" s="4264">
        <f>(I99-L99)*0.3</f>
        <v>32.699999999999996</v>
      </c>
      <c r="R99" s="4265" t="s">
        <v>8108</v>
      </c>
    </row>
    <row r="100" spans="1:18" s="4266" customFormat="1" ht="23.25" customHeight="1">
      <c r="A100" s="4230">
        <v>47</v>
      </c>
      <c r="B100" s="4259" t="s">
        <v>7333</v>
      </c>
      <c r="C100" s="4259" t="s">
        <v>8109</v>
      </c>
      <c r="D100" s="4230" t="s">
        <v>7937</v>
      </c>
      <c r="E100" s="4230" t="s">
        <v>8022</v>
      </c>
      <c r="F100" s="4230" t="s">
        <v>7729</v>
      </c>
      <c r="G100" s="4223">
        <v>97</v>
      </c>
      <c r="H100" s="4260"/>
      <c r="I100" s="4223">
        <v>157</v>
      </c>
      <c r="J100" s="4261">
        <v>48</v>
      </c>
      <c r="K100" s="4261">
        <v>0</v>
      </c>
      <c r="L100" s="4261">
        <f t="shared" si="7"/>
        <v>48</v>
      </c>
      <c r="M100" s="4261"/>
      <c r="N100" s="4231" t="s">
        <v>7811</v>
      </c>
      <c r="O100" s="4269" t="s">
        <v>8105</v>
      </c>
      <c r="P100" s="4230"/>
      <c r="Q100" s="4264">
        <f>(I100-L100)*0.3</f>
        <v>32.699999999999996</v>
      </c>
      <c r="R100" s="4265" t="s">
        <v>8110</v>
      </c>
    </row>
    <row r="101" spans="1:18" s="4266" customFormat="1" ht="23.25" customHeight="1">
      <c r="A101" s="4230">
        <v>48</v>
      </c>
      <c r="B101" s="4259" t="s">
        <v>7333</v>
      </c>
      <c r="C101" s="4259" t="s">
        <v>8111</v>
      </c>
      <c r="D101" s="4230" t="s">
        <v>7937</v>
      </c>
      <c r="E101" s="4230" t="s">
        <v>8022</v>
      </c>
      <c r="F101" s="4230" t="s">
        <v>7729</v>
      </c>
      <c r="G101" s="4223">
        <v>97</v>
      </c>
      <c r="H101" s="4260"/>
      <c r="I101" s="4223">
        <v>157</v>
      </c>
      <c r="J101" s="4261">
        <v>48</v>
      </c>
      <c r="K101" s="4261">
        <v>0</v>
      </c>
      <c r="L101" s="4261">
        <f t="shared" si="7"/>
        <v>48</v>
      </c>
      <c r="M101" s="4315"/>
      <c r="N101" s="4231" t="s">
        <v>7811</v>
      </c>
      <c r="O101" s="4269" t="s">
        <v>8105</v>
      </c>
      <c r="P101" s="4230"/>
      <c r="Q101" s="4264">
        <f>(I101-L101)*0.3</f>
        <v>32.699999999999996</v>
      </c>
      <c r="R101" s="4265" t="s">
        <v>8112</v>
      </c>
    </row>
    <row r="102" spans="1:18" s="4266" customFormat="1" ht="23.25" customHeight="1">
      <c r="A102" s="4305">
        <v>49</v>
      </c>
      <c r="B102" s="4316" t="s">
        <v>7335</v>
      </c>
      <c r="C102" s="4316" t="s">
        <v>8113</v>
      </c>
      <c r="D102" s="4305" t="s">
        <v>7937</v>
      </c>
      <c r="E102" s="4317" t="s">
        <v>8022</v>
      </c>
      <c r="F102" s="4305" t="s">
        <v>7729</v>
      </c>
      <c r="G102" s="4318">
        <v>97</v>
      </c>
      <c r="H102" s="4307">
        <v>142.97</v>
      </c>
      <c r="I102" s="4306"/>
      <c r="J102" s="4319">
        <v>48</v>
      </c>
      <c r="K102" s="4320">
        <v>62</v>
      </c>
      <c r="L102" s="4308">
        <f t="shared" si="7"/>
        <v>110</v>
      </c>
      <c r="M102" s="4321"/>
      <c r="N102" s="4319" t="s">
        <v>8114</v>
      </c>
      <c r="O102" s="4284"/>
      <c r="P102" s="4229"/>
      <c r="Q102" s="4309">
        <f>(H102-L102)*0.3</f>
        <v>9.891</v>
      </c>
      <c r="R102" s="4310"/>
    </row>
    <row r="103" spans="1:18" s="4266" customFormat="1" ht="23.25" hidden="1" customHeight="1">
      <c r="A103" s="4285"/>
      <c r="B103" s="4322" t="s">
        <v>7335</v>
      </c>
      <c r="C103" s="4311" t="s">
        <v>8115</v>
      </c>
      <c r="D103" s="4285" t="s">
        <v>7937</v>
      </c>
      <c r="E103" s="4323" t="s">
        <v>8022</v>
      </c>
      <c r="F103" s="4285" t="s">
        <v>7729</v>
      </c>
      <c r="G103" s="4324">
        <v>97</v>
      </c>
      <c r="H103" s="4325"/>
      <c r="I103" s="4287"/>
      <c r="J103" s="4326">
        <v>48</v>
      </c>
      <c r="K103" s="4327">
        <v>62</v>
      </c>
      <c r="L103" s="4287"/>
      <c r="M103" s="4324"/>
      <c r="N103" s="4291" t="s">
        <v>8116</v>
      </c>
      <c r="O103" s="4328"/>
      <c r="P103" s="4300" t="s">
        <v>8060</v>
      </c>
      <c r="Q103" s="4329"/>
      <c r="R103" s="4330" t="s">
        <v>8061</v>
      </c>
    </row>
    <row r="104" spans="1:18" s="4266" customFormat="1" ht="23.25" customHeight="1">
      <c r="A104" s="4230">
        <v>50</v>
      </c>
      <c r="B104" s="4259" t="s">
        <v>7337</v>
      </c>
      <c r="C104" s="4259" t="s">
        <v>8117</v>
      </c>
      <c r="D104" s="4230" t="s">
        <v>7937</v>
      </c>
      <c r="E104" s="4230" t="s">
        <v>8022</v>
      </c>
      <c r="F104" s="4230" t="s">
        <v>7729</v>
      </c>
      <c r="G104" s="4223">
        <v>97</v>
      </c>
      <c r="H104" s="4260"/>
      <c r="I104" s="4223"/>
      <c r="J104" s="4261">
        <v>77.599999999999994</v>
      </c>
      <c r="K104" s="4261">
        <v>0</v>
      </c>
      <c r="L104" s="4261">
        <f t="shared" si="7"/>
        <v>77.599999999999994</v>
      </c>
      <c r="M104" s="4268">
        <v>96.25</v>
      </c>
      <c r="N104" s="4231" t="s">
        <v>8118</v>
      </c>
      <c r="O104" s="4267"/>
      <c r="P104" s="4230"/>
      <c r="Q104" s="4264">
        <f t="shared" ref="Q104:Q110" si="8">IF((I104&gt;G104),L104-I104,G104-L104)</f>
        <v>19.400000000000006</v>
      </c>
      <c r="R104" s="4265"/>
    </row>
    <row r="105" spans="1:18" s="4266" customFormat="1" ht="23.25" customHeight="1">
      <c r="A105" s="4230">
        <v>51</v>
      </c>
      <c r="B105" s="4259" t="s">
        <v>7337</v>
      </c>
      <c r="C105" s="4259" t="s">
        <v>8119</v>
      </c>
      <c r="D105" s="4230" t="s">
        <v>7937</v>
      </c>
      <c r="E105" s="4230" t="s">
        <v>8022</v>
      </c>
      <c r="F105" s="4230" t="s">
        <v>7729</v>
      </c>
      <c r="G105" s="4223">
        <v>97</v>
      </c>
      <c r="H105" s="4260"/>
      <c r="I105" s="4223"/>
      <c r="J105" s="4261">
        <v>77.599999999999994</v>
      </c>
      <c r="K105" s="4261">
        <v>0</v>
      </c>
      <c r="L105" s="4261">
        <f t="shared" si="7"/>
        <v>77.599999999999994</v>
      </c>
      <c r="M105" s="4268">
        <v>96.24</v>
      </c>
      <c r="N105" s="4231" t="s">
        <v>8118</v>
      </c>
      <c r="O105" s="4267"/>
      <c r="P105" s="4230"/>
      <c r="Q105" s="4264">
        <f t="shared" si="8"/>
        <v>19.400000000000006</v>
      </c>
      <c r="R105" s="4265"/>
    </row>
    <row r="106" spans="1:18" s="4266" customFormat="1" ht="23.25" customHeight="1">
      <c r="A106" s="4230">
        <v>52</v>
      </c>
      <c r="B106" s="4259" t="s">
        <v>7337</v>
      </c>
      <c r="C106" s="4259" t="s">
        <v>8120</v>
      </c>
      <c r="D106" s="4230" t="s">
        <v>7937</v>
      </c>
      <c r="E106" s="4230" t="s">
        <v>8022</v>
      </c>
      <c r="F106" s="4230" t="s">
        <v>7729</v>
      </c>
      <c r="G106" s="4223">
        <v>97</v>
      </c>
      <c r="H106" s="4260"/>
      <c r="I106" s="4223"/>
      <c r="J106" s="4261">
        <v>77.599999999999994</v>
      </c>
      <c r="K106" s="4261">
        <v>0</v>
      </c>
      <c r="L106" s="4261">
        <f t="shared" si="7"/>
        <v>77.599999999999994</v>
      </c>
      <c r="M106" s="4268">
        <v>96.78</v>
      </c>
      <c r="N106" s="4231" t="s">
        <v>8118</v>
      </c>
      <c r="O106" s="4267"/>
      <c r="P106" s="4230"/>
      <c r="Q106" s="4264">
        <f t="shared" si="8"/>
        <v>19.400000000000006</v>
      </c>
      <c r="R106" s="4265"/>
    </row>
    <row r="107" spans="1:18" s="4266" customFormat="1" ht="23.25" customHeight="1">
      <c r="A107" s="4230">
        <v>53</v>
      </c>
      <c r="B107" s="4259" t="s">
        <v>7337</v>
      </c>
      <c r="C107" s="4259" t="s">
        <v>8121</v>
      </c>
      <c r="D107" s="4230" t="s">
        <v>7937</v>
      </c>
      <c r="E107" s="4230" t="s">
        <v>8022</v>
      </c>
      <c r="F107" s="4230" t="s">
        <v>7729</v>
      </c>
      <c r="G107" s="4223">
        <v>97</v>
      </c>
      <c r="H107" s="4260"/>
      <c r="I107" s="4223"/>
      <c r="J107" s="4261">
        <v>77.599999999999994</v>
      </c>
      <c r="K107" s="4261">
        <v>0</v>
      </c>
      <c r="L107" s="4261">
        <f t="shared" si="7"/>
        <v>77.599999999999994</v>
      </c>
      <c r="M107" s="4268">
        <v>29</v>
      </c>
      <c r="N107" s="4231" t="s">
        <v>7797</v>
      </c>
      <c r="O107" s="4269" t="s">
        <v>7798</v>
      </c>
      <c r="P107" s="4230"/>
      <c r="Q107" s="4264">
        <f t="shared" si="8"/>
        <v>19.400000000000006</v>
      </c>
      <c r="R107" s="4265"/>
    </row>
    <row r="108" spans="1:18" s="2368" customFormat="1" ht="23.25" customHeight="1">
      <c r="A108" s="2076">
        <v>54</v>
      </c>
      <c r="B108" s="2075" t="s">
        <v>7337</v>
      </c>
      <c r="C108" s="2075" t="s">
        <v>8122</v>
      </c>
      <c r="D108" s="2076" t="s">
        <v>7937</v>
      </c>
      <c r="E108" s="2076" t="s">
        <v>8022</v>
      </c>
      <c r="F108" s="4230" t="s">
        <v>7729</v>
      </c>
      <c r="G108" s="4223">
        <v>97</v>
      </c>
      <c r="H108" s="4260"/>
      <c r="I108" s="4223"/>
      <c r="J108" s="4261">
        <v>77.599999999999994</v>
      </c>
      <c r="K108" s="4261">
        <v>0</v>
      </c>
      <c r="L108" s="4261">
        <f t="shared" si="7"/>
        <v>77.599999999999994</v>
      </c>
      <c r="M108" s="1344">
        <v>13</v>
      </c>
      <c r="N108" s="703" t="s">
        <v>7973</v>
      </c>
      <c r="O108" s="4541" t="s">
        <v>7798</v>
      </c>
      <c r="P108" s="2076"/>
      <c r="Q108" s="4264">
        <f t="shared" si="8"/>
        <v>19.400000000000006</v>
      </c>
      <c r="R108" s="505"/>
    </row>
    <row r="109" spans="1:18" s="4266" customFormat="1" ht="23.25" customHeight="1">
      <c r="A109" s="4230">
        <v>55</v>
      </c>
      <c r="B109" s="4259" t="s">
        <v>7337</v>
      </c>
      <c r="C109" s="4259" t="s">
        <v>8123</v>
      </c>
      <c r="D109" s="4230" t="s">
        <v>7937</v>
      </c>
      <c r="E109" s="4230" t="s">
        <v>8022</v>
      </c>
      <c r="F109" s="4230" t="s">
        <v>7729</v>
      </c>
      <c r="G109" s="4223">
        <v>97</v>
      </c>
      <c r="H109" s="4260"/>
      <c r="I109" s="4223"/>
      <c r="J109" s="4261">
        <v>48</v>
      </c>
      <c r="K109" s="4261">
        <v>0</v>
      </c>
      <c r="L109" s="4261">
        <f t="shared" si="7"/>
        <v>48</v>
      </c>
      <c r="M109" s="4268">
        <v>13</v>
      </c>
      <c r="N109" s="4231" t="s">
        <v>7973</v>
      </c>
      <c r="O109" s="4269" t="s">
        <v>7798</v>
      </c>
      <c r="P109" s="4230"/>
      <c r="Q109" s="4264">
        <f t="shared" si="8"/>
        <v>49</v>
      </c>
      <c r="R109" s="4265"/>
    </row>
    <row r="110" spans="1:18" s="4266" customFormat="1" ht="23.25" customHeight="1">
      <c r="A110" s="4230">
        <v>56</v>
      </c>
      <c r="B110" s="4259" t="s">
        <v>7337</v>
      </c>
      <c r="C110" s="4259" t="s">
        <v>8124</v>
      </c>
      <c r="D110" s="4230" t="s">
        <v>7937</v>
      </c>
      <c r="E110" s="4230" t="s">
        <v>8022</v>
      </c>
      <c r="F110" s="4230" t="s">
        <v>7729</v>
      </c>
      <c r="G110" s="4223">
        <v>97</v>
      </c>
      <c r="H110" s="4260"/>
      <c r="I110" s="4223"/>
      <c r="J110" s="4261">
        <v>48</v>
      </c>
      <c r="K110" s="4261">
        <v>0</v>
      </c>
      <c r="L110" s="4261">
        <f t="shared" si="7"/>
        <v>48</v>
      </c>
      <c r="M110" s="4268">
        <v>13</v>
      </c>
      <c r="N110" s="4231" t="s">
        <v>7973</v>
      </c>
      <c r="O110" s="4269" t="s">
        <v>7798</v>
      </c>
      <c r="P110" s="4230"/>
      <c r="Q110" s="4264">
        <f t="shared" si="8"/>
        <v>49</v>
      </c>
      <c r="R110" s="4265"/>
    </row>
    <row r="111" spans="1:18" s="4266" customFormat="1" ht="23.25" customHeight="1">
      <c r="A111" s="4230">
        <v>57</v>
      </c>
      <c r="B111" s="4259" t="s">
        <v>7337</v>
      </c>
      <c r="C111" s="4259" t="s">
        <v>8125</v>
      </c>
      <c r="D111" s="4230" t="s">
        <v>7937</v>
      </c>
      <c r="E111" s="4230" t="s">
        <v>8022</v>
      </c>
      <c r="F111" s="4230" t="s">
        <v>7729</v>
      </c>
      <c r="G111" s="4223">
        <v>97</v>
      </c>
      <c r="H111" s="4260"/>
      <c r="I111" s="4223"/>
      <c r="J111" s="4261">
        <v>77.599999999999994</v>
      </c>
      <c r="K111" s="4261">
        <v>0</v>
      </c>
      <c r="L111" s="4261">
        <f t="shared" si="7"/>
        <v>77.599999999999994</v>
      </c>
      <c r="M111" s="4268"/>
      <c r="N111" s="4231" t="s">
        <v>8126</v>
      </c>
      <c r="O111" s="4269" t="s">
        <v>7850</v>
      </c>
      <c r="P111" s="4230"/>
      <c r="Q111" s="4264">
        <f>IF((I111&gt;G111),L111-I111,G111-L111)*0.3</f>
        <v>5.8200000000000012</v>
      </c>
      <c r="R111" s="4265"/>
    </row>
    <row r="112" spans="1:18" s="4266" customFormat="1" ht="23.25" customHeight="1">
      <c r="A112" s="4230">
        <v>58</v>
      </c>
      <c r="B112" s="4259" t="s">
        <v>7338</v>
      </c>
      <c r="C112" s="4259" t="s">
        <v>8127</v>
      </c>
      <c r="D112" s="4230" t="s">
        <v>7937</v>
      </c>
      <c r="E112" s="4230" t="s">
        <v>8022</v>
      </c>
      <c r="F112" s="4230" t="s">
        <v>7729</v>
      </c>
      <c r="G112" s="4223">
        <v>97</v>
      </c>
      <c r="H112" s="4261">
        <v>142.61000000000001</v>
      </c>
      <c r="I112" s="4223"/>
      <c r="J112" s="4261">
        <v>48</v>
      </c>
      <c r="K112" s="4261">
        <v>62</v>
      </c>
      <c r="L112" s="4261">
        <f t="shared" si="7"/>
        <v>110</v>
      </c>
      <c r="M112" s="4268">
        <v>31.53</v>
      </c>
      <c r="N112" s="4231" t="s">
        <v>7973</v>
      </c>
      <c r="O112" s="4269" t="s">
        <v>8128</v>
      </c>
      <c r="P112" s="4230"/>
      <c r="Q112" s="4264">
        <f t="shared" si="5"/>
        <v>32.610000000000014</v>
      </c>
      <c r="R112" s="4265"/>
    </row>
    <row r="113" spans="1:18" s="2368" customFormat="1" ht="23.25" customHeight="1">
      <c r="A113" s="2076">
        <v>59</v>
      </c>
      <c r="B113" s="2075" t="s">
        <v>7338</v>
      </c>
      <c r="C113" s="2075" t="s">
        <v>8129</v>
      </c>
      <c r="D113" s="2076" t="s">
        <v>7937</v>
      </c>
      <c r="E113" s="2076" t="s">
        <v>8022</v>
      </c>
      <c r="F113" s="4230" t="s">
        <v>7729</v>
      </c>
      <c r="G113" s="4223">
        <v>97</v>
      </c>
      <c r="H113" s="4261">
        <v>142.61000000000001</v>
      </c>
      <c r="I113" s="4223"/>
      <c r="J113" s="4261">
        <v>48</v>
      </c>
      <c r="K113" s="4261">
        <v>62</v>
      </c>
      <c r="L113" s="4261">
        <f t="shared" si="7"/>
        <v>110</v>
      </c>
      <c r="M113" s="1344">
        <v>21</v>
      </c>
      <c r="N113" s="703" t="s">
        <v>8130</v>
      </c>
      <c r="O113" s="4541" t="s">
        <v>7971</v>
      </c>
      <c r="P113" s="2076"/>
      <c r="Q113" s="4264">
        <f>IF((I113&gt;H113),I113-L113,H113-L113)*0.3</f>
        <v>9.783000000000003</v>
      </c>
      <c r="R113" s="505"/>
    </row>
    <row r="114" spans="1:18" s="2368" customFormat="1" ht="23.25" customHeight="1">
      <c r="A114" s="2076">
        <v>60</v>
      </c>
      <c r="B114" s="2075" t="s">
        <v>7338</v>
      </c>
      <c r="C114" s="2075" t="s">
        <v>8131</v>
      </c>
      <c r="D114" s="2076" t="s">
        <v>7937</v>
      </c>
      <c r="E114" s="2076" t="s">
        <v>8022</v>
      </c>
      <c r="F114" s="4230" t="s">
        <v>7729</v>
      </c>
      <c r="G114" s="4223">
        <v>97</v>
      </c>
      <c r="H114" s="4261">
        <v>142.96</v>
      </c>
      <c r="I114" s="4223"/>
      <c r="J114" s="4261">
        <v>48</v>
      </c>
      <c r="K114" s="4261">
        <v>62</v>
      </c>
      <c r="L114" s="4261">
        <f t="shared" si="7"/>
        <v>110</v>
      </c>
      <c r="M114" s="4549">
        <v>0</v>
      </c>
      <c r="N114" s="703" t="s">
        <v>8132</v>
      </c>
      <c r="O114" s="4541" t="s">
        <v>8133</v>
      </c>
      <c r="P114" s="2076"/>
      <c r="Q114" s="4264">
        <f>IF((I114&gt;H114),I114-L114,H114-L114)*0.3</f>
        <v>9.8880000000000017</v>
      </c>
      <c r="R114" s="505"/>
    </row>
    <row r="115" spans="1:18" s="4266" customFormat="1" ht="23.25" customHeight="1">
      <c r="A115" s="4230">
        <v>61</v>
      </c>
      <c r="B115" s="4259" t="s">
        <v>7338</v>
      </c>
      <c r="C115" s="4259" t="s">
        <v>8134</v>
      </c>
      <c r="D115" s="4230" t="s">
        <v>7937</v>
      </c>
      <c r="E115" s="4230" t="s">
        <v>8022</v>
      </c>
      <c r="F115" s="4230" t="s">
        <v>7729</v>
      </c>
      <c r="G115" s="4223">
        <v>97</v>
      </c>
      <c r="H115" s="4260">
        <v>106.35</v>
      </c>
      <c r="I115" s="4223"/>
      <c r="J115" s="4261">
        <v>48</v>
      </c>
      <c r="K115" s="4261">
        <v>0</v>
      </c>
      <c r="L115" s="4261">
        <f t="shared" si="7"/>
        <v>48</v>
      </c>
      <c r="M115" s="4260">
        <v>0</v>
      </c>
      <c r="N115" s="4231" t="s">
        <v>8135</v>
      </c>
      <c r="O115" s="4269" t="s">
        <v>7971</v>
      </c>
      <c r="P115" s="4230"/>
      <c r="Q115" s="4264">
        <f>IF((I115&gt;H115),I115-L115,H115-L115)*0.3</f>
        <v>17.504999999999999</v>
      </c>
      <c r="R115" s="4265"/>
    </row>
    <row r="116" spans="1:18" s="2368" customFormat="1" ht="23.25" customHeight="1">
      <c r="A116" s="2076">
        <v>62</v>
      </c>
      <c r="B116" s="4552" t="s">
        <v>7338</v>
      </c>
      <c r="C116" s="4552" t="s">
        <v>8136</v>
      </c>
      <c r="D116" s="2076" t="s">
        <v>7937</v>
      </c>
      <c r="E116" s="4553" t="s">
        <v>8022</v>
      </c>
      <c r="F116" s="4230" t="s">
        <v>7729</v>
      </c>
      <c r="G116" s="4282">
        <v>97</v>
      </c>
      <c r="H116" s="4260">
        <v>142.71</v>
      </c>
      <c r="I116" s="4223"/>
      <c r="J116" s="4265">
        <v>48</v>
      </c>
      <c r="K116" s="4283">
        <v>62</v>
      </c>
      <c r="L116" s="4261">
        <f t="shared" si="7"/>
        <v>110</v>
      </c>
      <c r="M116" s="4561"/>
      <c r="N116" s="505" t="s">
        <v>8137</v>
      </c>
      <c r="O116" s="4557"/>
      <c r="P116" s="4523"/>
      <c r="Q116" s="4264">
        <f>IF((I116&gt;H116),I116-L116,H116-L116)*0.3</f>
        <v>9.8130000000000024</v>
      </c>
      <c r="R116" s="505"/>
    </row>
    <row r="117" spans="1:18" s="2368" customFormat="1" ht="23.25" customHeight="1">
      <c r="A117" s="2076">
        <v>63</v>
      </c>
      <c r="B117" s="4552" t="s">
        <v>7338</v>
      </c>
      <c r="C117" s="4552" t="s">
        <v>8138</v>
      </c>
      <c r="D117" s="2076" t="s">
        <v>7937</v>
      </c>
      <c r="E117" s="4553" t="s">
        <v>8022</v>
      </c>
      <c r="F117" s="4230" t="s">
        <v>7729</v>
      </c>
      <c r="G117" s="4282">
        <v>97</v>
      </c>
      <c r="H117" s="4261">
        <v>142.71</v>
      </c>
      <c r="I117" s="4223"/>
      <c r="J117" s="4265">
        <v>48</v>
      </c>
      <c r="K117" s="4283">
        <v>62</v>
      </c>
      <c r="L117" s="4261">
        <f t="shared" si="7"/>
        <v>110</v>
      </c>
      <c r="M117" s="4561"/>
      <c r="N117" s="505" t="s">
        <v>8139</v>
      </c>
      <c r="O117" s="4557"/>
      <c r="P117" s="4523"/>
      <c r="Q117" s="4264">
        <f>IF((I117&gt;H117),I117-L117,H117-L117)*0.3</f>
        <v>9.8130000000000024</v>
      </c>
      <c r="R117" s="505"/>
    </row>
    <row r="118" spans="1:18" s="2368" customFormat="1" ht="23.25" customHeight="1">
      <c r="A118" s="4579">
        <v>64</v>
      </c>
      <c r="B118" s="4578" t="s">
        <v>7340</v>
      </c>
      <c r="C118" s="4578" t="s">
        <v>8140</v>
      </c>
      <c r="D118" s="4579" t="s">
        <v>7937</v>
      </c>
      <c r="E118" s="4579" t="s">
        <v>8022</v>
      </c>
      <c r="F118" s="4305" t="s">
        <v>7729</v>
      </c>
      <c r="G118" s="4306">
        <v>97</v>
      </c>
      <c r="H118" s="4307">
        <v>102</v>
      </c>
      <c r="I118" s="4306"/>
      <c r="J118" s="4308">
        <v>48</v>
      </c>
      <c r="K118" s="4308">
        <v>0</v>
      </c>
      <c r="L118" s="4308">
        <f t="shared" si="7"/>
        <v>48</v>
      </c>
      <c r="M118" s="4584">
        <v>20.92</v>
      </c>
      <c r="N118" s="4582" t="s">
        <v>7791</v>
      </c>
      <c r="O118" s="4585"/>
      <c r="P118" s="2076"/>
      <c r="Q118" s="4309">
        <f t="shared" si="5"/>
        <v>54</v>
      </c>
      <c r="R118" s="4583"/>
    </row>
    <row r="119" spans="1:18" s="2368" customFormat="1" ht="23.25" hidden="1" customHeight="1">
      <c r="A119" s="4554"/>
      <c r="B119" s="4555" t="s">
        <v>7341</v>
      </c>
      <c r="C119" s="4555" t="s">
        <v>8141</v>
      </c>
      <c r="D119" s="4554" t="s">
        <v>7937</v>
      </c>
      <c r="E119" s="4554" t="s">
        <v>8022</v>
      </c>
      <c r="F119" s="4285" t="s">
        <v>7729</v>
      </c>
      <c r="G119" s="4287">
        <v>97</v>
      </c>
      <c r="H119" s="4332"/>
      <c r="I119" s="4287"/>
      <c r="J119" s="4287">
        <v>48</v>
      </c>
      <c r="K119" s="4287">
        <v>58.7</v>
      </c>
      <c r="L119" s="4287"/>
      <c r="M119" s="4586">
        <v>0</v>
      </c>
      <c r="N119" s="4587" t="s">
        <v>8142</v>
      </c>
      <c r="O119" s="4588" t="s">
        <v>7803</v>
      </c>
      <c r="P119" s="4575" t="s">
        <v>8060</v>
      </c>
      <c r="Q119" s="4329"/>
      <c r="R119" s="4590" t="s">
        <v>8061</v>
      </c>
    </row>
    <row r="120" spans="1:18" s="2368" customFormat="1" ht="23.25" customHeight="1">
      <c r="A120" s="2076">
        <v>65</v>
      </c>
      <c r="B120" s="2075" t="s">
        <v>7342</v>
      </c>
      <c r="C120" s="2075" t="s">
        <v>8143</v>
      </c>
      <c r="D120" s="2076" t="s">
        <v>7937</v>
      </c>
      <c r="E120" s="2076" t="s">
        <v>8022</v>
      </c>
      <c r="F120" s="4230" t="s">
        <v>7729</v>
      </c>
      <c r="G120" s="4223">
        <v>97</v>
      </c>
      <c r="H120" s="4260"/>
      <c r="I120" s="4223">
        <v>125</v>
      </c>
      <c r="J120" s="4261">
        <v>48</v>
      </c>
      <c r="K120" s="4261">
        <v>0</v>
      </c>
      <c r="L120" s="4261">
        <f t="shared" si="7"/>
        <v>48</v>
      </c>
      <c r="M120" s="1344">
        <v>36.5</v>
      </c>
      <c r="N120" s="703" t="s">
        <v>8144</v>
      </c>
      <c r="O120" s="4541" t="s">
        <v>7838</v>
      </c>
      <c r="P120" s="2076"/>
      <c r="Q120" s="4264">
        <f>(I120-L120)*0.7</f>
        <v>53.9</v>
      </c>
      <c r="R120" s="505" t="s">
        <v>8145</v>
      </c>
    </row>
    <row r="121" spans="1:18" s="2368" customFormat="1" ht="23.25" customHeight="1">
      <c r="A121" s="2076">
        <v>66</v>
      </c>
      <c r="B121" s="2075" t="s">
        <v>7342</v>
      </c>
      <c r="C121" s="2075" t="s">
        <v>8146</v>
      </c>
      <c r="D121" s="2076" t="s">
        <v>7937</v>
      </c>
      <c r="E121" s="2076" t="s">
        <v>8022</v>
      </c>
      <c r="F121" s="4230" t="s">
        <v>7729</v>
      </c>
      <c r="G121" s="4223">
        <v>97</v>
      </c>
      <c r="H121" s="4260"/>
      <c r="I121" s="4223">
        <v>125</v>
      </c>
      <c r="J121" s="4261">
        <v>48</v>
      </c>
      <c r="K121" s="4261">
        <v>0</v>
      </c>
      <c r="L121" s="4261">
        <f t="shared" si="7"/>
        <v>48</v>
      </c>
      <c r="M121" s="1344">
        <v>50</v>
      </c>
      <c r="N121" s="703" t="s">
        <v>8144</v>
      </c>
      <c r="O121" s="4550" t="s">
        <v>7838</v>
      </c>
      <c r="P121" s="2076"/>
      <c r="Q121" s="4264">
        <f>(I121-L121)*0.7</f>
        <v>53.9</v>
      </c>
      <c r="R121" s="505" t="s">
        <v>8147</v>
      </c>
    </row>
    <row r="122" spans="1:18" s="2368" customFormat="1" ht="23.25" customHeight="1">
      <c r="A122" s="2076">
        <v>67</v>
      </c>
      <c r="B122" s="4552" t="s">
        <v>7342</v>
      </c>
      <c r="C122" s="4552" t="s">
        <v>8148</v>
      </c>
      <c r="D122" s="2076" t="s">
        <v>7937</v>
      </c>
      <c r="E122" s="4553" t="s">
        <v>8022</v>
      </c>
      <c r="F122" s="4230" t="s">
        <v>7729</v>
      </c>
      <c r="G122" s="4282">
        <v>97</v>
      </c>
      <c r="H122" s="4260"/>
      <c r="I122" s="4223">
        <v>125</v>
      </c>
      <c r="J122" s="4265">
        <v>48</v>
      </c>
      <c r="K122" s="4283"/>
      <c r="L122" s="4261">
        <f t="shared" si="7"/>
        <v>48</v>
      </c>
      <c r="M122" s="1344"/>
      <c r="N122" s="505" t="s">
        <v>8149</v>
      </c>
      <c r="O122" s="4557"/>
      <c r="P122" s="703"/>
      <c r="Q122" s="4264">
        <f>(I122-L122)*0.3</f>
        <v>23.099999999999998</v>
      </c>
      <c r="R122" s="505" t="s">
        <v>8150</v>
      </c>
    </row>
    <row r="123" spans="1:18" s="2368" customFormat="1" ht="23.25" customHeight="1">
      <c r="A123" s="2076">
        <v>68</v>
      </c>
      <c r="B123" s="4552" t="s">
        <v>7342</v>
      </c>
      <c r="C123" s="4552" t="s">
        <v>8151</v>
      </c>
      <c r="D123" s="2076" t="s">
        <v>7937</v>
      </c>
      <c r="E123" s="4553" t="s">
        <v>8022</v>
      </c>
      <c r="F123" s="4230" t="s">
        <v>7729</v>
      </c>
      <c r="G123" s="4282">
        <v>97</v>
      </c>
      <c r="H123" s="4260"/>
      <c r="I123" s="4223">
        <v>125</v>
      </c>
      <c r="J123" s="4265">
        <v>48</v>
      </c>
      <c r="K123" s="4283"/>
      <c r="L123" s="4261">
        <f t="shared" si="7"/>
        <v>48</v>
      </c>
      <c r="M123" s="1344"/>
      <c r="N123" s="505" t="s">
        <v>8152</v>
      </c>
      <c r="O123" s="4557"/>
      <c r="P123" s="2076"/>
      <c r="Q123" s="4264">
        <f>(I123-L123)*0.3</f>
        <v>23.099999999999998</v>
      </c>
      <c r="R123" s="505" t="s">
        <v>8153</v>
      </c>
    </row>
    <row r="124" spans="1:18" s="2368" customFormat="1" ht="23.25" customHeight="1">
      <c r="A124" s="2076">
        <v>69</v>
      </c>
      <c r="B124" s="2075" t="s">
        <v>7343</v>
      </c>
      <c r="C124" s="2075" t="s">
        <v>8154</v>
      </c>
      <c r="D124" s="2076" t="s">
        <v>7937</v>
      </c>
      <c r="E124" s="2076" t="s">
        <v>8022</v>
      </c>
      <c r="F124" s="4230" t="s">
        <v>7729</v>
      </c>
      <c r="G124" s="4223">
        <v>97</v>
      </c>
      <c r="H124" s="4260"/>
      <c r="I124" s="4223">
        <v>128</v>
      </c>
      <c r="J124" s="4261">
        <v>48</v>
      </c>
      <c r="K124" s="4261">
        <v>62</v>
      </c>
      <c r="L124" s="4261">
        <f t="shared" si="7"/>
        <v>110</v>
      </c>
      <c r="M124" s="1344">
        <v>30</v>
      </c>
      <c r="N124" s="703" t="s">
        <v>7866</v>
      </c>
      <c r="O124" s="4541" t="s">
        <v>7803</v>
      </c>
      <c r="P124" s="2076"/>
      <c r="Q124" s="4264">
        <f t="shared" ref="Q124:Q136" si="9">IF((I124&gt;H124),I124-L124,H124-L124)</f>
        <v>18</v>
      </c>
      <c r="R124" s="505" t="s">
        <v>8155</v>
      </c>
    </row>
    <row r="125" spans="1:18" s="2368" customFormat="1" ht="23.25" customHeight="1">
      <c r="A125" s="2076">
        <v>70</v>
      </c>
      <c r="B125" s="4552" t="s">
        <v>7343</v>
      </c>
      <c r="C125" s="4552" t="s">
        <v>8156</v>
      </c>
      <c r="D125" s="2076" t="s">
        <v>7937</v>
      </c>
      <c r="E125" s="4553" t="s">
        <v>8022</v>
      </c>
      <c r="F125" s="4230" t="s">
        <v>7729</v>
      </c>
      <c r="G125" s="4282">
        <v>97</v>
      </c>
      <c r="H125" s="4260">
        <v>125</v>
      </c>
      <c r="I125" s="4223"/>
      <c r="J125" s="4265">
        <v>48</v>
      </c>
      <c r="K125" s="4283">
        <v>62</v>
      </c>
      <c r="L125" s="4261">
        <f t="shared" si="7"/>
        <v>110</v>
      </c>
      <c r="M125" s="2281"/>
      <c r="N125" s="505" t="s">
        <v>8157</v>
      </c>
      <c r="O125" s="4557"/>
      <c r="P125" s="2076"/>
      <c r="Q125" s="4264">
        <f>(H125-L125)*0.3</f>
        <v>4.5</v>
      </c>
      <c r="R125" s="505"/>
    </row>
    <row r="126" spans="1:18" s="2368" customFormat="1" ht="21" customHeight="1">
      <c r="A126" s="2076">
        <v>71</v>
      </c>
      <c r="B126" s="4552" t="s">
        <v>7343</v>
      </c>
      <c r="C126" s="4552" t="s">
        <v>8158</v>
      </c>
      <c r="D126" s="2076" t="s">
        <v>7937</v>
      </c>
      <c r="E126" s="4553" t="s">
        <v>8022</v>
      </c>
      <c r="F126" s="4230" t="s">
        <v>7729</v>
      </c>
      <c r="G126" s="4282">
        <v>97</v>
      </c>
      <c r="H126" s="4260">
        <v>125</v>
      </c>
      <c r="I126" s="4223"/>
      <c r="J126" s="4265">
        <v>48</v>
      </c>
      <c r="K126" s="4283">
        <v>62</v>
      </c>
      <c r="L126" s="4261">
        <f t="shared" si="7"/>
        <v>110</v>
      </c>
      <c r="M126" s="4589"/>
      <c r="N126" s="505" t="s">
        <v>8157</v>
      </c>
      <c r="O126" s="4557"/>
      <c r="P126" s="2076"/>
      <c r="Q126" s="4264">
        <f>(H126-L126)*0.3</f>
        <v>4.5</v>
      </c>
      <c r="R126" s="505"/>
    </row>
    <row r="127" spans="1:18" s="2368" customFormat="1" ht="21" customHeight="1">
      <c r="A127" s="2076">
        <v>72</v>
      </c>
      <c r="B127" s="2075" t="s">
        <v>7345</v>
      </c>
      <c r="C127" s="2075" t="s">
        <v>8159</v>
      </c>
      <c r="D127" s="2076" t="s">
        <v>7937</v>
      </c>
      <c r="E127" s="2076" t="s">
        <v>8022</v>
      </c>
      <c r="F127" s="4230" t="s">
        <v>7729</v>
      </c>
      <c r="G127" s="4223">
        <v>97</v>
      </c>
      <c r="H127" s="4260"/>
      <c r="I127" s="4223"/>
      <c r="J127" s="4261">
        <v>77.599999999999994</v>
      </c>
      <c r="K127" s="4261">
        <v>0</v>
      </c>
      <c r="L127" s="4261">
        <f t="shared" si="7"/>
        <v>77.599999999999994</v>
      </c>
      <c r="M127" s="4549">
        <v>29</v>
      </c>
      <c r="N127" s="4523" t="s">
        <v>7791</v>
      </c>
      <c r="O127" s="4545"/>
      <c r="P127" s="2076"/>
      <c r="Q127" s="4264">
        <f t="shared" ref="Q127:Q134" si="10">IF((I127&gt;G127),L127-I127,G127-L127)</f>
        <v>19.400000000000006</v>
      </c>
      <c r="R127" s="505"/>
    </row>
    <row r="128" spans="1:18" s="2368" customFormat="1" ht="21" customHeight="1">
      <c r="A128" s="2076">
        <v>73</v>
      </c>
      <c r="B128" s="2075" t="s">
        <v>7345</v>
      </c>
      <c r="C128" s="2075" t="s">
        <v>8160</v>
      </c>
      <c r="D128" s="2076" t="s">
        <v>7937</v>
      </c>
      <c r="E128" s="2076" t="s">
        <v>8022</v>
      </c>
      <c r="F128" s="4230" t="s">
        <v>7729</v>
      </c>
      <c r="G128" s="4223">
        <v>97</v>
      </c>
      <c r="H128" s="4260"/>
      <c r="I128" s="4223"/>
      <c r="J128" s="4261">
        <v>77.599999999999994</v>
      </c>
      <c r="K128" s="4261">
        <v>0</v>
      </c>
      <c r="L128" s="4261">
        <f t="shared" si="7"/>
        <v>77.599999999999994</v>
      </c>
      <c r="M128" s="4549">
        <v>29</v>
      </c>
      <c r="N128" s="4523" t="s">
        <v>7791</v>
      </c>
      <c r="O128" s="4545"/>
      <c r="P128" s="2076"/>
      <c r="Q128" s="4264">
        <f t="shared" si="10"/>
        <v>19.400000000000006</v>
      </c>
      <c r="R128" s="505"/>
    </row>
    <row r="129" spans="1:18" s="2368" customFormat="1" ht="21" customHeight="1">
      <c r="A129" s="2076">
        <v>74</v>
      </c>
      <c r="B129" s="2075" t="s">
        <v>7345</v>
      </c>
      <c r="C129" s="2075" t="s">
        <v>8161</v>
      </c>
      <c r="D129" s="2076" t="s">
        <v>7937</v>
      </c>
      <c r="E129" s="2076" t="s">
        <v>8022</v>
      </c>
      <c r="F129" s="4230" t="s">
        <v>7729</v>
      </c>
      <c r="G129" s="4223">
        <v>97</v>
      </c>
      <c r="H129" s="4260"/>
      <c r="I129" s="4223"/>
      <c r="J129" s="4261">
        <v>77.599999999999994</v>
      </c>
      <c r="K129" s="4261">
        <v>0</v>
      </c>
      <c r="L129" s="4261">
        <f t="shared" si="7"/>
        <v>77.599999999999994</v>
      </c>
      <c r="M129" s="4549">
        <v>29</v>
      </c>
      <c r="N129" s="4523" t="s">
        <v>7791</v>
      </c>
      <c r="O129" s="4545"/>
      <c r="P129" s="2076"/>
      <c r="Q129" s="4264">
        <f t="shared" si="10"/>
        <v>19.400000000000006</v>
      </c>
      <c r="R129" s="505"/>
    </row>
    <row r="130" spans="1:18" s="4266" customFormat="1" ht="21" customHeight="1">
      <c r="A130" s="4230">
        <v>75</v>
      </c>
      <c r="B130" s="4259" t="s">
        <v>7345</v>
      </c>
      <c r="C130" s="4259" t="s">
        <v>8162</v>
      </c>
      <c r="D130" s="4230" t="s">
        <v>7937</v>
      </c>
      <c r="E130" s="4230" t="s">
        <v>8022</v>
      </c>
      <c r="F130" s="4230" t="s">
        <v>7729</v>
      </c>
      <c r="G130" s="4223">
        <v>97</v>
      </c>
      <c r="H130" s="4260"/>
      <c r="I130" s="4223"/>
      <c r="J130" s="4261">
        <v>77.599999999999994</v>
      </c>
      <c r="K130" s="4261">
        <v>0</v>
      </c>
      <c r="L130" s="4261">
        <f t="shared" si="7"/>
        <v>77.599999999999994</v>
      </c>
      <c r="M130" s="4260">
        <v>87.3</v>
      </c>
      <c r="N130" s="4263" t="s">
        <v>7791</v>
      </c>
      <c r="O130" s="4277"/>
      <c r="P130" s="4230"/>
      <c r="Q130" s="4264">
        <f t="shared" si="10"/>
        <v>19.400000000000006</v>
      </c>
      <c r="R130" s="4265"/>
    </row>
    <row r="131" spans="1:18" s="4266" customFormat="1" ht="21" customHeight="1">
      <c r="A131" s="4230">
        <v>76</v>
      </c>
      <c r="B131" s="4259" t="s">
        <v>7345</v>
      </c>
      <c r="C131" s="4259" t="s">
        <v>8163</v>
      </c>
      <c r="D131" s="4230" t="s">
        <v>7937</v>
      </c>
      <c r="E131" s="4230" t="s">
        <v>8022</v>
      </c>
      <c r="F131" s="4230" t="s">
        <v>7729</v>
      </c>
      <c r="G131" s="4223">
        <v>97</v>
      </c>
      <c r="H131" s="4260"/>
      <c r="I131" s="4223"/>
      <c r="J131" s="4261">
        <v>77.599999999999994</v>
      </c>
      <c r="K131" s="4261">
        <v>0</v>
      </c>
      <c r="L131" s="4261">
        <f t="shared" si="7"/>
        <v>77.599999999999994</v>
      </c>
      <c r="M131" s="4260">
        <v>87.3</v>
      </c>
      <c r="N131" s="4263" t="s">
        <v>7791</v>
      </c>
      <c r="O131" s="4277"/>
      <c r="P131" s="4230"/>
      <c r="Q131" s="4264">
        <f t="shared" si="10"/>
        <v>19.400000000000006</v>
      </c>
      <c r="R131" s="4265"/>
    </row>
    <row r="132" spans="1:18" s="4266" customFormat="1" ht="21" customHeight="1">
      <c r="A132" s="4230">
        <v>77</v>
      </c>
      <c r="B132" s="4259" t="s">
        <v>7345</v>
      </c>
      <c r="C132" s="4259" t="s">
        <v>8164</v>
      </c>
      <c r="D132" s="4230" t="s">
        <v>7937</v>
      </c>
      <c r="E132" s="4230" t="s">
        <v>8022</v>
      </c>
      <c r="F132" s="4230" t="s">
        <v>7729</v>
      </c>
      <c r="G132" s="4223">
        <v>97</v>
      </c>
      <c r="H132" s="4260"/>
      <c r="I132" s="4223"/>
      <c r="J132" s="4261">
        <v>48</v>
      </c>
      <c r="K132" s="4261">
        <v>0</v>
      </c>
      <c r="L132" s="4261">
        <f t="shared" si="7"/>
        <v>48</v>
      </c>
      <c r="M132" s="4260">
        <v>18.23</v>
      </c>
      <c r="N132" s="4263" t="s">
        <v>7791</v>
      </c>
      <c r="O132" s="4277"/>
      <c r="P132" s="4230"/>
      <c r="Q132" s="4264">
        <f t="shared" si="10"/>
        <v>49</v>
      </c>
      <c r="R132" s="4265"/>
    </row>
    <row r="133" spans="1:18" s="2368" customFormat="1" ht="21" customHeight="1">
      <c r="A133" s="2076">
        <v>78</v>
      </c>
      <c r="B133" s="2075" t="s">
        <v>7345</v>
      </c>
      <c r="C133" s="2075" t="s">
        <v>8165</v>
      </c>
      <c r="D133" s="2076" t="s">
        <v>7937</v>
      </c>
      <c r="E133" s="2076" t="s">
        <v>8022</v>
      </c>
      <c r="F133" s="4230" t="s">
        <v>7729</v>
      </c>
      <c r="G133" s="4223">
        <v>97</v>
      </c>
      <c r="H133" s="4260"/>
      <c r="I133" s="4223"/>
      <c r="J133" s="4261">
        <v>77.599999999999994</v>
      </c>
      <c r="K133" s="4261">
        <v>0</v>
      </c>
      <c r="L133" s="4261">
        <f t="shared" si="7"/>
        <v>77.599999999999994</v>
      </c>
      <c r="M133" s="4549">
        <v>28.45</v>
      </c>
      <c r="N133" s="703" t="s">
        <v>8166</v>
      </c>
      <c r="O133" s="4591">
        <v>46021</v>
      </c>
      <c r="P133" s="2076"/>
      <c r="Q133" s="4264">
        <f t="shared" si="10"/>
        <v>19.400000000000006</v>
      </c>
      <c r="R133" s="505"/>
    </row>
    <row r="134" spans="1:18" s="2368" customFormat="1" ht="21" customHeight="1">
      <c r="A134" s="2076">
        <v>79</v>
      </c>
      <c r="B134" s="2075" t="s">
        <v>7345</v>
      </c>
      <c r="C134" s="2075" t="s">
        <v>8167</v>
      </c>
      <c r="D134" s="2076" t="s">
        <v>7937</v>
      </c>
      <c r="E134" s="2076" t="s">
        <v>8022</v>
      </c>
      <c r="F134" s="4230" t="s">
        <v>7729</v>
      </c>
      <c r="G134" s="4223">
        <v>97</v>
      </c>
      <c r="H134" s="4260"/>
      <c r="I134" s="4223"/>
      <c r="J134" s="4261">
        <v>48</v>
      </c>
      <c r="K134" s="4261">
        <v>0</v>
      </c>
      <c r="L134" s="4261">
        <f t="shared" si="7"/>
        <v>48</v>
      </c>
      <c r="M134" s="4549">
        <v>52.48</v>
      </c>
      <c r="N134" s="703" t="s">
        <v>8166</v>
      </c>
      <c r="O134" s="4591">
        <v>46021</v>
      </c>
      <c r="P134" s="2076"/>
      <c r="Q134" s="4264">
        <f t="shared" si="10"/>
        <v>49</v>
      </c>
      <c r="R134" s="505"/>
    </row>
    <row r="135" spans="1:18" s="4266" customFormat="1" ht="21" customHeight="1">
      <c r="A135" s="4230">
        <v>80</v>
      </c>
      <c r="B135" s="4259" t="s">
        <v>7345</v>
      </c>
      <c r="C135" s="4259" t="s">
        <v>8168</v>
      </c>
      <c r="D135" s="4230" t="s">
        <v>7937</v>
      </c>
      <c r="E135" s="4230" t="s">
        <v>8022</v>
      </c>
      <c r="F135" s="4230" t="s">
        <v>7729</v>
      </c>
      <c r="G135" s="4223">
        <v>97</v>
      </c>
      <c r="H135" s="4261">
        <v>124.81</v>
      </c>
      <c r="I135" s="4223"/>
      <c r="J135" s="4261">
        <v>48</v>
      </c>
      <c r="K135" s="4261">
        <v>62</v>
      </c>
      <c r="L135" s="4261">
        <f t="shared" si="7"/>
        <v>110</v>
      </c>
      <c r="M135" s="4260">
        <v>37.44</v>
      </c>
      <c r="N135" s="4263" t="s">
        <v>8169</v>
      </c>
      <c r="O135" s="4333">
        <v>46021</v>
      </c>
      <c r="P135" s="4230"/>
      <c r="Q135" s="4264">
        <f t="shared" si="9"/>
        <v>14.810000000000002</v>
      </c>
      <c r="R135" s="4265"/>
    </row>
    <row r="136" spans="1:18" s="4266" customFormat="1" ht="21" customHeight="1">
      <c r="A136" s="4230">
        <v>81</v>
      </c>
      <c r="B136" s="4259" t="s">
        <v>7346</v>
      </c>
      <c r="C136" s="4259" t="s">
        <v>8170</v>
      </c>
      <c r="D136" s="4230" t="s">
        <v>7937</v>
      </c>
      <c r="E136" s="4230" t="s">
        <v>8022</v>
      </c>
      <c r="F136" s="4230" t="s">
        <v>7729</v>
      </c>
      <c r="G136" s="4223">
        <v>97</v>
      </c>
      <c r="H136" s="4261">
        <v>106.07</v>
      </c>
      <c r="I136" s="4223"/>
      <c r="J136" s="4268">
        <v>47.27</v>
      </c>
      <c r="K136" s="4261">
        <v>58.069999999999993</v>
      </c>
      <c r="L136" s="4261">
        <f t="shared" si="7"/>
        <v>105.34</v>
      </c>
      <c r="M136" s="4268">
        <v>47.27</v>
      </c>
      <c r="N136" s="4231" t="s">
        <v>8171</v>
      </c>
      <c r="O136" s="4269" t="s">
        <v>7803</v>
      </c>
      <c r="P136" s="4230"/>
      <c r="Q136" s="4264">
        <f t="shared" si="9"/>
        <v>0.72999999999998977</v>
      </c>
      <c r="R136" s="4265"/>
    </row>
    <row r="137" spans="1:18" s="4266" customFormat="1" ht="21" customHeight="1">
      <c r="A137" s="4230">
        <v>82</v>
      </c>
      <c r="B137" s="4259" t="s">
        <v>7347</v>
      </c>
      <c r="C137" s="4259" t="s">
        <v>8172</v>
      </c>
      <c r="D137" s="4230" t="s">
        <v>7937</v>
      </c>
      <c r="E137" s="4230" t="s">
        <v>8022</v>
      </c>
      <c r="F137" s="4230" t="s">
        <v>7729</v>
      </c>
      <c r="G137" s="4223">
        <v>97</v>
      </c>
      <c r="H137" s="4260"/>
      <c r="I137" s="4223">
        <v>103.84</v>
      </c>
      <c r="J137" s="4261">
        <v>48</v>
      </c>
      <c r="K137" s="4261">
        <v>0</v>
      </c>
      <c r="L137" s="4261">
        <f t="shared" si="7"/>
        <v>48</v>
      </c>
      <c r="M137" s="4268">
        <v>104</v>
      </c>
      <c r="N137" s="4231" t="s">
        <v>8173</v>
      </c>
      <c r="O137" s="4276"/>
      <c r="P137" s="4230"/>
      <c r="Q137" s="4264">
        <f>IF((I137&gt;G137),I137-L137,H137-L137)*0.7</f>
        <v>39.088000000000001</v>
      </c>
      <c r="R137" s="4265" t="s">
        <v>8174</v>
      </c>
    </row>
    <row r="138" spans="1:18" s="4266" customFormat="1" ht="21" customHeight="1">
      <c r="A138" s="4230">
        <v>83</v>
      </c>
      <c r="B138" s="4259" t="s">
        <v>7347</v>
      </c>
      <c r="C138" s="4259" t="s">
        <v>8175</v>
      </c>
      <c r="D138" s="4230" t="s">
        <v>7937</v>
      </c>
      <c r="E138" s="4230" t="s">
        <v>8022</v>
      </c>
      <c r="F138" s="4230" t="s">
        <v>7729</v>
      </c>
      <c r="G138" s="4223">
        <v>97</v>
      </c>
      <c r="H138" s="4260"/>
      <c r="I138" s="4223">
        <v>105.84</v>
      </c>
      <c r="J138" s="4261">
        <v>48</v>
      </c>
      <c r="K138" s="4261">
        <v>0</v>
      </c>
      <c r="L138" s="4261">
        <f t="shared" si="7"/>
        <v>48</v>
      </c>
      <c r="M138" s="4302">
        <v>85</v>
      </c>
      <c r="N138" s="4231" t="s">
        <v>8176</v>
      </c>
      <c r="O138" s="4331" t="s">
        <v>8177</v>
      </c>
      <c r="P138" s="4230"/>
      <c r="Q138" s="4264">
        <f>IF((I138&gt;G138),I138-L138,H138-L138)*0.7</f>
        <v>40.488</v>
      </c>
      <c r="R138" s="4265" t="s">
        <v>8178</v>
      </c>
    </row>
    <row r="139" spans="1:18" s="4266" customFormat="1" ht="21" customHeight="1">
      <c r="A139" s="4230">
        <v>84</v>
      </c>
      <c r="B139" s="4259" t="s">
        <v>7347</v>
      </c>
      <c r="C139" s="4259" t="s">
        <v>8179</v>
      </c>
      <c r="D139" s="4230" t="s">
        <v>7937</v>
      </c>
      <c r="E139" s="4230" t="s">
        <v>8022</v>
      </c>
      <c r="F139" s="4230" t="s">
        <v>7729</v>
      </c>
      <c r="G139" s="4223">
        <v>97</v>
      </c>
      <c r="H139" s="4260"/>
      <c r="I139" s="4223">
        <v>102.77</v>
      </c>
      <c r="J139" s="4261">
        <v>48</v>
      </c>
      <c r="K139" s="4261">
        <v>0</v>
      </c>
      <c r="L139" s="4261">
        <f t="shared" si="7"/>
        <v>48</v>
      </c>
      <c r="M139" s="4302">
        <v>66</v>
      </c>
      <c r="N139" s="4231" t="s">
        <v>8176</v>
      </c>
      <c r="O139" s="4331" t="s">
        <v>8177</v>
      </c>
      <c r="P139" s="4230"/>
      <c r="Q139" s="4264">
        <f>IF((I139&gt;G139),I139-L139,H139-L139)*0.7</f>
        <v>38.338999999999992</v>
      </c>
      <c r="R139" s="4265" t="s">
        <v>8180</v>
      </c>
    </row>
    <row r="140" spans="1:18" s="4266" customFormat="1" ht="21" customHeight="1">
      <c r="A140" s="4230">
        <v>85</v>
      </c>
      <c r="B140" s="4259" t="s">
        <v>7347</v>
      </c>
      <c r="C140" s="4259" t="s">
        <v>8181</v>
      </c>
      <c r="D140" s="4230" t="s">
        <v>7937</v>
      </c>
      <c r="E140" s="4230" t="s">
        <v>8022</v>
      </c>
      <c r="F140" s="4230" t="s">
        <v>7729</v>
      </c>
      <c r="G140" s="4223">
        <v>97</v>
      </c>
      <c r="H140" s="4260"/>
      <c r="I140" s="4223">
        <v>102.5</v>
      </c>
      <c r="J140" s="4261">
        <v>48</v>
      </c>
      <c r="K140" s="4261">
        <v>0</v>
      </c>
      <c r="L140" s="4261">
        <f t="shared" si="7"/>
        <v>48</v>
      </c>
      <c r="M140" s="4302">
        <v>27.5</v>
      </c>
      <c r="N140" s="4231" t="s">
        <v>8176</v>
      </c>
      <c r="O140" s="4331" t="s">
        <v>8177</v>
      </c>
      <c r="P140" s="4230"/>
      <c r="Q140" s="4264">
        <f>IF((I140&gt;G140),I140-L140,H140-L140)*0.7</f>
        <v>38.15</v>
      </c>
      <c r="R140" s="4265" t="s">
        <v>8182</v>
      </c>
    </row>
    <row r="141" spans="1:18" s="4266" customFormat="1" ht="21" customHeight="1">
      <c r="A141" s="4305">
        <v>86</v>
      </c>
      <c r="B141" s="4304" t="s">
        <v>7347</v>
      </c>
      <c r="C141" s="4304" t="s">
        <v>8183</v>
      </c>
      <c r="D141" s="4305" t="s">
        <v>7937</v>
      </c>
      <c r="E141" s="4305" t="s">
        <v>8022</v>
      </c>
      <c r="F141" s="4305" t="s">
        <v>7729</v>
      </c>
      <c r="G141" s="4306">
        <v>97</v>
      </c>
      <c r="H141" s="4307"/>
      <c r="I141" s="4306">
        <v>105.3</v>
      </c>
      <c r="J141" s="4308">
        <v>48</v>
      </c>
      <c r="K141" s="4308">
        <v>0</v>
      </c>
      <c r="L141" s="4308">
        <f t="shared" si="7"/>
        <v>48</v>
      </c>
      <c r="M141" s="4334"/>
      <c r="N141" s="4305" t="s">
        <v>8184</v>
      </c>
      <c r="O141" s="4269" t="s">
        <v>8105</v>
      </c>
      <c r="P141" s="4230"/>
      <c r="Q141" s="4309">
        <f>(I141-L141)*0.3</f>
        <v>17.189999999999998</v>
      </c>
      <c r="R141" s="4310" t="s">
        <v>8185</v>
      </c>
    </row>
    <row r="142" spans="1:18" s="4266" customFormat="1" ht="23.25" hidden="1" customHeight="1">
      <c r="A142" s="4285"/>
      <c r="B142" s="4286" t="s">
        <v>7347</v>
      </c>
      <c r="C142" s="4335" t="s">
        <v>8186</v>
      </c>
      <c r="D142" s="4285" t="s">
        <v>7937</v>
      </c>
      <c r="E142" s="4285" t="s">
        <v>8022</v>
      </c>
      <c r="F142" s="4285" t="s">
        <v>7729</v>
      </c>
      <c r="G142" s="4287">
        <v>97</v>
      </c>
      <c r="H142" s="4312"/>
      <c r="I142" s="4287"/>
      <c r="J142" s="4289">
        <v>48</v>
      </c>
      <c r="K142" s="4289"/>
      <c r="L142" s="4289"/>
      <c r="M142" s="4336"/>
      <c r="N142" s="4291" t="s">
        <v>8187</v>
      </c>
      <c r="O142" s="4337"/>
      <c r="P142" s="4300" t="s">
        <v>8060</v>
      </c>
      <c r="Q142" s="4290"/>
      <c r="R142" s="4330" t="s">
        <v>8061</v>
      </c>
    </row>
    <row r="143" spans="1:18" s="4266" customFormat="1" ht="21" customHeight="1">
      <c r="A143" s="4305">
        <v>87</v>
      </c>
      <c r="B143" s="4304" t="s">
        <v>7347</v>
      </c>
      <c r="C143" s="4316" t="s">
        <v>8188</v>
      </c>
      <c r="D143" s="4305" t="s">
        <v>7937</v>
      </c>
      <c r="E143" s="4317" t="s">
        <v>8022</v>
      </c>
      <c r="F143" s="4305" t="s">
        <v>7729</v>
      </c>
      <c r="G143" s="4306">
        <v>97</v>
      </c>
      <c r="H143" s="4307"/>
      <c r="I143" s="4306">
        <v>103.3</v>
      </c>
      <c r="J143" s="4310">
        <v>48</v>
      </c>
      <c r="K143" s="4320"/>
      <c r="L143" s="4308">
        <f t="shared" si="7"/>
        <v>48</v>
      </c>
      <c r="M143" s="4334"/>
      <c r="N143" s="4310" t="s">
        <v>8189</v>
      </c>
      <c r="O143" s="4284"/>
      <c r="P143" s="4230"/>
      <c r="Q143" s="4309">
        <f>(I143-L143)*0.3</f>
        <v>16.59</v>
      </c>
      <c r="R143" s="4310" t="s">
        <v>8190</v>
      </c>
    </row>
    <row r="144" spans="1:18" s="4266" customFormat="1" ht="23.25" hidden="1" customHeight="1">
      <c r="A144" s="4285"/>
      <c r="B144" s="4286" t="s">
        <v>7347</v>
      </c>
      <c r="C144" s="4335" t="s">
        <v>8191</v>
      </c>
      <c r="D144" s="4285" t="s">
        <v>7937</v>
      </c>
      <c r="E144" s="4323" t="s">
        <v>8022</v>
      </c>
      <c r="F144" s="4285" t="s">
        <v>7729</v>
      </c>
      <c r="G144" s="4287">
        <v>97</v>
      </c>
      <c r="H144" s="4312"/>
      <c r="I144" s="4287"/>
      <c r="J144" s="4291">
        <v>48</v>
      </c>
      <c r="K144" s="4338"/>
      <c r="L144" s="4289"/>
      <c r="M144" s="4336"/>
      <c r="N144" s="4291" t="s">
        <v>8192</v>
      </c>
      <c r="O144" s="4328"/>
      <c r="P144" s="4300" t="s">
        <v>8060</v>
      </c>
      <c r="Q144" s="4290"/>
      <c r="R144" s="4330" t="s">
        <v>8061</v>
      </c>
    </row>
    <row r="145" spans="1:18" s="2368" customFormat="1" ht="21" customHeight="1">
      <c r="A145" s="2076">
        <v>88</v>
      </c>
      <c r="B145" s="2075" t="s">
        <v>7348</v>
      </c>
      <c r="C145" s="2075" t="s">
        <v>8193</v>
      </c>
      <c r="D145" s="2076" t="s">
        <v>7937</v>
      </c>
      <c r="E145" s="2076" t="s">
        <v>8022</v>
      </c>
      <c r="F145" s="4230" t="s">
        <v>7729</v>
      </c>
      <c r="G145" s="4223">
        <v>97</v>
      </c>
      <c r="H145" s="4260"/>
      <c r="I145" s="4223">
        <v>106.69</v>
      </c>
      <c r="J145" s="4261">
        <v>48</v>
      </c>
      <c r="K145" s="4261">
        <v>0</v>
      </c>
      <c r="L145" s="4261">
        <f t="shared" si="7"/>
        <v>48</v>
      </c>
      <c r="M145" s="4589">
        <v>30</v>
      </c>
      <c r="N145" s="703" t="s">
        <v>8194</v>
      </c>
      <c r="O145" s="4541" t="s">
        <v>7798</v>
      </c>
      <c r="P145" s="2076"/>
      <c r="Q145" s="4264">
        <f>IF((I145&gt;G145),I145-L145,H145-L145)*0.7</f>
        <v>41.082999999999998</v>
      </c>
      <c r="R145" s="505" t="s">
        <v>8195</v>
      </c>
    </row>
    <row r="146" spans="1:18" s="4266" customFormat="1" ht="21" customHeight="1">
      <c r="A146" s="4230">
        <v>89</v>
      </c>
      <c r="B146" s="4259" t="s">
        <v>7349</v>
      </c>
      <c r="C146" s="4259" t="s">
        <v>8196</v>
      </c>
      <c r="D146" s="4230" t="s">
        <v>7937</v>
      </c>
      <c r="E146" s="4230" t="s">
        <v>8022</v>
      </c>
      <c r="F146" s="4230" t="s">
        <v>7729</v>
      </c>
      <c r="G146" s="4223">
        <v>97</v>
      </c>
      <c r="H146" s="4260"/>
      <c r="I146" s="4223"/>
      <c r="J146" s="4261">
        <v>48</v>
      </c>
      <c r="K146" s="4261">
        <v>0</v>
      </c>
      <c r="L146" s="4261">
        <f t="shared" si="7"/>
        <v>48</v>
      </c>
      <c r="M146" s="4261">
        <v>47.59</v>
      </c>
      <c r="N146" s="4230" t="s">
        <v>8197</v>
      </c>
      <c r="O146" s="4276">
        <v>45960</v>
      </c>
      <c r="P146" s="4230"/>
      <c r="Q146" s="4264">
        <f>IF((I146&gt;G146),L146-I146,G146-L146)*0.7</f>
        <v>34.299999999999997</v>
      </c>
      <c r="R146" s="4265"/>
    </row>
    <row r="147" spans="1:18" s="4266" customFormat="1" ht="21" customHeight="1">
      <c r="A147" s="4230">
        <v>90</v>
      </c>
      <c r="B147" s="4259" t="s">
        <v>7349</v>
      </c>
      <c r="C147" s="4259" t="s">
        <v>8198</v>
      </c>
      <c r="D147" s="4230" t="s">
        <v>7937</v>
      </c>
      <c r="E147" s="4230" t="s">
        <v>8022</v>
      </c>
      <c r="F147" s="4230" t="s">
        <v>7729</v>
      </c>
      <c r="G147" s="4223">
        <v>97</v>
      </c>
      <c r="H147" s="4260">
        <v>100</v>
      </c>
      <c r="I147" s="4223"/>
      <c r="J147" s="4261">
        <v>48</v>
      </c>
      <c r="K147" s="4261">
        <v>0</v>
      </c>
      <c r="L147" s="4261">
        <f t="shared" si="7"/>
        <v>48</v>
      </c>
      <c r="M147" s="4261">
        <v>30</v>
      </c>
      <c r="N147" s="4230" t="s">
        <v>8197</v>
      </c>
      <c r="O147" s="4276">
        <v>45960</v>
      </c>
      <c r="P147" s="4230"/>
      <c r="Q147" s="4264">
        <f>IF((I147&gt;G147),L147-I147,G147-L147)*0.7</f>
        <v>34.299999999999997</v>
      </c>
      <c r="R147" s="4265"/>
    </row>
    <row r="148" spans="1:18" s="4266" customFormat="1" ht="21" customHeight="1">
      <c r="A148" s="4230">
        <v>91</v>
      </c>
      <c r="B148" s="4259" t="s">
        <v>7349</v>
      </c>
      <c r="C148" s="4259" t="s">
        <v>8199</v>
      </c>
      <c r="D148" s="4230" t="s">
        <v>7937</v>
      </c>
      <c r="E148" s="4230" t="s">
        <v>8022</v>
      </c>
      <c r="F148" s="4230" t="s">
        <v>7729</v>
      </c>
      <c r="G148" s="4223">
        <v>97</v>
      </c>
      <c r="H148" s="4260"/>
      <c r="I148" s="4223"/>
      <c r="J148" s="4261">
        <v>48</v>
      </c>
      <c r="K148" s="4261">
        <v>0</v>
      </c>
      <c r="L148" s="4261">
        <f t="shared" si="7"/>
        <v>48</v>
      </c>
      <c r="M148" s="4261">
        <v>22</v>
      </c>
      <c r="N148" s="4230" t="s">
        <v>8197</v>
      </c>
      <c r="O148" s="4276">
        <v>45991</v>
      </c>
      <c r="P148" s="4230"/>
      <c r="Q148" s="4264">
        <f>IF((I148&gt;G148),L148-I148,G148-L148)*0.7</f>
        <v>34.299999999999997</v>
      </c>
      <c r="R148" s="4265"/>
    </row>
    <row r="149" spans="1:18" s="4266" customFormat="1" ht="21" customHeight="1">
      <c r="A149" s="4230">
        <v>92</v>
      </c>
      <c r="B149" s="4259" t="s">
        <v>7350</v>
      </c>
      <c r="C149" s="4259" t="s">
        <v>8200</v>
      </c>
      <c r="D149" s="4230" t="s">
        <v>7937</v>
      </c>
      <c r="E149" s="4230" t="s">
        <v>8022</v>
      </c>
      <c r="F149" s="4230" t="s">
        <v>7729</v>
      </c>
      <c r="G149" s="4223">
        <v>97</v>
      </c>
      <c r="H149" s="4260"/>
      <c r="I149" s="4223"/>
      <c r="J149" s="4261">
        <v>77.599999999999994</v>
      </c>
      <c r="K149" s="4261">
        <v>0</v>
      </c>
      <c r="L149" s="4261">
        <f t="shared" si="7"/>
        <v>77.599999999999994</v>
      </c>
      <c r="M149" s="4261">
        <v>34.369999999999997</v>
      </c>
      <c r="N149" s="4230" t="s">
        <v>8004</v>
      </c>
      <c r="O149" s="4267" t="s">
        <v>8201</v>
      </c>
      <c r="P149" s="4230"/>
      <c r="Q149" s="4264">
        <f t="shared" ref="Q149:Q152" si="11">IF((I149&gt;G149),L149-I149,G149-L149)</f>
        <v>19.400000000000006</v>
      </c>
      <c r="R149" s="4265"/>
    </row>
    <row r="150" spans="1:18" s="4266" customFormat="1" ht="21" customHeight="1">
      <c r="A150" s="4230">
        <v>93</v>
      </c>
      <c r="B150" s="4259" t="s">
        <v>7350</v>
      </c>
      <c r="C150" s="4259" t="s">
        <v>8202</v>
      </c>
      <c r="D150" s="4230" t="s">
        <v>7937</v>
      </c>
      <c r="E150" s="4230" t="s">
        <v>8022</v>
      </c>
      <c r="F150" s="4230" t="s">
        <v>7729</v>
      </c>
      <c r="G150" s="4223">
        <v>97</v>
      </c>
      <c r="H150" s="4260"/>
      <c r="I150" s="4223"/>
      <c r="J150" s="4261">
        <v>77.599999999999994</v>
      </c>
      <c r="K150" s="4261">
        <v>0</v>
      </c>
      <c r="L150" s="4261">
        <f t="shared" si="7"/>
        <v>77.599999999999994</v>
      </c>
      <c r="M150" s="4261">
        <v>35.85</v>
      </c>
      <c r="N150" s="4230" t="s">
        <v>7791</v>
      </c>
      <c r="O150" s="4267" t="s">
        <v>8201</v>
      </c>
      <c r="P150" s="4230"/>
      <c r="Q150" s="4264">
        <f t="shared" si="11"/>
        <v>19.400000000000006</v>
      </c>
      <c r="R150" s="4265"/>
    </row>
    <row r="151" spans="1:18" s="4266" customFormat="1" ht="21" customHeight="1">
      <c r="A151" s="4230">
        <v>94</v>
      </c>
      <c r="B151" s="4259" t="s">
        <v>7350</v>
      </c>
      <c r="C151" s="4259" t="s">
        <v>8203</v>
      </c>
      <c r="D151" s="4230" t="s">
        <v>7937</v>
      </c>
      <c r="E151" s="4230" t="s">
        <v>8022</v>
      </c>
      <c r="F151" s="4230" t="s">
        <v>7729</v>
      </c>
      <c r="G151" s="4223">
        <v>97</v>
      </c>
      <c r="H151" s="4260"/>
      <c r="I151" s="4223"/>
      <c r="J151" s="4261">
        <v>77.599999999999994</v>
      </c>
      <c r="K151" s="4261">
        <v>0</v>
      </c>
      <c r="L151" s="4261">
        <f t="shared" si="7"/>
        <v>77.599999999999994</v>
      </c>
      <c r="M151" s="4261">
        <v>34.56</v>
      </c>
      <c r="N151" s="4230" t="s">
        <v>7791</v>
      </c>
      <c r="O151" s="4267" t="s">
        <v>8204</v>
      </c>
      <c r="P151" s="4230"/>
      <c r="Q151" s="4264">
        <f t="shared" si="11"/>
        <v>19.400000000000006</v>
      </c>
      <c r="R151" s="4265"/>
    </row>
    <row r="152" spans="1:18" s="4266" customFormat="1" ht="21" customHeight="1">
      <c r="A152" s="4230">
        <v>95</v>
      </c>
      <c r="B152" s="4259" t="s">
        <v>7350</v>
      </c>
      <c r="C152" s="4259" t="s">
        <v>8205</v>
      </c>
      <c r="D152" s="4230" t="s">
        <v>7937</v>
      </c>
      <c r="E152" s="4230" t="s">
        <v>8022</v>
      </c>
      <c r="F152" s="4230" t="s">
        <v>7729</v>
      </c>
      <c r="G152" s="4223">
        <v>97</v>
      </c>
      <c r="H152" s="4260"/>
      <c r="I152" s="4223"/>
      <c r="J152" s="4261">
        <v>77.599999999999994</v>
      </c>
      <c r="K152" s="4261">
        <v>0</v>
      </c>
      <c r="L152" s="4261">
        <f t="shared" si="7"/>
        <v>77.599999999999994</v>
      </c>
      <c r="M152" s="4261">
        <v>66.34</v>
      </c>
      <c r="N152" s="4230" t="s">
        <v>7791</v>
      </c>
      <c r="O152" s="4267" t="s">
        <v>8201</v>
      </c>
      <c r="P152" s="4230"/>
      <c r="Q152" s="4264">
        <f t="shared" si="11"/>
        <v>19.400000000000006</v>
      </c>
      <c r="R152" s="4265"/>
    </row>
    <row r="153" spans="1:18" s="4266" customFormat="1" ht="21" customHeight="1">
      <c r="A153" s="4230">
        <v>96</v>
      </c>
      <c r="B153" s="4259" t="s">
        <v>7350</v>
      </c>
      <c r="C153" s="4259" t="s">
        <v>8206</v>
      </c>
      <c r="D153" s="4230" t="s">
        <v>7937</v>
      </c>
      <c r="E153" s="4230" t="s">
        <v>8022</v>
      </c>
      <c r="F153" s="4230" t="s">
        <v>7729</v>
      </c>
      <c r="G153" s="4223">
        <v>97</v>
      </c>
      <c r="H153" s="4260"/>
      <c r="I153" s="4223"/>
      <c r="J153" s="4261">
        <v>77.599999999999994</v>
      </c>
      <c r="K153" s="4261">
        <v>0</v>
      </c>
      <c r="L153" s="4261">
        <f t="shared" si="7"/>
        <v>77.599999999999994</v>
      </c>
      <c r="M153" s="4261">
        <v>7.65</v>
      </c>
      <c r="N153" s="4230" t="s">
        <v>8207</v>
      </c>
      <c r="O153" s="4267" t="s">
        <v>7803</v>
      </c>
      <c r="P153" s="4230"/>
      <c r="Q153" s="4264">
        <f>IF((I153&gt;G153),L153-I153,G153-L153)*0.7</f>
        <v>13.580000000000004</v>
      </c>
      <c r="R153" s="4265"/>
    </row>
    <row r="154" spans="1:18" s="4266" customFormat="1" ht="21" customHeight="1">
      <c r="A154" s="4230">
        <v>97</v>
      </c>
      <c r="B154" s="4259" t="s">
        <v>7350</v>
      </c>
      <c r="C154" s="4259" t="s">
        <v>8208</v>
      </c>
      <c r="D154" s="4230" t="s">
        <v>7937</v>
      </c>
      <c r="E154" s="4230" t="s">
        <v>8022</v>
      </c>
      <c r="F154" s="4230" t="s">
        <v>7729</v>
      </c>
      <c r="G154" s="4223">
        <v>97</v>
      </c>
      <c r="H154" s="4260"/>
      <c r="I154" s="4223"/>
      <c r="J154" s="4261">
        <v>77.599999999999994</v>
      </c>
      <c r="K154" s="4261">
        <v>0</v>
      </c>
      <c r="L154" s="4261">
        <f t="shared" si="7"/>
        <v>77.599999999999994</v>
      </c>
      <c r="M154" s="4261">
        <v>22.72</v>
      </c>
      <c r="N154" s="4230" t="s">
        <v>8209</v>
      </c>
      <c r="O154" s="4267" t="s">
        <v>8210</v>
      </c>
      <c r="P154" s="4230"/>
      <c r="Q154" s="4264">
        <f>IF((I154&gt;G154),L154-I154,G154-L154)*0.7</f>
        <v>13.580000000000004</v>
      </c>
      <c r="R154" s="4265"/>
    </row>
    <row r="155" spans="1:18" s="4266" customFormat="1" ht="21" customHeight="1">
      <c r="A155" s="4230">
        <v>98</v>
      </c>
      <c r="B155" s="4259" t="s">
        <v>7350</v>
      </c>
      <c r="C155" s="4259" t="s">
        <v>8211</v>
      </c>
      <c r="D155" s="4230" t="s">
        <v>7937</v>
      </c>
      <c r="E155" s="4230" t="s">
        <v>8022</v>
      </c>
      <c r="F155" s="4230" t="s">
        <v>7729</v>
      </c>
      <c r="G155" s="4223">
        <v>97</v>
      </c>
      <c r="H155" s="4260"/>
      <c r="I155" s="4223"/>
      <c r="J155" s="4261">
        <v>77.599999999999994</v>
      </c>
      <c r="K155" s="4261">
        <v>0</v>
      </c>
      <c r="L155" s="4261">
        <f t="shared" si="7"/>
        <v>77.599999999999994</v>
      </c>
      <c r="M155" s="4261">
        <v>36.44</v>
      </c>
      <c r="N155" s="4230" t="s">
        <v>8212</v>
      </c>
      <c r="O155" s="4267" t="s">
        <v>8210</v>
      </c>
      <c r="P155" s="4230"/>
      <c r="Q155" s="4264">
        <f>IF((I155&gt;G155),L155-I155,G155-L155)*0.7</f>
        <v>13.580000000000004</v>
      </c>
      <c r="R155" s="4265"/>
    </row>
    <row r="156" spans="1:18" s="4294" customFormat="1" ht="23.25" customHeight="1">
      <c r="A156" s="5100" t="s">
        <v>8213</v>
      </c>
      <c r="B156" s="5100"/>
      <c r="C156" s="4292"/>
      <c r="D156" s="4186"/>
      <c r="E156" s="4186"/>
      <c r="F156" s="4186"/>
      <c r="G156" s="4293">
        <f>SUM(G52:G155)</f>
        <v>10111</v>
      </c>
      <c r="H156" s="4293">
        <f t="shared" ref="H156:M156" si="12">SUM(H52:H155)</f>
        <v>3583.2700000000004</v>
      </c>
      <c r="I156" s="4293">
        <f t="shared" si="12"/>
        <v>3416.7528900000007</v>
      </c>
      <c r="J156" s="4293">
        <f t="shared" si="12"/>
        <v>6041.0500000000047</v>
      </c>
      <c r="K156" s="4293">
        <f t="shared" si="12"/>
        <v>1343.77</v>
      </c>
      <c r="L156" s="4293">
        <f t="shared" si="12"/>
        <v>6865.1200000000044</v>
      </c>
      <c r="M156" s="4293">
        <f t="shared" si="12"/>
        <v>3949.5000000000005</v>
      </c>
      <c r="N156" s="4293"/>
      <c r="O156" s="4293">
        <f t="shared" ref="O156:Q156" si="13">SUM(O52:O155)</f>
        <v>321872</v>
      </c>
      <c r="P156" s="4293">
        <f t="shared" si="13"/>
        <v>0</v>
      </c>
      <c r="Q156" s="4293">
        <f t="shared" si="13"/>
        <v>2707.4995620000018</v>
      </c>
      <c r="R156" s="4339"/>
    </row>
    <row r="157" spans="1:18" s="4258" customFormat="1" ht="23.25" customHeight="1">
      <c r="A157" s="5074" t="s">
        <v>8214</v>
      </c>
      <c r="B157" s="5074"/>
      <c r="C157" s="4340"/>
      <c r="D157" s="4341"/>
      <c r="E157" s="4341"/>
      <c r="F157" s="4340"/>
      <c r="G157" s="4342">
        <f>G156+G51</f>
        <v>19311</v>
      </c>
      <c r="H157" s="4342">
        <f>H156+H51</f>
        <v>9995.85</v>
      </c>
      <c r="I157" s="4342">
        <v>10378.002999999997</v>
      </c>
      <c r="J157" s="4342">
        <f>J156+J51</f>
        <v>13188.580000000004</v>
      </c>
      <c r="K157" s="4342">
        <f>K156+K51</f>
        <v>1956.59</v>
      </c>
      <c r="L157" s="4342">
        <f>L156+L51</f>
        <v>14625.470000000003</v>
      </c>
      <c r="M157" s="4342">
        <f>M156+M51</f>
        <v>9113.5700000000015</v>
      </c>
      <c r="N157" s="4340"/>
      <c r="O157" s="4343"/>
      <c r="P157" s="4340"/>
      <c r="Q157" s="4342">
        <f>Q156+Q51</f>
        <v>4625.0085620000018</v>
      </c>
      <c r="R157" s="4344"/>
    </row>
    <row r="158" spans="1:18" s="4258" customFormat="1" ht="14.25" hidden="1">
      <c r="B158" s="4345"/>
      <c r="C158" s="4345"/>
      <c r="D158" s="4346"/>
      <c r="E158" s="4346"/>
      <c r="H158" s="4345"/>
      <c r="J158" s="4345"/>
      <c r="K158" s="4345"/>
      <c r="L158" s="4345"/>
      <c r="M158" s="4345"/>
      <c r="N158" s="4347"/>
      <c r="P158" s="4347"/>
      <c r="Q158" s="4347"/>
      <c r="R158" s="4348"/>
    </row>
    <row r="159" spans="1:18" s="4258" customFormat="1" ht="14.25">
      <c r="B159" s="4345"/>
      <c r="C159" s="4345"/>
      <c r="D159" s="4346"/>
      <c r="E159" s="4346"/>
      <c r="H159" s="4345"/>
      <c r="J159" s="4345"/>
      <c r="K159" s="4345"/>
      <c r="L159" s="4345"/>
      <c r="M159" s="4345"/>
      <c r="N159" s="4347"/>
      <c r="P159" s="4347"/>
      <c r="Q159" s="4349">
        <f>Q156-'Revalidation Dist. Abst. 26-27'!N66</f>
        <v>0</v>
      </c>
    </row>
    <row r="160" spans="1:18" s="4258" customFormat="1" ht="14.25">
      <c r="B160" s="4345"/>
      <c r="C160" s="4345"/>
      <c r="D160" s="4346"/>
      <c r="E160" s="4346"/>
      <c r="H160" s="4345"/>
      <c r="J160" s="4345"/>
      <c r="K160" s="4345"/>
      <c r="L160" s="4345"/>
      <c r="M160" s="4345"/>
      <c r="N160" s="4347"/>
      <c r="P160" s="4347"/>
      <c r="Q160" s="4347"/>
      <c r="R160" s="4350"/>
    </row>
    <row r="161" spans="2:18" s="4258" customFormat="1" ht="14.25">
      <c r="B161" s="4345"/>
      <c r="C161" s="4345"/>
      <c r="D161" s="4346"/>
      <c r="E161" s="4346"/>
      <c r="H161" s="4345"/>
      <c r="J161" s="4345"/>
      <c r="K161" s="4345"/>
      <c r="L161" s="4345"/>
      <c r="M161" s="4345"/>
      <c r="N161" s="4347"/>
      <c r="P161" s="4347"/>
      <c r="Q161" s="4347"/>
      <c r="R161" s="4350"/>
    </row>
    <row r="162" spans="2:18" s="4258" customFormat="1" ht="14.25">
      <c r="B162" s="4345"/>
      <c r="C162" s="4345"/>
      <c r="D162" s="4346"/>
      <c r="E162" s="4346"/>
      <c r="H162" s="4345"/>
      <c r="J162" s="4345"/>
      <c r="K162" s="4345"/>
      <c r="L162" s="4345"/>
      <c r="M162" s="4345"/>
      <c r="N162" s="4347"/>
      <c r="P162" s="4347"/>
      <c r="Q162" s="4347"/>
      <c r="R162" s="4350"/>
    </row>
    <row r="163" spans="2:18" s="4258" customFormat="1" ht="14.25">
      <c r="B163" s="4345"/>
      <c r="C163" s="4345"/>
      <c r="D163" s="4346"/>
      <c r="E163" s="4346"/>
      <c r="H163" s="4345"/>
      <c r="J163" s="4345"/>
      <c r="K163" s="4345"/>
      <c r="L163" s="4345"/>
      <c r="M163" s="4345"/>
      <c r="N163" s="4347"/>
      <c r="P163" s="4347"/>
      <c r="Q163" s="4347"/>
      <c r="R163" s="4350"/>
    </row>
    <row r="164" spans="2:18" s="4258" customFormat="1" ht="14.25">
      <c r="B164" s="4345"/>
      <c r="C164" s="4345"/>
      <c r="D164" s="4346"/>
      <c r="E164" s="4346"/>
      <c r="H164" s="4345"/>
      <c r="J164" s="4345"/>
      <c r="K164" s="4345"/>
      <c r="L164" s="4345"/>
      <c r="M164" s="4345"/>
      <c r="N164" s="4347"/>
      <c r="P164" s="4347"/>
      <c r="Q164" s="4347"/>
      <c r="R164" s="4350"/>
    </row>
    <row r="165" spans="2:18" s="4258" customFormat="1" ht="14.25">
      <c r="B165" s="4345"/>
      <c r="C165" s="4345"/>
      <c r="D165" s="4346"/>
      <c r="E165" s="4346"/>
      <c r="H165" s="4345"/>
      <c r="J165" s="4345"/>
      <c r="K165" s="4345"/>
      <c r="L165" s="4345"/>
      <c r="M165" s="4345"/>
      <c r="N165" s="4347"/>
      <c r="P165" s="4347"/>
      <c r="Q165" s="4347"/>
      <c r="R165" s="4350"/>
    </row>
    <row r="166" spans="2:18" s="4258" customFormat="1" ht="14.25">
      <c r="B166" s="4345"/>
      <c r="C166" s="4345"/>
      <c r="D166" s="4346"/>
      <c r="E166" s="4346"/>
      <c r="H166" s="4345"/>
      <c r="J166" s="4345"/>
      <c r="K166" s="4345"/>
      <c r="L166" s="4345"/>
      <c r="M166" s="4345"/>
      <c r="N166" s="4347"/>
      <c r="P166" s="4347"/>
      <c r="Q166" s="4347"/>
      <c r="R166" s="4350"/>
    </row>
    <row r="167" spans="2:18" s="4258" customFormat="1" ht="14.25">
      <c r="B167" s="4345"/>
      <c r="C167" s="4345"/>
      <c r="D167" s="4346"/>
      <c r="E167" s="4346"/>
      <c r="H167" s="4345"/>
      <c r="J167" s="4345"/>
      <c r="K167" s="4345"/>
      <c r="L167" s="4345"/>
      <c r="M167" s="4345"/>
      <c r="N167" s="4347"/>
      <c r="P167" s="4347"/>
      <c r="Q167" s="4347"/>
      <c r="R167" s="4350"/>
    </row>
    <row r="168" spans="2:18" s="4258" customFormat="1" ht="14.25">
      <c r="B168" s="4345"/>
      <c r="C168" s="4345"/>
      <c r="D168" s="4346"/>
      <c r="E168" s="4346"/>
      <c r="H168" s="4345"/>
      <c r="J168" s="4345"/>
      <c r="K168" s="4345"/>
      <c r="L168" s="4345"/>
      <c r="M168" s="4345"/>
      <c r="N168" s="4347"/>
      <c r="P168" s="4347"/>
      <c r="Q168" s="4347"/>
      <c r="R168" s="4350"/>
    </row>
    <row r="169" spans="2:18" s="4258" customFormat="1" ht="14.25">
      <c r="B169" s="4345"/>
      <c r="C169" s="4345"/>
      <c r="D169" s="4346"/>
      <c r="E169" s="4346"/>
      <c r="H169" s="4345"/>
      <c r="J169" s="4345"/>
      <c r="K169" s="4345"/>
      <c r="L169" s="4345"/>
      <c r="M169" s="4345"/>
      <c r="N169" s="4347"/>
      <c r="P169" s="4347"/>
      <c r="Q169" s="4347"/>
      <c r="R169" s="4350"/>
    </row>
    <row r="170" spans="2:18" s="4258" customFormat="1" ht="14.25">
      <c r="B170" s="4345"/>
      <c r="C170" s="4345"/>
      <c r="D170" s="4346"/>
      <c r="E170" s="4346"/>
      <c r="H170" s="4345"/>
      <c r="J170" s="4345"/>
      <c r="K170" s="4345"/>
      <c r="L170" s="4345"/>
      <c r="M170" s="4345"/>
      <c r="N170" s="4347"/>
      <c r="P170" s="4347"/>
      <c r="Q170" s="4347"/>
      <c r="R170" s="4350"/>
    </row>
    <row r="171" spans="2:18" s="4258" customFormat="1" ht="14.25">
      <c r="B171" s="4345"/>
      <c r="C171" s="4345"/>
      <c r="D171" s="4346"/>
      <c r="E171" s="4346"/>
      <c r="H171" s="4345"/>
      <c r="J171" s="4345"/>
      <c r="K171" s="4345"/>
      <c r="L171" s="4345"/>
      <c r="M171" s="4345"/>
      <c r="N171" s="4347"/>
      <c r="P171" s="4347"/>
      <c r="Q171" s="4347"/>
      <c r="R171" s="4350"/>
    </row>
    <row r="172" spans="2:18" s="4258" customFormat="1" ht="14.25">
      <c r="B172" s="4345"/>
      <c r="C172" s="4345"/>
      <c r="D172" s="4346"/>
      <c r="E172" s="4346"/>
      <c r="H172" s="4345"/>
      <c r="J172" s="4345"/>
      <c r="K172" s="4345"/>
      <c r="L172" s="4345"/>
      <c r="M172" s="4345"/>
      <c r="N172" s="4347"/>
      <c r="P172" s="4347"/>
      <c r="Q172" s="4347"/>
      <c r="R172" s="4350"/>
    </row>
    <row r="173" spans="2:18" s="4258" customFormat="1" ht="14.25">
      <c r="B173" s="4345"/>
      <c r="C173" s="4345"/>
      <c r="D173" s="4346"/>
      <c r="E173" s="4346"/>
      <c r="H173" s="4345"/>
      <c r="J173" s="4345"/>
      <c r="K173" s="4345"/>
      <c r="L173" s="4345"/>
      <c r="M173" s="4345"/>
      <c r="N173" s="4347"/>
      <c r="P173" s="4347"/>
      <c r="Q173" s="4347"/>
      <c r="R173" s="4350"/>
    </row>
    <row r="174" spans="2:18" s="4258" customFormat="1" ht="14.25">
      <c r="B174" s="4345"/>
      <c r="C174" s="4345"/>
      <c r="D174" s="4346"/>
      <c r="E174" s="4346"/>
      <c r="H174" s="4345"/>
      <c r="J174" s="4345"/>
      <c r="K174" s="4345"/>
      <c r="L174" s="4345"/>
      <c r="M174" s="4345"/>
      <c r="N174" s="4347"/>
      <c r="P174" s="4347"/>
      <c r="Q174" s="4347"/>
      <c r="R174" s="4350"/>
    </row>
    <row r="175" spans="2:18" s="4258" customFormat="1" ht="14.25">
      <c r="B175" s="4345"/>
      <c r="C175" s="4345"/>
      <c r="D175" s="4346"/>
      <c r="E175" s="4346"/>
      <c r="H175" s="4345"/>
      <c r="J175" s="4345"/>
      <c r="K175" s="4345"/>
      <c r="L175" s="4345"/>
      <c r="M175" s="4345"/>
      <c r="N175" s="4347"/>
      <c r="P175" s="4347"/>
      <c r="Q175" s="4347"/>
      <c r="R175" s="4350"/>
    </row>
    <row r="176" spans="2:18" s="4258" customFormat="1" ht="14.25">
      <c r="B176" s="4345"/>
      <c r="C176" s="4345"/>
      <c r="D176" s="4346"/>
      <c r="E176" s="4346"/>
      <c r="H176" s="4345"/>
      <c r="J176" s="4345"/>
      <c r="K176" s="4345"/>
      <c r="L176" s="4345"/>
      <c r="M176" s="4345"/>
      <c r="N176" s="4347"/>
      <c r="P176" s="4347"/>
      <c r="Q176" s="4347"/>
      <c r="R176" s="4350"/>
    </row>
    <row r="177" spans="2:18" s="4258" customFormat="1" ht="14.25">
      <c r="B177" s="4345"/>
      <c r="C177" s="4345"/>
      <c r="D177" s="4346"/>
      <c r="E177" s="4346"/>
      <c r="H177" s="4345"/>
      <c r="J177" s="4345"/>
      <c r="K177" s="4345"/>
      <c r="L177" s="4345"/>
      <c r="M177" s="4345"/>
      <c r="N177" s="4347"/>
      <c r="P177" s="4347"/>
      <c r="Q177" s="4347"/>
      <c r="R177" s="4350"/>
    </row>
    <row r="178" spans="2:18" s="4258" customFormat="1" ht="14.25">
      <c r="B178" s="4345"/>
      <c r="C178" s="4345"/>
      <c r="D178" s="4346"/>
      <c r="E178" s="4346"/>
      <c r="H178" s="4345"/>
      <c r="J178" s="4345"/>
      <c r="K178" s="4345"/>
      <c r="L178" s="4345"/>
      <c r="M178" s="4345"/>
      <c r="N178" s="4347"/>
      <c r="P178" s="4347"/>
      <c r="Q178" s="4347"/>
      <c r="R178" s="4350"/>
    </row>
    <row r="179" spans="2:18" s="4258" customFormat="1" ht="14.25">
      <c r="B179" s="4345"/>
      <c r="C179" s="4345"/>
      <c r="D179" s="4346"/>
      <c r="E179" s="4346"/>
      <c r="H179" s="4345"/>
      <c r="J179" s="4345"/>
      <c r="K179" s="4345"/>
      <c r="L179" s="4345"/>
      <c r="M179" s="4345"/>
      <c r="N179" s="4347"/>
      <c r="P179" s="4347"/>
      <c r="Q179" s="4347"/>
      <c r="R179" s="4350"/>
    </row>
    <row r="180" spans="2:18" s="4258" customFormat="1" ht="14.25">
      <c r="B180" s="4345"/>
      <c r="C180" s="4345"/>
      <c r="D180" s="4346"/>
      <c r="E180" s="4346"/>
      <c r="H180" s="4345"/>
      <c r="J180" s="4345"/>
      <c r="K180" s="4345"/>
      <c r="L180" s="4345"/>
      <c r="M180" s="4345"/>
      <c r="N180" s="4347"/>
      <c r="P180" s="4347"/>
      <c r="Q180" s="4347"/>
      <c r="R180" s="4350"/>
    </row>
    <row r="181" spans="2:18" s="4258" customFormat="1" ht="14.25">
      <c r="B181" s="4345"/>
      <c r="C181" s="4345"/>
      <c r="D181" s="4346"/>
      <c r="E181" s="4346"/>
      <c r="H181" s="4345"/>
      <c r="J181" s="4345"/>
      <c r="K181" s="4345"/>
      <c r="L181" s="4345"/>
      <c r="M181" s="4345"/>
      <c r="N181" s="4347"/>
      <c r="P181" s="4347"/>
      <c r="Q181" s="4347"/>
      <c r="R181" s="4350"/>
    </row>
    <row r="182" spans="2:18" s="4258" customFormat="1" ht="14.25">
      <c r="B182" s="4345"/>
      <c r="C182" s="4345"/>
      <c r="D182" s="4346"/>
      <c r="E182" s="4346"/>
      <c r="H182" s="4345"/>
      <c r="J182" s="4345"/>
      <c r="K182" s="4345"/>
      <c r="L182" s="4345"/>
      <c r="M182" s="4345"/>
      <c r="N182" s="4347"/>
      <c r="P182" s="4347"/>
      <c r="Q182" s="4347"/>
      <c r="R182" s="4350"/>
    </row>
    <row r="183" spans="2:18" s="4258" customFormat="1" ht="14.25">
      <c r="B183" s="4345"/>
      <c r="C183" s="4345"/>
      <c r="D183" s="4346"/>
      <c r="E183" s="4346"/>
      <c r="H183" s="4345"/>
      <c r="J183" s="4345"/>
      <c r="K183" s="4345"/>
      <c r="L183" s="4345"/>
      <c r="M183" s="4345"/>
      <c r="N183" s="4347"/>
      <c r="P183" s="4347"/>
      <c r="Q183" s="4347"/>
      <c r="R183" s="4350"/>
    </row>
    <row r="184" spans="2:18" s="4258" customFormat="1" ht="14.25">
      <c r="B184" s="4345"/>
      <c r="C184" s="4345"/>
      <c r="D184" s="4346"/>
      <c r="E184" s="4346"/>
      <c r="H184" s="4345"/>
      <c r="J184" s="4345"/>
      <c r="K184" s="4345"/>
      <c r="L184" s="4345"/>
      <c r="M184" s="4345"/>
      <c r="N184" s="4347"/>
      <c r="P184" s="4347"/>
      <c r="Q184" s="4347"/>
      <c r="R184" s="4350"/>
    </row>
    <row r="185" spans="2:18" s="4258" customFormat="1" ht="14.25">
      <c r="B185" s="4345"/>
      <c r="C185" s="4345"/>
      <c r="D185" s="4346"/>
      <c r="E185" s="4346"/>
      <c r="H185" s="4345"/>
      <c r="J185" s="4345"/>
      <c r="K185" s="4345"/>
      <c r="L185" s="4345"/>
      <c r="M185" s="4345"/>
      <c r="N185" s="4347"/>
      <c r="P185" s="4347"/>
      <c r="Q185" s="4347"/>
      <c r="R185" s="4350"/>
    </row>
    <row r="186" spans="2:18" s="4258" customFormat="1" ht="14.25">
      <c r="B186" s="4345"/>
      <c r="C186" s="4345"/>
      <c r="D186" s="4346"/>
      <c r="E186" s="4346"/>
      <c r="H186" s="4345"/>
      <c r="J186" s="4345"/>
      <c r="K186" s="4345"/>
      <c r="L186" s="4345"/>
      <c r="M186" s="4345"/>
      <c r="N186" s="4347"/>
      <c r="P186" s="4347"/>
      <c r="Q186" s="4347"/>
      <c r="R186" s="4350"/>
    </row>
    <row r="187" spans="2:18" s="4258" customFormat="1" ht="14.25">
      <c r="B187" s="4345"/>
      <c r="C187" s="4345"/>
      <c r="D187" s="4346"/>
      <c r="E187" s="4346"/>
      <c r="H187" s="4345"/>
      <c r="J187" s="4345"/>
      <c r="K187" s="4345"/>
      <c r="L187" s="4345"/>
      <c r="M187" s="4345"/>
      <c r="N187" s="4347"/>
      <c r="P187" s="4347"/>
      <c r="Q187" s="4347"/>
      <c r="R187" s="4350"/>
    </row>
    <row r="188" spans="2:18" s="4258" customFormat="1" ht="14.25">
      <c r="B188" s="4345"/>
      <c r="C188" s="4345"/>
      <c r="D188" s="4346"/>
      <c r="E188" s="4346"/>
      <c r="H188" s="4345"/>
      <c r="J188" s="4345"/>
      <c r="K188" s="4345"/>
      <c r="L188" s="4345"/>
      <c r="M188" s="4345"/>
      <c r="N188" s="4347"/>
      <c r="P188" s="4347"/>
      <c r="Q188" s="4347"/>
      <c r="R188" s="4350"/>
    </row>
    <row r="189" spans="2:18" s="4258" customFormat="1" ht="14.25">
      <c r="B189" s="4345"/>
      <c r="C189" s="4345"/>
      <c r="D189" s="4346"/>
      <c r="E189" s="4346"/>
      <c r="H189" s="4345"/>
      <c r="J189" s="4345"/>
      <c r="K189" s="4345"/>
      <c r="L189" s="4345"/>
      <c r="M189" s="4345"/>
      <c r="N189" s="4347"/>
      <c r="P189" s="4347"/>
      <c r="Q189" s="4347"/>
      <c r="R189" s="4350"/>
    </row>
    <row r="190" spans="2:18" s="4258" customFormat="1" ht="14.25">
      <c r="B190" s="4345"/>
      <c r="C190" s="4345"/>
      <c r="D190" s="4346"/>
      <c r="E190" s="4346"/>
      <c r="H190" s="4345"/>
      <c r="J190" s="4345"/>
      <c r="K190" s="4345"/>
      <c r="L190" s="4345"/>
      <c r="M190" s="4345"/>
      <c r="N190" s="4347"/>
      <c r="P190" s="4347"/>
      <c r="Q190" s="4347"/>
      <c r="R190" s="4350"/>
    </row>
    <row r="191" spans="2:18" s="4258" customFormat="1" ht="14.25">
      <c r="B191" s="4345"/>
      <c r="C191" s="4345"/>
      <c r="D191" s="4346"/>
      <c r="E191" s="4346"/>
      <c r="H191" s="4345"/>
      <c r="J191" s="4345"/>
      <c r="K191" s="4345"/>
      <c r="L191" s="4345"/>
      <c r="M191" s="4345"/>
      <c r="N191" s="4347"/>
      <c r="P191" s="4347"/>
      <c r="Q191" s="4347"/>
      <c r="R191" s="4350"/>
    </row>
    <row r="192" spans="2:18" s="4258" customFormat="1" ht="14.25">
      <c r="B192" s="4345"/>
      <c r="C192" s="4345"/>
      <c r="D192" s="4346"/>
      <c r="E192" s="4346"/>
      <c r="H192" s="4345"/>
      <c r="J192" s="4345"/>
      <c r="K192" s="4345"/>
      <c r="L192" s="4345"/>
      <c r="M192" s="4345"/>
      <c r="N192" s="4347"/>
      <c r="P192" s="4347"/>
      <c r="Q192" s="4347"/>
      <c r="R192" s="4350"/>
    </row>
    <row r="193" spans="2:18" s="4258" customFormat="1" ht="14.25">
      <c r="B193" s="4345"/>
      <c r="C193" s="4345"/>
      <c r="D193" s="4346"/>
      <c r="E193" s="4346"/>
      <c r="H193" s="4345"/>
      <c r="J193" s="4345"/>
      <c r="K193" s="4345"/>
      <c r="L193" s="4345"/>
      <c r="M193" s="4345"/>
      <c r="N193" s="4347"/>
      <c r="P193" s="4347"/>
      <c r="Q193" s="4347"/>
      <c r="R193" s="4350"/>
    </row>
    <row r="194" spans="2:18" s="4258" customFormat="1" ht="14.25">
      <c r="B194" s="4345"/>
      <c r="C194" s="4345"/>
      <c r="D194" s="4346"/>
      <c r="E194" s="4346"/>
      <c r="H194" s="4345"/>
      <c r="J194" s="4345"/>
      <c r="K194" s="4345"/>
      <c r="L194" s="4345"/>
      <c r="M194" s="4345"/>
      <c r="N194" s="4347"/>
      <c r="P194" s="4347"/>
      <c r="Q194" s="4347"/>
      <c r="R194" s="4350"/>
    </row>
    <row r="195" spans="2:18" s="4258" customFormat="1" ht="14.25">
      <c r="B195" s="4345"/>
      <c r="C195" s="4345"/>
      <c r="D195" s="4346"/>
      <c r="E195" s="4346"/>
      <c r="H195" s="4345"/>
      <c r="J195" s="4345"/>
      <c r="K195" s="4345"/>
      <c r="L195" s="4345"/>
      <c r="M195" s="4345"/>
      <c r="N195" s="4347"/>
      <c r="P195" s="4347"/>
      <c r="Q195" s="4347"/>
      <c r="R195" s="4350"/>
    </row>
    <row r="196" spans="2:18" s="4258" customFormat="1" ht="14.25">
      <c r="B196" s="4345"/>
      <c r="C196" s="4345"/>
      <c r="D196" s="4346"/>
      <c r="E196" s="4346"/>
      <c r="H196" s="4345"/>
      <c r="J196" s="4345"/>
      <c r="K196" s="4345"/>
      <c r="L196" s="4345"/>
      <c r="M196" s="4345"/>
      <c r="N196" s="4347"/>
      <c r="P196" s="4347"/>
      <c r="Q196" s="4347"/>
      <c r="R196" s="4350"/>
    </row>
    <row r="197" spans="2:18" s="4258" customFormat="1" ht="14.25">
      <c r="B197" s="4345"/>
      <c r="C197" s="4345"/>
      <c r="D197" s="4346"/>
      <c r="E197" s="4346"/>
      <c r="H197" s="4345"/>
      <c r="J197" s="4345"/>
      <c r="K197" s="4345"/>
      <c r="L197" s="4345"/>
      <c r="M197" s="4345"/>
      <c r="N197" s="4347"/>
      <c r="P197" s="4347"/>
      <c r="Q197" s="4347"/>
      <c r="R197" s="4350"/>
    </row>
    <row r="198" spans="2:18" s="4258" customFormat="1" ht="14.25">
      <c r="B198" s="4345"/>
      <c r="C198" s="4345"/>
      <c r="D198" s="4346"/>
      <c r="E198" s="4346"/>
      <c r="H198" s="4345"/>
      <c r="J198" s="4345"/>
      <c r="K198" s="4345"/>
      <c r="L198" s="4345"/>
      <c r="M198" s="4345"/>
      <c r="N198" s="4347"/>
      <c r="P198" s="4347"/>
      <c r="Q198" s="4347"/>
      <c r="R198" s="4350"/>
    </row>
    <row r="199" spans="2:18" s="4258" customFormat="1" ht="14.25">
      <c r="B199" s="4345"/>
      <c r="C199" s="4345"/>
      <c r="D199" s="4346"/>
      <c r="E199" s="4346"/>
      <c r="H199" s="4345"/>
      <c r="J199" s="4345"/>
      <c r="K199" s="4345"/>
      <c r="L199" s="4345"/>
      <c r="M199" s="4345"/>
      <c r="N199" s="4347"/>
      <c r="P199" s="4347"/>
      <c r="Q199" s="4347"/>
      <c r="R199" s="4350"/>
    </row>
    <row r="234" spans="2:18" s="4258" customFormat="1" ht="14.25">
      <c r="B234" s="4345"/>
      <c r="C234" s="4345"/>
      <c r="D234" s="4346"/>
      <c r="E234" s="4346"/>
      <c r="H234" s="4345"/>
      <c r="J234" s="4345"/>
      <c r="K234" s="4345"/>
      <c r="L234" s="4345"/>
      <c r="M234" s="4345"/>
      <c r="N234" s="4347"/>
      <c r="P234" s="4347"/>
      <c r="Q234" s="4347"/>
      <c r="R234" s="4350"/>
    </row>
    <row r="290" spans="2:18" s="4258" customFormat="1" ht="14.25">
      <c r="B290" s="4345"/>
      <c r="C290" s="4345"/>
      <c r="D290" s="4346"/>
      <c r="E290" s="4346"/>
      <c r="H290" s="4345"/>
      <c r="J290" s="4345"/>
      <c r="K290" s="4345"/>
      <c r="L290" s="4345"/>
      <c r="M290" s="4345"/>
      <c r="N290" s="4347"/>
      <c r="P290" s="4347"/>
      <c r="Q290" s="4347"/>
      <c r="R290" s="4350"/>
    </row>
    <row r="306" spans="2:18" s="4258" customFormat="1" ht="14.25">
      <c r="B306" s="4345"/>
      <c r="C306" s="4345"/>
      <c r="D306" s="4346"/>
      <c r="E306" s="4346"/>
      <c r="H306" s="4345"/>
      <c r="J306" s="4345"/>
      <c r="K306" s="4345"/>
      <c r="L306" s="4345"/>
      <c r="M306" s="4345"/>
      <c r="N306" s="4347"/>
      <c r="P306" s="4347"/>
      <c r="Q306" s="4347"/>
      <c r="R306" s="4350"/>
    </row>
    <row r="307" spans="2:18" s="4258" customFormat="1" ht="14.25">
      <c r="B307" s="4345"/>
      <c r="C307" s="4345"/>
      <c r="D307" s="4346"/>
      <c r="E307" s="4346"/>
      <c r="H307" s="4345"/>
      <c r="J307" s="4345"/>
      <c r="K307" s="4345"/>
      <c r="L307" s="4345"/>
      <c r="M307" s="4345"/>
      <c r="N307" s="4347"/>
      <c r="P307" s="4347"/>
      <c r="Q307" s="4347"/>
      <c r="R307" s="4350"/>
    </row>
    <row r="308" spans="2:18" s="4258" customFormat="1" ht="14.25">
      <c r="B308" s="4345"/>
      <c r="C308" s="4345"/>
      <c r="D308" s="4346"/>
      <c r="E308" s="4346"/>
      <c r="H308" s="4345"/>
      <c r="J308" s="4345"/>
      <c r="K308" s="4345"/>
      <c r="L308" s="4345"/>
      <c r="M308" s="4345"/>
      <c r="N308" s="4347"/>
      <c r="P308" s="4347"/>
      <c r="Q308" s="4347"/>
      <c r="R308" s="4350"/>
    </row>
    <row r="309" spans="2:18" s="4258" customFormat="1" ht="14.25">
      <c r="B309" s="4345"/>
      <c r="C309" s="4345"/>
      <c r="D309" s="4346"/>
      <c r="E309" s="4346"/>
      <c r="H309" s="4345"/>
      <c r="J309" s="4345"/>
      <c r="K309" s="4345"/>
      <c r="L309" s="4345"/>
      <c r="M309" s="4345"/>
      <c r="N309" s="4347"/>
      <c r="P309" s="4347"/>
      <c r="Q309" s="4347"/>
      <c r="R309" s="4350"/>
    </row>
    <row r="310" spans="2:18" s="4258" customFormat="1" ht="14.25">
      <c r="B310" s="4345"/>
      <c r="C310" s="4345"/>
      <c r="D310" s="4346"/>
      <c r="E310" s="4346"/>
      <c r="H310" s="4345"/>
      <c r="J310" s="4345"/>
      <c r="K310" s="4345"/>
      <c r="L310" s="4345"/>
      <c r="M310" s="4345"/>
      <c r="N310" s="4347"/>
      <c r="P310" s="4347"/>
      <c r="Q310" s="4347"/>
      <c r="R310" s="4350"/>
    </row>
    <row r="311" spans="2:18" s="4258" customFormat="1" ht="14.25">
      <c r="B311" s="4345"/>
      <c r="C311" s="4345"/>
      <c r="D311" s="4346"/>
      <c r="E311" s="4346"/>
      <c r="H311" s="4345"/>
      <c r="J311" s="4345"/>
      <c r="K311" s="4345"/>
      <c r="L311" s="4345"/>
      <c r="M311" s="4345"/>
      <c r="N311" s="4347"/>
      <c r="P311" s="4347"/>
      <c r="Q311" s="4347"/>
      <c r="R311" s="4350"/>
    </row>
    <row r="312" spans="2:18" s="4258" customFormat="1" ht="14.25">
      <c r="B312" s="4345"/>
      <c r="C312" s="4345"/>
      <c r="D312" s="4346"/>
      <c r="E312" s="4346"/>
      <c r="H312" s="4345"/>
      <c r="J312" s="4345"/>
      <c r="K312" s="4345"/>
      <c r="L312" s="4345"/>
      <c r="M312" s="4345"/>
      <c r="N312" s="4347"/>
      <c r="P312" s="4347"/>
      <c r="Q312" s="4347"/>
      <c r="R312" s="4350"/>
    </row>
    <row r="314" spans="2:18" s="4258" customFormat="1" ht="14.25">
      <c r="B314" s="4345"/>
      <c r="C314" s="4345"/>
      <c r="D314" s="4346"/>
      <c r="E314" s="4346"/>
      <c r="H314" s="4345"/>
      <c r="J314" s="4345"/>
      <c r="K314" s="4345"/>
      <c r="L314" s="4345"/>
      <c r="M314" s="4345"/>
      <c r="N314" s="4347"/>
      <c r="P314" s="4347"/>
      <c r="Q314" s="4347"/>
      <c r="R314" s="4350"/>
    </row>
    <row r="316" spans="2:18" s="4258" customFormat="1" ht="14.25">
      <c r="B316" s="4345"/>
      <c r="C316" s="4345"/>
      <c r="D316" s="4346"/>
      <c r="E316" s="4346"/>
      <c r="H316" s="4345"/>
      <c r="J316" s="4345"/>
      <c r="K316" s="4345"/>
      <c r="L316" s="4345"/>
      <c r="M316" s="4345"/>
      <c r="N316" s="4347"/>
      <c r="P316" s="4347"/>
      <c r="Q316" s="4347"/>
      <c r="R316" s="4350"/>
    </row>
    <row r="318" spans="2:18" s="4258" customFormat="1" ht="14.25">
      <c r="B318" s="4345"/>
      <c r="C318" s="4345"/>
      <c r="D318" s="4346"/>
      <c r="E318" s="4346"/>
      <c r="H318" s="4345"/>
      <c r="J318" s="4345"/>
      <c r="K318" s="4345"/>
      <c r="L318" s="4345"/>
      <c r="M318" s="4345"/>
      <c r="N318" s="4347"/>
      <c r="P318" s="4347"/>
      <c r="Q318" s="4347"/>
      <c r="R318" s="4350"/>
    </row>
    <row r="323" spans="2:18" s="4258" customFormat="1" ht="14.25">
      <c r="B323" s="4345"/>
      <c r="C323" s="4345"/>
      <c r="D323" s="4346"/>
      <c r="E323" s="4346"/>
      <c r="H323" s="4345"/>
      <c r="J323" s="4345"/>
      <c r="K323" s="4345"/>
      <c r="L323" s="4345"/>
      <c r="M323" s="4345"/>
      <c r="N323" s="4347"/>
      <c r="P323" s="4347"/>
      <c r="Q323" s="4347"/>
      <c r="R323" s="4350"/>
    </row>
    <row r="324" spans="2:18" s="4258" customFormat="1" ht="14.25">
      <c r="B324" s="4345"/>
      <c r="C324" s="4345"/>
      <c r="D324" s="4346"/>
      <c r="E324" s="4346"/>
      <c r="H324" s="4345"/>
      <c r="J324" s="4345"/>
      <c r="K324" s="4345"/>
      <c r="L324" s="4345"/>
      <c r="M324" s="4345"/>
      <c r="N324" s="4347"/>
      <c r="P324" s="4347"/>
      <c r="Q324" s="4347"/>
      <c r="R324" s="4350"/>
    </row>
    <row r="326" spans="2:18" s="4258" customFormat="1" ht="14.25">
      <c r="B326" s="4345"/>
      <c r="C326" s="4345"/>
      <c r="D326" s="4346"/>
      <c r="E326" s="4346"/>
      <c r="H326" s="4345"/>
      <c r="J326" s="4345"/>
      <c r="K326" s="4345"/>
      <c r="L326" s="4345"/>
      <c r="M326" s="4345"/>
      <c r="N326" s="4347"/>
      <c r="P326" s="4347"/>
      <c r="Q326" s="4347"/>
      <c r="R326" s="4350"/>
    </row>
    <row r="328" spans="2:18" s="4258" customFormat="1" ht="14.25">
      <c r="B328" s="4345"/>
      <c r="C328" s="4345"/>
      <c r="D328" s="4346"/>
      <c r="E328" s="4346"/>
      <c r="H328" s="4345"/>
      <c r="J328" s="4345"/>
      <c r="K328" s="4345"/>
      <c r="L328" s="4345"/>
      <c r="M328" s="4345"/>
      <c r="N328" s="4347"/>
      <c r="P328" s="4347"/>
      <c r="Q328" s="4347"/>
      <c r="R328" s="4350"/>
    </row>
    <row r="329" spans="2:18" s="4258" customFormat="1" ht="14.25">
      <c r="B329" s="4345"/>
      <c r="C329" s="4345"/>
      <c r="D329" s="4346"/>
      <c r="E329" s="4346"/>
      <c r="H329" s="4345"/>
      <c r="J329" s="4345"/>
      <c r="K329" s="4345"/>
      <c r="L329" s="4345"/>
      <c r="M329" s="4345"/>
      <c r="N329" s="4347"/>
      <c r="P329" s="4347"/>
      <c r="Q329" s="4347"/>
      <c r="R329" s="4350"/>
    </row>
    <row r="330" spans="2:18" s="4258" customFormat="1" ht="14.25">
      <c r="B330" s="4345"/>
      <c r="C330" s="4345"/>
      <c r="D330" s="4346"/>
      <c r="E330" s="4346"/>
      <c r="H330" s="4345"/>
      <c r="J330" s="4345"/>
      <c r="K330" s="4345"/>
      <c r="L330" s="4345"/>
      <c r="M330" s="4345"/>
      <c r="N330" s="4347"/>
      <c r="P330" s="4347"/>
      <c r="Q330" s="4347"/>
      <c r="R330" s="4350"/>
    </row>
  </sheetData>
  <autoFilter ref="A4:R159">
    <filterColumn colId="0"/>
    <filterColumn colId="1"/>
    <filterColumn colId="4"/>
    <filterColumn colId="16">
      <customFilters>
        <customFilter operator="notEqual" val=" "/>
      </customFilters>
    </filterColumn>
  </autoFilter>
  <mergeCells count="21">
    <mergeCell ref="A51:B51"/>
    <mergeCell ref="A156:B156"/>
    <mergeCell ref="A157:B157"/>
    <mergeCell ref="J3:J4"/>
    <mergeCell ref="K3:K4"/>
    <mergeCell ref="A2:R2"/>
    <mergeCell ref="A3:A4"/>
    <mergeCell ref="B3:B4"/>
    <mergeCell ref="C3:C4"/>
    <mergeCell ref="D3:D4"/>
    <mergeCell ref="E3:E4"/>
    <mergeCell ref="F3:F4"/>
    <mergeCell ref="G3:G4"/>
    <mergeCell ref="H3:H4"/>
    <mergeCell ref="I3:I4"/>
    <mergeCell ref="Q3:Q4"/>
    <mergeCell ref="R3:R4"/>
    <mergeCell ref="L3:L4"/>
    <mergeCell ref="M3:M4"/>
    <mergeCell ref="N3:N4"/>
    <mergeCell ref="O3:O4"/>
  </mergeCells>
  <conditionalFormatting sqref="C3:C1048576">
    <cfRule type="duplicateValues" dxfId="3" priority="1"/>
  </conditionalFormatting>
  <printOptions horizontalCentered="1"/>
  <pageMargins left="0" right="0" top="0.43307086614173229" bottom="0.43307086614173229" header="0.23622047244094491" footer="0.23622047244094491"/>
  <pageSetup paperSize="9" scale="73" orientation="landscape" r:id="rId1"/>
</worksheet>
</file>

<file path=xl/worksheets/sheet51.xml><?xml version="1.0" encoding="utf-8"?>
<worksheet xmlns="http://schemas.openxmlformats.org/spreadsheetml/2006/main" xmlns:r="http://schemas.openxmlformats.org/officeDocument/2006/relationships">
  <sheetPr filterMode="1"/>
  <dimension ref="A1:S378"/>
  <sheetViews>
    <sheetView workbookViewId="0">
      <pane ySplit="4" topLeftCell="A5" activePane="bottomLeft" state="frozen"/>
      <selection activeCell="A2" sqref="A2:Y2"/>
      <selection pane="bottomLeft" activeCell="A2" sqref="A2:Y2"/>
    </sheetView>
  </sheetViews>
  <sheetFormatPr defaultColWidth="8" defaultRowHeight="15"/>
  <cols>
    <col min="1" max="1" width="7.5" style="1478" customWidth="1"/>
    <col min="2" max="2" width="12.25" style="1478" customWidth="1"/>
    <col min="3" max="3" width="12.5" style="1478" customWidth="1"/>
    <col min="4" max="4" width="7" style="1478" customWidth="1"/>
    <col min="5" max="5" width="25.5" style="1478" customWidth="1"/>
    <col min="6" max="6" width="10.375" style="4185" customWidth="1"/>
    <col min="7" max="7" width="13" style="4185" customWidth="1"/>
    <col min="8" max="8" width="9.875" style="4185" customWidth="1"/>
    <col min="9" max="9" width="10.625" style="4185" customWidth="1"/>
    <col min="10" max="10" width="12.25" style="4185" customWidth="1"/>
    <col min="11" max="11" width="10.375" style="4185" customWidth="1"/>
    <col min="12" max="12" width="11" style="4185" customWidth="1"/>
    <col min="13" max="13" width="11.25" style="1478" customWidth="1"/>
    <col min="14" max="14" width="29.625" style="857" hidden="1" customWidth="1"/>
    <col min="15" max="15" width="12" style="1478" hidden="1" customWidth="1"/>
    <col min="16" max="16" width="2.25" style="1478" hidden="1" customWidth="1"/>
    <col min="17" max="17" width="13.875" style="4185" customWidth="1"/>
    <col min="18" max="18" width="30.875" style="2362" hidden="1" customWidth="1"/>
    <col min="19" max="16384" width="8" style="1478"/>
  </cols>
  <sheetData>
    <row r="1" spans="1:19">
      <c r="A1" s="1478" t="s">
        <v>7339</v>
      </c>
    </row>
    <row r="2" spans="1:19" s="4719" customFormat="1" ht="23.25" customHeight="1">
      <c r="A2" s="5080" t="s">
        <v>9510</v>
      </c>
      <c r="B2" s="5080"/>
      <c r="C2" s="5080"/>
      <c r="D2" s="5080"/>
      <c r="E2" s="5080"/>
      <c r="F2" s="5081"/>
      <c r="G2" s="5081"/>
      <c r="H2" s="5081"/>
      <c r="I2" s="5081"/>
      <c r="J2" s="5081"/>
      <c r="K2" s="5081"/>
      <c r="L2" s="5081"/>
      <c r="M2" s="5080"/>
      <c r="N2" s="4932"/>
      <c r="O2" s="4932"/>
      <c r="P2" s="4932"/>
      <c r="Q2" s="5081"/>
      <c r="R2" s="4932"/>
    </row>
    <row r="3" spans="1:19" s="4464" customFormat="1" ht="18" customHeight="1">
      <c r="A3" s="5082" t="s">
        <v>1098</v>
      </c>
      <c r="B3" s="5082" t="s">
        <v>7514</v>
      </c>
      <c r="C3" s="5082" t="s">
        <v>7775</v>
      </c>
      <c r="D3" s="5082" t="s">
        <v>7776</v>
      </c>
      <c r="E3" s="5082" t="s">
        <v>7777</v>
      </c>
      <c r="F3" s="5083" t="s">
        <v>7778</v>
      </c>
      <c r="G3" s="5084" t="s">
        <v>7779</v>
      </c>
      <c r="H3" s="5084" t="s">
        <v>7780</v>
      </c>
      <c r="I3" s="5085" t="s">
        <v>7816</v>
      </c>
      <c r="J3" s="5083" t="s">
        <v>7782</v>
      </c>
      <c r="K3" s="5083" t="s">
        <v>7783</v>
      </c>
      <c r="L3" s="5083" t="s">
        <v>7784</v>
      </c>
      <c r="M3" s="5019" t="s">
        <v>7785</v>
      </c>
      <c r="N3" s="5082" t="s">
        <v>7786</v>
      </c>
      <c r="O3" s="5082" t="s">
        <v>7788</v>
      </c>
      <c r="Q3" s="5084" t="s">
        <v>7789</v>
      </c>
      <c r="R3" s="5082" t="s">
        <v>5826</v>
      </c>
    </row>
    <row r="4" spans="1:19" s="4464" customFormat="1" ht="36.75" customHeight="1">
      <c r="A4" s="5082"/>
      <c r="B4" s="5082"/>
      <c r="C4" s="5082"/>
      <c r="D4" s="5082"/>
      <c r="E4" s="5082"/>
      <c r="F4" s="5083"/>
      <c r="G4" s="5084"/>
      <c r="H4" s="5084"/>
      <c r="I4" s="5086"/>
      <c r="J4" s="5083"/>
      <c r="K4" s="5083"/>
      <c r="L4" s="5083"/>
      <c r="M4" s="5019"/>
      <c r="N4" s="5082"/>
      <c r="O4" s="5082"/>
      <c r="Q4" s="5084"/>
      <c r="R4" s="5082"/>
    </row>
    <row r="5" spans="1:19" s="2066" customFormat="1" ht="23.25" customHeight="1">
      <c r="A5" s="4500">
        <v>1</v>
      </c>
      <c r="B5" s="4479" t="s">
        <v>7322</v>
      </c>
      <c r="C5" s="4479" t="s">
        <v>8215</v>
      </c>
      <c r="D5" s="4479" t="s">
        <v>7769</v>
      </c>
      <c r="E5" s="4479" t="s">
        <v>8216</v>
      </c>
      <c r="F5" s="4220" t="s">
        <v>7729</v>
      </c>
      <c r="G5" s="4221">
        <v>46</v>
      </c>
      <c r="H5" s="4221"/>
      <c r="I5" s="4221">
        <v>55</v>
      </c>
      <c r="J5" s="4222">
        <v>46</v>
      </c>
      <c r="K5" s="4222"/>
      <c r="L5" s="4223">
        <f t="shared" ref="L5:L68" si="0">J5+K5</f>
        <v>46</v>
      </c>
      <c r="M5" s="4501">
        <v>0</v>
      </c>
      <c r="N5" s="845" t="s">
        <v>8217</v>
      </c>
      <c r="O5" s="845" t="s">
        <v>7835</v>
      </c>
      <c r="P5" s="4479"/>
      <c r="Q5" s="4226">
        <f t="shared" ref="Q5:Q45" si="1">IF((I5&gt;H5),I5-L5,H5-L5)</f>
        <v>9</v>
      </c>
      <c r="R5" s="4504" t="s">
        <v>8218</v>
      </c>
    </row>
    <row r="6" spans="1:19" s="2066" customFormat="1" ht="23.25" customHeight="1">
      <c r="A6" s="4500">
        <v>2</v>
      </c>
      <c r="B6" s="4479" t="s">
        <v>7322</v>
      </c>
      <c r="C6" s="4479" t="s">
        <v>8219</v>
      </c>
      <c r="D6" s="4479" t="s">
        <v>7769</v>
      </c>
      <c r="E6" s="4479" t="s">
        <v>8216</v>
      </c>
      <c r="F6" s="4220" t="s">
        <v>7729</v>
      </c>
      <c r="G6" s="4221">
        <v>46</v>
      </c>
      <c r="H6" s="4221"/>
      <c r="I6" s="4221">
        <v>55</v>
      </c>
      <c r="J6" s="4222">
        <v>46</v>
      </c>
      <c r="K6" s="4222"/>
      <c r="L6" s="4223">
        <f t="shared" si="0"/>
        <v>46</v>
      </c>
      <c r="M6" s="4501">
        <v>0</v>
      </c>
      <c r="N6" s="845" t="s">
        <v>8220</v>
      </c>
      <c r="O6" s="845" t="s">
        <v>7835</v>
      </c>
      <c r="P6" s="4479"/>
      <c r="Q6" s="4226">
        <f t="shared" si="1"/>
        <v>9</v>
      </c>
      <c r="R6" s="4504" t="s">
        <v>8221</v>
      </c>
    </row>
    <row r="7" spans="1:19" s="2066" customFormat="1" ht="23.25" customHeight="1">
      <c r="A7" s="4500">
        <v>3</v>
      </c>
      <c r="B7" s="4479" t="s">
        <v>7322</v>
      </c>
      <c r="C7" s="4479" t="s">
        <v>8222</v>
      </c>
      <c r="D7" s="4479" t="s">
        <v>7769</v>
      </c>
      <c r="E7" s="4479" t="s">
        <v>8216</v>
      </c>
      <c r="F7" s="4220" t="s">
        <v>7729</v>
      </c>
      <c r="G7" s="4221">
        <v>46</v>
      </c>
      <c r="H7" s="4221"/>
      <c r="I7" s="4221">
        <v>55</v>
      </c>
      <c r="J7" s="4222">
        <v>46</v>
      </c>
      <c r="K7" s="4222"/>
      <c r="L7" s="4223">
        <f t="shared" si="0"/>
        <v>46</v>
      </c>
      <c r="M7" s="4502">
        <v>12.18242</v>
      </c>
      <c r="N7" s="845" t="s">
        <v>8223</v>
      </c>
      <c r="O7" s="845" t="s">
        <v>7835</v>
      </c>
      <c r="P7" s="4479"/>
      <c r="Q7" s="4226">
        <f t="shared" si="1"/>
        <v>9</v>
      </c>
      <c r="R7" s="4504" t="s">
        <v>8224</v>
      </c>
    </row>
    <row r="8" spans="1:19" s="2066" customFormat="1" ht="23.25" customHeight="1">
      <c r="A8" s="4500">
        <v>4</v>
      </c>
      <c r="B8" s="4479" t="s">
        <v>7322</v>
      </c>
      <c r="C8" s="4479" t="s">
        <v>8225</v>
      </c>
      <c r="D8" s="4479" t="s">
        <v>7769</v>
      </c>
      <c r="E8" s="4479" t="s">
        <v>8216</v>
      </c>
      <c r="F8" s="4220" t="s">
        <v>7729</v>
      </c>
      <c r="G8" s="4221">
        <v>46</v>
      </c>
      <c r="H8" s="4221"/>
      <c r="I8" s="4221">
        <v>55</v>
      </c>
      <c r="J8" s="4222">
        <v>46</v>
      </c>
      <c r="K8" s="4222"/>
      <c r="L8" s="4223">
        <f t="shared" si="0"/>
        <v>46</v>
      </c>
      <c r="M8" s="4502">
        <v>0</v>
      </c>
      <c r="N8" s="4503" t="s">
        <v>8226</v>
      </c>
      <c r="O8" s="845" t="s">
        <v>7835</v>
      </c>
      <c r="P8" s="4479"/>
      <c r="Q8" s="4226">
        <f t="shared" si="1"/>
        <v>9</v>
      </c>
      <c r="R8" s="4504" t="s">
        <v>8227</v>
      </c>
    </row>
    <row r="9" spans="1:19" s="4188" customFormat="1" ht="23.25" customHeight="1">
      <c r="A9" s="4217">
        <v>5</v>
      </c>
      <c r="B9" s="4220" t="s">
        <v>7322</v>
      </c>
      <c r="C9" s="4220" t="s">
        <v>8228</v>
      </c>
      <c r="D9" s="4191" t="s">
        <v>7769</v>
      </c>
      <c r="E9" s="4220" t="s">
        <v>8216</v>
      </c>
      <c r="F9" s="4220" t="s">
        <v>7729</v>
      </c>
      <c r="G9" s="4221">
        <v>46</v>
      </c>
      <c r="H9" s="4221"/>
      <c r="I9" s="4221">
        <v>55</v>
      </c>
      <c r="J9" s="4222">
        <v>46</v>
      </c>
      <c r="K9" s="4222"/>
      <c r="L9" s="4223">
        <f t="shared" si="0"/>
        <v>46</v>
      </c>
      <c r="M9" s="4222">
        <v>0</v>
      </c>
      <c r="N9" s="4225" t="s">
        <v>8229</v>
      </c>
      <c r="O9" s="4225" t="s">
        <v>7835</v>
      </c>
      <c r="P9" s="4220"/>
      <c r="Q9" s="4226">
        <f t="shared" si="1"/>
        <v>9</v>
      </c>
      <c r="R9" s="4351" t="s">
        <v>8230</v>
      </c>
      <c r="S9" s="4149"/>
    </row>
    <row r="10" spans="1:19" s="2066" customFormat="1" ht="23.25" customHeight="1">
      <c r="A10" s="4500">
        <v>6</v>
      </c>
      <c r="B10" s="4479" t="s">
        <v>7322</v>
      </c>
      <c r="C10" s="4479" t="s">
        <v>8231</v>
      </c>
      <c r="D10" s="4479" t="s">
        <v>7769</v>
      </c>
      <c r="E10" s="4479" t="s">
        <v>8216</v>
      </c>
      <c r="F10" s="4220" t="s">
        <v>7729</v>
      </c>
      <c r="G10" s="4221">
        <v>46</v>
      </c>
      <c r="H10" s="4221"/>
      <c r="I10" s="4221">
        <v>55</v>
      </c>
      <c r="J10" s="4222">
        <v>46</v>
      </c>
      <c r="K10" s="4222"/>
      <c r="L10" s="4223">
        <f t="shared" si="0"/>
        <v>46</v>
      </c>
      <c r="M10" s="4502">
        <v>12.04505</v>
      </c>
      <c r="N10" s="845" t="s">
        <v>8223</v>
      </c>
      <c r="O10" s="845" t="s">
        <v>7835</v>
      </c>
      <c r="P10" s="4479"/>
      <c r="Q10" s="4226">
        <f t="shared" si="1"/>
        <v>9</v>
      </c>
      <c r="R10" s="4504" t="s">
        <v>8232</v>
      </c>
    </row>
    <row r="11" spans="1:19" ht="165" hidden="1">
      <c r="A11" s="4467"/>
      <c r="B11" s="4505" t="s">
        <v>7323</v>
      </c>
      <c r="C11" s="4505" t="s">
        <v>8233</v>
      </c>
      <c r="D11" s="4506" t="s">
        <v>7769</v>
      </c>
      <c r="E11" s="4506" t="s">
        <v>8216</v>
      </c>
      <c r="F11" s="4354" t="s">
        <v>7729</v>
      </c>
      <c r="G11" s="4355">
        <v>46</v>
      </c>
      <c r="H11" s="4355"/>
      <c r="I11" s="4356"/>
      <c r="J11" s="4355">
        <v>46</v>
      </c>
      <c r="K11" s="4357"/>
      <c r="L11" s="4232">
        <f t="shared" si="0"/>
        <v>46</v>
      </c>
      <c r="M11" s="4507"/>
      <c r="N11" s="4508" t="s">
        <v>8234</v>
      </c>
      <c r="O11" s="4507"/>
      <c r="P11" s="4507" t="s">
        <v>7383</v>
      </c>
      <c r="Q11" s="4359"/>
    </row>
    <row r="12" spans="1:19" s="4188" customFormat="1" ht="23.25" customHeight="1">
      <c r="A12" s="4217">
        <v>7</v>
      </c>
      <c r="B12" s="4217" t="s">
        <v>7323</v>
      </c>
      <c r="C12" s="4217" t="s">
        <v>8235</v>
      </c>
      <c r="D12" s="4191" t="s">
        <v>7769</v>
      </c>
      <c r="E12" s="4220" t="s">
        <v>8216</v>
      </c>
      <c r="F12" s="4220" t="s">
        <v>7729</v>
      </c>
      <c r="G12" s="4222">
        <v>46</v>
      </c>
      <c r="H12" s="4222">
        <v>49.96</v>
      </c>
      <c r="I12" s="4187">
        <v>54.99</v>
      </c>
      <c r="J12" s="4222">
        <v>46</v>
      </c>
      <c r="K12" s="4361"/>
      <c r="L12" s="4223">
        <f t="shared" si="0"/>
        <v>46</v>
      </c>
      <c r="M12" s="4361"/>
      <c r="N12" s="4156" t="s">
        <v>8236</v>
      </c>
      <c r="O12" s="4361"/>
      <c r="P12" s="4361"/>
      <c r="Q12" s="4226">
        <f t="shared" si="1"/>
        <v>8.990000000000002</v>
      </c>
      <c r="R12" s="4351"/>
    </row>
    <row r="13" spans="1:19" ht="165" hidden="1">
      <c r="A13" s="4467"/>
      <c r="B13" s="4505" t="s">
        <v>7323</v>
      </c>
      <c r="C13" s="4505" t="s">
        <v>8237</v>
      </c>
      <c r="D13" s="4506" t="s">
        <v>7769</v>
      </c>
      <c r="E13" s="4506" t="s">
        <v>8216</v>
      </c>
      <c r="F13" s="4354" t="s">
        <v>7729</v>
      </c>
      <c r="G13" s="4355">
        <v>46</v>
      </c>
      <c r="H13" s="4362">
        <v>50</v>
      </c>
      <c r="I13" s="4363"/>
      <c r="J13" s="4355">
        <v>46</v>
      </c>
      <c r="K13" s="4357">
        <v>4</v>
      </c>
      <c r="L13" s="4232">
        <f t="shared" si="0"/>
        <v>50</v>
      </c>
      <c r="M13" s="4507"/>
      <c r="N13" s="4508" t="s">
        <v>8234</v>
      </c>
      <c r="O13" s="4507"/>
      <c r="P13" s="4507" t="s">
        <v>7383</v>
      </c>
      <c r="Q13" s="4359"/>
    </row>
    <row r="14" spans="1:19" s="2066" customFormat="1" ht="23.25" customHeight="1">
      <c r="A14" s="4500">
        <v>8</v>
      </c>
      <c r="B14" s="4500" t="s">
        <v>7323</v>
      </c>
      <c r="C14" s="4500" t="s">
        <v>8238</v>
      </c>
      <c r="D14" s="4479" t="s">
        <v>7769</v>
      </c>
      <c r="E14" s="4479" t="s">
        <v>8216</v>
      </c>
      <c r="F14" s="4220" t="s">
        <v>7729</v>
      </c>
      <c r="G14" s="4222">
        <v>46</v>
      </c>
      <c r="H14" s="4222">
        <v>49.98</v>
      </c>
      <c r="I14" s="4187"/>
      <c r="J14" s="4222">
        <v>46</v>
      </c>
      <c r="K14" s="4361"/>
      <c r="L14" s="4223">
        <f t="shared" si="0"/>
        <v>46</v>
      </c>
      <c r="M14" s="4509"/>
      <c r="N14" s="504" t="s">
        <v>8239</v>
      </c>
      <c r="O14" s="4509"/>
      <c r="P14" s="4509"/>
      <c r="Q14" s="4226">
        <f t="shared" si="1"/>
        <v>3.9799999999999969</v>
      </c>
      <c r="R14" s="4504"/>
    </row>
    <row r="15" spans="1:19" ht="165" hidden="1">
      <c r="A15" s="4467"/>
      <c r="B15" s="4505" t="s">
        <v>7323</v>
      </c>
      <c r="C15" s="4505" t="s">
        <v>8240</v>
      </c>
      <c r="D15" s="4506" t="s">
        <v>7769</v>
      </c>
      <c r="E15" s="4506" t="s">
        <v>8216</v>
      </c>
      <c r="F15" s="4354" t="s">
        <v>7729</v>
      </c>
      <c r="G15" s="4355">
        <v>46</v>
      </c>
      <c r="H15" s="4355"/>
      <c r="I15" s="4363"/>
      <c r="J15" s="4355">
        <v>46</v>
      </c>
      <c r="K15" s="4357"/>
      <c r="L15" s="4232">
        <f t="shared" si="0"/>
        <v>46</v>
      </c>
      <c r="M15" s="4507"/>
      <c r="N15" s="4508" t="s">
        <v>8234</v>
      </c>
      <c r="O15" s="4507"/>
      <c r="P15" s="4507" t="s">
        <v>7383</v>
      </c>
      <c r="Q15" s="4359"/>
    </row>
    <row r="16" spans="1:19" s="2066" customFormat="1" ht="23.25" customHeight="1">
      <c r="A16" s="4500">
        <v>9</v>
      </c>
      <c r="B16" s="4500" t="s">
        <v>7323</v>
      </c>
      <c r="C16" s="4500" t="s">
        <v>8241</v>
      </c>
      <c r="D16" s="4479" t="s">
        <v>7769</v>
      </c>
      <c r="E16" s="4479" t="s">
        <v>8216</v>
      </c>
      <c r="F16" s="4220" t="s">
        <v>7729</v>
      </c>
      <c r="G16" s="4222">
        <v>46</v>
      </c>
      <c r="H16" s="4222">
        <v>49.99</v>
      </c>
      <c r="I16" s="4187"/>
      <c r="J16" s="4222">
        <v>46</v>
      </c>
      <c r="K16" s="4361"/>
      <c r="L16" s="4223">
        <f t="shared" si="0"/>
        <v>46</v>
      </c>
      <c r="M16" s="4509"/>
      <c r="N16" s="504" t="s">
        <v>8236</v>
      </c>
      <c r="O16" s="4509"/>
      <c r="P16" s="4509"/>
      <c r="Q16" s="4226">
        <f t="shared" si="1"/>
        <v>3.990000000000002</v>
      </c>
      <c r="R16" s="4504"/>
    </row>
    <row r="17" spans="1:18" s="2066" customFormat="1" ht="23.25" customHeight="1">
      <c r="A17" s="4500">
        <v>10</v>
      </c>
      <c r="B17" s="4500" t="s">
        <v>7323</v>
      </c>
      <c r="C17" s="4500" t="s">
        <v>8242</v>
      </c>
      <c r="D17" s="4479" t="s">
        <v>7769</v>
      </c>
      <c r="E17" s="4479" t="s">
        <v>8216</v>
      </c>
      <c r="F17" s="4220" t="s">
        <v>7729</v>
      </c>
      <c r="G17" s="4222">
        <v>46</v>
      </c>
      <c r="H17" s="4222">
        <v>49.99</v>
      </c>
      <c r="I17" s="4187"/>
      <c r="J17" s="4222">
        <v>46</v>
      </c>
      <c r="K17" s="4361"/>
      <c r="L17" s="4223">
        <f t="shared" si="0"/>
        <v>46</v>
      </c>
      <c r="M17" s="4509"/>
      <c r="N17" s="504" t="s">
        <v>8236</v>
      </c>
      <c r="O17" s="4509"/>
      <c r="P17" s="4509"/>
      <c r="Q17" s="4226">
        <f t="shared" si="1"/>
        <v>3.990000000000002</v>
      </c>
      <c r="R17" s="4504"/>
    </row>
    <row r="18" spans="1:18" ht="165" hidden="1">
      <c r="A18" s="4467"/>
      <c r="B18" s="4505" t="s">
        <v>7323</v>
      </c>
      <c r="C18" s="4505" t="s">
        <v>8243</v>
      </c>
      <c r="D18" s="4506" t="s">
        <v>7769</v>
      </c>
      <c r="E18" s="4506" t="s">
        <v>8216</v>
      </c>
      <c r="F18" s="4354" t="s">
        <v>7729</v>
      </c>
      <c r="G18" s="4355">
        <v>46</v>
      </c>
      <c r="H18" s="4355"/>
      <c r="I18" s="4363"/>
      <c r="J18" s="4355">
        <v>46</v>
      </c>
      <c r="K18" s="4357"/>
      <c r="L18" s="4232">
        <f t="shared" si="0"/>
        <v>46</v>
      </c>
      <c r="M18" s="4507"/>
      <c r="N18" s="4508" t="s">
        <v>8234</v>
      </c>
      <c r="O18" s="4507"/>
      <c r="P18" s="4507" t="s">
        <v>7383</v>
      </c>
      <c r="Q18" s="4364"/>
    </row>
    <row r="19" spans="1:18" ht="165" hidden="1">
      <c r="A19" s="4467"/>
      <c r="B19" s="4505" t="s">
        <v>7323</v>
      </c>
      <c r="C19" s="4505" t="s">
        <v>8244</v>
      </c>
      <c r="D19" s="4506" t="s">
        <v>7769</v>
      </c>
      <c r="E19" s="4506" t="s">
        <v>8216</v>
      </c>
      <c r="F19" s="4354" t="s">
        <v>7729</v>
      </c>
      <c r="G19" s="4355">
        <v>46</v>
      </c>
      <c r="H19" s="4362">
        <v>49.99</v>
      </c>
      <c r="I19" s="4363"/>
      <c r="J19" s="4355">
        <v>46</v>
      </c>
      <c r="K19" s="4357">
        <v>3.99</v>
      </c>
      <c r="L19" s="4232">
        <f t="shared" si="0"/>
        <v>49.99</v>
      </c>
      <c r="M19" s="4507"/>
      <c r="N19" s="4508" t="s">
        <v>8234</v>
      </c>
      <c r="O19" s="4507"/>
      <c r="P19" s="4507" t="s">
        <v>7383</v>
      </c>
      <c r="Q19" s="4365"/>
    </row>
    <row r="20" spans="1:18" s="2066" customFormat="1" ht="23.25" customHeight="1">
      <c r="A20" s="4500">
        <v>11</v>
      </c>
      <c r="B20" s="4479" t="s">
        <v>7323</v>
      </c>
      <c r="C20" s="4479" t="s">
        <v>8245</v>
      </c>
      <c r="D20" s="4479" t="s">
        <v>7769</v>
      </c>
      <c r="E20" s="4479" t="s">
        <v>8216</v>
      </c>
      <c r="F20" s="4220" t="s">
        <v>7729</v>
      </c>
      <c r="G20" s="4221">
        <v>46</v>
      </c>
      <c r="H20" s="4222">
        <v>48.46</v>
      </c>
      <c r="I20" s="4221">
        <v>48.48</v>
      </c>
      <c r="J20" s="4222">
        <v>46</v>
      </c>
      <c r="K20" s="4222"/>
      <c r="L20" s="4223">
        <f t="shared" si="0"/>
        <v>46</v>
      </c>
      <c r="M20" s="4510">
        <v>0</v>
      </c>
      <c r="N20" s="845" t="s">
        <v>8246</v>
      </c>
      <c r="O20" s="845" t="s">
        <v>8247</v>
      </c>
      <c r="P20" s="4479"/>
      <c r="Q20" s="4226">
        <f t="shared" si="1"/>
        <v>2.4799999999999969</v>
      </c>
      <c r="R20" s="4504"/>
    </row>
    <row r="21" spans="1:18" s="2066" customFormat="1" ht="23.25" customHeight="1">
      <c r="A21" s="4500">
        <v>12</v>
      </c>
      <c r="B21" s="4479" t="s">
        <v>7324</v>
      </c>
      <c r="C21" s="4479" t="s">
        <v>8248</v>
      </c>
      <c r="D21" s="4479" t="s">
        <v>7769</v>
      </c>
      <c r="E21" s="4479" t="s">
        <v>8216</v>
      </c>
      <c r="F21" s="4220" t="s">
        <v>7729</v>
      </c>
      <c r="G21" s="4221">
        <v>46</v>
      </c>
      <c r="H21" s="4222">
        <v>55</v>
      </c>
      <c r="I21" s="4234"/>
      <c r="J21" s="4222">
        <v>46</v>
      </c>
      <c r="K21" s="4222"/>
      <c r="L21" s="4223">
        <f t="shared" si="0"/>
        <v>46</v>
      </c>
      <c r="M21" s="4511">
        <v>23.12</v>
      </c>
      <c r="N21" s="845" t="s">
        <v>8249</v>
      </c>
      <c r="O21" s="845" t="s">
        <v>7850</v>
      </c>
      <c r="P21" s="4479"/>
      <c r="Q21" s="4226">
        <f t="shared" si="1"/>
        <v>9</v>
      </c>
      <c r="R21" s="4504"/>
    </row>
    <row r="22" spans="1:18" s="2066" customFormat="1" ht="23.25" customHeight="1">
      <c r="A22" s="4500">
        <v>13</v>
      </c>
      <c r="B22" s="4479" t="s">
        <v>7324</v>
      </c>
      <c r="C22" s="4479" t="s">
        <v>8250</v>
      </c>
      <c r="D22" s="4479" t="s">
        <v>7769</v>
      </c>
      <c r="E22" s="4479" t="s">
        <v>8216</v>
      </c>
      <c r="F22" s="4220" t="s">
        <v>7729</v>
      </c>
      <c r="G22" s="4221">
        <v>46</v>
      </c>
      <c r="H22" s="4222">
        <v>55</v>
      </c>
      <c r="I22" s="4234"/>
      <c r="J22" s="4222">
        <v>46</v>
      </c>
      <c r="K22" s="4222"/>
      <c r="L22" s="4223">
        <f t="shared" si="0"/>
        <v>46</v>
      </c>
      <c r="M22" s="4511">
        <v>26</v>
      </c>
      <c r="N22" s="845" t="s">
        <v>7818</v>
      </c>
      <c r="O22" s="845" t="s">
        <v>7798</v>
      </c>
      <c r="P22" s="4479"/>
      <c r="Q22" s="4226">
        <f t="shared" si="1"/>
        <v>9</v>
      </c>
      <c r="R22" s="4504"/>
    </row>
    <row r="23" spans="1:18" s="2066" customFormat="1" ht="23.25" customHeight="1">
      <c r="A23" s="4500">
        <v>14</v>
      </c>
      <c r="B23" s="4500" t="s">
        <v>7324</v>
      </c>
      <c r="C23" s="4500" t="s">
        <v>8251</v>
      </c>
      <c r="D23" s="4479" t="s">
        <v>7769</v>
      </c>
      <c r="E23" s="4479" t="s">
        <v>8216</v>
      </c>
      <c r="F23" s="4220" t="s">
        <v>7729</v>
      </c>
      <c r="G23" s="4222">
        <v>46</v>
      </c>
      <c r="H23" s="4222">
        <v>55</v>
      </c>
      <c r="I23" s="4234"/>
      <c r="J23" s="4366">
        <v>46</v>
      </c>
      <c r="K23" s="4361"/>
      <c r="L23" s="4223">
        <f t="shared" si="0"/>
        <v>46</v>
      </c>
      <c r="M23" s="4509"/>
      <c r="N23" s="504" t="s">
        <v>8252</v>
      </c>
      <c r="O23" s="4509"/>
      <c r="P23" s="4509"/>
      <c r="Q23" s="4226">
        <f t="shared" si="1"/>
        <v>9</v>
      </c>
      <c r="R23" s="4504"/>
    </row>
    <row r="24" spans="1:18" s="2066" customFormat="1" ht="23.25" customHeight="1">
      <c r="A24" s="4500">
        <v>15</v>
      </c>
      <c r="B24" s="4479" t="s">
        <v>7324</v>
      </c>
      <c r="C24" s="4479" t="s">
        <v>8253</v>
      </c>
      <c r="D24" s="4479" t="s">
        <v>7769</v>
      </c>
      <c r="E24" s="4479" t="s">
        <v>8216</v>
      </c>
      <c r="F24" s="4220" t="s">
        <v>7729</v>
      </c>
      <c r="G24" s="4221">
        <v>46</v>
      </c>
      <c r="H24" s="4222">
        <v>55</v>
      </c>
      <c r="I24" s="4234"/>
      <c r="J24" s="4222">
        <v>46</v>
      </c>
      <c r="K24" s="4222"/>
      <c r="L24" s="4223">
        <f t="shared" si="0"/>
        <v>46</v>
      </c>
      <c r="M24" s="4511">
        <v>26.61</v>
      </c>
      <c r="N24" s="845" t="s">
        <v>7818</v>
      </c>
      <c r="O24" s="845" t="s">
        <v>7798</v>
      </c>
      <c r="P24" s="4479"/>
      <c r="Q24" s="4226">
        <f t="shared" si="1"/>
        <v>9</v>
      </c>
      <c r="R24" s="4504"/>
    </row>
    <row r="25" spans="1:18" ht="165" hidden="1">
      <c r="A25" s="4467"/>
      <c r="B25" s="4505" t="s">
        <v>8254</v>
      </c>
      <c r="C25" s="4505" t="s">
        <v>8255</v>
      </c>
      <c r="D25" s="4506" t="s">
        <v>7769</v>
      </c>
      <c r="E25" s="4506" t="s">
        <v>8216</v>
      </c>
      <c r="F25" s="4354" t="s">
        <v>7729</v>
      </c>
      <c r="G25" s="4355">
        <v>46</v>
      </c>
      <c r="H25" s="4367">
        <v>55</v>
      </c>
      <c r="I25" s="4363"/>
      <c r="J25" s="4368">
        <v>55</v>
      </c>
      <c r="K25" s="4357"/>
      <c r="L25" s="4232">
        <f t="shared" si="0"/>
        <v>55</v>
      </c>
      <c r="M25" s="4507"/>
      <c r="N25" s="4512" t="s">
        <v>8256</v>
      </c>
      <c r="O25" s="4507"/>
      <c r="P25" s="4507" t="s">
        <v>7383</v>
      </c>
      <c r="Q25" s="4359"/>
    </row>
    <row r="26" spans="1:18" s="2066" customFormat="1" ht="23.25" customHeight="1">
      <c r="A26" s="4500">
        <v>16</v>
      </c>
      <c r="B26" s="4479" t="s">
        <v>7324</v>
      </c>
      <c r="C26" s="4479" t="s">
        <v>8257</v>
      </c>
      <c r="D26" s="4479" t="s">
        <v>7769</v>
      </c>
      <c r="E26" s="4479" t="s">
        <v>8216</v>
      </c>
      <c r="F26" s="4220" t="s">
        <v>7729</v>
      </c>
      <c r="G26" s="4221">
        <v>46</v>
      </c>
      <c r="H26" s="4222">
        <v>55</v>
      </c>
      <c r="I26" s="4234"/>
      <c r="J26" s="4222">
        <v>46</v>
      </c>
      <c r="K26" s="4222"/>
      <c r="L26" s="4223">
        <f t="shared" si="0"/>
        <v>46</v>
      </c>
      <c r="M26" s="1485">
        <v>16</v>
      </c>
      <c r="N26" s="4513" t="s">
        <v>7818</v>
      </c>
      <c r="O26" s="845" t="s">
        <v>7850</v>
      </c>
      <c r="P26" s="4479"/>
      <c r="Q26" s="4226">
        <f t="shared" si="1"/>
        <v>9</v>
      </c>
      <c r="R26" s="4504"/>
    </row>
    <row r="27" spans="1:18" s="2066" customFormat="1" ht="23.25" customHeight="1">
      <c r="A27" s="4500">
        <v>17</v>
      </c>
      <c r="B27" s="4500" t="s">
        <v>7324</v>
      </c>
      <c r="C27" s="4500" t="s">
        <v>8258</v>
      </c>
      <c r="D27" s="4479" t="s">
        <v>7769</v>
      </c>
      <c r="E27" s="4479" t="s">
        <v>8216</v>
      </c>
      <c r="F27" s="4220" t="s">
        <v>7729</v>
      </c>
      <c r="G27" s="4222">
        <v>46</v>
      </c>
      <c r="H27" s="4222">
        <v>55</v>
      </c>
      <c r="I27" s="4234"/>
      <c r="J27" s="4366">
        <v>46</v>
      </c>
      <c r="K27" s="4361"/>
      <c r="L27" s="4223">
        <f t="shared" si="0"/>
        <v>46</v>
      </c>
      <c r="M27" s="4509"/>
      <c r="N27" s="504" t="s">
        <v>8259</v>
      </c>
      <c r="O27" s="4509"/>
      <c r="P27" s="4509"/>
      <c r="Q27" s="4226">
        <f t="shared" si="1"/>
        <v>9</v>
      </c>
      <c r="R27" s="4504"/>
    </row>
    <row r="28" spans="1:18" s="2066" customFormat="1" ht="23.25" customHeight="1">
      <c r="A28" s="4500">
        <v>18</v>
      </c>
      <c r="B28" s="4479" t="s">
        <v>7324</v>
      </c>
      <c r="C28" s="4479" t="s">
        <v>8260</v>
      </c>
      <c r="D28" s="4479" t="s">
        <v>7769</v>
      </c>
      <c r="E28" s="4479" t="s">
        <v>8216</v>
      </c>
      <c r="F28" s="4220" t="s">
        <v>7729</v>
      </c>
      <c r="G28" s="4221">
        <v>46</v>
      </c>
      <c r="H28" s="4234">
        <v>55</v>
      </c>
      <c r="I28" s="4234"/>
      <c r="J28" s="4222">
        <v>46</v>
      </c>
      <c r="K28" s="4222"/>
      <c r="L28" s="4223">
        <f t="shared" si="0"/>
        <v>46</v>
      </c>
      <c r="M28" s="4511">
        <v>25</v>
      </c>
      <c r="N28" s="845" t="s">
        <v>7818</v>
      </c>
      <c r="O28" s="845" t="s">
        <v>7850</v>
      </c>
      <c r="P28" s="4479"/>
      <c r="Q28" s="4226">
        <f t="shared" si="1"/>
        <v>9</v>
      </c>
      <c r="R28" s="4504"/>
    </row>
    <row r="29" spans="1:18" s="2066" customFormat="1" ht="23.25" customHeight="1">
      <c r="A29" s="4500">
        <v>19</v>
      </c>
      <c r="B29" s="4479" t="s">
        <v>7324</v>
      </c>
      <c r="C29" s="4479" t="s">
        <v>8261</v>
      </c>
      <c r="D29" s="4479" t="s">
        <v>7769</v>
      </c>
      <c r="E29" s="4479" t="s">
        <v>8216</v>
      </c>
      <c r="F29" s="4220" t="s">
        <v>7729</v>
      </c>
      <c r="G29" s="4221">
        <v>46</v>
      </c>
      <c r="H29" s="4234">
        <v>55</v>
      </c>
      <c r="I29" s="4234"/>
      <c r="J29" s="4222">
        <v>46</v>
      </c>
      <c r="K29" s="4222"/>
      <c r="L29" s="4223">
        <f t="shared" si="0"/>
        <v>46</v>
      </c>
      <c r="M29" s="4511">
        <v>0</v>
      </c>
      <c r="N29" s="845" t="s">
        <v>8262</v>
      </c>
      <c r="O29" s="845" t="s">
        <v>7850</v>
      </c>
      <c r="P29" s="4479"/>
      <c r="Q29" s="4226">
        <f t="shared" si="1"/>
        <v>9</v>
      </c>
      <c r="R29" s="4504"/>
    </row>
    <row r="30" spans="1:18" s="2066" customFormat="1" ht="23.25" customHeight="1">
      <c r="A30" s="4500">
        <v>20</v>
      </c>
      <c r="B30" s="4479" t="s">
        <v>7324</v>
      </c>
      <c r="C30" s="4479" t="s">
        <v>8263</v>
      </c>
      <c r="D30" s="4479" t="s">
        <v>7769</v>
      </c>
      <c r="E30" s="4479" t="s">
        <v>8216</v>
      </c>
      <c r="F30" s="4220" t="s">
        <v>7729</v>
      </c>
      <c r="G30" s="4221">
        <v>46</v>
      </c>
      <c r="H30" s="4234">
        <v>55</v>
      </c>
      <c r="I30" s="4234"/>
      <c r="J30" s="4222">
        <v>46</v>
      </c>
      <c r="K30" s="4222"/>
      <c r="L30" s="4223">
        <f t="shared" si="0"/>
        <v>46</v>
      </c>
      <c r="M30" s="4511">
        <v>18.38</v>
      </c>
      <c r="N30" s="4513" t="s">
        <v>7818</v>
      </c>
      <c r="O30" s="845" t="s">
        <v>7798</v>
      </c>
      <c r="P30" s="4479"/>
      <c r="Q30" s="4226">
        <f t="shared" si="1"/>
        <v>9</v>
      </c>
      <c r="R30" s="4504"/>
    </row>
    <row r="31" spans="1:18" s="2066" customFormat="1" ht="23.25" customHeight="1">
      <c r="A31" s="4500">
        <v>21</v>
      </c>
      <c r="B31" s="4479" t="s">
        <v>7324</v>
      </c>
      <c r="C31" s="4479" t="s">
        <v>8264</v>
      </c>
      <c r="D31" s="4479" t="s">
        <v>7769</v>
      </c>
      <c r="E31" s="4479" t="s">
        <v>8216</v>
      </c>
      <c r="F31" s="4220" t="s">
        <v>7729</v>
      </c>
      <c r="G31" s="4221">
        <v>46</v>
      </c>
      <c r="H31" s="4234">
        <v>55</v>
      </c>
      <c r="I31" s="4234"/>
      <c r="J31" s="4222">
        <v>46</v>
      </c>
      <c r="K31" s="4222"/>
      <c r="L31" s="4223">
        <f t="shared" si="0"/>
        <v>46</v>
      </c>
      <c r="M31" s="4511">
        <v>21</v>
      </c>
      <c r="N31" s="845" t="s">
        <v>7818</v>
      </c>
      <c r="O31" s="845" t="s">
        <v>7850</v>
      </c>
      <c r="P31" s="4479"/>
      <c r="Q31" s="4226">
        <f t="shared" si="1"/>
        <v>9</v>
      </c>
      <c r="R31" s="4504"/>
    </row>
    <row r="32" spans="1:18" s="2066" customFormat="1" ht="23.25" customHeight="1">
      <c r="A32" s="4500">
        <v>22</v>
      </c>
      <c r="B32" s="4479" t="s">
        <v>7324</v>
      </c>
      <c r="C32" s="4479" t="s">
        <v>8265</v>
      </c>
      <c r="D32" s="4479" t="s">
        <v>7769</v>
      </c>
      <c r="E32" s="4479" t="s">
        <v>8216</v>
      </c>
      <c r="F32" s="4220" t="s">
        <v>7729</v>
      </c>
      <c r="G32" s="4221">
        <v>46</v>
      </c>
      <c r="H32" s="4234">
        <v>55</v>
      </c>
      <c r="I32" s="4234"/>
      <c r="J32" s="4222">
        <v>46</v>
      </c>
      <c r="K32" s="4222"/>
      <c r="L32" s="4223">
        <f t="shared" si="0"/>
        <v>46</v>
      </c>
      <c r="M32" s="4511">
        <v>22</v>
      </c>
      <c r="N32" s="845" t="s">
        <v>7818</v>
      </c>
      <c r="O32" s="845" t="s">
        <v>7838</v>
      </c>
      <c r="P32" s="4479"/>
      <c r="Q32" s="4226">
        <f t="shared" si="1"/>
        <v>9</v>
      </c>
      <c r="R32" s="4504"/>
    </row>
    <row r="33" spans="1:18" s="2066" customFormat="1" ht="23.25" customHeight="1">
      <c r="A33" s="4500">
        <v>23</v>
      </c>
      <c r="B33" s="4479" t="s">
        <v>7324</v>
      </c>
      <c r="C33" s="4479" t="s">
        <v>8266</v>
      </c>
      <c r="D33" s="4479" t="s">
        <v>7769</v>
      </c>
      <c r="E33" s="4479" t="s">
        <v>8216</v>
      </c>
      <c r="F33" s="4220" t="s">
        <v>7729</v>
      </c>
      <c r="G33" s="4221">
        <v>46</v>
      </c>
      <c r="H33" s="4234">
        <v>55</v>
      </c>
      <c r="I33" s="4234"/>
      <c r="J33" s="4222">
        <v>46</v>
      </c>
      <c r="K33" s="4222"/>
      <c r="L33" s="4223">
        <f t="shared" si="0"/>
        <v>46</v>
      </c>
      <c r="M33" s="4511">
        <v>22</v>
      </c>
      <c r="N33" s="845" t="s">
        <v>7818</v>
      </c>
      <c r="O33" s="845" t="s">
        <v>7798</v>
      </c>
      <c r="P33" s="4479"/>
      <c r="Q33" s="4226">
        <f t="shared" si="1"/>
        <v>9</v>
      </c>
      <c r="R33" s="4504"/>
    </row>
    <row r="34" spans="1:18" s="4188" customFormat="1" ht="23.25" customHeight="1">
      <c r="A34" s="4217">
        <v>24</v>
      </c>
      <c r="B34" s="4217" t="s">
        <v>7324</v>
      </c>
      <c r="C34" s="4217" t="s">
        <v>8267</v>
      </c>
      <c r="D34" s="4191" t="s">
        <v>7769</v>
      </c>
      <c r="E34" s="4220" t="s">
        <v>8216</v>
      </c>
      <c r="F34" s="4220" t="s">
        <v>7729</v>
      </c>
      <c r="G34" s="4222">
        <v>46</v>
      </c>
      <c r="H34" s="4234">
        <v>55</v>
      </c>
      <c r="I34" s="4234"/>
      <c r="J34" s="4366">
        <v>46</v>
      </c>
      <c r="K34" s="4361"/>
      <c r="L34" s="4223">
        <f t="shared" si="0"/>
        <v>46</v>
      </c>
      <c r="M34" s="4361"/>
      <c r="N34" s="4156" t="s">
        <v>8268</v>
      </c>
      <c r="O34" s="4361"/>
      <c r="P34" s="4361"/>
      <c r="Q34" s="4226">
        <f t="shared" si="1"/>
        <v>9</v>
      </c>
      <c r="R34" s="4351"/>
    </row>
    <row r="35" spans="1:18" ht="165" hidden="1">
      <c r="A35" s="4467"/>
      <c r="B35" s="4505" t="s">
        <v>7325</v>
      </c>
      <c r="C35" s="4505" t="s">
        <v>8269</v>
      </c>
      <c r="D35" s="4506" t="s">
        <v>7769</v>
      </c>
      <c r="E35" s="4506" t="s">
        <v>8216</v>
      </c>
      <c r="F35" s="4354" t="s">
        <v>7729</v>
      </c>
      <c r="G35" s="4355">
        <v>46</v>
      </c>
      <c r="H35" s="4355"/>
      <c r="I35" s="4369"/>
      <c r="J35" s="4355">
        <v>46</v>
      </c>
      <c r="K35" s="4357"/>
      <c r="L35" s="4232">
        <f t="shared" si="0"/>
        <v>46</v>
      </c>
      <c r="M35" s="4507"/>
      <c r="N35" s="4508" t="s">
        <v>8270</v>
      </c>
      <c r="O35" s="4507"/>
      <c r="P35" s="4507" t="s">
        <v>7383</v>
      </c>
      <c r="Q35" s="4359"/>
    </row>
    <row r="36" spans="1:18" s="2066" customFormat="1" ht="23.25" customHeight="1">
      <c r="A36" s="4500">
        <v>25</v>
      </c>
      <c r="B36" s="4479" t="s">
        <v>7325</v>
      </c>
      <c r="C36" s="4479" t="s">
        <v>8271</v>
      </c>
      <c r="D36" s="4479" t="s">
        <v>7769</v>
      </c>
      <c r="E36" s="4479" t="s">
        <v>8216</v>
      </c>
      <c r="F36" s="4220" t="s">
        <v>7729</v>
      </c>
      <c r="G36" s="4221">
        <v>46</v>
      </c>
      <c r="H36" s="4221"/>
      <c r="I36" s="4221">
        <v>50.6</v>
      </c>
      <c r="J36" s="4222">
        <v>46</v>
      </c>
      <c r="K36" s="4222"/>
      <c r="L36" s="4223">
        <f t="shared" si="0"/>
        <v>46</v>
      </c>
      <c r="M36" s="1485">
        <v>39.5</v>
      </c>
      <c r="N36" s="845" t="s">
        <v>7939</v>
      </c>
      <c r="O36" s="4503"/>
      <c r="P36" s="4479"/>
      <c r="Q36" s="4226">
        <f t="shared" si="1"/>
        <v>4.6000000000000014</v>
      </c>
      <c r="R36" s="4504" t="s">
        <v>8272</v>
      </c>
    </row>
    <row r="37" spans="1:18" ht="165" hidden="1">
      <c r="A37" s="4467"/>
      <c r="B37" s="4505" t="s">
        <v>7325</v>
      </c>
      <c r="C37" s="4505" t="s">
        <v>8273</v>
      </c>
      <c r="D37" s="4506" t="s">
        <v>7769</v>
      </c>
      <c r="E37" s="4506" t="s">
        <v>8216</v>
      </c>
      <c r="F37" s="4354" t="s">
        <v>7729</v>
      </c>
      <c r="G37" s="4355">
        <v>46</v>
      </c>
      <c r="H37" s="4355"/>
      <c r="I37" s="4363"/>
      <c r="J37" s="4355">
        <v>46</v>
      </c>
      <c r="K37" s="4357"/>
      <c r="L37" s="4232">
        <f t="shared" si="0"/>
        <v>46</v>
      </c>
      <c r="M37" s="4507"/>
      <c r="N37" s="4508" t="s">
        <v>8274</v>
      </c>
      <c r="O37" s="4507"/>
      <c r="P37" s="4507" t="s">
        <v>7383</v>
      </c>
      <c r="Q37" s="4359"/>
    </row>
    <row r="38" spans="1:18" s="2066" customFormat="1" ht="23.25" customHeight="1">
      <c r="A38" s="4500">
        <v>26</v>
      </c>
      <c r="B38" s="4479" t="s">
        <v>7326</v>
      </c>
      <c r="C38" s="4479" t="s">
        <v>8275</v>
      </c>
      <c r="D38" s="4479" t="s">
        <v>7769</v>
      </c>
      <c r="E38" s="4479" t="s">
        <v>8216</v>
      </c>
      <c r="F38" s="4220" t="s">
        <v>7729</v>
      </c>
      <c r="G38" s="4221">
        <v>46</v>
      </c>
      <c r="H38" s="4223"/>
      <c r="I38" s="4221">
        <v>49.96</v>
      </c>
      <c r="J38" s="4223">
        <v>46</v>
      </c>
      <c r="K38" s="4223"/>
      <c r="L38" s="4223">
        <f t="shared" si="0"/>
        <v>46</v>
      </c>
      <c r="M38" s="4514">
        <v>49.96</v>
      </c>
      <c r="N38" s="2076" t="s">
        <v>7794</v>
      </c>
      <c r="O38" s="2076" t="s">
        <v>8044</v>
      </c>
      <c r="P38" s="4479"/>
      <c r="Q38" s="4226">
        <f t="shared" si="1"/>
        <v>3.9600000000000009</v>
      </c>
      <c r="R38" s="4504"/>
    </row>
    <row r="39" spans="1:18" s="2066" customFormat="1" ht="23.25" customHeight="1">
      <c r="A39" s="4500">
        <v>27</v>
      </c>
      <c r="B39" s="4479" t="s">
        <v>7326</v>
      </c>
      <c r="C39" s="4479" t="s">
        <v>8276</v>
      </c>
      <c r="D39" s="4479" t="s">
        <v>7769</v>
      </c>
      <c r="E39" s="4479" t="s">
        <v>8216</v>
      </c>
      <c r="F39" s="4220" t="s">
        <v>7729</v>
      </c>
      <c r="G39" s="4221">
        <v>46</v>
      </c>
      <c r="H39" s="4223"/>
      <c r="I39" s="4221">
        <v>49.95</v>
      </c>
      <c r="J39" s="4223">
        <v>46</v>
      </c>
      <c r="K39" s="4223"/>
      <c r="L39" s="4223">
        <f t="shared" si="0"/>
        <v>46</v>
      </c>
      <c r="M39" s="4514">
        <v>49.95</v>
      </c>
      <c r="N39" s="2076" t="s">
        <v>7794</v>
      </c>
      <c r="O39" s="2076" t="s">
        <v>8044</v>
      </c>
      <c r="P39" s="4479"/>
      <c r="Q39" s="4226">
        <f t="shared" si="1"/>
        <v>3.9500000000000028</v>
      </c>
      <c r="R39" s="4504" t="s">
        <v>8277</v>
      </c>
    </row>
    <row r="40" spans="1:18" s="2066" customFormat="1" ht="23.25" customHeight="1">
      <c r="A40" s="4500">
        <v>28</v>
      </c>
      <c r="B40" s="4479" t="s">
        <v>7326</v>
      </c>
      <c r="C40" s="4479" t="s">
        <v>8278</v>
      </c>
      <c r="D40" s="4479" t="s">
        <v>7769</v>
      </c>
      <c r="E40" s="4479" t="s">
        <v>8216</v>
      </c>
      <c r="F40" s="4220" t="s">
        <v>7729</v>
      </c>
      <c r="G40" s="4221">
        <v>46</v>
      </c>
      <c r="H40" s="4223"/>
      <c r="I40" s="4221">
        <v>49.96</v>
      </c>
      <c r="J40" s="4223">
        <v>46</v>
      </c>
      <c r="K40" s="4223"/>
      <c r="L40" s="4223">
        <f t="shared" si="0"/>
        <v>46</v>
      </c>
      <c r="M40" s="4514">
        <v>49.96</v>
      </c>
      <c r="N40" s="2076" t="s">
        <v>7794</v>
      </c>
      <c r="O40" s="2076" t="s">
        <v>8044</v>
      </c>
      <c r="P40" s="4479"/>
      <c r="Q40" s="4226">
        <f t="shared" si="1"/>
        <v>3.9600000000000009</v>
      </c>
      <c r="R40" s="4504" t="s">
        <v>8279</v>
      </c>
    </row>
    <row r="41" spans="1:18" s="2066" customFormat="1" ht="23.25" customHeight="1">
      <c r="A41" s="4500">
        <v>29</v>
      </c>
      <c r="B41" s="4479" t="s">
        <v>7326</v>
      </c>
      <c r="C41" s="4479" t="s">
        <v>8280</v>
      </c>
      <c r="D41" s="4479" t="s">
        <v>7769</v>
      </c>
      <c r="E41" s="4479" t="s">
        <v>8216</v>
      </c>
      <c r="F41" s="4220" t="s">
        <v>7729</v>
      </c>
      <c r="G41" s="4221">
        <v>46</v>
      </c>
      <c r="H41" s="4223"/>
      <c r="I41" s="4221">
        <v>49.95</v>
      </c>
      <c r="J41" s="4223">
        <v>46</v>
      </c>
      <c r="K41" s="4223"/>
      <c r="L41" s="4223">
        <f t="shared" si="0"/>
        <v>46</v>
      </c>
      <c r="M41" s="4514">
        <v>49.95</v>
      </c>
      <c r="N41" s="2076" t="s">
        <v>7794</v>
      </c>
      <c r="O41" s="2076" t="s">
        <v>8281</v>
      </c>
      <c r="P41" s="4479"/>
      <c r="Q41" s="4226">
        <f t="shared" si="1"/>
        <v>3.9500000000000028</v>
      </c>
      <c r="R41" s="4504" t="s">
        <v>8282</v>
      </c>
    </row>
    <row r="42" spans="1:18" s="2066" customFormat="1" ht="23.25" customHeight="1">
      <c r="A42" s="4500">
        <v>30</v>
      </c>
      <c r="B42" s="4479" t="s">
        <v>7326</v>
      </c>
      <c r="C42" s="4479" t="s">
        <v>8283</v>
      </c>
      <c r="D42" s="4479" t="s">
        <v>7769</v>
      </c>
      <c r="E42" s="4479" t="s">
        <v>8216</v>
      </c>
      <c r="F42" s="4220" t="s">
        <v>7729</v>
      </c>
      <c r="G42" s="4221">
        <v>46</v>
      </c>
      <c r="H42" s="4223"/>
      <c r="I42" s="4221">
        <v>49.96</v>
      </c>
      <c r="J42" s="4223">
        <v>46</v>
      </c>
      <c r="K42" s="4223"/>
      <c r="L42" s="4223">
        <f t="shared" si="0"/>
        <v>46</v>
      </c>
      <c r="M42" s="4514">
        <v>46.05</v>
      </c>
      <c r="N42" s="2076" t="s">
        <v>7794</v>
      </c>
      <c r="O42" s="2076" t="s">
        <v>8044</v>
      </c>
      <c r="P42" s="4479"/>
      <c r="Q42" s="4226">
        <f t="shared" si="1"/>
        <v>3.9600000000000009</v>
      </c>
      <c r="R42" s="4504" t="s">
        <v>8284</v>
      </c>
    </row>
    <row r="43" spans="1:18" s="2066" customFormat="1" ht="23.25" customHeight="1">
      <c r="A43" s="4500">
        <v>31</v>
      </c>
      <c r="B43" s="4479" t="s">
        <v>7326</v>
      </c>
      <c r="C43" s="4479" t="s">
        <v>8285</v>
      </c>
      <c r="D43" s="4479" t="s">
        <v>7769</v>
      </c>
      <c r="E43" s="4479" t="s">
        <v>8216</v>
      </c>
      <c r="F43" s="4220" t="s">
        <v>7729</v>
      </c>
      <c r="G43" s="4221">
        <v>46</v>
      </c>
      <c r="H43" s="4223"/>
      <c r="I43" s="4221">
        <v>49.95</v>
      </c>
      <c r="J43" s="4223">
        <v>46</v>
      </c>
      <c r="K43" s="4223"/>
      <c r="L43" s="4223">
        <f t="shared" si="0"/>
        <v>46</v>
      </c>
      <c r="M43" s="4514">
        <v>49.95</v>
      </c>
      <c r="N43" s="2076" t="s">
        <v>7794</v>
      </c>
      <c r="O43" s="2076" t="s">
        <v>8281</v>
      </c>
      <c r="P43" s="4479"/>
      <c r="Q43" s="4226">
        <f t="shared" si="1"/>
        <v>3.9500000000000028</v>
      </c>
      <c r="R43" s="4504" t="s">
        <v>8286</v>
      </c>
    </row>
    <row r="44" spans="1:18" s="4188" customFormat="1" ht="23.25" customHeight="1">
      <c r="A44" s="4217">
        <v>32</v>
      </c>
      <c r="B44" s="4220" t="s">
        <v>7326</v>
      </c>
      <c r="C44" s="4220" t="s">
        <v>8287</v>
      </c>
      <c r="D44" s="4220" t="s">
        <v>7769</v>
      </c>
      <c r="E44" s="4220" t="s">
        <v>8216</v>
      </c>
      <c r="F44" s="4220" t="s">
        <v>7729</v>
      </c>
      <c r="G44" s="4221">
        <v>46</v>
      </c>
      <c r="H44" s="4223"/>
      <c r="I44" s="4221">
        <v>49.96</v>
      </c>
      <c r="J44" s="4223">
        <v>46</v>
      </c>
      <c r="K44" s="4223"/>
      <c r="L44" s="4223">
        <f t="shared" si="0"/>
        <v>46</v>
      </c>
      <c r="M44" s="4223">
        <v>42.23</v>
      </c>
      <c r="N44" s="4230" t="s">
        <v>7794</v>
      </c>
      <c r="O44" s="4230" t="s">
        <v>8044</v>
      </c>
      <c r="P44" s="4220"/>
      <c r="Q44" s="4226">
        <f t="shared" si="1"/>
        <v>3.9600000000000009</v>
      </c>
      <c r="R44" s="4351"/>
    </row>
    <row r="45" spans="1:18" s="2066" customFormat="1" ht="23.25" customHeight="1">
      <c r="A45" s="4500">
        <v>33</v>
      </c>
      <c r="B45" s="4479" t="s">
        <v>7326</v>
      </c>
      <c r="C45" s="4479" t="s">
        <v>8288</v>
      </c>
      <c r="D45" s="4479" t="s">
        <v>7769</v>
      </c>
      <c r="E45" s="4479" t="s">
        <v>8216</v>
      </c>
      <c r="F45" s="4220" t="s">
        <v>7729</v>
      </c>
      <c r="G45" s="4221">
        <v>46</v>
      </c>
      <c r="H45" s="4223"/>
      <c r="I45" s="4221">
        <v>49.96</v>
      </c>
      <c r="J45" s="4223">
        <v>46</v>
      </c>
      <c r="K45" s="4223"/>
      <c r="L45" s="4223">
        <f t="shared" si="0"/>
        <v>46</v>
      </c>
      <c r="M45" s="4514">
        <v>49.96</v>
      </c>
      <c r="N45" s="2076" t="s">
        <v>7794</v>
      </c>
      <c r="O45" s="2076" t="s">
        <v>8044</v>
      </c>
      <c r="P45" s="4479"/>
      <c r="Q45" s="4226">
        <f t="shared" si="1"/>
        <v>3.9600000000000009</v>
      </c>
      <c r="R45" s="4504"/>
    </row>
    <row r="46" spans="1:18" ht="165" hidden="1">
      <c r="A46" s="4467"/>
      <c r="B46" s="4505" t="s">
        <v>7327</v>
      </c>
      <c r="C46" s="4505" t="s">
        <v>8289</v>
      </c>
      <c r="D46" s="4506" t="s">
        <v>7769</v>
      </c>
      <c r="E46" s="4506" t="s">
        <v>8216</v>
      </c>
      <c r="F46" s="4354" t="s">
        <v>7729</v>
      </c>
      <c r="G46" s="4355">
        <v>46</v>
      </c>
      <c r="H46" s="4355"/>
      <c r="I46" s="4363"/>
      <c r="J46" s="4355">
        <v>46</v>
      </c>
      <c r="K46" s="4357"/>
      <c r="L46" s="4232">
        <f t="shared" si="0"/>
        <v>46</v>
      </c>
      <c r="M46" s="4507"/>
      <c r="N46" s="4515" t="s">
        <v>8290</v>
      </c>
      <c r="O46" s="4507"/>
      <c r="P46" s="4507" t="s">
        <v>7383</v>
      </c>
      <c r="Q46" s="4359"/>
    </row>
    <row r="47" spans="1:18" s="2066" customFormat="1" ht="23.25" customHeight="1">
      <c r="A47" s="4500">
        <v>34</v>
      </c>
      <c r="B47" s="4479" t="s">
        <v>7328</v>
      </c>
      <c r="C47" s="4479" t="s">
        <v>8291</v>
      </c>
      <c r="D47" s="4479" t="s">
        <v>7769</v>
      </c>
      <c r="E47" s="4479" t="s">
        <v>8216</v>
      </c>
      <c r="F47" s="4220" t="s">
        <v>7729</v>
      </c>
      <c r="G47" s="4221">
        <v>46</v>
      </c>
      <c r="H47" s="4221"/>
      <c r="I47" s="4234">
        <v>55</v>
      </c>
      <c r="J47" s="4222">
        <v>46</v>
      </c>
      <c r="K47" s="4222"/>
      <c r="L47" s="4223">
        <f t="shared" si="0"/>
        <v>46</v>
      </c>
      <c r="M47" s="4514">
        <v>0</v>
      </c>
      <c r="N47" s="845" t="s">
        <v>8292</v>
      </c>
      <c r="O47" s="4503" t="s">
        <v>8293</v>
      </c>
      <c r="P47" s="4479"/>
      <c r="Q47" s="4226">
        <f t="shared" ref="Q47:Q110" si="2">IF((I47&gt;H47),I47-L47,H47-L47)</f>
        <v>9</v>
      </c>
      <c r="R47" s="4504"/>
    </row>
    <row r="48" spans="1:18" s="4185" customFormat="1" ht="165" hidden="1">
      <c r="A48" s="4189"/>
      <c r="B48" s="4352" t="s">
        <v>8294</v>
      </c>
      <c r="C48" s="4352" t="s">
        <v>8295</v>
      </c>
      <c r="D48" s="4353" t="s">
        <v>7769</v>
      </c>
      <c r="E48" s="4354" t="s">
        <v>8216</v>
      </c>
      <c r="F48" s="4354" t="s">
        <v>7729</v>
      </c>
      <c r="G48" s="4355">
        <v>46</v>
      </c>
      <c r="H48" s="4355"/>
      <c r="I48" s="4363"/>
      <c r="J48" s="4355">
        <v>46</v>
      </c>
      <c r="K48" s="4357"/>
      <c r="L48" s="4232">
        <f t="shared" si="0"/>
        <v>46</v>
      </c>
      <c r="M48" s="4357"/>
      <c r="N48" s="4371" t="s">
        <v>8296</v>
      </c>
      <c r="O48" s="4357"/>
      <c r="P48" s="4357" t="s">
        <v>7383</v>
      </c>
      <c r="Q48" s="4364"/>
      <c r="R48" s="4360"/>
    </row>
    <row r="49" spans="1:19" ht="165" hidden="1">
      <c r="A49" s="4467"/>
      <c r="B49" s="4505" t="s">
        <v>8294</v>
      </c>
      <c r="C49" s="4505" t="s">
        <v>8297</v>
      </c>
      <c r="D49" s="4506" t="s">
        <v>7769</v>
      </c>
      <c r="E49" s="4506" t="s">
        <v>8216</v>
      </c>
      <c r="F49" s="4354" t="s">
        <v>7729</v>
      </c>
      <c r="G49" s="4355">
        <v>46</v>
      </c>
      <c r="H49" s="4355"/>
      <c r="I49" s="4363"/>
      <c r="J49" s="4355">
        <v>46</v>
      </c>
      <c r="K49" s="4357"/>
      <c r="L49" s="4232">
        <f t="shared" si="0"/>
        <v>46</v>
      </c>
      <c r="M49" s="4507"/>
      <c r="N49" s="4508" t="s">
        <v>8298</v>
      </c>
      <c r="O49" s="4507"/>
      <c r="P49" s="4507" t="s">
        <v>7383</v>
      </c>
      <c r="Q49" s="4365"/>
    </row>
    <row r="50" spans="1:19" s="2066" customFormat="1" ht="23.25" customHeight="1">
      <c r="A50" s="4500">
        <v>35</v>
      </c>
      <c r="B50" s="4479" t="s">
        <v>7328</v>
      </c>
      <c r="C50" s="4479" t="s">
        <v>8299</v>
      </c>
      <c r="D50" s="4479" t="s">
        <v>7769</v>
      </c>
      <c r="E50" s="4479" t="s">
        <v>8216</v>
      </c>
      <c r="F50" s="4220" t="s">
        <v>7729</v>
      </c>
      <c r="G50" s="4221">
        <v>46</v>
      </c>
      <c r="H50" s="4235"/>
      <c r="I50" s="4234">
        <v>54.95</v>
      </c>
      <c r="J50" s="4222">
        <v>46</v>
      </c>
      <c r="K50" s="4222"/>
      <c r="L50" s="4223">
        <f t="shared" si="0"/>
        <v>46</v>
      </c>
      <c r="M50" s="4514">
        <v>16.5</v>
      </c>
      <c r="N50" s="845" t="s">
        <v>8300</v>
      </c>
      <c r="O50" s="4503" t="s">
        <v>7850</v>
      </c>
      <c r="P50" s="4479"/>
      <c r="Q50" s="4226">
        <f t="shared" si="2"/>
        <v>8.9500000000000028</v>
      </c>
      <c r="R50" s="4504"/>
    </row>
    <row r="51" spans="1:19" s="2066" customFormat="1" ht="23.25" customHeight="1">
      <c r="A51" s="4500">
        <v>36</v>
      </c>
      <c r="B51" s="4479" t="s">
        <v>7328</v>
      </c>
      <c r="C51" s="4479" t="s">
        <v>8301</v>
      </c>
      <c r="D51" s="4479" t="s">
        <v>7769</v>
      </c>
      <c r="E51" s="4479" t="s">
        <v>8216</v>
      </c>
      <c r="F51" s="4220" t="s">
        <v>7729</v>
      </c>
      <c r="G51" s="4221">
        <v>46</v>
      </c>
      <c r="H51" s="4221"/>
      <c r="I51" s="4234">
        <v>54.99</v>
      </c>
      <c r="J51" s="4222">
        <v>46</v>
      </c>
      <c r="K51" s="4222"/>
      <c r="L51" s="4223">
        <f t="shared" si="0"/>
        <v>46</v>
      </c>
      <c r="M51" s="4514">
        <v>0</v>
      </c>
      <c r="N51" s="845" t="s">
        <v>8072</v>
      </c>
      <c r="O51" s="4516" t="s">
        <v>7850</v>
      </c>
      <c r="P51" s="4479"/>
      <c r="Q51" s="4226">
        <f t="shared" si="2"/>
        <v>8.990000000000002</v>
      </c>
      <c r="R51" s="4504"/>
    </row>
    <row r="52" spans="1:19" s="2066" customFormat="1" ht="23.25" customHeight="1">
      <c r="A52" s="4500">
        <v>37</v>
      </c>
      <c r="B52" s="4500" t="s">
        <v>7328</v>
      </c>
      <c r="C52" s="4500" t="s">
        <v>8302</v>
      </c>
      <c r="D52" s="4479" t="s">
        <v>7769</v>
      </c>
      <c r="E52" s="4479" t="s">
        <v>8216</v>
      </c>
      <c r="F52" s="4220" t="s">
        <v>7729</v>
      </c>
      <c r="G52" s="4222">
        <v>46</v>
      </c>
      <c r="H52" s="4372"/>
      <c r="I52" s="4234">
        <v>54.98</v>
      </c>
      <c r="J52" s="4372">
        <v>46</v>
      </c>
      <c r="K52" s="4361"/>
      <c r="L52" s="4223">
        <f t="shared" si="0"/>
        <v>46</v>
      </c>
      <c r="M52" s="4509"/>
      <c r="N52" s="2076" t="s">
        <v>8303</v>
      </c>
      <c r="O52" s="4509"/>
      <c r="P52" s="4509"/>
      <c r="Q52" s="4226">
        <f t="shared" si="2"/>
        <v>8.9799999999999969</v>
      </c>
      <c r="R52" s="4504"/>
    </row>
    <row r="53" spans="1:19" s="4188" customFormat="1" ht="23.25" customHeight="1">
      <c r="A53" s="4217">
        <v>38</v>
      </c>
      <c r="B53" s="4220" t="s">
        <v>7328</v>
      </c>
      <c r="C53" s="4220" t="s">
        <v>8304</v>
      </c>
      <c r="D53" s="4191" t="s">
        <v>7769</v>
      </c>
      <c r="E53" s="4220" t="s">
        <v>8216</v>
      </c>
      <c r="F53" s="4220" t="s">
        <v>7729</v>
      </c>
      <c r="G53" s="4221">
        <v>46</v>
      </c>
      <c r="H53" s="4221"/>
      <c r="I53" s="4234">
        <v>55</v>
      </c>
      <c r="J53" s="4222">
        <v>46</v>
      </c>
      <c r="K53" s="4222"/>
      <c r="L53" s="4223">
        <f t="shared" si="0"/>
        <v>46</v>
      </c>
      <c r="M53" s="4223">
        <v>32</v>
      </c>
      <c r="N53" s="4225" t="s">
        <v>8305</v>
      </c>
      <c r="O53" s="4233" t="s">
        <v>7850</v>
      </c>
      <c r="P53" s="4220"/>
      <c r="Q53" s="4226">
        <f t="shared" si="2"/>
        <v>9</v>
      </c>
      <c r="R53" s="4351"/>
    </row>
    <row r="54" spans="1:19" s="4185" customFormat="1" ht="165" hidden="1">
      <c r="A54" s="4189"/>
      <c r="B54" s="4352" t="s">
        <v>8294</v>
      </c>
      <c r="C54" s="4352" t="s">
        <v>8306</v>
      </c>
      <c r="D54" s="4353" t="s">
        <v>7769</v>
      </c>
      <c r="E54" s="4354" t="s">
        <v>8216</v>
      </c>
      <c r="F54" s="4354" t="s">
        <v>7729</v>
      </c>
      <c r="G54" s="4355">
        <v>46</v>
      </c>
      <c r="H54" s="4355"/>
      <c r="I54" s="4363"/>
      <c r="J54" s="4355">
        <v>46</v>
      </c>
      <c r="K54" s="4357"/>
      <c r="L54" s="4232">
        <f t="shared" si="0"/>
        <v>46</v>
      </c>
      <c r="M54" s="4357"/>
      <c r="N54" s="4373"/>
      <c r="O54" s="4357"/>
      <c r="P54" s="4357" t="s">
        <v>7383</v>
      </c>
      <c r="Q54" s="4359"/>
      <c r="R54" s="4360"/>
    </row>
    <row r="55" spans="1:19" s="4188" customFormat="1" ht="23.25" customHeight="1">
      <c r="A55" s="4217">
        <v>39</v>
      </c>
      <c r="B55" s="4220" t="s">
        <v>7328</v>
      </c>
      <c r="C55" s="4220" t="s">
        <v>8307</v>
      </c>
      <c r="D55" s="4220" t="s">
        <v>7769</v>
      </c>
      <c r="E55" s="4220" t="s">
        <v>8216</v>
      </c>
      <c r="F55" s="4220" t="s">
        <v>7729</v>
      </c>
      <c r="G55" s="4221">
        <v>46</v>
      </c>
      <c r="H55" s="4221"/>
      <c r="I55" s="4234">
        <v>55</v>
      </c>
      <c r="J55" s="4222">
        <v>46</v>
      </c>
      <c r="K55" s="4222"/>
      <c r="L55" s="4223">
        <f t="shared" si="0"/>
        <v>46</v>
      </c>
      <c r="M55" s="4223">
        <v>0</v>
      </c>
      <c r="N55" s="4225" t="s">
        <v>8308</v>
      </c>
      <c r="O55" s="4233" t="s">
        <v>7850</v>
      </c>
      <c r="P55" s="4220"/>
      <c r="Q55" s="4226">
        <f t="shared" si="2"/>
        <v>9</v>
      </c>
      <c r="R55" s="4351"/>
    </row>
    <row r="56" spans="1:19" s="4188" customFormat="1" ht="23.25" customHeight="1">
      <c r="A56" s="4217">
        <v>40</v>
      </c>
      <c r="B56" s="4220" t="s">
        <v>7330</v>
      </c>
      <c r="C56" s="4220" t="s">
        <v>8309</v>
      </c>
      <c r="D56" s="4191" t="s">
        <v>7769</v>
      </c>
      <c r="E56" s="4220" t="s">
        <v>8216</v>
      </c>
      <c r="F56" s="4220" t="s">
        <v>7729</v>
      </c>
      <c r="G56" s="4222">
        <v>46</v>
      </c>
      <c r="H56" s="4222">
        <v>50.4</v>
      </c>
      <c r="I56" s="4221">
        <v>54.953279999999999</v>
      </c>
      <c r="J56" s="4222">
        <v>46</v>
      </c>
      <c r="K56" s="4222"/>
      <c r="L56" s="4223">
        <f t="shared" si="0"/>
        <v>46</v>
      </c>
      <c r="M56" s="4234">
        <v>16.489999999999998</v>
      </c>
      <c r="N56" s="4225" t="s">
        <v>8310</v>
      </c>
      <c r="O56" s="4225" t="s">
        <v>7798</v>
      </c>
      <c r="P56" s="4220"/>
      <c r="Q56" s="4226">
        <f t="shared" si="2"/>
        <v>8.9532799999999995</v>
      </c>
      <c r="R56" s="4351" t="s">
        <v>8311</v>
      </c>
      <c r="S56" s="4149"/>
    </row>
    <row r="57" spans="1:19" s="4188" customFormat="1" ht="23.25" customHeight="1">
      <c r="A57" s="4217">
        <v>41</v>
      </c>
      <c r="B57" s="4220" t="s">
        <v>7330</v>
      </c>
      <c r="C57" s="4220" t="s">
        <v>8312</v>
      </c>
      <c r="D57" s="4191" t="s">
        <v>7769</v>
      </c>
      <c r="E57" s="4220" t="s">
        <v>8216</v>
      </c>
      <c r="F57" s="4220" t="s">
        <v>7729</v>
      </c>
      <c r="G57" s="4222">
        <v>46</v>
      </c>
      <c r="H57" s="4222">
        <v>50.48</v>
      </c>
      <c r="I57" s="4221">
        <v>54.376939999999998</v>
      </c>
      <c r="J57" s="4222">
        <v>46</v>
      </c>
      <c r="K57" s="4222"/>
      <c r="L57" s="4223">
        <f t="shared" si="0"/>
        <v>46</v>
      </c>
      <c r="M57" s="4235">
        <v>1450</v>
      </c>
      <c r="N57" s="4225" t="s">
        <v>7852</v>
      </c>
      <c r="O57" s="4225" t="s">
        <v>7798</v>
      </c>
      <c r="P57" s="4220"/>
      <c r="Q57" s="4226">
        <f t="shared" si="2"/>
        <v>8.3769399999999976</v>
      </c>
      <c r="R57" s="4351" t="s">
        <v>8311</v>
      </c>
      <c r="S57" s="4149"/>
    </row>
    <row r="58" spans="1:19" s="4188" customFormat="1" ht="23.25" customHeight="1">
      <c r="A58" s="4217">
        <v>42</v>
      </c>
      <c r="B58" s="4220" t="s">
        <v>7330</v>
      </c>
      <c r="C58" s="4220" t="s">
        <v>8313</v>
      </c>
      <c r="D58" s="4191" t="s">
        <v>7769</v>
      </c>
      <c r="E58" s="4220" t="s">
        <v>8216</v>
      </c>
      <c r="F58" s="4220" t="s">
        <v>7729</v>
      </c>
      <c r="G58" s="4222">
        <v>46</v>
      </c>
      <c r="H58" s="4222">
        <v>49.8</v>
      </c>
      <c r="I58" s="4221">
        <v>54.912010000000002</v>
      </c>
      <c r="J58" s="4222">
        <v>46</v>
      </c>
      <c r="K58" s="4222"/>
      <c r="L58" s="4223">
        <f t="shared" si="0"/>
        <v>46</v>
      </c>
      <c r="M58" s="4234">
        <v>15.46</v>
      </c>
      <c r="N58" s="4225" t="s">
        <v>7852</v>
      </c>
      <c r="O58" s="4225" t="s">
        <v>7798</v>
      </c>
      <c r="P58" s="4220"/>
      <c r="Q58" s="4226">
        <f t="shared" si="2"/>
        <v>8.9120100000000022</v>
      </c>
      <c r="R58" s="4351"/>
    </row>
    <row r="59" spans="1:19" s="4188" customFormat="1" ht="23.25" customHeight="1">
      <c r="A59" s="4217">
        <v>43</v>
      </c>
      <c r="B59" s="4220" t="s">
        <v>7330</v>
      </c>
      <c r="C59" s="4220" t="s">
        <v>8314</v>
      </c>
      <c r="D59" s="4191" t="s">
        <v>7769</v>
      </c>
      <c r="E59" s="4220" t="s">
        <v>8216</v>
      </c>
      <c r="F59" s="4220" t="s">
        <v>7729</v>
      </c>
      <c r="G59" s="4222">
        <v>46</v>
      </c>
      <c r="H59" s="4222">
        <v>50.29</v>
      </c>
      <c r="I59" s="4221">
        <v>54.762099999999997</v>
      </c>
      <c r="J59" s="4222">
        <v>46</v>
      </c>
      <c r="K59" s="4222"/>
      <c r="L59" s="4223">
        <f t="shared" si="0"/>
        <v>46</v>
      </c>
      <c r="M59" s="4234">
        <v>16.43</v>
      </c>
      <c r="N59" s="4225" t="s">
        <v>8315</v>
      </c>
      <c r="O59" s="4225" t="s">
        <v>7798</v>
      </c>
      <c r="P59" s="4220"/>
      <c r="Q59" s="4226">
        <f t="shared" si="2"/>
        <v>8.7620999999999967</v>
      </c>
      <c r="R59" s="4351"/>
    </row>
    <row r="60" spans="1:19" s="4188" customFormat="1" ht="23.25" customHeight="1">
      <c r="A60" s="4217">
        <v>44</v>
      </c>
      <c r="B60" s="4220" t="s">
        <v>7330</v>
      </c>
      <c r="C60" s="4220" t="s">
        <v>8316</v>
      </c>
      <c r="D60" s="4191" t="s">
        <v>7769</v>
      </c>
      <c r="E60" s="4220" t="s">
        <v>8216</v>
      </c>
      <c r="F60" s="4220" t="s">
        <v>7729</v>
      </c>
      <c r="G60" s="4222">
        <v>46</v>
      </c>
      <c r="H60" s="4222">
        <v>49.83</v>
      </c>
      <c r="I60" s="4221">
        <v>54.924770000000002</v>
      </c>
      <c r="J60" s="4222">
        <v>46</v>
      </c>
      <c r="K60" s="4222"/>
      <c r="L60" s="4223">
        <f t="shared" si="0"/>
        <v>46</v>
      </c>
      <c r="M60" s="4234">
        <v>16.48</v>
      </c>
      <c r="N60" s="4233" t="s">
        <v>7791</v>
      </c>
      <c r="O60" s="4225" t="s">
        <v>7798</v>
      </c>
      <c r="P60" s="4220"/>
      <c r="Q60" s="4226">
        <f t="shared" si="2"/>
        <v>8.9247700000000023</v>
      </c>
      <c r="R60" s="4351"/>
    </row>
    <row r="61" spans="1:19" s="4188" customFormat="1" ht="23.25" customHeight="1">
      <c r="A61" s="4217">
        <v>45</v>
      </c>
      <c r="B61" s="4220" t="s">
        <v>7330</v>
      </c>
      <c r="C61" s="4220" t="s">
        <v>8317</v>
      </c>
      <c r="D61" s="4220" t="s">
        <v>7769</v>
      </c>
      <c r="E61" s="4220" t="s">
        <v>8216</v>
      </c>
      <c r="F61" s="4220" t="s">
        <v>7729</v>
      </c>
      <c r="G61" s="4222">
        <v>46</v>
      </c>
      <c r="H61" s="4222">
        <v>49.82</v>
      </c>
      <c r="I61" s="4221">
        <v>55.071289999999998</v>
      </c>
      <c r="J61" s="4222">
        <v>46</v>
      </c>
      <c r="K61" s="4222"/>
      <c r="L61" s="4223">
        <f t="shared" si="0"/>
        <v>46</v>
      </c>
      <c r="M61" s="4234">
        <v>16.52</v>
      </c>
      <c r="N61" s="4303" t="s">
        <v>8009</v>
      </c>
      <c r="O61" s="4233"/>
      <c r="P61" s="4220"/>
      <c r="Q61" s="4226">
        <f t="shared" si="2"/>
        <v>9.0712899999999976</v>
      </c>
      <c r="R61" s="4351"/>
    </row>
    <row r="62" spans="1:19" s="4188" customFormat="1" ht="23.25" customHeight="1">
      <c r="A62" s="4217">
        <v>46</v>
      </c>
      <c r="B62" s="4217" t="s">
        <v>7330</v>
      </c>
      <c r="C62" s="4217" t="s">
        <v>8318</v>
      </c>
      <c r="D62" s="4191" t="s">
        <v>7769</v>
      </c>
      <c r="E62" s="4220" t="s">
        <v>8216</v>
      </c>
      <c r="F62" s="4220" t="s">
        <v>7729</v>
      </c>
      <c r="G62" s="4222">
        <v>46</v>
      </c>
      <c r="H62" s="4222">
        <v>49.77</v>
      </c>
      <c r="I62" s="4234">
        <v>58.47</v>
      </c>
      <c r="J62" s="4222">
        <v>46</v>
      </c>
      <c r="K62" s="4361"/>
      <c r="L62" s="4223">
        <f t="shared" si="0"/>
        <v>46</v>
      </c>
      <c r="M62" s="4361"/>
      <c r="N62" s="4156" t="s">
        <v>8319</v>
      </c>
      <c r="O62" s="4361"/>
      <c r="P62" s="4361"/>
      <c r="Q62" s="4226">
        <f t="shared" si="2"/>
        <v>12.469999999999999</v>
      </c>
      <c r="R62" s="4351"/>
    </row>
    <row r="63" spans="1:19" s="4188" customFormat="1" ht="23.25" customHeight="1">
      <c r="A63" s="4217">
        <v>47</v>
      </c>
      <c r="B63" s="4220" t="s">
        <v>7330</v>
      </c>
      <c r="C63" s="4220" t="s">
        <v>8320</v>
      </c>
      <c r="D63" s="4191" t="s">
        <v>7769</v>
      </c>
      <c r="E63" s="4220" t="s">
        <v>8216</v>
      </c>
      <c r="F63" s="4220" t="s">
        <v>7729</v>
      </c>
      <c r="G63" s="4222">
        <v>46</v>
      </c>
      <c r="H63" s="4222">
        <v>49.82</v>
      </c>
      <c r="I63" s="4221">
        <v>54.671050000000001</v>
      </c>
      <c r="J63" s="4222">
        <v>46</v>
      </c>
      <c r="K63" s="4222"/>
      <c r="L63" s="4223">
        <f t="shared" si="0"/>
        <v>46</v>
      </c>
      <c r="M63" s="4234">
        <v>15.23</v>
      </c>
      <c r="N63" s="4233" t="s">
        <v>7791</v>
      </c>
      <c r="O63" s="4225" t="s">
        <v>7798</v>
      </c>
      <c r="P63" s="4220"/>
      <c r="Q63" s="4226">
        <f t="shared" si="2"/>
        <v>8.671050000000001</v>
      </c>
      <c r="R63" s="4351"/>
    </row>
    <row r="64" spans="1:19" s="4188" customFormat="1" ht="23.25" customHeight="1">
      <c r="A64" s="4217">
        <v>48</v>
      </c>
      <c r="B64" s="4220" t="s">
        <v>7330</v>
      </c>
      <c r="C64" s="4220" t="s">
        <v>8321</v>
      </c>
      <c r="D64" s="4191" t="s">
        <v>7769</v>
      </c>
      <c r="E64" s="4220" t="s">
        <v>8216</v>
      </c>
      <c r="F64" s="4220" t="s">
        <v>7729</v>
      </c>
      <c r="G64" s="4222">
        <v>46</v>
      </c>
      <c r="H64" s="4222">
        <v>50.13</v>
      </c>
      <c r="I64" s="4221">
        <v>54.013350000000003</v>
      </c>
      <c r="J64" s="4222">
        <v>46</v>
      </c>
      <c r="K64" s="4222"/>
      <c r="L64" s="4223">
        <f t="shared" si="0"/>
        <v>46</v>
      </c>
      <c r="M64" s="4234">
        <v>15.38</v>
      </c>
      <c r="N64" s="4225" t="s">
        <v>8310</v>
      </c>
      <c r="O64" s="4225" t="s">
        <v>7798</v>
      </c>
      <c r="P64" s="4220"/>
      <c r="Q64" s="4226">
        <f t="shared" si="2"/>
        <v>8.0133500000000026</v>
      </c>
      <c r="R64" s="4351" t="s">
        <v>8311</v>
      </c>
      <c r="S64" s="4149"/>
    </row>
    <row r="65" spans="1:19" s="4188" customFormat="1" ht="23.25" customHeight="1">
      <c r="A65" s="4217">
        <v>49</v>
      </c>
      <c r="B65" s="4220" t="s">
        <v>7330</v>
      </c>
      <c r="C65" s="4220" t="s">
        <v>8322</v>
      </c>
      <c r="D65" s="4191" t="s">
        <v>7769</v>
      </c>
      <c r="E65" s="4220" t="s">
        <v>8216</v>
      </c>
      <c r="F65" s="4220" t="s">
        <v>7729</v>
      </c>
      <c r="G65" s="4222">
        <v>46</v>
      </c>
      <c r="H65" s="4222">
        <v>50.28</v>
      </c>
      <c r="I65" s="4221">
        <v>54.947229999999998</v>
      </c>
      <c r="J65" s="4222">
        <v>46</v>
      </c>
      <c r="K65" s="4222"/>
      <c r="L65" s="4223">
        <f t="shared" si="0"/>
        <v>46</v>
      </c>
      <c r="M65" s="4234">
        <v>14.99</v>
      </c>
      <c r="N65" s="4225" t="s">
        <v>8310</v>
      </c>
      <c r="O65" s="4225" t="s">
        <v>7798</v>
      </c>
      <c r="P65" s="4220"/>
      <c r="Q65" s="4226">
        <f t="shared" si="2"/>
        <v>8.9472299999999976</v>
      </c>
      <c r="R65" s="4351" t="s">
        <v>8311</v>
      </c>
      <c r="S65" s="4149"/>
    </row>
    <row r="66" spans="1:19" s="4188" customFormat="1" ht="23.25" customHeight="1">
      <c r="A66" s="4217">
        <v>50</v>
      </c>
      <c r="B66" s="4220" t="s">
        <v>7330</v>
      </c>
      <c r="C66" s="4220" t="s">
        <v>8323</v>
      </c>
      <c r="D66" s="4191" t="s">
        <v>7769</v>
      </c>
      <c r="E66" s="4220" t="s">
        <v>8216</v>
      </c>
      <c r="F66" s="4220" t="s">
        <v>7729</v>
      </c>
      <c r="G66" s="4222">
        <v>46</v>
      </c>
      <c r="H66" s="4222">
        <v>49.88</v>
      </c>
      <c r="I66" s="4221">
        <v>54.418599999999998</v>
      </c>
      <c r="J66" s="4222">
        <v>46</v>
      </c>
      <c r="K66" s="4222"/>
      <c r="L66" s="4223">
        <f t="shared" si="0"/>
        <v>46</v>
      </c>
      <c r="M66" s="4235">
        <v>15.04</v>
      </c>
      <c r="N66" s="4225" t="s">
        <v>7852</v>
      </c>
      <c r="O66" s="4225" t="s">
        <v>7798</v>
      </c>
      <c r="P66" s="4220"/>
      <c r="Q66" s="4226">
        <f t="shared" si="2"/>
        <v>8.4185999999999979</v>
      </c>
      <c r="R66" s="4351" t="s">
        <v>8311</v>
      </c>
      <c r="S66" s="4149"/>
    </row>
    <row r="67" spans="1:19" s="4188" customFormat="1" ht="23.25" customHeight="1">
      <c r="A67" s="4217">
        <v>51</v>
      </c>
      <c r="B67" s="4220" t="s">
        <v>7330</v>
      </c>
      <c r="C67" s="4220" t="s">
        <v>8324</v>
      </c>
      <c r="D67" s="4191" t="s">
        <v>7769</v>
      </c>
      <c r="E67" s="4220" t="s">
        <v>8216</v>
      </c>
      <c r="F67" s="4220" t="s">
        <v>7729</v>
      </c>
      <c r="G67" s="4222">
        <v>46</v>
      </c>
      <c r="H67" s="4222">
        <v>49.85</v>
      </c>
      <c r="I67" s="4221">
        <v>55.108699999999999</v>
      </c>
      <c r="J67" s="4222">
        <v>46</v>
      </c>
      <c r="K67" s="4222"/>
      <c r="L67" s="4223">
        <f t="shared" si="0"/>
        <v>46</v>
      </c>
      <c r="M67" s="4234">
        <v>15.93</v>
      </c>
      <c r="N67" s="4225" t="s">
        <v>8310</v>
      </c>
      <c r="O67" s="4225" t="s">
        <v>7798</v>
      </c>
      <c r="P67" s="4220"/>
      <c r="Q67" s="4226">
        <f t="shared" si="2"/>
        <v>9.1086999999999989</v>
      </c>
      <c r="R67" s="4351" t="s">
        <v>8311</v>
      </c>
      <c r="S67" s="4149"/>
    </row>
    <row r="68" spans="1:19" s="4188" customFormat="1" ht="23.25" customHeight="1">
      <c r="A68" s="4217">
        <v>52</v>
      </c>
      <c r="B68" s="4220" t="s">
        <v>7330</v>
      </c>
      <c r="C68" s="4220" t="s">
        <v>8325</v>
      </c>
      <c r="D68" s="4191" t="s">
        <v>7769</v>
      </c>
      <c r="E68" s="4220" t="s">
        <v>8216</v>
      </c>
      <c r="F68" s="4220" t="s">
        <v>7729</v>
      </c>
      <c r="G68" s="4222">
        <v>46</v>
      </c>
      <c r="H68" s="4222">
        <v>50.26</v>
      </c>
      <c r="I68" s="4221">
        <v>55.164340000000003</v>
      </c>
      <c r="J68" s="4222">
        <v>46</v>
      </c>
      <c r="K68" s="4222"/>
      <c r="L68" s="4223">
        <f t="shared" si="0"/>
        <v>46</v>
      </c>
      <c r="M68" s="4234">
        <v>16.100000000000001</v>
      </c>
      <c r="N68" s="4233" t="s">
        <v>7791</v>
      </c>
      <c r="O68" s="4225" t="s">
        <v>7798</v>
      </c>
      <c r="P68" s="4220"/>
      <c r="Q68" s="4226">
        <f t="shared" si="2"/>
        <v>9.1643400000000028</v>
      </c>
      <c r="R68" s="4351" t="s">
        <v>8311</v>
      </c>
      <c r="S68" s="4149"/>
    </row>
    <row r="69" spans="1:19" s="4188" customFormat="1" ht="23.25" customHeight="1">
      <c r="A69" s="4217">
        <v>53</v>
      </c>
      <c r="B69" s="4220" t="s">
        <v>7330</v>
      </c>
      <c r="C69" s="4220" t="s">
        <v>8326</v>
      </c>
      <c r="D69" s="4191" t="s">
        <v>7769</v>
      </c>
      <c r="E69" s="4220" t="s">
        <v>8216</v>
      </c>
      <c r="F69" s="4220" t="s">
        <v>7729</v>
      </c>
      <c r="G69" s="4222">
        <v>46</v>
      </c>
      <c r="H69" s="4222">
        <v>50.37</v>
      </c>
      <c r="I69" s="4221">
        <v>54.996470000000002</v>
      </c>
      <c r="J69" s="4222">
        <v>46</v>
      </c>
      <c r="K69" s="4222"/>
      <c r="L69" s="4223">
        <f t="shared" ref="L69:L132" si="3">J69+K69</f>
        <v>46</v>
      </c>
      <c r="M69" s="4234">
        <v>16.5</v>
      </c>
      <c r="N69" s="4225" t="s">
        <v>7852</v>
      </c>
      <c r="O69" s="4225" t="s">
        <v>7798</v>
      </c>
      <c r="P69" s="4220"/>
      <c r="Q69" s="4226">
        <f t="shared" si="2"/>
        <v>8.9964700000000022</v>
      </c>
      <c r="R69" s="4351" t="s">
        <v>8311</v>
      </c>
      <c r="S69" s="4149"/>
    </row>
    <row r="70" spans="1:19" s="4188" customFormat="1" ht="23.25" customHeight="1">
      <c r="A70" s="4217">
        <v>54</v>
      </c>
      <c r="B70" s="4220" t="s">
        <v>7330</v>
      </c>
      <c r="C70" s="4220" t="s">
        <v>8327</v>
      </c>
      <c r="D70" s="4220" t="s">
        <v>7769</v>
      </c>
      <c r="E70" s="4220" t="s">
        <v>8216</v>
      </c>
      <c r="F70" s="4220" t="s">
        <v>7729</v>
      </c>
      <c r="G70" s="4222">
        <v>46</v>
      </c>
      <c r="H70" s="4222">
        <v>49.75</v>
      </c>
      <c r="I70" s="4221">
        <v>54.964239999999997</v>
      </c>
      <c r="J70" s="4222">
        <v>46</v>
      </c>
      <c r="K70" s="4222"/>
      <c r="L70" s="4223">
        <f t="shared" si="3"/>
        <v>46</v>
      </c>
      <c r="M70" s="4234">
        <v>7.74</v>
      </c>
      <c r="N70" s="4225" t="s">
        <v>8328</v>
      </c>
      <c r="O70" s="4374" t="s">
        <v>8329</v>
      </c>
      <c r="P70" s="4220"/>
      <c r="Q70" s="4226">
        <f t="shared" si="2"/>
        <v>8.9642399999999967</v>
      </c>
      <c r="R70" s="4351" t="s">
        <v>8311</v>
      </c>
      <c r="S70" s="4149"/>
    </row>
    <row r="71" spans="1:19" s="4188" customFormat="1" ht="23.25" customHeight="1">
      <c r="A71" s="4217">
        <v>55</v>
      </c>
      <c r="B71" s="4220" t="s">
        <v>7330</v>
      </c>
      <c r="C71" s="4220" t="s">
        <v>8330</v>
      </c>
      <c r="D71" s="4191" t="s">
        <v>7769</v>
      </c>
      <c r="E71" s="4220" t="s">
        <v>8216</v>
      </c>
      <c r="F71" s="4220" t="s">
        <v>7729</v>
      </c>
      <c r="G71" s="4222">
        <v>46</v>
      </c>
      <c r="H71" s="4222">
        <v>49.77</v>
      </c>
      <c r="I71" s="4221">
        <v>54.714480000000002</v>
      </c>
      <c r="J71" s="4222">
        <v>46</v>
      </c>
      <c r="K71" s="4222"/>
      <c r="L71" s="4223">
        <f t="shared" si="3"/>
        <v>46</v>
      </c>
      <c r="M71" s="4234">
        <v>16.41</v>
      </c>
      <c r="N71" s="4225" t="s">
        <v>8331</v>
      </c>
      <c r="O71" s="4225" t="s">
        <v>7798</v>
      </c>
      <c r="P71" s="4220"/>
      <c r="Q71" s="4226">
        <f t="shared" si="2"/>
        <v>8.7144800000000018</v>
      </c>
      <c r="R71" s="4351" t="s">
        <v>8311</v>
      </c>
      <c r="S71" s="4149"/>
    </row>
    <row r="72" spans="1:19" s="4188" customFormat="1" ht="23.25" customHeight="1">
      <c r="A72" s="4217">
        <v>56</v>
      </c>
      <c r="B72" s="4220" t="s">
        <v>7330</v>
      </c>
      <c r="C72" s="4220" t="s">
        <v>8332</v>
      </c>
      <c r="D72" s="4191" t="s">
        <v>7769</v>
      </c>
      <c r="E72" s="4220" t="s">
        <v>8216</v>
      </c>
      <c r="F72" s="4220" t="s">
        <v>7729</v>
      </c>
      <c r="G72" s="4222">
        <v>46</v>
      </c>
      <c r="H72" s="4222">
        <v>49.49</v>
      </c>
      <c r="I72" s="4221">
        <v>54.510899999999999</v>
      </c>
      <c r="J72" s="4222">
        <v>46</v>
      </c>
      <c r="K72" s="4222"/>
      <c r="L72" s="4223">
        <f t="shared" si="3"/>
        <v>46</v>
      </c>
      <c r="M72" s="4234">
        <v>16.350000000000001</v>
      </c>
      <c r="N72" s="4233" t="s">
        <v>7791</v>
      </c>
      <c r="O72" s="4225" t="s">
        <v>7798</v>
      </c>
      <c r="P72" s="4220"/>
      <c r="Q72" s="4226">
        <f t="shared" si="2"/>
        <v>8.5108999999999995</v>
      </c>
      <c r="R72" s="4351" t="s">
        <v>8311</v>
      </c>
      <c r="S72" s="4149"/>
    </row>
    <row r="73" spans="1:19" s="4188" customFormat="1" ht="23.25" customHeight="1">
      <c r="A73" s="4217">
        <v>57</v>
      </c>
      <c r="B73" s="4220" t="s">
        <v>7330</v>
      </c>
      <c r="C73" s="4220" t="s">
        <v>8333</v>
      </c>
      <c r="D73" s="4191" t="s">
        <v>7769</v>
      </c>
      <c r="E73" s="4220" t="s">
        <v>8216</v>
      </c>
      <c r="F73" s="4220" t="s">
        <v>7729</v>
      </c>
      <c r="G73" s="4222">
        <v>46</v>
      </c>
      <c r="H73" s="4222">
        <v>50</v>
      </c>
      <c r="I73" s="4221">
        <v>53.892299999999999</v>
      </c>
      <c r="J73" s="4222">
        <v>46</v>
      </c>
      <c r="K73" s="4222"/>
      <c r="L73" s="4223">
        <f t="shared" si="3"/>
        <v>46</v>
      </c>
      <c r="M73" s="4234">
        <v>16.170000000000002</v>
      </c>
      <c r="N73" s="4225" t="s">
        <v>8310</v>
      </c>
      <c r="O73" s="4225" t="s">
        <v>7798</v>
      </c>
      <c r="P73" s="4220"/>
      <c r="Q73" s="4226">
        <f t="shared" si="2"/>
        <v>7.8922999999999988</v>
      </c>
      <c r="R73" s="4351" t="s">
        <v>8311</v>
      </c>
      <c r="S73" s="4149"/>
    </row>
    <row r="74" spans="1:19" s="4188" customFormat="1" ht="23.25" customHeight="1">
      <c r="A74" s="4217">
        <v>58</v>
      </c>
      <c r="B74" s="4220" t="s">
        <v>7330</v>
      </c>
      <c r="C74" s="4220" t="s">
        <v>8334</v>
      </c>
      <c r="D74" s="4220" t="s">
        <v>7769</v>
      </c>
      <c r="E74" s="4220" t="s">
        <v>8216</v>
      </c>
      <c r="F74" s="4220" t="s">
        <v>7729</v>
      </c>
      <c r="G74" s="4222">
        <v>46</v>
      </c>
      <c r="H74" s="4222">
        <v>50.04</v>
      </c>
      <c r="I74" s="4221">
        <v>54.962780000000002</v>
      </c>
      <c r="J74" s="4222">
        <v>46</v>
      </c>
      <c r="K74" s="4222"/>
      <c r="L74" s="4223">
        <f t="shared" si="3"/>
        <v>46</v>
      </c>
      <c r="M74" s="4234">
        <v>16.489999999999998</v>
      </c>
      <c r="N74" s="4303" t="s">
        <v>8335</v>
      </c>
      <c r="O74" s="4374"/>
      <c r="P74" s="4220"/>
      <c r="Q74" s="4226">
        <f t="shared" si="2"/>
        <v>8.9627800000000022</v>
      </c>
      <c r="R74" s="4351" t="s">
        <v>8311</v>
      </c>
      <c r="S74" s="4149"/>
    </row>
    <row r="75" spans="1:19" s="2066" customFormat="1" ht="23.25" customHeight="1">
      <c r="A75" s="4500">
        <v>59</v>
      </c>
      <c r="B75" s="4479" t="s">
        <v>7330</v>
      </c>
      <c r="C75" s="4479" t="s">
        <v>8336</v>
      </c>
      <c r="D75" s="4479" t="s">
        <v>7769</v>
      </c>
      <c r="E75" s="4479" t="s">
        <v>8216</v>
      </c>
      <c r="F75" s="4220" t="s">
        <v>7729</v>
      </c>
      <c r="G75" s="4222">
        <v>46</v>
      </c>
      <c r="H75" s="4222">
        <v>50.23</v>
      </c>
      <c r="I75" s="4221">
        <v>54.640210000000003</v>
      </c>
      <c r="J75" s="4222">
        <v>46</v>
      </c>
      <c r="K75" s="4222"/>
      <c r="L75" s="4223">
        <f t="shared" si="3"/>
        <v>46</v>
      </c>
      <c r="M75" s="4511">
        <v>16.39</v>
      </c>
      <c r="N75" s="4517" t="s">
        <v>8335</v>
      </c>
      <c r="O75" s="4503"/>
      <c r="P75" s="4479"/>
      <c r="Q75" s="4226">
        <f t="shared" si="2"/>
        <v>8.6402100000000033</v>
      </c>
      <c r="R75" s="4504" t="s">
        <v>8311</v>
      </c>
    </row>
    <row r="76" spans="1:19" s="2066" customFormat="1" ht="23.25" customHeight="1">
      <c r="A76" s="4500">
        <v>60</v>
      </c>
      <c r="B76" s="4479" t="s">
        <v>7330</v>
      </c>
      <c r="C76" s="4479" t="s">
        <v>8337</v>
      </c>
      <c r="D76" s="4479" t="s">
        <v>7769</v>
      </c>
      <c r="E76" s="4479" t="s">
        <v>8216</v>
      </c>
      <c r="F76" s="4220" t="s">
        <v>7729</v>
      </c>
      <c r="G76" s="4222">
        <v>46</v>
      </c>
      <c r="H76" s="4222">
        <v>50.46</v>
      </c>
      <c r="I76" s="4221">
        <v>55.437690000000003</v>
      </c>
      <c r="J76" s="4222">
        <v>46</v>
      </c>
      <c r="K76" s="4222"/>
      <c r="L76" s="4223">
        <f t="shared" si="3"/>
        <v>46</v>
      </c>
      <c r="M76" s="4511">
        <v>16.63</v>
      </c>
      <c r="N76" s="845" t="s">
        <v>7852</v>
      </c>
      <c r="O76" s="845" t="s">
        <v>7798</v>
      </c>
      <c r="P76" s="4479"/>
      <c r="Q76" s="4226">
        <f t="shared" si="2"/>
        <v>9.4376900000000035</v>
      </c>
      <c r="R76" s="4504" t="s">
        <v>8338</v>
      </c>
    </row>
    <row r="77" spans="1:19" s="2066" customFormat="1" ht="23.25" customHeight="1">
      <c r="A77" s="4500">
        <v>61</v>
      </c>
      <c r="B77" s="4479" t="s">
        <v>7330</v>
      </c>
      <c r="C77" s="4479" t="s">
        <v>8339</v>
      </c>
      <c r="D77" s="4479" t="s">
        <v>7769</v>
      </c>
      <c r="E77" s="4479" t="s">
        <v>8216</v>
      </c>
      <c r="F77" s="4220" t="s">
        <v>7729</v>
      </c>
      <c r="G77" s="4222">
        <v>46</v>
      </c>
      <c r="H77" s="4222">
        <v>50.12</v>
      </c>
      <c r="I77" s="4221">
        <v>54.38344</v>
      </c>
      <c r="J77" s="4222">
        <v>46</v>
      </c>
      <c r="K77" s="4222"/>
      <c r="L77" s="4223">
        <f t="shared" si="3"/>
        <v>46</v>
      </c>
      <c r="M77" s="4511">
        <v>16.32</v>
      </c>
      <c r="N77" s="845" t="s">
        <v>7852</v>
      </c>
      <c r="O77" s="845" t="s">
        <v>7798</v>
      </c>
      <c r="P77" s="4479"/>
      <c r="Q77" s="4226">
        <f t="shared" si="2"/>
        <v>8.3834400000000002</v>
      </c>
      <c r="R77" s="4504" t="s">
        <v>8311</v>
      </c>
    </row>
    <row r="78" spans="1:19" s="2066" customFormat="1" ht="23.25" customHeight="1">
      <c r="A78" s="4500">
        <v>62</v>
      </c>
      <c r="B78" s="4479" t="s">
        <v>7330</v>
      </c>
      <c r="C78" s="4479" t="s">
        <v>8340</v>
      </c>
      <c r="D78" s="4479" t="s">
        <v>7769</v>
      </c>
      <c r="E78" s="4479" t="s">
        <v>8216</v>
      </c>
      <c r="F78" s="4220" t="s">
        <v>7729</v>
      </c>
      <c r="G78" s="4222">
        <v>46</v>
      </c>
      <c r="H78" s="4222">
        <v>49.54</v>
      </c>
      <c r="I78" s="4221">
        <v>55.338169999999998</v>
      </c>
      <c r="J78" s="4222">
        <v>46</v>
      </c>
      <c r="K78" s="4222"/>
      <c r="L78" s="4223">
        <f t="shared" si="3"/>
        <v>46</v>
      </c>
      <c r="M78" s="4511">
        <v>13.65</v>
      </c>
      <c r="N78" s="4503" t="s">
        <v>7791</v>
      </c>
      <c r="O78" s="845" t="s">
        <v>7798</v>
      </c>
      <c r="P78" s="4479"/>
      <c r="Q78" s="4226">
        <f t="shared" si="2"/>
        <v>9.3381699999999981</v>
      </c>
      <c r="R78" s="4504" t="s">
        <v>8311</v>
      </c>
    </row>
    <row r="79" spans="1:19" s="4188" customFormat="1" ht="23.25" customHeight="1">
      <c r="A79" s="4217">
        <v>63</v>
      </c>
      <c r="B79" s="4220" t="s">
        <v>7330</v>
      </c>
      <c r="C79" s="4220" t="s">
        <v>8341</v>
      </c>
      <c r="D79" s="4220" t="s">
        <v>7769</v>
      </c>
      <c r="E79" s="4220" t="s">
        <v>8216</v>
      </c>
      <c r="F79" s="4220" t="s">
        <v>7729</v>
      </c>
      <c r="G79" s="4222">
        <v>46</v>
      </c>
      <c r="H79" s="4222">
        <v>49.54</v>
      </c>
      <c r="I79" s="4221">
        <v>53.390979999999999</v>
      </c>
      <c r="J79" s="4222">
        <v>46</v>
      </c>
      <c r="K79" s="4222"/>
      <c r="L79" s="4223">
        <f t="shared" si="3"/>
        <v>46</v>
      </c>
      <c r="M79" s="4234">
        <v>16.02</v>
      </c>
      <c r="N79" s="4303" t="s">
        <v>8009</v>
      </c>
      <c r="O79" s="4225"/>
      <c r="P79" s="4220"/>
      <c r="Q79" s="4226">
        <f t="shared" si="2"/>
        <v>7.390979999999999</v>
      </c>
      <c r="R79" s="4351" t="s">
        <v>8311</v>
      </c>
      <c r="S79" s="4149"/>
    </row>
    <row r="80" spans="1:19" s="2066" customFormat="1" ht="23.25" customHeight="1">
      <c r="A80" s="4500">
        <v>64</v>
      </c>
      <c r="B80" s="4479" t="s">
        <v>7330</v>
      </c>
      <c r="C80" s="4479" t="s">
        <v>8342</v>
      </c>
      <c r="D80" s="4479" t="s">
        <v>7769</v>
      </c>
      <c r="E80" s="4479" t="s">
        <v>8216</v>
      </c>
      <c r="F80" s="4220" t="s">
        <v>7729</v>
      </c>
      <c r="G80" s="4222">
        <v>46</v>
      </c>
      <c r="H80" s="4222">
        <v>49.74</v>
      </c>
      <c r="I80" s="4221">
        <v>54.892470000000003</v>
      </c>
      <c r="J80" s="4222">
        <v>46</v>
      </c>
      <c r="K80" s="4222"/>
      <c r="L80" s="4223">
        <f t="shared" si="3"/>
        <v>46</v>
      </c>
      <c r="M80" s="4511">
        <v>16.47</v>
      </c>
      <c r="N80" s="845" t="s">
        <v>8310</v>
      </c>
      <c r="O80" s="845" t="s">
        <v>7798</v>
      </c>
      <c r="P80" s="4479"/>
      <c r="Q80" s="4226">
        <f t="shared" si="2"/>
        <v>8.892470000000003</v>
      </c>
      <c r="R80" s="4504" t="s">
        <v>8311</v>
      </c>
    </row>
    <row r="81" spans="1:18" s="2066" customFormat="1" ht="23.25" customHeight="1">
      <c r="A81" s="4500">
        <v>65</v>
      </c>
      <c r="B81" s="4479" t="s">
        <v>7330</v>
      </c>
      <c r="C81" s="4479" t="s">
        <v>8343</v>
      </c>
      <c r="D81" s="4479" t="s">
        <v>7769</v>
      </c>
      <c r="E81" s="4479" t="s">
        <v>8216</v>
      </c>
      <c r="F81" s="4220" t="s">
        <v>7729</v>
      </c>
      <c r="G81" s="4222">
        <v>46</v>
      </c>
      <c r="H81" s="4222">
        <v>49.95</v>
      </c>
      <c r="I81" s="4221">
        <v>55.216949999999997</v>
      </c>
      <c r="J81" s="4222">
        <v>46</v>
      </c>
      <c r="K81" s="4222"/>
      <c r="L81" s="4223">
        <f t="shared" si="3"/>
        <v>46</v>
      </c>
      <c r="M81" s="4511">
        <v>15.57</v>
      </c>
      <c r="N81" s="845" t="s">
        <v>8310</v>
      </c>
      <c r="O81" s="845" t="s">
        <v>7798</v>
      </c>
      <c r="P81" s="4479"/>
      <c r="Q81" s="4226">
        <f t="shared" si="2"/>
        <v>9.2169499999999971</v>
      </c>
      <c r="R81" s="4504" t="s">
        <v>8311</v>
      </c>
    </row>
    <row r="82" spans="1:18" s="2066" customFormat="1" ht="23.25" customHeight="1">
      <c r="A82" s="4500">
        <v>66</v>
      </c>
      <c r="B82" s="4479" t="s">
        <v>7330</v>
      </c>
      <c r="C82" s="4479" t="s">
        <v>8344</v>
      </c>
      <c r="D82" s="4479" t="s">
        <v>7769</v>
      </c>
      <c r="E82" s="4479" t="s">
        <v>8216</v>
      </c>
      <c r="F82" s="4220" t="s">
        <v>7729</v>
      </c>
      <c r="G82" s="4222">
        <v>46</v>
      </c>
      <c r="H82" s="4222">
        <v>49.89</v>
      </c>
      <c r="I82" s="4221">
        <v>54.971519999999998</v>
      </c>
      <c r="J82" s="4222">
        <v>46</v>
      </c>
      <c r="K82" s="4222"/>
      <c r="L82" s="4223">
        <f t="shared" si="3"/>
        <v>46</v>
      </c>
      <c r="M82" s="4511">
        <v>13.93</v>
      </c>
      <c r="N82" s="845" t="s">
        <v>8310</v>
      </c>
      <c r="O82" s="845" t="s">
        <v>7798</v>
      </c>
      <c r="P82" s="4479"/>
      <c r="Q82" s="4226">
        <f t="shared" si="2"/>
        <v>8.9715199999999982</v>
      </c>
      <c r="R82" s="4504" t="s">
        <v>8311</v>
      </c>
    </row>
    <row r="83" spans="1:18" s="2066" customFormat="1" ht="23.25" customHeight="1">
      <c r="A83" s="4500">
        <v>67</v>
      </c>
      <c r="B83" s="4479" t="s">
        <v>7330</v>
      </c>
      <c r="C83" s="4479" t="s">
        <v>8345</v>
      </c>
      <c r="D83" s="4479" t="s">
        <v>7769</v>
      </c>
      <c r="E83" s="4479" t="s">
        <v>8216</v>
      </c>
      <c r="F83" s="4220" t="s">
        <v>7729</v>
      </c>
      <c r="G83" s="4222">
        <v>46</v>
      </c>
      <c r="H83" s="4222">
        <v>50.47</v>
      </c>
      <c r="I83" s="4221">
        <v>54.305729999999997</v>
      </c>
      <c r="J83" s="4222">
        <v>46</v>
      </c>
      <c r="K83" s="4222"/>
      <c r="L83" s="4223">
        <f t="shared" si="3"/>
        <v>46</v>
      </c>
      <c r="M83" s="4511">
        <v>15.28</v>
      </c>
      <c r="N83" s="845" t="s">
        <v>7852</v>
      </c>
      <c r="O83" s="845" t="s">
        <v>7798</v>
      </c>
      <c r="P83" s="4479"/>
      <c r="Q83" s="4226">
        <f t="shared" si="2"/>
        <v>8.3057299999999969</v>
      </c>
      <c r="R83" s="4504" t="s">
        <v>8311</v>
      </c>
    </row>
    <row r="84" spans="1:18" s="2066" customFormat="1" ht="23.25" customHeight="1">
      <c r="A84" s="4500">
        <v>68</v>
      </c>
      <c r="B84" s="4479" t="s">
        <v>7330</v>
      </c>
      <c r="C84" s="4479" t="s">
        <v>8346</v>
      </c>
      <c r="D84" s="4479" t="s">
        <v>7769</v>
      </c>
      <c r="E84" s="4479" t="s">
        <v>8216</v>
      </c>
      <c r="F84" s="4220" t="s">
        <v>7729</v>
      </c>
      <c r="G84" s="4222">
        <v>46</v>
      </c>
      <c r="H84" s="4222">
        <v>50.12</v>
      </c>
      <c r="I84" s="4221">
        <v>54.925080000000001</v>
      </c>
      <c r="J84" s="4222">
        <v>46</v>
      </c>
      <c r="K84" s="4222"/>
      <c r="L84" s="4223">
        <f t="shared" si="3"/>
        <v>46</v>
      </c>
      <c r="M84" s="4511">
        <v>10.31</v>
      </c>
      <c r="N84" s="845" t="s">
        <v>7852</v>
      </c>
      <c r="O84" s="845" t="s">
        <v>7798</v>
      </c>
      <c r="P84" s="4479"/>
      <c r="Q84" s="4226">
        <f t="shared" si="2"/>
        <v>8.9250800000000012</v>
      </c>
      <c r="R84" s="4504" t="s">
        <v>8311</v>
      </c>
    </row>
    <row r="85" spans="1:18" s="2066" customFormat="1" ht="23.25" customHeight="1">
      <c r="A85" s="4500">
        <v>69</v>
      </c>
      <c r="B85" s="4500" t="s">
        <v>7331</v>
      </c>
      <c r="C85" s="4500" t="s">
        <v>8347</v>
      </c>
      <c r="D85" s="4479" t="s">
        <v>7769</v>
      </c>
      <c r="E85" s="4479" t="s">
        <v>8216</v>
      </c>
      <c r="F85" s="4220" t="s">
        <v>7729</v>
      </c>
      <c r="G85" s="4222">
        <v>46</v>
      </c>
      <c r="H85" s="4234">
        <v>55</v>
      </c>
      <c r="I85" s="4234"/>
      <c r="J85" s="4222">
        <v>46</v>
      </c>
      <c r="K85" s="4361"/>
      <c r="L85" s="4223">
        <f t="shared" si="3"/>
        <v>46</v>
      </c>
      <c r="M85" s="4509"/>
      <c r="N85" s="504" t="s">
        <v>8348</v>
      </c>
      <c r="O85" s="4509"/>
      <c r="P85" s="4509"/>
      <c r="Q85" s="4226">
        <f t="shared" si="2"/>
        <v>9</v>
      </c>
      <c r="R85" s="4504"/>
    </row>
    <row r="86" spans="1:18" s="2066" customFormat="1" ht="23.25" customHeight="1">
      <c r="A86" s="4500">
        <v>70</v>
      </c>
      <c r="B86" s="4479" t="s">
        <v>7331</v>
      </c>
      <c r="C86" s="4479" t="s">
        <v>8349</v>
      </c>
      <c r="D86" s="4479" t="s">
        <v>7769</v>
      </c>
      <c r="E86" s="4479" t="s">
        <v>8216</v>
      </c>
      <c r="F86" s="4220" t="s">
        <v>7729</v>
      </c>
      <c r="G86" s="4221">
        <v>46</v>
      </c>
      <c r="H86" s="4222">
        <v>55</v>
      </c>
      <c r="I86" s="4221"/>
      <c r="J86" s="4222">
        <v>46</v>
      </c>
      <c r="K86" s="4222"/>
      <c r="L86" s="4223">
        <f t="shared" si="3"/>
        <v>46</v>
      </c>
      <c r="M86" s="4518">
        <v>16.5</v>
      </c>
      <c r="N86" s="845" t="s">
        <v>8350</v>
      </c>
      <c r="O86" s="4503"/>
      <c r="P86" s="4479"/>
      <c r="Q86" s="4226">
        <f t="shared" si="2"/>
        <v>9</v>
      </c>
      <c r="R86" s="4504" t="s">
        <v>8351</v>
      </c>
    </row>
    <row r="87" spans="1:18" ht="409.5" hidden="1">
      <c r="A87" s="4467">
        <v>83</v>
      </c>
      <c r="B87" s="4469" t="s">
        <v>7331</v>
      </c>
      <c r="C87" s="4469" t="s">
        <v>8352</v>
      </c>
      <c r="D87" s="4469" t="s">
        <v>7769</v>
      </c>
      <c r="E87" s="4469" t="s">
        <v>8216</v>
      </c>
      <c r="F87" s="4375" t="s">
        <v>7729</v>
      </c>
      <c r="G87" s="4376">
        <v>46</v>
      </c>
      <c r="H87" s="4377">
        <v>55</v>
      </c>
      <c r="I87" s="4377"/>
      <c r="J87" s="4378">
        <v>46</v>
      </c>
      <c r="K87" s="4378"/>
      <c r="L87" s="4379">
        <f t="shared" si="3"/>
        <v>46</v>
      </c>
      <c r="M87" s="4519">
        <v>35.99</v>
      </c>
      <c r="N87" s="4520" t="s">
        <v>8353</v>
      </c>
      <c r="O87" s="4503"/>
      <c r="P87" s="845" t="s">
        <v>8354</v>
      </c>
      <c r="Q87" s="4380"/>
    </row>
    <row r="88" spans="1:18" s="2066" customFormat="1" ht="23.25" customHeight="1">
      <c r="A88" s="4500">
        <v>71</v>
      </c>
      <c r="B88" s="4500" t="s">
        <v>7331</v>
      </c>
      <c r="C88" s="4500" t="s">
        <v>8355</v>
      </c>
      <c r="D88" s="4479" t="s">
        <v>7769</v>
      </c>
      <c r="E88" s="4479" t="s">
        <v>8216</v>
      </c>
      <c r="F88" s="4220" t="s">
        <v>7729</v>
      </c>
      <c r="G88" s="4222">
        <v>46</v>
      </c>
      <c r="H88" s="4234">
        <v>55</v>
      </c>
      <c r="I88" s="4234"/>
      <c r="J88" s="4222">
        <v>46</v>
      </c>
      <c r="K88" s="4361"/>
      <c r="L88" s="4223">
        <f t="shared" si="3"/>
        <v>46</v>
      </c>
      <c r="M88" s="4509"/>
      <c r="N88" s="4500"/>
      <c r="O88" s="4509"/>
      <c r="P88" s="4509"/>
      <c r="Q88" s="4226">
        <f t="shared" si="2"/>
        <v>9</v>
      </c>
      <c r="R88" s="4504"/>
    </row>
    <row r="89" spans="1:18" s="2066" customFormat="1" ht="23.25" customHeight="1">
      <c r="A89" s="4500">
        <v>72</v>
      </c>
      <c r="B89" s="4479" t="s">
        <v>7331</v>
      </c>
      <c r="C89" s="4479" t="s">
        <v>8356</v>
      </c>
      <c r="D89" s="4479" t="s">
        <v>7769</v>
      </c>
      <c r="E89" s="4479" t="s">
        <v>8216</v>
      </c>
      <c r="F89" s="4220" t="s">
        <v>7729</v>
      </c>
      <c r="G89" s="4222">
        <v>46</v>
      </c>
      <c r="H89" s="4222">
        <v>55</v>
      </c>
      <c r="I89" s="4221"/>
      <c r="J89" s="4222">
        <v>46</v>
      </c>
      <c r="K89" s="4222"/>
      <c r="L89" s="4223">
        <f t="shared" si="3"/>
        <v>46</v>
      </c>
      <c r="M89" s="4518">
        <v>0</v>
      </c>
      <c r="N89" s="845" t="s">
        <v>8357</v>
      </c>
      <c r="O89" s="845" t="s">
        <v>7835</v>
      </c>
      <c r="P89" s="4479"/>
      <c r="Q89" s="4226">
        <f t="shared" si="2"/>
        <v>9</v>
      </c>
      <c r="R89" s="4504" t="s">
        <v>8358</v>
      </c>
    </row>
    <row r="90" spans="1:18" s="2066" customFormat="1" ht="23.25" customHeight="1">
      <c r="A90" s="4500">
        <v>73</v>
      </c>
      <c r="B90" s="4479" t="s">
        <v>7331</v>
      </c>
      <c r="C90" s="4479" t="s">
        <v>8359</v>
      </c>
      <c r="D90" s="4479" t="s">
        <v>7769</v>
      </c>
      <c r="E90" s="4479" t="s">
        <v>8216</v>
      </c>
      <c r="F90" s="4220" t="s">
        <v>7729</v>
      </c>
      <c r="G90" s="4222">
        <v>46</v>
      </c>
      <c r="H90" s="4222">
        <v>55</v>
      </c>
      <c r="I90" s="4221"/>
      <c r="J90" s="4222">
        <v>46</v>
      </c>
      <c r="K90" s="4222"/>
      <c r="L90" s="4223">
        <f t="shared" si="3"/>
        <v>46</v>
      </c>
      <c r="M90" s="4518">
        <v>16.5</v>
      </c>
      <c r="N90" s="845" t="s">
        <v>8360</v>
      </c>
      <c r="O90" s="4503"/>
      <c r="P90" s="4479"/>
      <c r="Q90" s="4226">
        <f t="shared" si="2"/>
        <v>9</v>
      </c>
      <c r="R90" s="4504" t="s">
        <v>8361</v>
      </c>
    </row>
    <row r="91" spans="1:18" s="2066" customFormat="1" ht="23.25" customHeight="1">
      <c r="A91" s="4500">
        <v>74</v>
      </c>
      <c r="B91" s="4479" t="s">
        <v>7331</v>
      </c>
      <c r="C91" s="4479" t="s">
        <v>8362</v>
      </c>
      <c r="D91" s="4479" t="s">
        <v>7769</v>
      </c>
      <c r="E91" s="4479" t="s">
        <v>8216</v>
      </c>
      <c r="F91" s="4220" t="s">
        <v>7729</v>
      </c>
      <c r="G91" s="4221">
        <v>46</v>
      </c>
      <c r="H91" s="4222">
        <v>55</v>
      </c>
      <c r="I91" s="4221"/>
      <c r="J91" s="4222">
        <v>46</v>
      </c>
      <c r="K91" s="4222"/>
      <c r="L91" s="4223">
        <f t="shared" si="3"/>
        <v>46</v>
      </c>
      <c r="M91" s="4518">
        <v>16.5</v>
      </c>
      <c r="N91" s="845" t="s">
        <v>7866</v>
      </c>
      <c r="O91" s="4503"/>
      <c r="P91" s="4479"/>
      <c r="Q91" s="4226">
        <f t="shared" si="2"/>
        <v>9</v>
      </c>
      <c r="R91" s="4504" t="s">
        <v>8363</v>
      </c>
    </row>
    <row r="92" spans="1:18" s="2066" customFormat="1" ht="23.25" customHeight="1">
      <c r="A92" s="4500">
        <v>75</v>
      </c>
      <c r="B92" s="4479" t="s">
        <v>7331</v>
      </c>
      <c r="C92" s="4479" t="s">
        <v>8364</v>
      </c>
      <c r="D92" s="4479" t="s">
        <v>7769</v>
      </c>
      <c r="E92" s="4479" t="s">
        <v>8216</v>
      </c>
      <c r="F92" s="4220" t="s">
        <v>7729</v>
      </c>
      <c r="G92" s="4222">
        <v>46</v>
      </c>
      <c r="H92" s="4222">
        <v>55</v>
      </c>
      <c r="I92" s="4221"/>
      <c r="J92" s="4222">
        <v>46</v>
      </c>
      <c r="K92" s="4222"/>
      <c r="L92" s="4223">
        <f t="shared" si="3"/>
        <v>46</v>
      </c>
      <c r="M92" s="4518">
        <v>14.5</v>
      </c>
      <c r="N92" s="845" t="s">
        <v>8360</v>
      </c>
      <c r="O92" s="4503" t="s">
        <v>7835</v>
      </c>
      <c r="P92" s="4479"/>
      <c r="Q92" s="4226">
        <f t="shared" si="2"/>
        <v>9</v>
      </c>
      <c r="R92" s="4504" t="s">
        <v>8365</v>
      </c>
    </row>
    <row r="93" spans="1:18" ht="165" hidden="1">
      <c r="A93" s="4467"/>
      <c r="B93" s="4505" t="s">
        <v>7331</v>
      </c>
      <c r="C93" s="4505" t="s">
        <v>8366</v>
      </c>
      <c r="D93" s="4506" t="s">
        <v>7769</v>
      </c>
      <c r="E93" s="4506" t="s">
        <v>8216</v>
      </c>
      <c r="F93" s="4354" t="s">
        <v>7729</v>
      </c>
      <c r="G93" s="4355">
        <v>46</v>
      </c>
      <c r="H93" s="4355"/>
      <c r="I93" s="4377"/>
      <c r="J93" s="4355">
        <v>46</v>
      </c>
      <c r="K93" s="4357"/>
      <c r="L93" s="4232">
        <f t="shared" si="3"/>
        <v>46</v>
      </c>
      <c r="M93" s="4507"/>
      <c r="N93" s="4521" t="s">
        <v>8367</v>
      </c>
      <c r="O93" s="4507"/>
      <c r="P93" s="4507" t="s">
        <v>7383</v>
      </c>
      <c r="Q93" s="4359"/>
    </row>
    <row r="94" spans="1:18" s="2066" customFormat="1" ht="23.25" customHeight="1">
      <c r="A94" s="4500">
        <v>76</v>
      </c>
      <c r="B94" s="4479" t="s">
        <v>7331</v>
      </c>
      <c r="C94" s="4479" t="s">
        <v>8368</v>
      </c>
      <c r="D94" s="4479" t="s">
        <v>7769</v>
      </c>
      <c r="E94" s="4479" t="s">
        <v>8216</v>
      </c>
      <c r="F94" s="4220" t="s">
        <v>7729</v>
      </c>
      <c r="G94" s="4221">
        <v>46</v>
      </c>
      <c r="H94" s="4222">
        <v>55</v>
      </c>
      <c r="I94" s="4221"/>
      <c r="J94" s="4222">
        <v>46</v>
      </c>
      <c r="K94" s="4222"/>
      <c r="L94" s="4223">
        <f t="shared" si="3"/>
        <v>46</v>
      </c>
      <c r="M94" s="4518">
        <v>0</v>
      </c>
      <c r="N94" s="845" t="s">
        <v>8369</v>
      </c>
      <c r="O94" s="4503" t="s">
        <v>7798</v>
      </c>
      <c r="P94" s="4479"/>
      <c r="Q94" s="4226">
        <f t="shared" si="2"/>
        <v>9</v>
      </c>
      <c r="R94" s="4504" t="s">
        <v>8370</v>
      </c>
    </row>
    <row r="95" spans="1:18" s="2066" customFormat="1" ht="23.25" customHeight="1">
      <c r="A95" s="4500">
        <v>77</v>
      </c>
      <c r="B95" s="4479" t="s">
        <v>7331</v>
      </c>
      <c r="C95" s="4479" t="s">
        <v>8371</v>
      </c>
      <c r="D95" s="4479" t="s">
        <v>7769</v>
      </c>
      <c r="E95" s="4479" t="s">
        <v>8216</v>
      </c>
      <c r="F95" s="4220" t="s">
        <v>7729</v>
      </c>
      <c r="G95" s="4221">
        <v>46</v>
      </c>
      <c r="H95" s="4222">
        <v>55</v>
      </c>
      <c r="I95" s="4221"/>
      <c r="J95" s="4222">
        <v>46</v>
      </c>
      <c r="K95" s="4222"/>
      <c r="L95" s="4223">
        <f t="shared" si="3"/>
        <v>46</v>
      </c>
      <c r="M95" s="4518">
        <v>16.5</v>
      </c>
      <c r="N95" s="845" t="s">
        <v>7866</v>
      </c>
      <c r="O95" s="4503"/>
      <c r="P95" s="4479"/>
      <c r="Q95" s="4226">
        <f t="shared" si="2"/>
        <v>9</v>
      </c>
      <c r="R95" s="4504" t="s">
        <v>8372</v>
      </c>
    </row>
    <row r="96" spans="1:18" s="4188" customFormat="1" ht="23.25" customHeight="1">
      <c r="A96" s="4217">
        <v>78</v>
      </c>
      <c r="B96" s="4217" t="s">
        <v>7331</v>
      </c>
      <c r="C96" s="4217" t="s">
        <v>8373</v>
      </c>
      <c r="D96" s="4191" t="s">
        <v>7769</v>
      </c>
      <c r="E96" s="4220" t="s">
        <v>8216</v>
      </c>
      <c r="F96" s="4220" t="s">
        <v>7729</v>
      </c>
      <c r="G96" s="4222">
        <v>46</v>
      </c>
      <c r="H96" s="4234">
        <v>55</v>
      </c>
      <c r="I96" s="4234"/>
      <c r="J96" s="4222">
        <v>46</v>
      </c>
      <c r="K96" s="4361"/>
      <c r="L96" s="4223">
        <f t="shared" si="3"/>
        <v>46</v>
      </c>
      <c r="M96" s="4361"/>
      <c r="N96" s="4381" t="s">
        <v>8374</v>
      </c>
      <c r="O96" s="4361"/>
      <c r="P96" s="4361"/>
      <c r="Q96" s="4226">
        <f t="shared" si="2"/>
        <v>9</v>
      </c>
      <c r="R96" s="4351"/>
    </row>
    <row r="97" spans="1:19" s="4188" customFormat="1" ht="23.25" customHeight="1">
      <c r="A97" s="4217">
        <v>79</v>
      </c>
      <c r="B97" s="4217" t="s">
        <v>7331</v>
      </c>
      <c r="C97" s="4217" t="s">
        <v>8095</v>
      </c>
      <c r="D97" s="4191" t="s">
        <v>7769</v>
      </c>
      <c r="E97" s="4220" t="s">
        <v>8216</v>
      </c>
      <c r="F97" s="4220" t="s">
        <v>7729</v>
      </c>
      <c r="G97" s="4222">
        <v>46</v>
      </c>
      <c r="H97" s="4234">
        <v>55</v>
      </c>
      <c r="I97" s="4234"/>
      <c r="J97" s="4222">
        <v>46</v>
      </c>
      <c r="K97" s="4361"/>
      <c r="L97" s="4223">
        <f t="shared" si="3"/>
        <v>46</v>
      </c>
      <c r="M97" s="4361"/>
      <c r="N97" s="4381" t="s">
        <v>8374</v>
      </c>
      <c r="O97" s="4361"/>
      <c r="P97" s="4361"/>
      <c r="Q97" s="4226">
        <f t="shared" si="2"/>
        <v>9</v>
      </c>
      <c r="R97" s="4351"/>
    </row>
    <row r="98" spans="1:19" s="4188" customFormat="1" ht="23.25" customHeight="1">
      <c r="A98" s="4217">
        <v>80</v>
      </c>
      <c r="B98" s="4220" t="s">
        <v>7331</v>
      </c>
      <c r="C98" s="4220" t="s">
        <v>8375</v>
      </c>
      <c r="D98" s="4191" t="s">
        <v>7769</v>
      </c>
      <c r="E98" s="4220" t="s">
        <v>8216</v>
      </c>
      <c r="F98" s="4220" t="s">
        <v>7729</v>
      </c>
      <c r="G98" s="4222">
        <v>46</v>
      </c>
      <c r="H98" s="4222">
        <v>55</v>
      </c>
      <c r="I98" s="4221"/>
      <c r="J98" s="4222">
        <v>46</v>
      </c>
      <c r="K98" s="4222"/>
      <c r="L98" s="4223">
        <f t="shared" si="3"/>
        <v>46</v>
      </c>
      <c r="M98" s="4221">
        <v>30</v>
      </c>
      <c r="N98" s="4225" t="s">
        <v>8376</v>
      </c>
      <c r="O98" s="4225" t="s">
        <v>7803</v>
      </c>
      <c r="P98" s="4220"/>
      <c r="Q98" s="4226">
        <f t="shared" si="2"/>
        <v>9</v>
      </c>
      <c r="R98" s="4351" t="s">
        <v>8377</v>
      </c>
      <c r="S98" s="4149"/>
    </row>
    <row r="99" spans="1:19" s="4188" customFormat="1" ht="23.25" customHeight="1">
      <c r="A99" s="4217">
        <v>81</v>
      </c>
      <c r="B99" s="4217" t="s">
        <v>7331</v>
      </c>
      <c r="C99" s="4217" t="s">
        <v>7964</v>
      </c>
      <c r="D99" s="4191" t="s">
        <v>7769</v>
      </c>
      <c r="E99" s="4220" t="s">
        <v>8216</v>
      </c>
      <c r="F99" s="4220" t="s">
        <v>7729</v>
      </c>
      <c r="G99" s="4222">
        <v>46</v>
      </c>
      <c r="H99" s="4234">
        <v>55</v>
      </c>
      <c r="I99" s="4234"/>
      <c r="J99" s="4222">
        <v>46</v>
      </c>
      <c r="K99" s="4361"/>
      <c r="L99" s="4223">
        <f t="shared" si="3"/>
        <v>46</v>
      </c>
      <c r="M99" s="4361"/>
      <c r="N99" s="4381" t="s">
        <v>8378</v>
      </c>
      <c r="O99" s="4361"/>
      <c r="P99" s="4361"/>
      <c r="Q99" s="4226">
        <f t="shared" si="2"/>
        <v>9</v>
      </c>
      <c r="R99" s="4351"/>
    </row>
    <row r="100" spans="1:19" s="4188" customFormat="1" ht="23.25" customHeight="1">
      <c r="A100" s="4217">
        <v>82</v>
      </c>
      <c r="B100" s="4220" t="s">
        <v>7331</v>
      </c>
      <c r="C100" s="4220" t="s">
        <v>8379</v>
      </c>
      <c r="D100" s="4220" t="s">
        <v>7769</v>
      </c>
      <c r="E100" s="4220" t="s">
        <v>8216</v>
      </c>
      <c r="F100" s="4220" t="s">
        <v>7729</v>
      </c>
      <c r="G100" s="4221">
        <v>46</v>
      </c>
      <c r="H100" s="4222">
        <v>55</v>
      </c>
      <c r="I100" s="4221"/>
      <c r="J100" s="4222">
        <v>46</v>
      </c>
      <c r="K100" s="4222"/>
      <c r="L100" s="4223">
        <f t="shared" si="3"/>
        <v>46</v>
      </c>
      <c r="M100" s="4221">
        <v>10</v>
      </c>
      <c r="N100" s="4225" t="s">
        <v>8380</v>
      </c>
      <c r="O100" s="4233" t="s">
        <v>7798</v>
      </c>
      <c r="P100" s="4220"/>
      <c r="Q100" s="4226">
        <f t="shared" si="2"/>
        <v>9</v>
      </c>
      <c r="R100" s="4351" t="s">
        <v>8381</v>
      </c>
      <c r="S100" s="4149"/>
    </row>
    <row r="101" spans="1:19" s="4188" customFormat="1" ht="23.25" customHeight="1">
      <c r="A101" s="4217">
        <v>83</v>
      </c>
      <c r="B101" s="4220" t="s">
        <v>7331</v>
      </c>
      <c r="C101" s="4220" t="s">
        <v>8382</v>
      </c>
      <c r="D101" s="4191" t="s">
        <v>7769</v>
      </c>
      <c r="E101" s="4220" t="s">
        <v>8216</v>
      </c>
      <c r="F101" s="4220" t="s">
        <v>7729</v>
      </c>
      <c r="G101" s="4221">
        <v>46</v>
      </c>
      <c r="H101" s="4222">
        <v>55</v>
      </c>
      <c r="I101" s="4221"/>
      <c r="J101" s="4222">
        <v>46</v>
      </c>
      <c r="K101" s="4222"/>
      <c r="L101" s="4223">
        <f t="shared" si="3"/>
        <v>46</v>
      </c>
      <c r="M101" s="4221">
        <v>16.5</v>
      </c>
      <c r="N101" s="4225" t="s">
        <v>8096</v>
      </c>
      <c r="O101" s="4233"/>
      <c r="P101" s="4220"/>
      <c r="Q101" s="4226">
        <f t="shared" si="2"/>
        <v>9</v>
      </c>
      <c r="R101" s="4351" t="s">
        <v>8383</v>
      </c>
      <c r="S101" s="4149"/>
    </row>
    <row r="102" spans="1:19" s="4185" customFormat="1" ht="384.75" hidden="1">
      <c r="A102" s="4189">
        <v>98</v>
      </c>
      <c r="B102" s="4375" t="s">
        <v>7331</v>
      </c>
      <c r="C102" s="4375" t="s">
        <v>8384</v>
      </c>
      <c r="D102" s="4191" t="s">
        <v>7769</v>
      </c>
      <c r="E102" s="4375" t="s">
        <v>8216</v>
      </c>
      <c r="F102" s="4375" t="s">
        <v>7729</v>
      </c>
      <c r="G102" s="4376">
        <v>46</v>
      </c>
      <c r="H102" s="4377">
        <v>55</v>
      </c>
      <c r="I102" s="4377"/>
      <c r="J102" s="4378">
        <v>46</v>
      </c>
      <c r="K102" s="4378"/>
      <c r="L102" s="4379">
        <f t="shared" si="3"/>
        <v>46</v>
      </c>
      <c r="M102" s="4382">
        <v>16.5</v>
      </c>
      <c r="N102" s="4383" t="s">
        <v>8385</v>
      </c>
      <c r="O102" s="4233" t="s">
        <v>8097</v>
      </c>
      <c r="P102" s="4225" t="s">
        <v>8386</v>
      </c>
      <c r="Q102" s="4384"/>
      <c r="R102" s="4360"/>
    </row>
    <row r="103" spans="1:19" s="4185" customFormat="1" ht="384.75" hidden="1">
      <c r="A103" s="4189">
        <v>99</v>
      </c>
      <c r="B103" s="4375" t="s">
        <v>7331</v>
      </c>
      <c r="C103" s="4375" t="s">
        <v>8387</v>
      </c>
      <c r="D103" s="4191" t="s">
        <v>7769</v>
      </c>
      <c r="E103" s="4375" t="s">
        <v>8216</v>
      </c>
      <c r="F103" s="4375" t="s">
        <v>7729</v>
      </c>
      <c r="G103" s="4376">
        <v>46</v>
      </c>
      <c r="H103" s="4377">
        <v>55</v>
      </c>
      <c r="I103" s="4377"/>
      <c r="J103" s="4378">
        <v>46</v>
      </c>
      <c r="K103" s="4378"/>
      <c r="L103" s="4379">
        <f t="shared" si="3"/>
        <v>46</v>
      </c>
      <c r="M103" s="4376">
        <v>0</v>
      </c>
      <c r="N103" s="4383" t="s">
        <v>8385</v>
      </c>
      <c r="O103" s="4225" t="s">
        <v>8388</v>
      </c>
      <c r="P103" s="4225" t="s">
        <v>8386</v>
      </c>
      <c r="Q103" s="4226"/>
      <c r="R103" s="4360"/>
    </row>
    <row r="104" spans="1:19" s="4185" customFormat="1" ht="165" hidden="1">
      <c r="A104" s="4189"/>
      <c r="B104" s="4352" t="s">
        <v>7331</v>
      </c>
      <c r="C104" s="4352" t="s">
        <v>8389</v>
      </c>
      <c r="D104" s="4353" t="s">
        <v>7769</v>
      </c>
      <c r="E104" s="4354" t="s">
        <v>8216</v>
      </c>
      <c r="F104" s="4354" t="s">
        <v>7729</v>
      </c>
      <c r="G104" s="4355">
        <v>46</v>
      </c>
      <c r="H104" s="4355"/>
      <c r="I104" s="4377"/>
      <c r="J104" s="4355">
        <v>46</v>
      </c>
      <c r="K104" s="4357"/>
      <c r="L104" s="4232">
        <f t="shared" si="3"/>
        <v>46</v>
      </c>
      <c r="M104" s="4357"/>
      <c r="N104" s="4371" t="s">
        <v>8390</v>
      </c>
      <c r="O104" s="4357"/>
      <c r="P104" s="4357" t="s">
        <v>7383</v>
      </c>
      <c r="Q104" s="4365"/>
      <c r="R104" s="4360"/>
    </row>
    <row r="105" spans="1:19" s="4188" customFormat="1" ht="23.25" customHeight="1">
      <c r="A105" s="4217">
        <v>84</v>
      </c>
      <c r="B105" s="4217" t="s">
        <v>7332</v>
      </c>
      <c r="C105" s="4217" t="s">
        <v>8391</v>
      </c>
      <c r="D105" s="4191" t="s">
        <v>7769</v>
      </c>
      <c r="E105" s="4220" t="s">
        <v>8216</v>
      </c>
      <c r="F105" s="4220" t="s">
        <v>7729</v>
      </c>
      <c r="G105" s="4222">
        <v>46</v>
      </c>
      <c r="H105" s="4222"/>
      <c r="I105" s="4234">
        <v>60.1</v>
      </c>
      <c r="J105" s="4222">
        <v>46</v>
      </c>
      <c r="K105" s="4361"/>
      <c r="L105" s="4223">
        <f t="shared" si="3"/>
        <v>46</v>
      </c>
      <c r="M105" s="4361"/>
      <c r="N105" s="4156" t="s">
        <v>8392</v>
      </c>
      <c r="O105" s="4361"/>
      <c r="P105" s="4361"/>
      <c r="Q105" s="4226">
        <f t="shared" si="2"/>
        <v>14.100000000000001</v>
      </c>
      <c r="R105" s="4351" t="s">
        <v>8393</v>
      </c>
      <c r="S105" s="4149"/>
    </row>
    <row r="106" spans="1:19" s="4188" customFormat="1" ht="23.25" customHeight="1">
      <c r="A106" s="4217">
        <v>85</v>
      </c>
      <c r="B106" s="4217" t="s">
        <v>7332</v>
      </c>
      <c r="C106" s="4217" t="s">
        <v>8394</v>
      </c>
      <c r="D106" s="4191" t="s">
        <v>7769</v>
      </c>
      <c r="E106" s="4220" t="s">
        <v>8216</v>
      </c>
      <c r="F106" s="4220" t="s">
        <v>7729</v>
      </c>
      <c r="G106" s="4222">
        <v>46</v>
      </c>
      <c r="H106" s="4222"/>
      <c r="I106" s="4234">
        <v>60.47</v>
      </c>
      <c r="J106" s="4222">
        <v>46</v>
      </c>
      <c r="K106" s="4361"/>
      <c r="L106" s="4223">
        <f t="shared" si="3"/>
        <v>46</v>
      </c>
      <c r="M106" s="4361"/>
      <c r="N106" s="4156" t="s">
        <v>8395</v>
      </c>
      <c r="O106" s="4361"/>
      <c r="P106" s="4361"/>
      <c r="Q106" s="4226">
        <f t="shared" si="2"/>
        <v>14.469999999999999</v>
      </c>
      <c r="R106" s="4351" t="s">
        <v>8396</v>
      </c>
      <c r="S106" s="4149"/>
    </row>
    <row r="107" spans="1:19" s="4188" customFormat="1" ht="165" hidden="1">
      <c r="A107" s="4189"/>
      <c r="B107" s="4352" t="s">
        <v>7332</v>
      </c>
      <c r="C107" s="4352" t="s">
        <v>8397</v>
      </c>
      <c r="D107" s="4353" t="s">
        <v>7769</v>
      </c>
      <c r="E107" s="4354" t="s">
        <v>8216</v>
      </c>
      <c r="F107" s="4354" t="s">
        <v>7729</v>
      </c>
      <c r="G107" s="4355">
        <v>46</v>
      </c>
      <c r="H107" s="4355"/>
      <c r="I107" s="4363"/>
      <c r="J107" s="4355">
        <v>46</v>
      </c>
      <c r="K107" s="4357"/>
      <c r="L107" s="4232">
        <f t="shared" si="3"/>
        <v>46</v>
      </c>
      <c r="M107" s="4357"/>
      <c r="N107" s="4358" t="s">
        <v>8398</v>
      </c>
      <c r="O107" s="4357"/>
      <c r="P107" s="4357" t="s">
        <v>7383</v>
      </c>
      <c r="Q107" s="4359"/>
      <c r="R107" s="4360"/>
    </row>
    <row r="108" spans="1:19" s="2066" customFormat="1" ht="23.25" customHeight="1">
      <c r="A108" s="4500">
        <v>86</v>
      </c>
      <c r="B108" s="4500" t="s">
        <v>7332</v>
      </c>
      <c r="C108" s="4500" t="s">
        <v>8399</v>
      </c>
      <c r="D108" s="4479" t="s">
        <v>7769</v>
      </c>
      <c r="E108" s="4479" t="s">
        <v>8216</v>
      </c>
      <c r="F108" s="4220" t="s">
        <v>7729</v>
      </c>
      <c r="G108" s="4222">
        <v>46</v>
      </c>
      <c r="H108" s="4222"/>
      <c r="I108" s="4234">
        <v>60.5</v>
      </c>
      <c r="J108" s="4222">
        <v>46</v>
      </c>
      <c r="K108" s="4361"/>
      <c r="L108" s="4223">
        <f t="shared" si="3"/>
        <v>46</v>
      </c>
      <c r="M108" s="4509"/>
      <c r="N108" s="504" t="s">
        <v>8392</v>
      </c>
      <c r="O108" s="4509"/>
      <c r="P108" s="4509"/>
      <c r="Q108" s="4226">
        <f t="shared" si="2"/>
        <v>14.5</v>
      </c>
      <c r="R108" s="4504" t="s">
        <v>8400</v>
      </c>
    </row>
    <row r="109" spans="1:19" s="4188" customFormat="1" ht="23.25" customHeight="1">
      <c r="A109" s="4217">
        <v>87</v>
      </c>
      <c r="B109" s="4217" t="s">
        <v>7332</v>
      </c>
      <c r="C109" s="4217" t="s">
        <v>8401</v>
      </c>
      <c r="D109" s="4191" t="s">
        <v>7769</v>
      </c>
      <c r="E109" s="4220" t="s">
        <v>8216</v>
      </c>
      <c r="F109" s="4220" t="s">
        <v>7729</v>
      </c>
      <c r="G109" s="4222">
        <v>46</v>
      </c>
      <c r="H109" s="4222"/>
      <c r="I109" s="4234">
        <v>59.8</v>
      </c>
      <c r="J109" s="4222">
        <v>46</v>
      </c>
      <c r="K109" s="4361"/>
      <c r="L109" s="4223">
        <f t="shared" si="3"/>
        <v>46</v>
      </c>
      <c r="M109" s="4361"/>
      <c r="N109" s="4156" t="s">
        <v>8392</v>
      </c>
      <c r="O109" s="4361"/>
      <c r="P109" s="4361"/>
      <c r="Q109" s="4226">
        <f t="shared" si="2"/>
        <v>13.799999999999997</v>
      </c>
      <c r="R109" s="4351" t="s">
        <v>8402</v>
      </c>
      <c r="S109" s="4149"/>
    </row>
    <row r="110" spans="1:19" s="4188" customFormat="1" ht="23.25" customHeight="1">
      <c r="A110" s="4217">
        <v>88</v>
      </c>
      <c r="B110" s="4217" t="s">
        <v>7332</v>
      </c>
      <c r="C110" s="4217" t="s">
        <v>8403</v>
      </c>
      <c r="D110" s="4191" t="s">
        <v>7769</v>
      </c>
      <c r="E110" s="4220" t="s">
        <v>8216</v>
      </c>
      <c r="F110" s="4220" t="s">
        <v>7729</v>
      </c>
      <c r="G110" s="4222">
        <v>46</v>
      </c>
      <c r="H110" s="4222"/>
      <c r="I110" s="4234">
        <v>60.36</v>
      </c>
      <c r="J110" s="4222">
        <v>46</v>
      </c>
      <c r="K110" s="4361"/>
      <c r="L110" s="4223">
        <f t="shared" si="3"/>
        <v>46</v>
      </c>
      <c r="M110" s="4361"/>
      <c r="N110" s="4156" t="s">
        <v>8404</v>
      </c>
      <c r="O110" s="4361"/>
      <c r="P110" s="4361"/>
      <c r="Q110" s="4226">
        <f t="shared" si="2"/>
        <v>14.36</v>
      </c>
      <c r="R110" s="4351" t="s">
        <v>8405</v>
      </c>
      <c r="S110" s="4149"/>
    </row>
    <row r="111" spans="1:19" s="4188" customFormat="1" ht="165" hidden="1">
      <c r="A111" s="4189"/>
      <c r="B111" s="4352" t="s">
        <v>7332</v>
      </c>
      <c r="C111" s="4352" t="s">
        <v>8406</v>
      </c>
      <c r="D111" s="4353" t="s">
        <v>7769</v>
      </c>
      <c r="E111" s="4354" t="s">
        <v>8216</v>
      </c>
      <c r="F111" s="4354" t="s">
        <v>7729</v>
      </c>
      <c r="G111" s="4355">
        <v>46</v>
      </c>
      <c r="H111" s="4355"/>
      <c r="I111" s="4355"/>
      <c r="J111" s="4355">
        <v>46</v>
      </c>
      <c r="K111" s="4357"/>
      <c r="L111" s="4232">
        <f t="shared" si="3"/>
        <v>46</v>
      </c>
      <c r="M111" s="4357"/>
      <c r="N111" s="4358" t="s">
        <v>8407</v>
      </c>
      <c r="O111" s="4357"/>
      <c r="P111" s="4357" t="s">
        <v>7383</v>
      </c>
      <c r="Q111" s="4359"/>
      <c r="R111" s="4360"/>
    </row>
    <row r="112" spans="1:19" s="4188" customFormat="1" ht="23.25" customHeight="1">
      <c r="A112" s="4217">
        <v>89</v>
      </c>
      <c r="B112" s="4217" t="s">
        <v>7332</v>
      </c>
      <c r="C112" s="4217" t="s">
        <v>8408</v>
      </c>
      <c r="D112" s="4191" t="s">
        <v>7769</v>
      </c>
      <c r="E112" s="4220" t="s">
        <v>8216</v>
      </c>
      <c r="F112" s="4220" t="s">
        <v>7729</v>
      </c>
      <c r="G112" s="4222">
        <v>46</v>
      </c>
      <c r="H112" s="4222"/>
      <c r="I112" s="4234">
        <v>60.5</v>
      </c>
      <c r="J112" s="4222">
        <v>46</v>
      </c>
      <c r="K112" s="4361"/>
      <c r="L112" s="4223">
        <f t="shared" si="3"/>
        <v>46</v>
      </c>
      <c r="M112" s="4361"/>
      <c r="N112" s="4156" t="s">
        <v>8409</v>
      </c>
      <c r="O112" s="4361"/>
      <c r="P112" s="4361"/>
      <c r="Q112" s="4226">
        <f t="shared" ref="Q112:Q130" si="4">IF((I112&gt;H112),I112-L112,H112-L112)</f>
        <v>14.5</v>
      </c>
      <c r="R112" s="4351" t="s">
        <v>8410</v>
      </c>
      <c r="S112" s="4149"/>
    </row>
    <row r="113" spans="1:19" s="2066" customFormat="1" ht="23.25" customHeight="1">
      <c r="A113" s="4500">
        <v>90</v>
      </c>
      <c r="B113" s="4500" t="s">
        <v>7332</v>
      </c>
      <c r="C113" s="4500" t="s">
        <v>8411</v>
      </c>
      <c r="D113" s="4479" t="s">
        <v>7769</v>
      </c>
      <c r="E113" s="4479" t="s">
        <v>8216</v>
      </c>
      <c r="F113" s="4220" t="s">
        <v>7729</v>
      </c>
      <c r="G113" s="4222">
        <v>46</v>
      </c>
      <c r="H113" s="4222"/>
      <c r="I113" s="4234">
        <v>60.41</v>
      </c>
      <c r="J113" s="4222">
        <v>46</v>
      </c>
      <c r="K113" s="4361"/>
      <c r="L113" s="4223">
        <f t="shared" si="3"/>
        <v>46</v>
      </c>
      <c r="M113" s="4509"/>
      <c r="N113" s="504" t="s">
        <v>8404</v>
      </c>
      <c r="O113" s="4509"/>
      <c r="P113" s="4509"/>
      <c r="Q113" s="4226">
        <f t="shared" si="4"/>
        <v>14.409999999999997</v>
      </c>
      <c r="R113" s="4504" t="s">
        <v>8412</v>
      </c>
    </row>
    <row r="114" spans="1:19" s="2066" customFormat="1" ht="23.25" customHeight="1">
      <c r="A114" s="4500">
        <v>91</v>
      </c>
      <c r="B114" s="4500" t="s">
        <v>7332</v>
      </c>
      <c r="C114" s="4500" t="s">
        <v>8413</v>
      </c>
      <c r="D114" s="4479" t="s">
        <v>7769</v>
      </c>
      <c r="E114" s="4479" t="s">
        <v>8216</v>
      </c>
      <c r="F114" s="4220" t="s">
        <v>7729</v>
      </c>
      <c r="G114" s="4222">
        <v>46</v>
      </c>
      <c r="H114" s="4222"/>
      <c r="I114" s="4234">
        <v>60.5</v>
      </c>
      <c r="J114" s="4222">
        <v>46</v>
      </c>
      <c r="K114" s="4361"/>
      <c r="L114" s="4223">
        <f t="shared" si="3"/>
        <v>46</v>
      </c>
      <c r="M114" s="4509"/>
      <c r="N114" s="504" t="s">
        <v>8392</v>
      </c>
      <c r="O114" s="4509"/>
      <c r="P114" s="4509"/>
      <c r="Q114" s="4226">
        <f t="shared" si="4"/>
        <v>14.5</v>
      </c>
      <c r="R114" s="4504" t="s">
        <v>8414</v>
      </c>
    </row>
    <row r="115" spans="1:19" s="4188" customFormat="1" ht="23.25" customHeight="1">
      <c r="A115" s="4217">
        <v>92</v>
      </c>
      <c r="B115" s="4217" t="s">
        <v>7332</v>
      </c>
      <c r="C115" s="4217" t="s">
        <v>8415</v>
      </c>
      <c r="D115" s="4191" t="s">
        <v>7769</v>
      </c>
      <c r="E115" s="4220" t="s">
        <v>8216</v>
      </c>
      <c r="F115" s="4220" t="s">
        <v>7729</v>
      </c>
      <c r="G115" s="4222">
        <v>46</v>
      </c>
      <c r="H115" s="4222"/>
      <c r="I115" s="4234">
        <v>59.94</v>
      </c>
      <c r="J115" s="4222">
        <v>46</v>
      </c>
      <c r="K115" s="4361"/>
      <c r="L115" s="4223">
        <f t="shared" si="3"/>
        <v>46</v>
      </c>
      <c r="M115" s="4361"/>
      <c r="N115" s="4156" t="s">
        <v>8416</v>
      </c>
      <c r="O115" s="4361"/>
      <c r="P115" s="4361"/>
      <c r="Q115" s="4226">
        <f t="shared" si="4"/>
        <v>13.939999999999998</v>
      </c>
      <c r="R115" s="4351" t="s">
        <v>8417</v>
      </c>
      <c r="S115" s="4149"/>
    </row>
    <row r="116" spans="1:19" s="2066" customFormat="1" ht="23.25" customHeight="1">
      <c r="A116" s="4500">
        <v>93</v>
      </c>
      <c r="B116" s="4479" t="s">
        <v>7332</v>
      </c>
      <c r="C116" s="4479" t="s">
        <v>8418</v>
      </c>
      <c r="D116" s="4479" t="s">
        <v>7769</v>
      </c>
      <c r="E116" s="4479" t="s">
        <v>8216</v>
      </c>
      <c r="F116" s="4220" t="s">
        <v>7729</v>
      </c>
      <c r="G116" s="4221">
        <v>46</v>
      </c>
      <c r="H116" s="4221"/>
      <c r="I116" s="4221">
        <v>58.66</v>
      </c>
      <c r="J116" s="4222">
        <v>46</v>
      </c>
      <c r="K116" s="4222"/>
      <c r="L116" s="4223">
        <f t="shared" si="3"/>
        <v>46</v>
      </c>
      <c r="M116" s="4518">
        <v>0</v>
      </c>
      <c r="N116" s="845" t="s">
        <v>8419</v>
      </c>
      <c r="O116" s="4522" t="s">
        <v>7838</v>
      </c>
      <c r="P116" s="4479"/>
      <c r="Q116" s="4226">
        <f t="shared" si="4"/>
        <v>12.659999999999997</v>
      </c>
      <c r="R116" s="4504" t="s">
        <v>8420</v>
      </c>
    </row>
    <row r="117" spans="1:19" s="2066" customFormat="1" ht="23.25" customHeight="1">
      <c r="A117" s="4500">
        <v>94</v>
      </c>
      <c r="B117" s="4479" t="s">
        <v>7332</v>
      </c>
      <c r="C117" s="4479" t="s">
        <v>8421</v>
      </c>
      <c r="D117" s="4479" t="s">
        <v>7769</v>
      </c>
      <c r="E117" s="4479" t="s">
        <v>8216</v>
      </c>
      <c r="F117" s="4220" t="s">
        <v>7729</v>
      </c>
      <c r="G117" s="4221">
        <v>46</v>
      </c>
      <c r="H117" s="4221"/>
      <c r="I117" s="4221">
        <v>57.14</v>
      </c>
      <c r="J117" s="4222">
        <v>46</v>
      </c>
      <c r="K117" s="4222"/>
      <c r="L117" s="4223">
        <f t="shared" si="3"/>
        <v>46</v>
      </c>
      <c r="M117" s="4518">
        <v>0</v>
      </c>
      <c r="N117" s="4523" t="s">
        <v>8422</v>
      </c>
      <c r="O117" s="4522" t="s">
        <v>8423</v>
      </c>
      <c r="P117" s="4479"/>
      <c r="Q117" s="4226">
        <f t="shared" si="4"/>
        <v>11.14</v>
      </c>
      <c r="R117" s="4504" t="s">
        <v>8424</v>
      </c>
    </row>
    <row r="118" spans="1:19" s="2066" customFormat="1" ht="23.25" customHeight="1">
      <c r="A118" s="4500">
        <v>95</v>
      </c>
      <c r="B118" s="4500" t="s">
        <v>7332</v>
      </c>
      <c r="C118" s="4500" t="s">
        <v>8425</v>
      </c>
      <c r="D118" s="4479" t="s">
        <v>7769</v>
      </c>
      <c r="E118" s="4479" t="s">
        <v>8216</v>
      </c>
      <c r="F118" s="4220" t="s">
        <v>7729</v>
      </c>
      <c r="G118" s="4222">
        <v>46</v>
      </c>
      <c r="H118" s="4222"/>
      <c r="I118" s="4234">
        <v>59.48</v>
      </c>
      <c r="J118" s="4222">
        <v>46</v>
      </c>
      <c r="K118" s="4361"/>
      <c r="L118" s="4223">
        <f t="shared" si="3"/>
        <v>46</v>
      </c>
      <c r="M118" s="4509"/>
      <c r="N118" s="504" t="s">
        <v>8416</v>
      </c>
      <c r="O118" s="4509"/>
      <c r="P118" s="4509"/>
      <c r="Q118" s="4226">
        <f t="shared" si="4"/>
        <v>13.479999999999997</v>
      </c>
      <c r="R118" s="4504" t="s">
        <v>8426</v>
      </c>
    </row>
    <row r="119" spans="1:19" s="2066" customFormat="1" ht="23.25" customHeight="1">
      <c r="A119" s="4500">
        <v>96</v>
      </c>
      <c r="B119" s="4500" t="s">
        <v>7332</v>
      </c>
      <c r="C119" s="4500" t="s">
        <v>8427</v>
      </c>
      <c r="D119" s="4479" t="s">
        <v>7769</v>
      </c>
      <c r="E119" s="4479" t="s">
        <v>8216</v>
      </c>
      <c r="F119" s="4220" t="s">
        <v>7729</v>
      </c>
      <c r="G119" s="4222">
        <v>46</v>
      </c>
      <c r="H119" s="4222"/>
      <c r="I119" s="4234">
        <v>60.5</v>
      </c>
      <c r="J119" s="4222">
        <v>46</v>
      </c>
      <c r="K119" s="4361"/>
      <c r="L119" s="4223">
        <f t="shared" si="3"/>
        <v>46</v>
      </c>
      <c r="M119" s="4509"/>
      <c r="N119" s="504" t="s">
        <v>8404</v>
      </c>
      <c r="O119" s="4509"/>
      <c r="P119" s="4509"/>
      <c r="Q119" s="4226">
        <f t="shared" si="4"/>
        <v>14.5</v>
      </c>
      <c r="R119" s="4504" t="s">
        <v>8428</v>
      </c>
    </row>
    <row r="120" spans="1:19" s="2066" customFormat="1" ht="23.25" customHeight="1">
      <c r="A120" s="4500">
        <v>97</v>
      </c>
      <c r="B120" s="4500" t="s">
        <v>7332</v>
      </c>
      <c r="C120" s="4500" t="s">
        <v>8429</v>
      </c>
      <c r="D120" s="4479" t="s">
        <v>7769</v>
      </c>
      <c r="E120" s="4479" t="s">
        <v>8216</v>
      </c>
      <c r="F120" s="4220" t="s">
        <v>7729</v>
      </c>
      <c r="G120" s="4222">
        <v>46</v>
      </c>
      <c r="H120" s="4222"/>
      <c r="I120" s="4234">
        <v>60.5</v>
      </c>
      <c r="J120" s="4222">
        <v>46</v>
      </c>
      <c r="K120" s="4361"/>
      <c r="L120" s="4223">
        <f t="shared" si="3"/>
        <v>46</v>
      </c>
      <c r="M120" s="4509"/>
      <c r="N120" s="504" t="s">
        <v>8430</v>
      </c>
      <c r="O120" s="4509"/>
      <c r="P120" s="4509"/>
      <c r="Q120" s="4226">
        <f t="shared" si="4"/>
        <v>14.5</v>
      </c>
      <c r="R120" s="4504" t="s">
        <v>8431</v>
      </c>
    </row>
    <row r="121" spans="1:19" s="2066" customFormat="1" ht="23.25" customHeight="1">
      <c r="A121" s="4500">
        <v>98</v>
      </c>
      <c r="B121" s="4479" t="s">
        <v>7332</v>
      </c>
      <c r="C121" s="4479" t="s">
        <v>8432</v>
      </c>
      <c r="D121" s="4479" t="s">
        <v>7769</v>
      </c>
      <c r="E121" s="4479" t="s">
        <v>8216</v>
      </c>
      <c r="F121" s="4220" t="s">
        <v>7729</v>
      </c>
      <c r="G121" s="4221">
        <v>46</v>
      </c>
      <c r="H121" s="4221"/>
      <c r="I121" s="4221">
        <v>60.48</v>
      </c>
      <c r="J121" s="4222">
        <v>46</v>
      </c>
      <c r="K121" s="4222"/>
      <c r="L121" s="4223">
        <f t="shared" si="3"/>
        <v>46</v>
      </c>
      <c r="M121" s="4518">
        <v>0</v>
      </c>
      <c r="N121" s="845" t="s">
        <v>8433</v>
      </c>
      <c r="O121" s="845" t="s">
        <v>8434</v>
      </c>
      <c r="P121" s="4479"/>
      <c r="Q121" s="4226">
        <f t="shared" si="4"/>
        <v>14.479999999999997</v>
      </c>
      <c r="R121" s="4504" t="s">
        <v>8435</v>
      </c>
    </row>
    <row r="122" spans="1:19" s="2066" customFormat="1" ht="23.25" customHeight="1">
      <c r="A122" s="4500">
        <v>99</v>
      </c>
      <c r="B122" s="4479" t="s">
        <v>7332</v>
      </c>
      <c r="C122" s="4479" t="s">
        <v>8436</v>
      </c>
      <c r="D122" s="4479" t="s">
        <v>7769</v>
      </c>
      <c r="E122" s="4479" t="s">
        <v>8216</v>
      </c>
      <c r="F122" s="4220" t="s">
        <v>7729</v>
      </c>
      <c r="G122" s="4221">
        <v>46</v>
      </c>
      <c r="H122" s="4221"/>
      <c r="I122" s="4221">
        <v>60.5</v>
      </c>
      <c r="J122" s="4222">
        <v>46</v>
      </c>
      <c r="K122" s="4222"/>
      <c r="L122" s="4223">
        <f t="shared" si="3"/>
        <v>46</v>
      </c>
      <c r="M122" s="4518">
        <v>0</v>
      </c>
      <c r="N122" s="845" t="s">
        <v>7926</v>
      </c>
      <c r="O122" s="4522" t="s">
        <v>8437</v>
      </c>
      <c r="P122" s="4479"/>
      <c r="Q122" s="4226">
        <f t="shared" si="4"/>
        <v>14.5</v>
      </c>
      <c r="R122" s="4504" t="s">
        <v>8438</v>
      </c>
    </row>
    <row r="123" spans="1:19" s="2066" customFormat="1" ht="23.25" customHeight="1">
      <c r="A123" s="4500">
        <v>100</v>
      </c>
      <c r="B123" s="4479" t="s">
        <v>7338</v>
      </c>
      <c r="C123" s="4479" t="s">
        <v>8439</v>
      </c>
      <c r="D123" s="4479" t="s">
        <v>7769</v>
      </c>
      <c r="E123" s="4479" t="s">
        <v>8216</v>
      </c>
      <c r="F123" s="4220" t="s">
        <v>7729</v>
      </c>
      <c r="G123" s="4221">
        <v>46</v>
      </c>
      <c r="H123" s="4221">
        <v>47.84</v>
      </c>
      <c r="I123" s="4221">
        <v>48.53</v>
      </c>
      <c r="J123" s="4222">
        <v>46</v>
      </c>
      <c r="K123" s="4222">
        <v>1.84</v>
      </c>
      <c r="L123" s="4223">
        <f t="shared" si="3"/>
        <v>47.84</v>
      </c>
      <c r="M123" s="1485">
        <v>12</v>
      </c>
      <c r="N123" s="845" t="s">
        <v>8440</v>
      </c>
      <c r="O123" s="845" t="s">
        <v>7803</v>
      </c>
      <c r="P123" s="4479"/>
      <c r="Q123" s="4226">
        <f t="shared" si="4"/>
        <v>0.68999999999999773</v>
      </c>
      <c r="R123" s="4504" t="s">
        <v>8441</v>
      </c>
    </row>
    <row r="124" spans="1:19" s="2066" customFormat="1" ht="165" hidden="1">
      <c r="A124" s="4467"/>
      <c r="B124" s="4505" t="s">
        <v>8442</v>
      </c>
      <c r="C124" s="4505" t="s">
        <v>8443</v>
      </c>
      <c r="D124" s="4506" t="s">
        <v>7769</v>
      </c>
      <c r="E124" s="4506" t="s">
        <v>8216</v>
      </c>
      <c r="F124" s="4354" t="s">
        <v>7729</v>
      </c>
      <c r="G124" s="4355">
        <v>46</v>
      </c>
      <c r="H124" s="4362">
        <v>47.55</v>
      </c>
      <c r="I124" s="4363"/>
      <c r="J124" s="4355">
        <v>46</v>
      </c>
      <c r="K124" s="4357">
        <v>1.55</v>
      </c>
      <c r="L124" s="4232">
        <f t="shared" si="3"/>
        <v>47.55</v>
      </c>
      <c r="M124" s="4507"/>
      <c r="N124" s="4524" t="s">
        <v>8444</v>
      </c>
      <c r="O124" s="4507"/>
      <c r="P124" s="4507" t="s">
        <v>7383</v>
      </c>
      <c r="Q124" s="4359"/>
      <c r="R124" s="2362"/>
    </row>
    <row r="125" spans="1:19" s="2066" customFormat="1" ht="23.25" customHeight="1">
      <c r="A125" s="4500">
        <v>101</v>
      </c>
      <c r="B125" s="4479" t="s">
        <v>7338</v>
      </c>
      <c r="C125" s="4479" t="s">
        <v>8445</v>
      </c>
      <c r="D125" s="4479" t="s">
        <v>7769</v>
      </c>
      <c r="E125" s="4479" t="s">
        <v>8216</v>
      </c>
      <c r="F125" s="4220" t="s">
        <v>7729</v>
      </c>
      <c r="G125" s="4221">
        <v>46</v>
      </c>
      <c r="H125" s="4221">
        <v>47.26</v>
      </c>
      <c r="I125" s="4221">
        <v>48.26</v>
      </c>
      <c r="J125" s="4222">
        <v>46</v>
      </c>
      <c r="K125" s="4222">
        <v>1.26</v>
      </c>
      <c r="L125" s="4223">
        <f t="shared" si="3"/>
        <v>47.26</v>
      </c>
      <c r="M125" s="1485">
        <v>28</v>
      </c>
      <c r="N125" s="845" t="s">
        <v>8440</v>
      </c>
      <c r="O125" s="703" t="s">
        <v>8446</v>
      </c>
      <c r="P125" s="4479"/>
      <c r="Q125" s="4226">
        <f t="shared" si="4"/>
        <v>1</v>
      </c>
      <c r="R125" s="4504" t="s">
        <v>8447</v>
      </c>
    </row>
    <row r="126" spans="1:19" s="2066" customFormat="1" ht="23.25" customHeight="1">
      <c r="A126" s="4500">
        <v>102</v>
      </c>
      <c r="B126" s="4479" t="s">
        <v>7338</v>
      </c>
      <c r="C126" s="4479" t="s">
        <v>8448</v>
      </c>
      <c r="D126" s="4479" t="s">
        <v>7769</v>
      </c>
      <c r="E126" s="4479" t="s">
        <v>8216</v>
      </c>
      <c r="F126" s="4220" t="s">
        <v>7729</v>
      </c>
      <c r="G126" s="4221">
        <v>46</v>
      </c>
      <c r="H126" s="4221">
        <v>47.57</v>
      </c>
      <c r="I126" s="4221">
        <v>48.41</v>
      </c>
      <c r="J126" s="4222">
        <v>46</v>
      </c>
      <c r="K126" s="4222">
        <v>1.57</v>
      </c>
      <c r="L126" s="4223">
        <f t="shared" si="3"/>
        <v>47.57</v>
      </c>
      <c r="M126" s="4511"/>
      <c r="N126" s="4517" t="s">
        <v>8009</v>
      </c>
      <c r="O126" s="4525"/>
      <c r="P126" s="4479"/>
      <c r="Q126" s="4226">
        <f t="shared" si="4"/>
        <v>0.83999999999999631</v>
      </c>
      <c r="R126" s="4504" t="s">
        <v>8449</v>
      </c>
    </row>
    <row r="127" spans="1:19" s="2066" customFormat="1" ht="23.25" customHeight="1">
      <c r="A127" s="4500">
        <v>103</v>
      </c>
      <c r="B127" s="4479" t="s">
        <v>7338</v>
      </c>
      <c r="C127" s="4479" t="s">
        <v>8450</v>
      </c>
      <c r="D127" s="4479" t="s">
        <v>7769</v>
      </c>
      <c r="E127" s="4479" t="s">
        <v>8216</v>
      </c>
      <c r="F127" s="4220" t="s">
        <v>7729</v>
      </c>
      <c r="G127" s="4221">
        <v>46</v>
      </c>
      <c r="H127" s="4221">
        <v>47.43</v>
      </c>
      <c r="I127" s="4221">
        <v>49.56</v>
      </c>
      <c r="J127" s="4222">
        <v>46</v>
      </c>
      <c r="K127" s="4222">
        <v>1.4299999999999997</v>
      </c>
      <c r="L127" s="4223">
        <f t="shared" si="3"/>
        <v>47.43</v>
      </c>
      <c r="M127" s="1485">
        <v>35</v>
      </c>
      <c r="N127" s="4517" t="s">
        <v>8009</v>
      </c>
      <c r="O127" s="4525"/>
      <c r="P127" s="4479"/>
      <c r="Q127" s="4226">
        <f t="shared" si="4"/>
        <v>2.1300000000000026</v>
      </c>
      <c r="R127" s="4504" t="s">
        <v>8451</v>
      </c>
    </row>
    <row r="128" spans="1:19" s="2066" customFormat="1" ht="23.25" customHeight="1">
      <c r="A128" s="4500">
        <v>104</v>
      </c>
      <c r="B128" s="4479" t="s">
        <v>7338</v>
      </c>
      <c r="C128" s="4479" t="s">
        <v>8452</v>
      </c>
      <c r="D128" s="4479" t="s">
        <v>7769</v>
      </c>
      <c r="E128" s="4479" t="s">
        <v>8216</v>
      </c>
      <c r="F128" s="4220" t="s">
        <v>7729</v>
      </c>
      <c r="G128" s="4221">
        <v>46</v>
      </c>
      <c r="H128" s="4221">
        <v>47.82</v>
      </c>
      <c r="I128" s="4221">
        <v>48.61</v>
      </c>
      <c r="J128" s="4222">
        <v>46</v>
      </c>
      <c r="K128" s="4222">
        <v>1.8200000000000003</v>
      </c>
      <c r="L128" s="4223">
        <f t="shared" si="3"/>
        <v>47.82</v>
      </c>
      <c r="M128" s="1485">
        <v>33.479999999999997</v>
      </c>
      <c r="N128" s="845" t="s">
        <v>7939</v>
      </c>
      <c r="O128" s="4525"/>
      <c r="P128" s="4479"/>
      <c r="Q128" s="4226">
        <f t="shared" si="4"/>
        <v>0.78999999999999915</v>
      </c>
      <c r="R128" s="4504" t="s">
        <v>8453</v>
      </c>
    </row>
    <row r="129" spans="1:19" s="2066" customFormat="1" ht="165" hidden="1">
      <c r="A129" s="4467"/>
      <c r="B129" s="4505" t="s">
        <v>8442</v>
      </c>
      <c r="C129" s="4505" t="s">
        <v>8454</v>
      </c>
      <c r="D129" s="4506" t="s">
        <v>7769</v>
      </c>
      <c r="E129" s="4506" t="s">
        <v>8216</v>
      </c>
      <c r="F129" s="4354" t="s">
        <v>7729</v>
      </c>
      <c r="G129" s="4355">
        <v>46</v>
      </c>
      <c r="H129" s="4362">
        <v>48</v>
      </c>
      <c r="I129" s="4363"/>
      <c r="J129" s="4355">
        <v>46</v>
      </c>
      <c r="K129" s="4357">
        <v>2</v>
      </c>
      <c r="L129" s="4232">
        <f t="shared" si="3"/>
        <v>48</v>
      </c>
      <c r="M129" s="4507"/>
      <c r="N129" s="4508" t="s">
        <v>8455</v>
      </c>
      <c r="O129" s="4507"/>
      <c r="P129" s="4507" t="s">
        <v>7383</v>
      </c>
      <c r="Q129" s="4359"/>
      <c r="R129" s="2362"/>
    </row>
    <row r="130" spans="1:19" s="4188" customFormat="1" ht="23.25" customHeight="1">
      <c r="A130" s="4217">
        <v>105</v>
      </c>
      <c r="B130" s="4220" t="s">
        <v>7338</v>
      </c>
      <c r="C130" s="4220" t="s">
        <v>8456</v>
      </c>
      <c r="D130" s="4191" t="s">
        <v>7769</v>
      </c>
      <c r="E130" s="4220" t="s">
        <v>8216</v>
      </c>
      <c r="F130" s="4220" t="s">
        <v>7729</v>
      </c>
      <c r="G130" s="4221">
        <v>46</v>
      </c>
      <c r="H130" s="4221">
        <v>47.5</v>
      </c>
      <c r="I130" s="4221">
        <v>49.95</v>
      </c>
      <c r="J130" s="4222">
        <v>46</v>
      </c>
      <c r="K130" s="4222">
        <v>1.5</v>
      </c>
      <c r="L130" s="4223">
        <f t="shared" si="3"/>
        <v>47.5</v>
      </c>
      <c r="M130" s="4235">
        <v>28</v>
      </c>
      <c r="N130" s="4225" t="s">
        <v>8440</v>
      </c>
      <c r="O130" s="4230" t="s">
        <v>7803</v>
      </c>
      <c r="P130" s="4220"/>
      <c r="Q130" s="4226">
        <f t="shared" si="4"/>
        <v>2.4500000000000028</v>
      </c>
      <c r="R130" s="4351" t="s">
        <v>8457</v>
      </c>
      <c r="S130" s="4149"/>
    </row>
    <row r="131" spans="1:19" s="4188" customFormat="1" ht="165" hidden="1">
      <c r="A131" s="4189"/>
      <c r="B131" s="4352" t="s">
        <v>8442</v>
      </c>
      <c r="C131" s="4352" t="s">
        <v>8123</v>
      </c>
      <c r="D131" s="4353" t="s">
        <v>7769</v>
      </c>
      <c r="E131" s="4354" t="s">
        <v>8216</v>
      </c>
      <c r="F131" s="4354" t="s">
        <v>7729</v>
      </c>
      <c r="G131" s="4355">
        <v>46</v>
      </c>
      <c r="H131" s="4355"/>
      <c r="I131" s="4355"/>
      <c r="J131" s="4355">
        <v>46</v>
      </c>
      <c r="K131" s="4357"/>
      <c r="L131" s="4232">
        <f t="shared" si="3"/>
        <v>46</v>
      </c>
      <c r="M131" s="4357"/>
      <c r="N131" s="4385" t="s">
        <v>8458</v>
      </c>
      <c r="O131" s="4357"/>
      <c r="P131" s="4357" t="s">
        <v>7383</v>
      </c>
      <c r="Q131" s="4359"/>
      <c r="R131" s="4360"/>
    </row>
    <row r="132" spans="1:19" s="4188" customFormat="1" ht="23.25" customHeight="1">
      <c r="A132" s="4217">
        <v>106</v>
      </c>
      <c r="B132" s="4220" t="s">
        <v>7340</v>
      </c>
      <c r="C132" s="4220" t="s">
        <v>8459</v>
      </c>
      <c r="D132" s="4191" t="s">
        <v>7769</v>
      </c>
      <c r="E132" s="4220" t="s">
        <v>8216</v>
      </c>
      <c r="F132" s="4220" t="s">
        <v>7729</v>
      </c>
      <c r="G132" s="4221">
        <v>46</v>
      </c>
      <c r="H132" s="4229"/>
      <c r="I132" s="4221">
        <v>49.99</v>
      </c>
      <c r="J132" s="4222">
        <v>46</v>
      </c>
      <c r="K132" s="4222"/>
      <c r="L132" s="4223">
        <f t="shared" si="3"/>
        <v>46</v>
      </c>
      <c r="M132" s="4236">
        <v>30.85</v>
      </c>
      <c r="N132" s="4231" t="s">
        <v>8460</v>
      </c>
      <c r="O132" s="4231" t="s">
        <v>7838</v>
      </c>
      <c r="P132" s="4220"/>
      <c r="Q132" s="4226">
        <f t="shared" ref="Q132:Q138" si="5">IF((I132&gt;H132),I132-L132,H132-L132)</f>
        <v>3.990000000000002</v>
      </c>
      <c r="R132" s="4351" t="s">
        <v>8461</v>
      </c>
      <c r="S132" s="4149"/>
    </row>
    <row r="133" spans="1:19" s="2066" customFormat="1" ht="165" hidden="1">
      <c r="A133" s="4467"/>
      <c r="B133" s="4505" t="s">
        <v>8462</v>
      </c>
      <c r="C133" s="4505" t="s">
        <v>8463</v>
      </c>
      <c r="D133" s="4506" t="s">
        <v>7769</v>
      </c>
      <c r="E133" s="4506" t="s">
        <v>8216</v>
      </c>
      <c r="F133" s="4354" t="s">
        <v>7729</v>
      </c>
      <c r="G133" s="4355">
        <v>46</v>
      </c>
      <c r="H133" s="4355"/>
      <c r="I133" s="4363"/>
      <c r="J133" s="4355">
        <v>46</v>
      </c>
      <c r="K133" s="4357"/>
      <c r="L133" s="4232">
        <f t="shared" ref="L133:L196" si="6">J133+K133</f>
        <v>46</v>
      </c>
      <c r="M133" s="4507"/>
      <c r="N133" s="4524" t="s">
        <v>8464</v>
      </c>
      <c r="O133" s="4507"/>
      <c r="P133" s="4507" t="s">
        <v>7383</v>
      </c>
      <c r="Q133" s="4359"/>
      <c r="R133" s="2362"/>
    </row>
    <row r="134" spans="1:19" s="2066" customFormat="1" ht="23.25" customHeight="1">
      <c r="A134" s="4500">
        <v>107</v>
      </c>
      <c r="B134" s="4479" t="s">
        <v>7340</v>
      </c>
      <c r="C134" s="4479" t="s">
        <v>8465</v>
      </c>
      <c r="D134" s="4479" t="s">
        <v>7769</v>
      </c>
      <c r="E134" s="4479" t="s">
        <v>8216</v>
      </c>
      <c r="F134" s="4220" t="s">
        <v>7729</v>
      </c>
      <c r="G134" s="4221">
        <v>46</v>
      </c>
      <c r="H134" s="4229"/>
      <c r="I134" s="4221">
        <v>49.57</v>
      </c>
      <c r="J134" s="4222">
        <v>46</v>
      </c>
      <c r="K134" s="4222"/>
      <c r="L134" s="4223">
        <f t="shared" si="6"/>
        <v>46</v>
      </c>
      <c r="M134" s="4502"/>
      <c r="N134" s="845" t="s">
        <v>7866</v>
      </c>
      <c r="O134" s="703" t="s">
        <v>7838</v>
      </c>
      <c r="P134" s="4479"/>
      <c r="Q134" s="4226">
        <f t="shared" si="5"/>
        <v>3.5700000000000003</v>
      </c>
      <c r="R134" s="4504" t="s">
        <v>8466</v>
      </c>
    </row>
    <row r="135" spans="1:19" s="4188" customFormat="1" ht="23.25" customHeight="1">
      <c r="A135" s="4217">
        <v>108</v>
      </c>
      <c r="B135" s="4220" t="s">
        <v>7340</v>
      </c>
      <c r="C135" s="4220" t="s">
        <v>8467</v>
      </c>
      <c r="D135" s="4220" t="s">
        <v>7769</v>
      </c>
      <c r="E135" s="4220" t="s">
        <v>8216</v>
      </c>
      <c r="F135" s="4220" t="s">
        <v>7729</v>
      </c>
      <c r="G135" s="4221">
        <v>46</v>
      </c>
      <c r="H135" s="4229"/>
      <c r="I135" s="4221">
        <v>49.99</v>
      </c>
      <c r="J135" s="4222">
        <v>46</v>
      </c>
      <c r="K135" s="4222"/>
      <c r="L135" s="4223">
        <f t="shared" si="6"/>
        <v>46</v>
      </c>
      <c r="M135" s="4236"/>
      <c r="N135" s="4225" t="s">
        <v>8468</v>
      </c>
      <c r="O135" s="4231" t="s">
        <v>7835</v>
      </c>
      <c r="P135" s="4220"/>
      <c r="Q135" s="4226">
        <f t="shared" si="5"/>
        <v>3.990000000000002</v>
      </c>
      <c r="R135" s="4351" t="s">
        <v>8469</v>
      </c>
      <c r="S135" s="4149"/>
    </row>
    <row r="136" spans="1:19" s="4188" customFormat="1" ht="23.25" customHeight="1">
      <c r="A136" s="4217">
        <v>109</v>
      </c>
      <c r="B136" s="4220" t="s">
        <v>7340</v>
      </c>
      <c r="C136" s="4220" t="s">
        <v>8470</v>
      </c>
      <c r="D136" s="4191" t="s">
        <v>7769</v>
      </c>
      <c r="E136" s="4220" t="s">
        <v>8216</v>
      </c>
      <c r="F136" s="4220" t="s">
        <v>7729</v>
      </c>
      <c r="G136" s="4221">
        <v>46</v>
      </c>
      <c r="H136" s="4229"/>
      <c r="I136" s="4221">
        <v>49.99</v>
      </c>
      <c r="J136" s="4222">
        <v>46</v>
      </c>
      <c r="K136" s="4222"/>
      <c r="L136" s="4223">
        <f t="shared" si="6"/>
        <v>46</v>
      </c>
      <c r="M136" s="4236"/>
      <c r="N136" s="4225" t="s">
        <v>8471</v>
      </c>
      <c r="O136" s="4231" t="s">
        <v>7850</v>
      </c>
      <c r="P136" s="4220"/>
      <c r="Q136" s="4226">
        <f t="shared" si="5"/>
        <v>3.990000000000002</v>
      </c>
      <c r="R136" s="4351" t="s">
        <v>8469</v>
      </c>
      <c r="S136" s="4149"/>
    </row>
    <row r="137" spans="1:19" s="4188" customFormat="1" ht="23.25" customHeight="1">
      <c r="A137" s="4217">
        <v>110</v>
      </c>
      <c r="B137" s="4220" t="s">
        <v>7340</v>
      </c>
      <c r="C137" s="4220" t="s">
        <v>8472</v>
      </c>
      <c r="D137" s="4191" t="s">
        <v>7769</v>
      </c>
      <c r="E137" s="4220" t="s">
        <v>8216</v>
      </c>
      <c r="F137" s="4220" t="s">
        <v>7729</v>
      </c>
      <c r="G137" s="4221">
        <v>46</v>
      </c>
      <c r="H137" s="4229"/>
      <c r="I137" s="4221">
        <v>49.99</v>
      </c>
      <c r="J137" s="4222">
        <v>46</v>
      </c>
      <c r="K137" s="4222"/>
      <c r="L137" s="4223">
        <f t="shared" si="6"/>
        <v>46</v>
      </c>
      <c r="M137" s="4229">
        <v>12.26</v>
      </c>
      <c r="N137" s="4225" t="s">
        <v>7866</v>
      </c>
      <c r="O137" s="4231" t="s">
        <v>8105</v>
      </c>
      <c r="P137" s="4220"/>
      <c r="Q137" s="4226">
        <f t="shared" si="5"/>
        <v>3.990000000000002</v>
      </c>
      <c r="R137" s="4351" t="s">
        <v>8473</v>
      </c>
      <c r="S137" s="4149"/>
    </row>
    <row r="138" spans="1:19" s="4188" customFormat="1" ht="23.25" customHeight="1">
      <c r="A138" s="4217">
        <v>111</v>
      </c>
      <c r="B138" s="4220" t="s">
        <v>7340</v>
      </c>
      <c r="C138" s="4220" t="s">
        <v>8474</v>
      </c>
      <c r="D138" s="4191" t="s">
        <v>7769</v>
      </c>
      <c r="E138" s="4220" t="s">
        <v>8216</v>
      </c>
      <c r="F138" s="4220" t="s">
        <v>7729</v>
      </c>
      <c r="G138" s="4221">
        <v>46</v>
      </c>
      <c r="H138" s="4229"/>
      <c r="I138" s="4221">
        <v>49.99</v>
      </c>
      <c r="J138" s="4222">
        <v>46</v>
      </c>
      <c r="K138" s="4222"/>
      <c r="L138" s="4223">
        <f t="shared" si="6"/>
        <v>46</v>
      </c>
      <c r="M138" s="4229">
        <v>12.75</v>
      </c>
      <c r="N138" s="4225" t="s">
        <v>8475</v>
      </c>
      <c r="O138" s="4231" t="s">
        <v>7838</v>
      </c>
      <c r="P138" s="4220"/>
      <c r="Q138" s="4226">
        <f t="shared" si="5"/>
        <v>3.990000000000002</v>
      </c>
      <c r="R138" s="4351" t="s">
        <v>8476</v>
      </c>
      <c r="S138" s="4149"/>
    </row>
    <row r="139" spans="1:19" s="4188" customFormat="1" ht="165" hidden="1">
      <c r="A139" s="4189"/>
      <c r="B139" s="4352" t="s">
        <v>8462</v>
      </c>
      <c r="C139" s="4352" t="s">
        <v>8477</v>
      </c>
      <c r="D139" s="4353" t="s">
        <v>7769</v>
      </c>
      <c r="E139" s="4354" t="s">
        <v>8216</v>
      </c>
      <c r="F139" s="4354" t="s">
        <v>7729</v>
      </c>
      <c r="G139" s="4355">
        <v>46</v>
      </c>
      <c r="H139" s="4355"/>
      <c r="I139" s="4363"/>
      <c r="J139" s="4355">
        <v>46</v>
      </c>
      <c r="K139" s="4357"/>
      <c r="L139" s="4232">
        <f t="shared" si="6"/>
        <v>46</v>
      </c>
      <c r="M139" s="4357"/>
      <c r="N139" s="4386" t="s">
        <v>8478</v>
      </c>
      <c r="O139" s="4357"/>
      <c r="P139" s="4357" t="s">
        <v>7383</v>
      </c>
      <c r="Q139" s="4359"/>
      <c r="R139" s="4360"/>
    </row>
    <row r="140" spans="1:19" s="4188" customFormat="1" ht="23.25" customHeight="1">
      <c r="A140" s="4217">
        <v>112</v>
      </c>
      <c r="B140" s="4220" t="s">
        <v>7340</v>
      </c>
      <c r="C140" s="4220" t="s">
        <v>8479</v>
      </c>
      <c r="D140" s="4191" t="s">
        <v>7769</v>
      </c>
      <c r="E140" s="4220" t="s">
        <v>8216</v>
      </c>
      <c r="F140" s="4220" t="s">
        <v>7729</v>
      </c>
      <c r="G140" s="4221">
        <v>46</v>
      </c>
      <c r="H140" s="4229"/>
      <c r="I140" s="4221">
        <v>49.99</v>
      </c>
      <c r="J140" s="4222">
        <v>46</v>
      </c>
      <c r="K140" s="4222"/>
      <c r="L140" s="4223">
        <f t="shared" si="6"/>
        <v>46</v>
      </c>
      <c r="M140" s="4229">
        <v>12.85</v>
      </c>
      <c r="N140" s="4225" t="s">
        <v>7866</v>
      </c>
      <c r="O140" s="4231" t="s">
        <v>7838</v>
      </c>
      <c r="P140" s="4220"/>
      <c r="Q140" s="4226">
        <f t="shared" ref="Q140:Q203" si="7">IF((I140&gt;H140),I140-L140,H140-L140)</f>
        <v>3.990000000000002</v>
      </c>
      <c r="R140" s="4351" t="s">
        <v>8480</v>
      </c>
      <c r="S140" s="4149"/>
    </row>
    <row r="141" spans="1:19" s="4188" customFormat="1" ht="23.25" customHeight="1">
      <c r="A141" s="4217">
        <v>113</v>
      </c>
      <c r="B141" s="4220" t="s">
        <v>7340</v>
      </c>
      <c r="C141" s="4220" t="s">
        <v>8481</v>
      </c>
      <c r="D141" s="4191" t="s">
        <v>7769</v>
      </c>
      <c r="E141" s="4220" t="s">
        <v>8216</v>
      </c>
      <c r="F141" s="4220" t="s">
        <v>7729</v>
      </c>
      <c r="G141" s="4221">
        <v>46</v>
      </c>
      <c r="H141" s="4229"/>
      <c r="I141" s="4221">
        <v>49.99</v>
      </c>
      <c r="J141" s="4222">
        <v>46</v>
      </c>
      <c r="K141" s="4222"/>
      <c r="L141" s="4223">
        <f t="shared" si="6"/>
        <v>46</v>
      </c>
      <c r="M141" s="4229">
        <v>12.82</v>
      </c>
      <c r="N141" s="4225" t="s">
        <v>7866</v>
      </c>
      <c r="O141" s="4231" t="s">
        <v>7803</v>
      </c>
      <c r="P141" s="4220"/>
      <c r="Q141" s="4226">
        <f t="shared" si="7"/>
        <v>3.990000000000002</v>
      </c>
      <c r="R141" s="4351" t="s">
        <v>8482</v>
      </c>
      <c r="S141" s="4149"/>
    </row>
    <row r="142" spans="1:19" s="4188" customFormat="1" ht="23.25" customHeight="1">
      <c r="A142" s="4217">
        <v>114</v>
      </c>
      <c r="B142" s="4220" t="s">
        <v>7340</v>
      </c>
      <c r="C142" s="4220" t="s">
        <v>8483</v>
      </c>
      <c r="D142" s="4220" t="s">
        <v>7769</v>
      </c>
      <c r="E142" s="4220" t="s">
        <v>8216</v>
      </c>
      <c r="F142" s="4220" t="s">
        <v>7729</v>
      </c>
      <c r="G142" s="4221">
        <v>46</v>
      </c>
      <c r="H142" s="4229"/>
      <c r="I142" s="4221">
        <v>49.85</v>
      </c>
      <c r="J142" s="4222">
        <v>46</v>
      </c>
      <c r="K142" s="4222"/>
      <c r="L142" s="4223">
        <f t="shared" si="6"/>
        <v>46</v>
      </c>
      <c r="M142" s="4236"/>
      <c r="N142" s="4225" t="s">
        <v>8484</v>
      </c>
      <c r="O142" s="4231" t="s">
        <v>7835</v>
      </c>
      <c r="P142" s="4220"/>
      <c r="Q142" s="4226">
        <f t="shared" si="7"/>
        <v>3.8500000000000014</v>
      </c>
      <c r="R142" s="4351"/>
    </row>
    <row r="143" spans="1:19" s="4188" customFormat="1" ht="23.25" customHeight="1">
      <c r="A143" s="4217">
        <v>115</v>
      </c>
      <c r="B143" s="4220" t="s">
        <v>7340</v>
      </c>
      <c r="C143" s="4220" t="s">
        <v>8485</v>
      </c>
      <c r="D143" s="4191" t="s">
        <v>7769</v>
      </c>
      <c r="E143" s="4220" t="s">
        <v>8216</v>
      </c>
      <c r="F143" s="4220" t="s">
        <v>7729</v>
      </c>
      <c r="G143" s="4221">
        <v>46</v>
      </c>
      <c r="H143" s="4229"/>
      <c r="I143" s="4221">
        <v>49.99</v>
      </c>
      <c r="J143" s="4222">
        <v>46</v>
      </c>
      <c r="K143" s="4222"/>
      <c r="L143" s="4223">
        <f t="shared" si="6"/>
        <v>46</v>
      </c>
      <c r="M143" s="4229">
        <v>12.82</v>
      </c>
      <c r="N143" s="4225" t="s">
        <v>8475</v>
      </c>
      <c r="O143" s="4231" t="s">
        <v>7838</v>
      </c>
      <c r="P143" s="4220"/>
      <c r="Q143" s="4226">
        <f t="shared" si="7"/>
        <v>3.990000000000002</v>
      </c>
      <c r="R143" s="4351" t="s">
        <v>8486</v>
      </c>
      <c r="S143" s="4149"/>
    </row>
    <row r="144" spans="1:19" s="4188" customFormat="1" ht="23.25" customHeight="1">
      <c r="A144" s="4217">
        <v>116</v>
      </c>
      <c r="B144" s="4220" t="s">
        <v>7341</v>
      </c>
      <c r="C144" s="4220" t="s">
        <v>8487</v>
      </c>
      <c r="D144" s="4220" t="s">
        <v>7769</v>
      </c>
      <c r="E144" s="4220" t="s">
        <v>8216</v>
      </c>
      <c r="F144" s="4220" t="s">
        <v>7729</v>
      </c>
      <c r="G144" s="4221">
        <v>46</v>
      </c>
      <c r="H144" s="4221"/>
      <c r="I144" s="4221">
        <v>55</v>
      </c>
      <c r="J144" s="4221">
        <v>46</v>
      </c>
      <c r="K144" s="4221"/>
      <c r="L144" s="4223">
        <f t="shared" si="6"/>
        <v>46</v>
      </c>
      <c r="M144" s="4221">
        <v>0</v>
      </c>
      <c r="N144" s="4220" t="s">
        <v>8488</v>
      </c>
      <c r="O144" s="4220" t="s">
        <v>7838</v>
      </c>
      <c r="P144" s="4220"/>
      <c r="Q144" s="4226">
        <f t="shared" si="7"/>
        <v>9</v>
      </c>
      <c r="R144" s="4351" t="s">
        <v>8489</v>
      </c>
      <c r="S144" s="4149"/>
    </row>
    <row r="145" spans="1:19" s="2066" customFormat="1" ht="23.25" customHeight="1">
      <c r="A145" s="4500">
        <v>117</v>
      </c>
      <c r="B145" s="4479" t="s">
        <v>7341</v>
      </c>
      <c r="C145" s="4479" t="s">
        <v>8490</v>
      </c>
      <c r="D145" s="4479" t="s">
        <v>7769</v>
      </c>
      <c r="E145" s="4479" t="s">
        <v>8216</v>
      </c>
      <c r="F145" s="4220" t="s">
        <v>7729</v>
      </c>
      <c r="G145" s="4221">
        <v>46</v>
      </c>
      <c r="H145" s="4221"/>
      <c r="I145" s="4221">
        <v>55</v>
      </c>
      <c r="J145" s="4221">
        <v>46</v>
      </c>
      <c r="K145" s="4221"/>
      <c r="L145" s="4223">
        <f t="shared" si="6"/>
        <v>46</v>
      </c>
      <c r="M145" s="4518">
        <v>9.9499999999999993</v>
      </c>
      <c r="N145" s="4479" t="s">
        <v>7866</v>
      </c>
      <c r="O145" s="4479" t="s">
        <v>7838</v>
      </c>
      <c r="P145" s="4479"/>
      <c r="Q145" s="4226">
        <f t="shared" si="7"/>
        <v>9</v>
      </c>
      <c r="R145" s="4504" t="s">
        <v>8491</v>
      </c>
    </row>
    <row r="146" spans="1:19" s="4188" customFormat="1" ht="23.25" customHeight="1">
      <c r="A146" s="4217">
        <v>118</v>
      </c>
      <c r="B146" s="4220" t="s">
        <v>7341</v>
      </c>
      <c r="C146" s="4220" t="s">
        <v>8492</v>
      </c>
      <c r="D146" s="4220" t="s">
        <v>7769</v>
      </c>
      <c r="E146" s="4220" t="s">
        <v>8216</v>
      </c>
      <c r="F146" s="4220" t="s">
        <v>7729</v>
      </c>
      <c r="G146" s="4221">
        <v>46</v>
      </c>
      <c r="H146" s="4221"/>
      <c r="I146" s="4221">
        <v>55</v>
      </c>
      <c r="J146" s="4221">
        <v>46</v>
      </c>
      <c r="K146" s="4221"/>
      <c r="L146" s="4223">
        <f t="shared" si="6"/>
        <v>46</v>
      </c>
      <c r="M146" s="4221">
        <v>0</v>
      </c>
      <c r="N146" s="4220" t="s">
        <v>7890</v>
      </c>
      <c r="O146" s="4220" t="s">
        <v>8493</v>
      </c>
      <c r="P146" s="4220"/>
      <c r="Q146" s="4226">
        <f t="shared" si="7"/>
        <v>9</v>
      </c>
      <c r="R146" s="4351" t="s">
        <v>8494</v>
      </c>
      <c r="S146" s="4149"/>
    </row>
    <row r="147" spans="1:19" s="4188" customFormat="1" ht="23.25" customHeight="1">
      <c r="A147" s="4217">
        <v>119</v>
      </c>
      <c r="B147" s="4220" t="s">
        <v>7341</v>
      </c>
      <c r="C147" s="4220" t="s">
        <v>8495</v>
      </c>
      <c r="D147" s="4220" t="s">
        <v>7769</v>
      </c>
      <c r="E147" s="4220" t="s">
        <v>8216</v>
      </c>
      <c r="F147" s="4220" t="s">
        <v>7729</v>
      </c>
      <c r="G147" s="4221">
        <v>46</v>
      </c>
      <c r="H147" s="4221"/>
      <c r="I147" s="4221">
        <v>55</v>
      </c>
      <c r="J147" s="4221">
        <v>46</v>
      </c>
      <c r="K147" s="4221"/>
      <c r="L147" s="4223">
        <f t="shared" si="6"/>
        <v>46</v>
      </c>
      <c r="M147" s="4221">
        <v>0</v>
      </c>
      <c r="N147" s="4220" t="s">
        <v>8496</v>
      </c>
      <c r="O147" s="4220" t="s">
        <v>7835</v>
      </c>
      <c r="P147" s="4220"/>
      <c r="Q147" s="4226">
        <f t="shared" si="7"/>
        <v>9</v>
      </c>
      <c r="R147" s="4351" t="s">
        <v>8497</v>
      </c>
      <c r="S147" s="4149"/>
    </row>
    <row r="148" spans="1:19" s="4188" customFormat="1" ht="23.25" customHeight="1">
      <c r="A148" s="4217">
        <v>120</v>
      </c>
      <c r="B148" s="4220" t="s">
        <v>7341</v>
      </c>
      <c r="C148" s="4220" t="s">
        <v>8498</v>
      </c>
      <c r="D148" s="4191" t="s">
        <v>7769</v>
      </c>
      <c r="E148" s="4220" t="s">
        <v>8216</v>
      </c>
      <c r="F148" s="4220" t="s">
        <v>7729</v>
      </c>
      <c r="G148" s="4221">
        <v>46</v>
      </c>
      <c r="H148" s="4221"/>
      <c r="I148" s="4221">
        <v>55</v>
      </c>
      <c r="J148" s="4221">
        <v>46</v>
      </c>
      <c r="K148" s="4221"/>
      <c r="L148" s="4223">
        <f t="shared" si="6"/>
        <v>46</v>
      </c>
      <c r="M148" s="4221">
        <v>0</v>
      </c>
      <c r="N148" s="4220" t="s">
        <v>8499</v>
      </c>
      <c r="O148" s="4225" t="s">
        <v>7803</v>
      </c>
      <c r="P148" s="4220"/>
      <c r="Q148" s="4226">
        <f t="shared" si="7"/>
        <v>9</v>
      </c>
      <c r="R148" s="4351" t="s">
        <v>8500</v>
      </c>
      <c r="S148" s="4149"/>
    </row>
    <row r="149" spans="1:19" s="4188" customFormat="1" ht="23.25" customHeight="1">
      <c r="A149" s="4217">
        <v>121</v>
      </c>
      <c r="B149" s="4220" t="s">
        <v>7341</v>
      </c>
      <c r="C149" s="4220" t="s">
        <v>8501</v>
      </c>
      <c r="D149" s="4191" t="s">
        <v>7769</v>
      </c>
      <c r="E149" s="4220" t="s">
        <v>8216</v>
      </c>
      <c r="F149" s="4220" t="s">
        <v>7729</v>
      </c>
      <c r="G149" s="4221">
        <v>46</v>
      </c>
      <c r="H149" s="4221"/>
      <c r="I149" s="4221">
        <v>55</v>
      </c>
      <c r="J149" s="4221">
        <v>46</v>
      </c>
      <c r="K149" s="4221"/>
      <c r="L149" s="4223">
        <f t="shared" si="6"/>
        <v>46</v>
      </c>
      <c r="M149" s="4221">
        <v>0</v>
      </c>
      <c r="N149" s="4220" t="s">
        <v>7866</v>
      </c>
      <c r="O149" s="4220" t="s">
        <v>7838</v>
      </c>
      <c r="P149" s="4220"/>
      <c r="Q149" s="4226">
        <f t="shared" si="7"/>
        <v>9</v>
      </c>
      <c r="R149" s="4351" t="s">
        <v>8502</v>
      </c>
      <c r="S149" s="4149"/>
    </row>
    <row r="150" spans="1:19" s="4188" customFormat="1" ht="23.25" customHeight="1">
      <c r="A150" s="4217">
        <v>122</v>
      </c>
      <c r="B150" s="4220" t="s">
        <v>7341</v>
      </c>
      <c r="C150" s="4220" t="s">
        <v>8503</v>
      </c>
      <c r="D150" s="4220" t="s">
        <v>7769</v>
      </c>
      <c r="E150" s="4220" t="s">
        <v>8216</v>
      </c>
      <c r="F150" s="4220" t="s">
        <v>7729</v>
      </c>
      <c r="G150" s="4221">
        <v>46</v>
      </c>
      <c r="H150" s="4221"/>
      <c r="I150" s="4221">
        <v>55</v>
      </c>
      <c r="J150" s="4221">
        <v>46</v>
      </c>
      <c r="K150" s="4221"/>
      <c r="L150" s="4223">
        <f t="shared" si="6"/>
        <v>46</v>
      </c>
      <c r="M150" s="4221">
        <v>0</v>
      </c>
      <c r="N150" s="4220" t="s">
        <v>7791</v>
      </c>
      <c r="O150" s="4220"/>
      <c r="P150" s="4220"/>
      <c r="Q150" s="4226">
        <f t="shared" si="7"/>
        <v>9</v>
      </c>
      <c r="R150" s="4351" t="s">
        <v>8504</v>
      </c>
      <c r="S150" s="4149"/>
    </row>
    <row r="151" spans="1:19" s="4188" customFormat="1" ht="23.25" customHeight="1">
      <c r="A151" s="4217">
        <v>123</v>
      </c>
      <c r="B151" s="4220" t="s">
        <v>7341</v>
      </c>
      <c r="C151" s="4220" t="s">
        <v>8505</v>
      </c>
      <c r="D151" s="4191" t="s">
        <v>7769</v>
      </c>
      <c r="E151" s="4220" t="s">
        <v>8216</v>
      </c>
      <c r="F151" s="4220" t="s">
        <v>7729</v>
      </c>
      <c r="G151" s="4221">
        <v>46</v>
      </c>
      <c r="H151" s="4221"/>
      <c r="I151" s="4221">
        <v>55</v>
      </c>
      <c r="J151" s="4221">
        <v>46</v>
      </c>
      <c r="K151" s="4221"/>
      <c r="L151" s="4223">
        <f t="shared" si="6"/>
        <v>46</v>
      </c>
      <c r="M151" s="4221">
        <v>0</v>
      </c>
      <c r="N151" s="4220" t="s">
        <v>8506</v>
      </c>
      <c r="O151" s="4220" t="s">
        <v>7838</v>
      </c>
      <c r="P151" s="4220"/>
      <c r="Q151" s="4226">
        <f t="shared" si="7"/>
        <v>9</v>
      </c>
      <c r="R151" s="4351" t="s">
        <v>8507</v>
      </c>
      <c r="S151" s="4149"/>
    </row>
    <row r="152" spans="1:19" s="4188" customFormat="1" ht="23.25" customHeight="1">
      <c r="A152" s="4217">
        <v>124</v>
      </c>
      <c r="B152" s="4220" t="s">
        <v>7341</v>
      </c>
      <c r="C152" s="4220" t="s">
        <v>8508</v>
      </c>
      <c r="D152" s="4220" t="s">
        <v>7769</v>
      </c>
      <c r="E152" s="4220" t="s">
        <v>8216</v>
      </c>
      <c r="F152" s="4220" t="s">
        <v>7729</v>
      </c>
      <c r="G152" s="4221">
        <v>46</v>
      </c>
      <c r="H152" s="4221"/>
      <c r="I152" s="4221">
        <v>55</v>
      </c>
      <c r="J152" s="4221">
        <v>46</v>
      </c>
      <c r="K152" s="4221"/>
      <c r="L152" s="4223">
        <f t="shared" si="6"/>
        <v>46</v>
      </c>
      <c r="M152" s="4221">
        <v>18.399999999999999</v>
      </c>
      <c r="N152" s="4303" t="s">
        <v>8009</v>
      </c>
      <c r="O152" s="4220"/>
      <c r="P152" s="4220"/>
      <c r="Q152" s="4226">
        <f t="shared" si="7"/>
        <v>9</v>
      </c>
      <c r="R152" s="4351" t="s">
        <v>8509</v>
      </c>
      <c r="S152" s="4149"/>
    </row>
    <row r="153" spans="1:19" s="4188" customFormat="1" ht="23.25" customHeight="1">
      <c r="A153" s="4217">
        <v>125</v>
      </c>
      <c r="B153" s="4220" t="s">
        <v>7341</v>
      </c>
      <c r="C153" s="4220" t="s">
        <v>8510</v>
      </c>
      <c r="D153" s="4220" t="s">
        <v>7769</v>
      </c>
      <c r="E153" s="4220" t="s">
        <v>8216</v>
      </c>
      <c r="F153" s="4220" t="s">
        <v>7729</v>
      </c>
      <c r="G153" s="4221">
        <v>46</v>
      </c>
      <c r="H153" s="4221"/>
      <c r="I153" s="4221">
        <v>55</v>
      </c>
      <c r="J153" s="4221">
        <v>46</v>
      </c>
      <c r="K153" s="4221"/>
      <c r="L153" s="4223">
        <f t="shared" si="6"/>
        <v>46</v>
      </c>
      <c r="M153" s="4221">
        <v>17.7</v>
      </c>
      <c r="N153" s="4220" t="s">
        <v>7791</v>
      </c>
      <c r="O153" s="4220"/>
      <c r="P153" s="4220"/>
      <c r="Q153" s="4226">
        <f t="shared" si="7"/>
        <v>9</v>
      </c>
      <c r="R153" s="4351" t="s">
        <v>8511</v>
      </c>
      <c r="S153" s="4149"/>
    </row>
    <row r="154" spans="1:19" s="4188" customFormat="1" ht="23.25" customHeight="1">
      <c r="A154" s="4217">
        <v>126</v>
      </c>
      <c r="B154" s="4217" t="s">
        <v>7341</v>
      </c>
      <c r="C154" s="4217" t="s">
        <v>8512</v>
      </c>
      <c r="D154" s="4191" t="s">
        <v>7769</v>
      </c>
      <c r="E154" s="4220" t="s">
        <v>8216</v>
      </c>
      <c r="F154" s="4220" t="s">
        <v>7729</v>
      </c>
      <c r="G154" s="4222">
        <v>46</v>
      </c>
      <c r="H154" s="4222"/>
      <c r="I154" s="4234">
        <v>55</v>
      </c>
      <c r="J154" s="4222">
        <v>46</v>
      </c>
      <c r="K154" s="4361"/>
      <c r="L154" s="4223">
        <f t="shared" si="6"/>
        <v>46</v>
      </c>
      <c r="M154" s="4361"/>
      <c r="N154" s="4156" t="s">
        <v>8157</v>
      </c>
      <c r="O154" s="4361"/>
      <c r="P154" s="4361"/>
      <c r="Q154" s="4226">
        <f t="shared" si="7"/>
        <v>9</v>
      </c>
      <c r="R154" s="4351" t="s">
        <v>8513</v>
      </c>
      <c r="S154" s="4149"/>
    </row>
    <row r="155" spans="1:19" s="4188" customFormat="1" ht="23.25" customHeight="1">
      <c r="A155" s="4217">
        <v>127</v>
      </c>
      <c r="B155" s="4220" t="s">
        <v>7341</v>
      </c>
      <c r="C155" s="4220" t="s">
        <v>8514</v>
      </c>
      <c r="D155" s="4191" t="s">
        <v>7769</v>
      </c>
      <c r="E155" s="4220" t="s">
        <v>8216</v>
      </c>
      <c r="F155" s="4220" t="s">
        <v>7729</v>
      </c>
      <c r="G155" s="4221">
        <v>46</v>
      </c>
      <c r="H155" s="4221"/>
      <c r="I155" s="4221">
        <v>55</v>
      </c>
      <c r="J155" s="4221">
        <v>46</v>
      </c>
      <c r="K155" s="4221"/>
      <c r="L155" s="4223">
        <f t="shared" si="6"/>
        <v>46</v>
      </c>
      <c r="M155" s="4221">
        <v>0</v>
      </c>
      <c r="N155" s="4220" t="s">
        <v>8515</v>
      </c>
      <c r="O155" s="4220" t="s">
        <v>7838</v>
      </c>
      <c r="P155" s="4220"/>
      <c r="Q155" s="4226">
        <f t="shared" si="7"/>
        <v>9</v>
      </c>
      <c r="R155" s="4351" t="s">
        <v>8516</v>
      </c>
      <c r="S155" s="4149"/>
    </row>
    <row r="156" spans="1:19" s="4188" customFormat="1" ht="23.25" customHeight="1">
      <c r="A156" s="4217">
        <v>128</v>
      </c>
      <c r="B156" s="4220" t="s">
        <v>7341</v>
      </c>
      <c r="C156" s="4220" t="s">
        <v>8517</v>
      </c>
      <c r="D156" s="4220" t="s">
        <v>7769</v>
      </c>
      <c r="E156" s="4220" t="s">
        <v>8216</v>
      </c>
      <c r="F156" s="4220" t="s">
        <v>7729</v>
      </c>
      <c r="G156" s="4221">
        <v>46</v>
      </c>
      <c r="H156" s="4221"/>
      <c r="I156" s="4221">
        <v>55</v>
      </c>
      <c r="J156" s="4221">
        <v>46</v>
      </c>
      <c r="K156" s="4221"/>
      <c r="L156" s="4223">
        <f t="shared" si="6"/>
        <v>46</v>
      </c>
      <c r="M156" s="4221">
        <v>0</v>
      </c>
      <c r="N156" s="4220" t="s">
        <v>8518</v>
      </c>
      <c r="O156" s="4220" t="s">
        <v>7838</v>
      </c>
      <c r="P156" s="4220"/>
      <c r="Q156" s="4226">
        <f t="shared" si="7"/>
        <v>9</v>
      </c>
      <c r="R156" s="4351" t="s">
        <v>8519</v>
      </c>
      <c r="S156" s="4149"/>
    </row>
    <row r="157" spans="1:19" s="4188" customFormat="1" ht="23.25" customHeight="1">
      <c r="A157" s="4217">
        <v>129</v>
      </c>
      <c r="B157" s="4220" t="s">
        <v>7341</v>
      </c>
      <c r="C157" s="4220" t="s">
        <v>8520</v>
      </c>
      <c r="D157" s="4220" t="s">
        <v>7769</v>
      </c>
      <c r="E157" s="4220" t="s">
        <v>8216</v>
      </c>
      <c r="F157" s="4220" t="s">
        <v>7729</v>
      </c>
      <c r="G157" s="4221">
        <v>46</v>
      </c>
      <c r="H157" s="4221"/>
      <c r="I157" s="4221">
        <v>55</v>
      </c>
      <c r="J157" s="4221">
        <v>46</v>
      </c>
      <c r="K157" s="4221"/>
      <c r="L157" s="4223">
        <f t="shared" si="6"/>
        <v>46</v>
      </c>
      <c r="M157" s="4221">
        <v>0</v>
      </c>
      <c r="N157" s="4220" t="s">
        <v>8496</v>
      </c>
      <c r="O157" s="4220" t="s">
        <v>7835</v>
      </c>
      <c r="P157" s="4220"/>
      <c r="Q157" s="4226">
        <f t="shared" si="7"/>
        <v>9</v>
      </c>
      <c r="R157" s="4351" t="s">
        <v>8521</v>
      </c>
      <c r="S157" s="4149"/>
    </row>
    <row r="158" spans="1:19" s="4188" customFormat="1" ht="23.25" customHeight="1">
      <c r="A158" s="4217">
        <v>130</v>
      </c>
      <c r="B158" s="4217" t="s">
        <v>7341</v>
      </c>
      <c r="C158" s="4217" t="s">
        <v>8522</v>
      </c>
      <c r="D158" s="4191" t="s">
        <v>7769</v>
      </c>
      <c r="E158" s="4220" t="s">
        <v>8216</v>
      </c>
      <c r="F158" s="4220" t="s">
        <v>7729</v>
      </c>
      <c r="G158" s="4222">
        <v>46</v>
      </c>
      <c r="H158" s="4222"/>
      <c r="I158" s="4234">
        <v>55</v>
      </c>
      <c r="J158" s="4222">
        <v>46</v>
      </c>
      <c r="K158" s="4361"/>
      <c r="L158" s="4223">
        <f t="shared" si="6"/>
        <v>46</v>
      </c>
      <c r="M158" s="4361"/>
      <c r="N158" s="4156" t="s">
        <v>8523</v>
      </c>
      <c r="O158" s="4361"/>
      <c r="P158" s="4361"/>
      <c r="Q158" s="4226">
        <f t="shared" si="7"/>
        <v>9</v>
      </c>
      <c r="R158" s="4351" t="s">
        <v>8524</v>
      </c>
      <c r="S158" s="4149"/>
    </row>
    <row r="159" spans="1:19" s="4188" customFormat="1" ht="23.25" customHeight="1">
      <c r="A159" s="4217">
        <v>131</v>
      </c>
      <c r="B159" s="4220" t="s">
        <v>7341</v>
      </c>
      <c r="C159" s="4220" t="s">
        <v>8525</v>
      </c>
      <c r="D159" s="4220" t="s">
        <v>7769</v>
      </c>
      <c r="E159" s="4220" t="s">
        <v>8216</v>
      </c>
      <c r="F159" s="4220" t="s">
        <v>7729</v>
      </c>
      <c r="G159" s="4221">
        <v>46</v>
      </c>
      <c r="H159" s="4221"/>
      <c r="I159" s="4221">
        <v>55</v>
      </c>
      <c r="J159" s="4221">
        <v>46</v>
      </c>
      <c r="K159" s="4221"/>
      <c r="L159" s="4223">
        <f t="shared" si="6"/>
        <v>46</v>
      </c>
      <c r="M159" s="4221">
        <v>0</v>
      </c>
      <c r="N159" s="4220" t="s">
        <v>8526</v>
      </c>
      <c r="O159" s="4220" t="s">
        <v>7835</v>
      </c>
      <c r="P159" s="4220"/>
      <c r="Q159" s="4226">
        <f t="shared" si="7"/>
        <v>9</v>
      </c>
      <c r="R159" s="4351" t="s">
        <v>8527</v>
      </c>
      <c r="S159" s="4149"/>
    </row>
    <row r="160" spans="1:19" s="4188" customFormat="1" ht="23.25" customHeight="1">
      <c r="A160" s="4217">
        <v>132</v>
      </c>
      <c r="B160" s="4220" t="s">
        <v>7341</v>
      </c>
      <c r="C160" s="4220" t="s">
        <v>8528</v>
      </c>
      <c r="D160" s="4220" t="s">
        <v>7769</v>
      </c>
      <c r="E160" s="4220" t="s">
        <v>8216</v>
      </c>
      <c r="F160" s="4220" t="s">
        <v>7729</v>
      </c>
      <c r="G160" s="4221">
        <v>46</v>
      </c>
      <c r="H160" s="4221"/>
      <c r="I160" s="4221">
        <v>55</v>
      </c>
      <c r="J160" s="4221">
        <v>46</v>
      </c>
      <c r="K160" s="4221"/>
      <c r="L160" s="4223">
        <f t="shared" si="6"/>
        <v>46</v>
      </c>
      <c r="M160" s="4221">
        <v>0</v>
      </c>
      <c r="N160" s="4220" t="s">
        <v>7890</v>
      </c>
      <c r="O160" s="4220">
        <v>46052</v>
      </c>
      <c r="P160" s="4220"/>
      <c r="Q160" s="4226">
        <f t="shared" si="7"/>
        <v>9</v>
      </c>
      <c r="R160" s="4351" t="s">
        <v>8529</v>
      </c>
      <c r="S160" s="4149"/>
    </row>
    <row r="161" spans="1:19" s="4188" customFormat="1" ht="23.25" customHeight="1">
      <c r="A161" s="4217">
        <v>133</v>
      </c>
      <c r="B161" s="4220" t="s">
        <v>7341</v>
      </c>
      <c r="C161" s="4220" t="s">
        <v>8530</v>
      </c>
      <c r="D161" s="4191" t="s">
        <v>7769</v>
      </c>
      <c r="E161" s="4220" t="s">
        <v>8216</v>
      </c>
      <c r="F161" s="4220" t="s">
        <v>7729</v>
      </c>
      <c r="G161" s="4221">
        <v>46</v>
      </c>
      <c r="H161" s="4221"/>
      <c r="I161" s="4221">
        <v>55</v>
      </c>
      <c r="J161" s="4221">
        <v>46</v>
      </c>
      <c r="K161" s="4221"/>
      <c r="L161" s="4223">
        <f t="shared" si="6"/>
        <v>46</v>
      </c>
      <c r="M161" s="4221">
        <v>0</v>
      </c>
      <c r="N161" s="4220" t="s">
        <v>7866</v>
      </c>
      <c r="O161" s="4225" t="s">
        <v>7803</v>
      </c>
      <c r="P161" s="4220"/>
      <c r="Q161" s="4226">
        <f t="shared" si="7"/>
        <v>9</v>
      </c>
      <c r="R161" s="4351" t="s">
        <v>8531</v>
      </c>
      <c r="S161" s="4149"/>
    </row>
    <row r="162" spans="1:19" s="4188" customFormat="1" ht="23.25" customHeight="1">
      <c r="A162" s="4217">
        <v>134</v>
      </c>
      <c r="B162" s="4220" t="s">
        <v>7341</v>
      </c>
      <c r="C162" s="4220" t="s">
        <v>8532</v>
      </c>
      <c r="D162" s="4191" t="s">
        <v>7769</v>
      </c>
      <c r="E162" s="4220" t="s">
        <v>8216</v>
      </c>
      <c r="F162" s="4220" t="s">
        <v>7729</v>
      </c>
      <c r="G162" s="4221">
        <v>46</v>
      </c>
      <c r="H162" s="4221"/>
      <c r="I162" s="4221">
        <v>55</v>
      </c>
      <c r="J162" s="4221">
        <v>46</v>
      </c>
      <c r="K162" s="4221"/>
      <c r="L162" s="4223">
        <f t="shared" si="6"/>
        <v>46</v>
      </c>
      <c r="M162" s="4221">
        <v>0</v>
      </c>
      <c r="N162" s="4220" t="s">
        <v>8533</v>
      </c>
      <c r="O162" s="4220" t="s">
        <v>7835</v>
      </c>
      <c r="P162" s="4220"/>
      <c r="Q162" s="4226">
        <f t="shared" si="7"/>
        <v>9</v>
      </c>
      <c r="R162" s="4351" t="s">
        <v>8534</v>
      </c>
      <c r="S162" s="4149"/>
    </row>
    <row r="163" spans="1:19" s="4188" customFormat="1" ht="23.25" customHeight="1">
      <c r="A163" s="4217">
        <v>135</v>
      </c>
      <c r="B163" s="4220" t="s">
        <v>7341</v>
      </c>
      <c r="C163" s="4220" t="s">
        <v>8535</v>
      </c>
      <c r="D163" s="4191" t="s">
        <v>7769</v>
      </c>
      <c r="E163" s="4220" t="s">
        <v>8216</v>
      </c>
      <c r="F163" s="4220" t="s">
        <v>7729</v>
      </c>
      <c r="G163" s="4221">
        <v>46</v>
      </c>
      <c r="H163" s="4221"/>
      <c r="I163" s="4221">
        <v>55</v>
      </c>
      <c r="J163" s="4221">
        <v>46</v>
      </c>
      <c r="K163" s="4221"/>
      <c r="L163" s="4223">
        <f t="shared" si="6"/>
        <v>46</v>
      </c>
      <c r="M163" s="4221">
        <v>0</v>
      </c>
      <c r="N163" s="4220" t="s">
        <v>8536</v>
      </c>
      <c r="O163" s="4220" t="s">
        <v>7838</v>
      </c>
      <c r="P163" s="4220"/>
      <c r="Q163" s="4226">
        <f t="shared" si="7"/>
        <v>9</v>
      </c>
      <c r="R163" s="4351" t="s">
        <v>8537</v>
      </c>
      <c r="S163" s="4149"/>
    </row>
    <row r="164" spans="1:19" s="4188" customFormat="1" ht="23.25" customHeight="1">
      <c r="A164" s="4217">
        <v>136</v>
      </c>
      <c r="B164" s="4220" t="s">
        <v>7341</v>
      </c>
      <c r="C164" s="4220" t="s">
        <v>8538</v>
      </c>
      <c r="D164" s="4220" t="s">
        <v>7769</v>
      </c>
      <c r="E164" s="4220" t="s">
        <v>8216</v>
      </c>
      <c r="F164" s="4220" t="s">
        <v>7729</v>
      </c>
      <c r="G164" s="4221">
        <v>46</v>
      </c>
      <c r="H164" s="4221"/>
      <c r="I164" s="4221">
        <v>55</v>
      </c>
      <c r="J164" s="4221">
        <v>46</v>
      </c>
      <c r="K164" s="4221"/>
      <c r="L164" s="4223">
        <f t="shared" si="6"/>
        <v>46</v>
      </c>
      <c r="M164" s="4221">
        <v>0</v>
      </c>
      <c r="N164" s="4220" t="s">
        <v>8539</v>
      </c>
      <c r="O164" s="4220" t="s">
        <v>7835</v>
      </c>
      <c r="P164" s="4220"/>
      <c r="Q164" s="4226">
        <f t="shared" si="7"/>
        <v>9</v>
      </c>
      <c r="R164" s="4351" t="s">
        <v>8540</v>
      </c>
      <c r="S164" s="4149"/>
    </row>
    <row r="165" spans="1:19" s="4188" customFormat="1" ht="23.25" customHeight="1">
      <c r="A165" s="4217">
        <v>137</v>
      </c>
      <c r="B165" s="4220" t="s">
        <v>7341</v>
      </c>
      <c r="C165" s="4220" t="s">
        <v>8541</v>
      </c>
      <c r="D165" s="4220" t="s">
        <v>7769</v>
      </c>
      <c r="E165" s="4220" t="s">
        <v>8216</v>
      </c>
      <c r="F165" s="4220" t="s">
        <v>7729</v>
      </c>
      <c r="G165" s="4221">
        <v>46</v>
      </c>
      <c r="H165" s="4221"/>
      <c r="I165" s="4221">
        <v>55</v>
      </c>
      <c r="J165" s="4221">
        <v>46</v>
      </c>
      <c r="K165" s="4221"/>
      <c r="L165" s="4223">
        <f t="shared" si="6"/>
        <v>46</v>
      </c>
      <c r="M165" s="4221">
        <v>0</v>
      </c>
      <c r="N165" s="4220" t="s">
        <v>7890</v>
      </c>
      <c r="O165" s="4220"/>
      <c r="P165" s="4220"/>
      <c r="Q165" s="4226">
        <f t="shared" si="7"/>
        <v>9</v>
      </c>
      <c r="R165" s="4351" t="s">
        <v>8542</v>
      </c>
      <c r="S165" s="4149"/>
    </row>
    <row r="166" spans="1:19" s="4188" customFormat="1" ht="23.25" customHeight="1">
      <c r="A166" s="4217">
        <v>138</v>
      </c>
      <c r="B166" s="4220" t="s">
        <v>7341</v>
      </c>
      <c r="C166" s="4220" t="s">
        <v>8543</v>
      </c>
      <c r="D166" s="4191" t="s">
        <v>7769</v>
      </c>
      <c r="E166" s="4220" t="s">
        <v>8216</v>
      </c>
      <c r="F166" s="4220" t="s">
        <v>7729</v>
      </c>
      <c r="G166" s="4221">
        <v>46</v>
      </c>
      <c r="H166" s="4221"/>
      <c r="I166" s="4221">
        <v>55</v>
      </c>
      <c r="J166" s="4221">
        <v>46</v>
      </c>
      <c r="K166" s="4221"/>
      <c r="L166" s="4223">
        <f t="shared" si="6"/>
        <v>46</v>
      </c>
      <c r="M166" s="4221">
        <v>0</v>
      </c>
      <c r="N166" s="4220" t="s">
        <v>7866</v>
      </c>
      <c r="O166" s="4220" t="s">
        <v>7803</v>
      </c>
      <c r="P166" s="4220"/>
      <c r="Q166" s="4226">
        <f t="shared" si="7"/>
        <v>9</v>
      </c>
      <c r="R166" s="4351" t="s">
        <v>8544</v>
      </c>
      <c r="S166" s="4149"/>
    </row>
    <row r="167" spans="1:19" s="4188" customFormat="1" ht="23.25" customHeight="1">
      <c r="A167" s="4217">
        <v>139</v>
      </c>
      <c r="B167" s="4220" t="s">
        <v>7341</v>
      </c>
      <c r="C167" s="4220" t="s">
        <v>8545</v>
      </c>
      <c r="D167" s="4220" t="s">
        <v>7769</v>
      </c>
      <c r="E167" s="4220" t="s">
        <v>8216</v>
      </c>
      <c r="F167" s="4220" t="s">
        <v>7729</v>
      </c>
      <c r="G167" s="4221">
        <v>46</v>
      </c>
      <c r="H167" s="4221"/>
      <c r="I167" s="4221">
        <v>55</v>
      </c>
      <c r="J167" s="4221">
        <v>46</v>
      </c>
      <c r="K167" s="4221"/>
      <c r="L167" s="4223">
        <f t="shared" si="6"/>
        <v>46</v>
      </c>
      <c r="M167" s="4221">
        <v>22</v>
      </c>
      <c r="N167" s="4220" t="s">
        <v>7791</v>
      </c>
      <c r="O167" s="4220"/>
      <c r="P167" s="4220"/>
      <c r="Q167" s="4226">
        <f t="shared" si="7"/>
        <v>9</v>
      </c>
      <c r="R167" s="4351" t="s">
        <v>8546</v>
      </c>
      <c r="S167" s="4149"/>
    </row>
    <row r="168" spans="1:19" s="4188" customFormat="1" ht="23.25" customHeight="1">
      <c r="A168" s="4217">
        <v>140</v>
      </c>
      <c r="B168" s="4220" t="s">
        <v>7341</v>
      </c>
      <c r="C168" s="4220" t="s">
        <v>8547</v>
      </c>
      <c r="D168" s="4220" t="s">
        <v>7769</v>
      </c>
      <c r="E168" s="4220" t="s">
        <v>8216</v>
      </c>
      <c r="F168" s="4220" t="s">
        <v>7729</v>
      </c>
      <c r="G168" s="4221">
        <v>46</v>
      </c>
      <c r="H168" s="4221"/>
      <c r="I168" s="4221">
        <v>55</v>
      </c>
      <c r="J168" s="4221">
        <v>46</v>
      </c>
      <c r="K168" s="4221"/>
      <c r="L168" s="4223">
        <f t="shared" si="6"/>
        <v>46</v>
      </c>
      <c r="M168" s="4221">
        <v>11.34</v>
      </c>
      <c r="N168" s="4303" t="s">
        <v>8009</v>
      </c>
      <c r="O168" s="4220"/>
      <c r="P168" s="4220"/>
      <c r="Q168" s="4226">
        <f t="shared" si="7"/>
        <v>9</v>
      </c>
      <c r="R168" s="4351" t="s">
        <v>8548</v>
      </c>
      <c r="S168" s="4149"/>
    </row>
    <row r="169" spans="1:19" s="4188" customFormat="1" ht="23.25" customHeight="1">
      <c r="A169" s="4217">
        <v>141</v>
      </c>
      <c r="B169" s="4220" t="s">
        <v>7341</v>
      </c>
      <c r="C169" s="4220" t="s">
        <v>8549</v>
      </c>
      <c r="D169" s="4191" t="s">
        <v>7769</v>
      </c>
      <c r="E169" s="4220" t="s">
        <v>8216</v>
      </c>
      <c r="F169" s="4220" t="s">
        <v>7729</v>
      </c>
      <c r="G169" s="4221">
        <v>46</v>
      </c>
      <c r="H169" s="4221"/>
      <c r="I169" s="4221">
        <v>55</v>
      </c>
      <c r="J169" s="4221">
        <v>46</v>
      </c>
      <c r="K169" s="4221"/>
      <c r="L169" s="4223">
        <f t="shared" si="6"/>
        <v>46</v>
      </c>
      <c r="M169" s="4221">
        <v>0</v>
      </c>
      <c r="N169" s="4220" t="s">
        <v>8499</v>
      </c>
      <c r="O169" s="4225" t="s">
        <v>7803</v>
      </c>
      <c r="P169" s="4220"/>
      <c r="Q169" s="4226">
        <f t="shared" si="7"/>
        <v>9</v>
      </c>
      <c r="R169" s="4351" t="s">
        <v>8550</v>
      </c>
      <c r="S169" s="4149"/>
    </row>
    <row r="170" spans="1:19" s="4188" customFormat="1" ht="23.25" customHeight="1">
      <c r="A170" s="4217">
        <v>142</v>
      </c>
      <c r="B170" s="4220" t="s">
        <v>7341</v>
      </c>
      <c r="C170" s="4220" t="s">
        <v>8551</v>
      </c>
      <c r="D170" s="4220" t="s">
        <v>7769</v>
      </c>
      <c r="E170" s="4220" t="s">
        <v>8216</v>
      </c>
      <c r="F170" s="4220" t="s">
        <v>7729</v>
      </c>
      <c r="G170" s="4221">
        <v>46</v>
      </c>
      <c r="H170" s="4221"/>
      <c r="I170" s="4221">
        <v>55</v>
      </c>
      <c r="J170" s="4221">
        <v>46</v>
      </c>
      <c r="K170" s="4221"/>
      <c r="L170" s="4223">
        <f t="shared" si="6"/>
        <v>46</v>
      </c>
      <c r="M170" s="4221">
        <v>0</v>
      </c>
      <c r="N170" s="4220" t="s">
        <v>8552</v>
      </c>
      <c r="O170" s="4220" t="s">
        <v>7835</v>
      </c>
      <c r="P170" s="4220"/>
      <c r="Q170" s="4226">
        <f t="shared" si="7"/>
        <v>9</v>
      </c>
      <c r="R170" s="4351" t="s">
        <v>8553</v>
      </c>
      <c r="S170" s="4149"/>
    </row>
    <row r="171" spans="1:19" s="4188" customFormat="1" ht="23.25" customHeight="1">
      <c r="A171" s="4217">
        <v>143</v>
      </c>
      <c r="B171" s="4220" t="s">
        <v>7341</v>
      </c>
      <c r="C171" s="4220" t="s">
        <v>8554</v>
      </c>
      <c r="D171" s="4191" t="s">
        <v>7769</v>
      </c>
      <c r="E171" s="4220" t="s">
        <v>8216</v>
      </c>
      <c r="F171" s="4220" t="s">
        <v>7729</v>
      </c>
      <c r="G171" s="4221">
        <v>46</v>
      </c>
      <c r="H171" s="4221"/>
      <c r="I171" s="4221">
        <v>55</v>
      </c>
      <c r="J171" s="4221">
        <v>46</v>
      </c>
      <c r="K171" s="4221"/>
      <c r="L171" s="4223">
        <f t="shared" si="6"/>
        <v>46</v>
      </c>
      <c r="M171" s="4221">
        <v>0</v>
      </c>
      <c r="N171" s="4220" t="s">
        <v>7866</v>
      </c>
      <c r="O171" s="4220" t="s">
        <v>7803</v>
      </c>
      <c r="P171" s="4220"/>
      <c r="Q171" s="4226">
        <f t="shared" si="7"/>
        <v>9</v>
      </c>
      <c r="R171" s="4351" t="s">
        <v>8555</v>
      </c>
      <c r="S171" s="4149"/>
    </row>
    <row r="172" spans="1:19" s="4188" customFormat="1" ht="23.25" customHeight="1">
      <c r="A172" s="4217">
        <v>144</v>
      </c>
      <c r="B172" s="4220" t="s">
        <v>7341</v>
      </c>
      <c r="C172" s="4220" t="s">
        <v>8556</v>
      </c>
      <c r="D172" s="4220" t="s">
        <v>7769</v>
      </c>
      <c r="E172" s="4220" t="s">
        <v>8216</v>
      </c>
      <c r="F172" s="4220" t="s">
        <v>7729</v>
      </c>
      <c r="G172" s="4221">
        <v>46</v>
      </c>
      <c r="H172" s="4221"/>
      <c r="I172" s="4221">
        <v>55</v>
      </c>
      <c r="J172" s="4221">
        <v>46</v>
      </c>
      <c r="K172" s="4221"/>
      <c r="L172" s="4223">
        <f t="shared" si="6"/>
        <v>46</v>
      </c>
      <c r="M172" s="4221">
        <v>0</v>
      </c>
      <c r="N172" s="4220" t="s">
        <v>7791</v>
      </c>
      <c r="O172" s="4220"/>
      <c r="P172" s="4220"/>
      <c r="Q172" s="4226">
        <f t="shared" si="7"/>
        <v>9</v>
      </c>
      <c r="R172" s="4351" t="s">
        <v>8557</v>
      </c>
      <c r="S172" s="4149"/>
    </row>
    <row r="173" spans="1:19" s="4188" customFormat="1" ht="23.25" customHeight="1">
      <c r="A173" s="4217">
        <v>145</v>
      </c>
      <c r="B173" s="4220" t="s">
        <v>7341</v>
      </c>
      <c r="C173" s="4220" t="s">
        <v>8558</v>
      </c>
      <c r="D173" s="4191" t="s">
        <v>7769</v>
      </c>
      <c r="E173" s="4220" t="s">
        <v>8216</v>
      </c>
      <c r="F173" s="4220" t="s">
        <v>7729</v>
      </c>
      <c r="G173" s="4221">
        <v>46</v>
      </c>
      <c r="H173" s="4221"/>
      <c r="I173" s="4221">
        <v>55</v>
      </c>
      <c r="J173" s="4221">
        <v>46</v>
      </c>
      <c r="K173" s="4221"/>
      <c r="L173" s="4223">
        <f t="shared" si="6"/>
        <v>46</v>
      </c>
      <c r="M173" s="4221">
        <v>0</v>
      </c>
      <c r="N173" s="4220" t="s">
        <v>8559</v>
      </c>
      <c r="O173" s="4220" t="s">
        <v>7838</v>
      </c>
      <c r="P173" s="4220"/>
      <c r="Q173" s="4226">
        <f t="shared" si="7"/>
        <v>9</v>
      </c>
      <c r="R173" s="4351" t="s">
        <v>8560</v>
      </c>
      <c r="S173" s="4149"/>
    </row>
    <row r="174" spans="1:19" s="4188" customFormat="1" ht="23.25" customHeight="1">
      <c r="A174" s="4217">
        <v>146</v>
      </c>
      <c r="B174" s="4220" t="s">
        <v>7341</v>
      </c>
      <c r="C174" s="4220" t="s">
        <v>8561</v>
      </c>
      <c r="D174" s="4191" t="s">
        <v>7769</v>
      </c>
      <c r="E174" s="4220" t="s">
        <v>8216</v>
      </c>
      <c r="F174" s="4220" t="s">
        <v>7729</v>
      </c>
      <c r="G174" s="4221">
        <v>46</v>
      </c>
      <c r="H174" s="4221"/>
      <c r="I174" s="4221">
        <v>55</v>
      </c>
      <c r="J174" s="4221">
        <v>46</v>
      </c>
      <c r="K174" s="4221"/>
      <c r="L174" s="4223">
        <f t="shared" si="6"/>
        <v>46</v>
      </c>
      <c r="M174" s="4221">
        <v>0</v>
      </c>
      <c r="N174" s="4220" t="s">
        <v>8562</v>
      </c>
      <c r="O174" s="4220" t="s">
        <v>7835</v>
      </c>
      <c r="P174" s="4220"/>
      <c r="Q174" s="4226">
        <f t="shared" si="7"/>
        <v>9</v>
      </c>
      <c r="R174" s="4351" t="s">
        <v>8563</v>
      </c>
      <c r="S174" s="4149"/>
    </row>
    <row r="175" spans="1:19" s="4188" customFormat="1" ht="23.25" customHeight="1">
      <c r="A175" s="4217">
        <v>147</v>
      </c>
      <c r="B175" s="4220" t="s">
        <v>7341</v>
      </c>
      <c r="C175" s="4220" t="s">
        <v>8564</v>
      </c>
      <c r="D175" s="4191" t="s">
        <v>7769</v>
      </c>
      <c r="E175" s="4220" t="s">
        <v>8216</v>
      </c>
      <c r="F175" s="4220" t="s">
        <v>7729</v>
      </c>
      <c r="G175" s="4221">
        <v>46</v>
      </c>
      <c r="H175" s="4221"/>
      <c r="I175" s="4221">
        <v>55</v>
      </c>
      <c r="J175" s="4221">
        <v>46</v>
      </c>
      <c r="K175" s="4221"/>
      <c r="L175" s="4223">
        <f t="shared" si="6"/>
        <v>46</v>
      </c>
      <c r="M175" s="4221">
        <v>0</v>
      </c>
      <c r="N175" s="4220" t="s">
        <v>8515</v>
      </c>
      <c r="O175" s="4220" t="s">
        <v>7838</v>
      </c>
      <c r="P175" s="4220"/>
      <c r="Q175" s="4226">
        <f t="shared" si="7"/>
        <v>9</v>
      </c>
      <c r="R175" s="4351" t="s">
        <v>8565</v>
      </c>
      <c r="S175" s="4149"/>
    </row>
    <row r="176" spans="1:19" s="4188" customFormat="1" ht="23.25" customHeight="1">
      <c r="A176" s="4217">
        <v>148</v>
      </c>
      <c r="B176" s="4220" t="s">
        <v>7341</v>
      </c>
      <c r="C176" s="4220" t="s">
        <v>8566</v>
      </c>
      <c r="D176" s="4220" t="s">
        <v>7769</v>
      </c>
      <c r="E176" s="4220" t="s">
        <v>8216</v>
      </c>
      <c r="F176" s="4220" t="s">
        <v>7729</v>
      </c>
      <c r="G176" s="4221">
        <v>46</v>
      </c>
      <c r="H176" s="4221"/>
      <c r="I176" s="4221">
        <v>55</v>
      </c>
      <c r="J176" s="4221">
        <v>46</v>
      </c>
      <c r="K176" s="4221"/>
      <c r="L176" s="4223">
        <f t="shared" si="6"/>
        <v>46</v>
      </c>
      <c r="M176" s="4221">
        <v>21.89</v>
      </c>
      <c r="N176" s="4220" t="s">
        <v>7791</v>
      </c>
      <c r="O176" s="4220"/>
      <c r="P176" s="4220"/>
      <c r="Q176" s="4226">
        <f t="shared" si="7"/>
        <v>9</v>
      </c>
      <c r="R176" s="4351" t="s">
        <v>8567</v>
      </c>
      <c r="S176" s="4149"/>
    </row>
    <row r="177" spans="1:19" s="4188" customFormat="1" ht="23.25" customHeight="1">
      <c r="A177" s="4217">
        <v>149</v>
      </c>
      <c r="B177" s="4217" t="s">
        <v>7341</v>
      </c>
      <c r="C177" s="4217" t="s">
        <v>8568</v>
      </c>
      <c r="D177" s="4191" t="s">
        <v>7769</v>
      </c>
      <c r="E177" s="4220" t="s">
        <v>8216</v>
      </c>
      <c r="F177" s="4220" t="s">
        <v>7729</v>
      </c>
      <c r="G177" s="4222">
        <v>46</v>
      </c>
      <c r="H177" s="4222"/>
      <c r="I177" s="4234">
        <v>55</v>
      </c>
      <c r="J177" s="4222">
        <v>46</v>
      </c>
      <c r="K177" s="4361"/>
      <c r="L177" s="4223">
        <f t="shared" si="6"/>
        <v>46</v>
      </c>
      <c r="M177" s="4361"/>
      <c r="N177" s="4156" t="s">
        <v>8157</v>
      </c>
      <c r="O177" s="4361"/>
      <c r="P177" s="4361"/>
      <c r="Q177" s="4226">
        <f t="shared" si="7"/>
        <v>9</v>
      </c>
      <c r="R177" s="4351" t="s">
        <v>8569</v>
      </c>
      <c r="S177" s="4149"/>
    </row>
    <row r="178" spans="1:19" s="4188" customFormat="1" ht="23.25" customHeight="1">
      <c r="A178" s="4217">
        <v>150</v>
      </c>
      <c r="B178" s="4220" t="s">
        <v>7343</v>
      </c>
      <c r="C178" s="4220" t="s">
        <v>8570</v>
      </c>
      <c r="D178" s="4220" t="s">
        <v>7769</v>
      </c>
      <c r="E178" s="4220" t="s">
        <v>8216</v>
      </c>
      <c r="F178" s="4220" t="s">
        <v>7729</v>
      </c>
      <c r="G178" s="4221">
        <v>46</v>
      </c>
      <c r="H178" s="4234">
        <v>50</v>
      </c>
      <c r="I178" s="4234"/>
      <c r="J178" s="4222">
        <v>46</v>
      </c>
      <c r="K178" s="4222"/>
      <c r="L178" s="4223">
        <f t="shared" si="6"/>
        <v>46</v>
      </c>
      <c r="M178" s="4235">
        <v>40</v>
      </c>
      <c r="N178" s="4225" t="s">
        <v>7949</v>
      </c>
      <c r="O178" s="4237"/>
      <c r="P178" s="4220"/>
      <c r="Q178" s="4226">
        <f t="shared" si="7"/>
        <v>4</v>
      </c>
      <c r="R178" s="4351"/>
    </row>
    <row r="179" spans="1:19" s="4188" customFormat="1" ht="23.25" customHeight="1">
      <c r="A179" s="4217">
        <v>151</v>
      </c>
      <c r="B179" s="4220" t="s">
        <v>7343</v>
      </c>
      <c r="C179" s="4220" t="s">
        <v>8571</v>
      </c>
      <c r="D179" s="4191" t="s">
        <v>7769</v>
      </c>
      <c r="E179" s="4220" t="s">
        <v>8216</v>
      </c>
      <c r="F179" s="4220" t="s">
        <v>7729</v>
      </c>
      <c r="G179" s="4221">
        <v>46</v>
      </c>
      <c r="H179" s="4234">
        <v>50</v>
      </c>
      <c r="I179" s="4234"/>
      <c r="J179" s="4222">
        <v>46</v>
      </c>
      <c r="K179" s="4222"/>
      <c r="L179" s="4223">
        <f t="shared" si="6"/>
        <v>46</v>
      </c>
      <c r="M179" s="4235">
        <v>25</v>
      </c>
      <c r="N179" s="4225" t="s">
        <v>7866</v>
      </c>
      <c r="O179" s="4225" t="s">
        <v>7803</v>
      </c>
      <c r="P179" s="4220"/>
      <c r="Q179" s="4226">
        <f t="shared" si="7"/>
        <v>4</v>
      </c>
      <c r="R179" s="4351"/>
    </row>
    <row r="180" spans="1:19" s="4188" customFormat="1" ht="23.25" customHeight="1">
      <c r="A180" s="4217">
        <v>152</v>
      </c>
      <c r="B180" s="4220" t="s">
        <v>7343</v>
      </c>
      <c r="C180" s="4220" t="s">
        <v>8572</v>
      </c>
      <c r="D180" s="4191" t="s">
        <v>7769</v>
      </c>
      <c r="E180" s="4220" t="s">
        <v>8216</v>
      </c>
      <c r="F180" s="4220" t="s">
        <v>7729</v>
      </c>
      <c r="G180" s="4221">
        <v>46</v>
      </c>
      <c r="H180" s="4234">
        <v>50</v>
      </c>
      <c r="I180" s="4234"/>
      <c r="J180" s="4222">
        <v>46</v>
      </c>
      <c r="K180" s="4222"/>
      <c r="L180" s="4223">
        <f t="shared" si="6"/>
        <v>46</v>
      </c>
      <c r="M180" s="4235">
        <v>27.53</v>
      </c>
      <c r="N180" s="4225" t="s">
        <v>7866</v>
      </c>
      <c r="O180" s="4225" t="s">
        <v>7803</v>
      </c>
      <c r="P180" s="4220"/>
      <c r="Q180" s="4226">
        <f t="shared" si="7"/>
        <v>4</v>
      </c>
      <c r="R180" s="4351"/>
    </row>
    <row r="181" spans="1:19" s="4188" customFormat="1" ht="23.25" customHeight="1">
      <c r="A181" s="4217">
        <v>153</v>
      </c>
      <c r="B181" s="4220" t="s">
        <v>7343</v>
      </c>
      <c r="C181" s="4220" t="s">
        <v>8573</v>
      </c>
      <c r="D181" s="4191" t="s">
        <v>7769</v>
      </c>
      <c r="E181" s="4220" t="s">
        <v>8216</v>
      </c>
      <c r="F181" s="4220" t="s">
        <v>7729</v>
      </c>
      <c r="G181" s="4221">
        <v>46</v>
      </c>
      <c r="H181" s="4235">
        <v>49</v>
      </c>
      <c r="I181" s="4234"/>
      <c r="J181" s="4222">
        <v>46</v>
      </c>
      <c r="K181" s="4222"/>
      <c r="L181" s="4223">
        <f t="shared" si="6"/>
        <v>46</v>
      </c>
      <c r="M181" s="4235">
        <v>32</v>
      </c>
      <c r="N181" s="4225" t="s">
        <v>8574</v>
      </c>
      <c r="O181" s="4225" t="s">
        <v>7803</v>
      </c>
      <c r="P181" s="4220"/>
      <c r="Q181" s="4226">
        <f t="shared" si="7"/>
        <v>3</v>
      </c>
      <c r="R181" s="4351"/>
    </row>
    <row r="182" spans="1:19" s="4188" customFormat="1" ht="23.25" customHeight="1">
      <c r="A182" s="4217">
        <v>154</v>
      </c>
      <c r="B182" s="4220" t="s">
        <v>7343</v>
      </c>
      <c r="C182" s="4220" t="s">
        <v>8575</v>
      </c>
      <c r="D182" s="4220" t="s">
        <v>7769</v>
      </c>
      <c r="E182" s="4220" t="s">
        <v>8216</v>
      </c>
      <c r="F182" s="4220" t="s">
        <v>7729</v>
      </c>
      <c r="G182" s="4221">
        <v>46</v>
      </c>
      <c r="H182" s="4235">
        <v>49</v>
      </c>
      <c r="I182" s="4234"/>
      <c r="J182" s="4222">
        <v>46</v>
      </c>
      <c r="K182" s="4222"/>
      <c r="L182" s="4223">
        <f t="shared" si="6"/>
        <v>46</v>
      </c>
      <c r="M182" s="4235">
        <v>40.53</v>
      </c>
      <c r="N182" s="4225" t="s">
        <v>7949</v>
      </c>
      <c r="O182" s="4237"/>
      <c r="P182" s="4220"/>
      <c r="Q182" s="4226">
        <f t="shared" si="7"/>
        <v>3</v>
      </c>
      <c r="R182" s="4351"/>
    </row>
    <row r="183" spans="1:19" s="4188" customFormat="1" ht="23.25" customHeight="1">
      <c r="A183" s="4217">
        <v>155</v>
      </c>
      <c r="B183" s="4220" t="s">
        <v>7343</v>
      </c>
      <c r="C183" s="4220" t="s">
        <v>8576</v>
      </c>
      <c r="D183" s="4220" t="s">
        <v>7769</v>
      </c>
      <c r="E183" s="4220" t="s">
        <v>8216</v>
      </c>
      <c r="F183" s="4220" t="s">
        <v>7729</v>
      </c>
      <c r="G183" s="4221">
        <v>46</v>
      </c>
      <c r="H183" s="4235">
        <v>49</v>
      </c>
      <c r="I183" s="4234"/>
      <c r="J183" s="4222">
        <v>46</v>
      </c>
      <c r="K183" s="4222"/>
      <c r="L183" s="4223">
        <f t="shared" si="6"/>
        <v>46</v>
      </c>
      <c r="M183" s="4235">
        <v>48.44</v>
      </c>
      <c r="N183" s="4225" t="s">
        <v>7949</v>
      </c>
      <c r="O183" s="4237"/>
      <c r="P183" s="4220"/>
      <c r="Q183" s="4226">
        <f t="shared" si="7"/>
        <v>3</v>
      </c>
      <c r="R183" s="4351"/>
    </row>
    <row r="184" spans="1:19" s="4188" customFormat="1" ht="23.25" customHeight="1">
      <c r="A184" s="4217">
        <v>156</v>
      </c>
      <c r="B184" s="4220" t="s">
        <v>7343</v>
      </c>
      <c r="C184" s="4220" t="s">
        <v>8577</v>
      </c>
      <c r="D184" s="4191" t="s">
        <v>7769</v>
      </c>
      <c r="E184" s="4220" t="s">
        <v>8216</v>
      </c>
      <c r="F184" s="4220" t="s">
        <v>7729</v>
      </c>
      <c r="G184" s="4221">
        <v>46</v>
      </c>
      <c r="H184" s="4234">
        <v>50</v>
      </c>
      <c r="I184" s="4234"/>
      <c r="J184" s="4222">
        <v>46</v>
      </c>
      <c r="K184" s="4222"/>
      <c r="L184" s="4223">
        <f t="shared" si="6"/>
        <v>46</v>
      </c>
      <c r="M184" s="4235">
        <v>21.1</v>
      </c>
      <c r="N184" s="4225" t="s">
        <v>8578</v>
      </c>
      <c r="O184" s="4225" t="s">
        <v>7803</v>
      </c>
      <c r="P184" s="4220"/>
      <c r="Q184" s="4226">
        <f t="shared" si="7"/>
        <v>4</v>
      </c>
      <c r="R184" s="4351"/>
    </row>
    <row r="185" spans="1:19" s="4188" customFormat="1" ht="23.25" customHeight="1">
      <c r="A185" s="4217">
        <v>157</v>
      </c>
      <c r="B185" s="4220" t="s">
        <v>7343</v>
      </c>
      <c r="C185" s="4220" t="s">
        <v>8579</v>
      </c>
      <c r="D185" s="4220" t="s">
        <v>7769</v>
      </c>
      <c r="E185" s="4220" t="s">
        <v>8216</v>
      </c>
      <c r="F185" s="4220" t="s">
        <v>7729</v>
      </c>
      <c r="G185" s="4221">
        <v>46</v>
      </c>
      <c r="H185" s="4235">
        <v>49</v>
      </c>
      <c r="I185" s="4234"/>
      <c r="J185" s="4222">
        <v>46</v>
      </c>
      <c r="K185" s="4222"/>
      <c r="L185" s="4223">
        <f t="shared" si="6"/>
        <v>46</v>
      </c>
      <c r="M185" s="4235">
        <v>42.26</v>
      </c>
      <c r="N185" s="4225" t="s">
        <v>7949</v>
      </c>
      <c r="O185" s="4237"/>
      <c r="P185" s="4220"/>
      <c r="Q185" s="4226">
        <f t="shared" si="7"/>
        <v>3</v>
      </c>
      <c r="R185" s="4351"/>
    </row>
    <row r="186" spans="1:19" s="4188" customFormat="1" ht="23.25" customHeight="1">
      <c r="A186" s="4217">
        <v>158</v>
      </c>
      <c r="B186" s="4220" t="s">
        <v>7343</v>
      </c>
      <c r="C186" s="4220" t="s">
        <v>8580</v>
      </c>
      <c r="D186" s="4191" t="s">
        <v>7769</v>
      </c>
      <c r="E186" s="4220" t="s">
        <v>8216</v>
      </c>
      <c r="F186" s="4220" t="s">
        <v>7729</v>
      </c>
      <c r="G186" s="4221">
        <v>46</v>
      </c>
      <c r="H186" s="4234">
        <v>50</v>
      </c>
      <c r="I186" s="4234"/>
      <c r="J186" s="4222">
        <v>46</v>
      </c>
      <c r="K186" s="4222"/>
      <c r="L186" s="4223">
        <f t="shared" si="6"/>
        <v>46</v>
      </c>
      <c r="M186" s="4235">
        <v>22</v>
      </c>
      <c r="N186" s="4225" t="s">
        <v>7866</v>
      </c>
      <c r="O186" s="4225" t="s">
        <v>7803</v>
      </c>
      <c r="P186" s="4220"/>
      <c r="Q186" s="4226">
        <f t="shared" si="7"/>
        <v>4</v>
      </c>
      <c r="R186" s="4351"/>
    </row>
    <row r="187" spans="1:19" s="4188" customFormat="1" ht="23.25" customHeight="1">
      <c r="A187" s="4217">
        <v>159</v>
      </c>
      <c r="B187" s="4220" t="s">
        <v>7343</v>
      </c>
      <c r="C187" s="4220" t="s">
        <v>8581</v>
      </c>
      <c r="D187" s="4191" t="s">
        <v>7769</v>
      </c>
      <c r="E187" s="4220" t="s">
        <v>8216</v>
      </c>
      <c r="F187" s="4220" t="s">
        <v>7729</v>
      </c>
      <c r="G187" s="4221">
        <v>46</v>
      </c>
      <c r="H187" s="4235">
        <v>49</v>
      </c>
      <c r="I187" s="4234"/>
      <c r="J187" s="4222">
        <v>46</v>
      </c>
      <c r="K187" s="4222"/>
      <c r="L187" s="4223">
        <f t="shared" si="6"/>
        <v>46</v>
      </c>
      <c r="M187" s="4235">
        <v>30.37</v>
      </c>
      <c r="N187" s="4225" t="s">
        <v>8574</v>
      </c>
      <c r="O187" s="4225" t="s">
        <v>7803</v>
      </c>
      <c r="P187" s="4220"/>
      <c r="Q187" s="4226">
        <f t="shared" si="7"/>
        <v>3</v>
      </c>
      <c r="R187" s="4351"/>
    </row>
    <row r="188" spans="1:19" s="4188" customFormat="1" ht="23.25" customHeight="1">
      <c r="A188" s="4217">
        <v>160</v>
      </c>
      <c r="B188" s="4220" t="s">
        <v>7343</v>
      </c>
      <c r="C188" s="4220" t="s">
        <v>8582</v>
      </c>
      <c r="D188" s="4220" t="s">
        <v>7769</v>
      </c>
      <c r="E188" s="4220" t="s">
        <v>8216</v>
      </c>
      <c r="F188" s="4220" t="s">
        <v>7729</v>
      </c>
      <c r="G188" s="4221">
        <v>46</v>
      </c>
      <c r="H188" s="4235">
        <v>49</v>
      </c>
      <c r="I188" s="4234"/>
      <c r="J188" s="4222">
        <v>46</v>
      </c>
      <c r="K188" s="4222"/>
      <c r="L188" s="4223">
        <f t="shared" si="6"/>
        <v>46</v>
      </c>
      <c r="M188" s="4235">
        <v>27.05</v>
      </c>
      <c r="N188" s="4225" t="s">
        <v>7791</v>
      </c>
      <c r="O188" s="4237"/>
      <c r="P188" s="4220"/>
      <c r="Q188" s="4226">
        <f t="shared" si="7"/>
        <v>3</v>
      </c>
      <c r="R188" s="4351"/>
    </row>
    <row r="189" spans="1:19" s="4188" customFormat="1" ht="23.25" customHeight="1">
      <c r="A189" s="4217">
        <v>161</v>
      </c>
      <c r="B189" s="4217" t="s">
        <v>7343</v>
      </c>
      <c r="C189" s="4217" t="s">
        <v>8583</v>
      </c>
      <c r="D189" s="4191" t="s">
        <v>7769</v>
      </c>
      <c r="E189" s="4220" t="s">
        <v>8216</v>
      </c>
      <c r="F189" s="4220" t="s">
        <v>7729</v>
      </c>
      <c r="G189" s="4222">
        <v>46</v>
      </c>
      <c r="H189" s="4235">
        <v>50</v>
      </c>
      <c r="I189" s="4234">
        <v>60.49</v>
      </c>
      <c r="J189" s="4372">
        <v>46</v>
      </c>
      <c r="K189" s="4361"/>
      <c r="L189" s="4223">
        <f t="shared" si="6"/>
        <v>46</v>
      </c>
      <c r="M189" s="4361"/>
      <c r="N189" s="4381" t="s">
        <v>8584</v>
      </c>
      <c r="O189" s="4361"/>
      <c r="P189" s="4361"/>
      <c r="Q189" s="4226">
        <f t="shared" si="7"/>
        <v>14.490000000000002</v>
      </c>
      <c r="R189" s="4351"/>
    </row>
    <row r="190" spans="1:19" s="4188" customFormat="1" ht="23.25" customHeight="1">
      <c r="A190" s="4217">
        <v>162</v>
      </c>
      <c r="B190" s="4220" t="s">
        <v>7343</v>
      </c>
      <c r="C190" s="4220" t="s">
        <v>8585</v>
      </c>
      <c r="D190" s="4220" t="s">
        <v>7769</v>
      </c>
      <c r="E190" s="4220" t="s">
        <v>8216</v>
      </c>
      <c r="F190" s="4220" t="s">
        <v>7729</v>
      </c>
      <c r="G190" s="4221">
        <v>46</v>
      </c>
      <c r="H190" s="4235">
        <v>49</v>
      </c>
      <c r="I190" s="4234"/>
      <c r="J190" s="4222">
        <v>46</v>
      </c>
      <c r="K190" s="4222"/>
      <c r="L190" s="4223">
        <f t="shared" si="6"/>
        <v>46</v>
      </c>
      <c r="M190" s="4235">
        <v>20.190000000000001</v>
      </c>
      <c r="N190" s="4225" t="s">
        <v>7949</v>
      </c>
      <c r="O190" s="4237"/>
      <c r="P190" s="4220"/>
      <c r="Q190" s="4226">
        <f t="shared" si="7"/>
        <v>3</v>
      </c>
      <c r="R190" s="4351"/>
    </row>
    <row r="191" spans="1:19" s="4188" customFormat="1" ht="23.25" customHeight="1">
      <c r="A191" s="4217">
        <v>163</v>
      </c>
      <c r="B191" s="4220" t="s">
        <v>7343</v>
      </c>
      <c r="C191" s="4220" t="s">
        <v>8586</v>
      </c>
      <c r="D191" s="4220" t="s">
        <v>7769</v>
      </c>
      <c r="E191" s="4220" t="s">
        <v>8216</v>
      </c>
      <c r="F191" s="4220" t="s">
        <v>7729</v>
      </c>
      <c r="G191" s="4221">
        <v>46</v>
      </c>
      <c r="H191" s="4235">
        <v>49</v>
      </c>
      <c r="I191" s="4234"/>
      <c r="J191" s="4222">
        <v>46</v>
      </c>
      <c r="K191" s="4222"/>
      <c r="L191" s="4223">
        <f t="shared" si="6"/>
        <v>46</v>
      </c>
      <c r="M191" s="4235">
        <v>38.44</v>
      </c>
      <c r="N191" s="4225" t="s">
        <v>7949</v>
      </c>
      <c r="O191" s="4237"/>
      <c r="P191" s="4220"/>
      <c r="Q191" s="4226">
        <f t="shared" si="7"/>
        <v>3</v>
      </c>
      <c r="R191" s="4351"/>
    </row>
    <row r="192" spans="1:19" s="4188" customFormat="1" ht="23.25" customHeight="1">
      <c r="A192" s="4217">
        <v>164</v>
      </c>
      <c r="B192" s="4220" t="s">
        <v>7343</v>
      </c>
      <c r="C192" s="4220" t="s">
        <v>8587</v>
      </c>
      <c r="D192" s="4220" t="s">
        <v>7769</v>
      </c>
      <c r="E192" s="4220" t="s">
        <v>8216</v>
      </c>
      <c r="F192" s="4220" t="s">
        <v>7729</v>
      </c>
      <c r="G192" s="4221">
        <v>46</v>
      </c>
      <c r="H192" s="4235">
        <v>49</v>
      </c>
      <c r="I192" s="4234"/>
      <c r="J192" s="4222">
        <v>46</v>
      </c>
      <c r="K192" s="4222"/>
      <c r="L192" s="4223">
        <f t="shared" si="6"/>
        <v>46</v>
      </c>
      <c r="M192" s="4235">
        <v>40.53</v>
      </c>
      <c r="N192" s="4225" t="s">
        <v>7949</v>
      </c>
      <c r="O192" s="4237"/>
      <c r="P192" s="4220"/>
      <c r="Q192" s="4226">
        <f t="shared" si="7"/>
        <v>3</v>
      </c>
      <c r="R192" s="4351"/>
    </row>
    <row r="193" spans="1:18" s="4188" customFormat="1" ht="23.25" customHeight="1">
      <c r="A193" s="4217">
        <v>165</v>
      </c>
      <c r="B193" s="4220" t="s">
        <v>7343</v>
      </c>
      <c r="C193" s="4220" t="s">
        <v>8588</v>
      </c>
      <c r="D193" s="4191" t="s">
        <v>7769</v>
      </c>
      <c r="E193" s="4220" t="s">
        <v>8216</v>
      </c>
      <c r="F193" s="4220" t="s">
        <v>7729</v>
      </c>
      <c r="G193" s="4221">
        <v>46</v>
      </c>
      <c r="H193" s="4234">
        <v>50</v>
      </c>
      <c r="I193" s="4234"/>
      <c r="J193" s="4222">
        <v>46</v>
      </c>
      <c r="K193" s="4222"/>
      <c r="L193" s="4223">
        <f t="shared" si="6"/>
        <v>46</v>
      </c>
      <c r="M193" s="4235">
        <v>18.440000000000001</v>
      </c>
      <c r="N193" s="4225" t="s">
        <v>7866</v>
      </c>
      <c r="O193" s="4225" t="s">
        <v>7803</v>
      </c>
      <c r="P193" s="4220"/>
      <c r="Q193" s="4226">
        <f t="shared" si="7"/>
        <v>4</v>
      </c>
      <c r="R193" s="4351"/>
    </row>
    <row r="194" spans="1:18" s="4188" customFormat="1" ht="23.25" customHeight="1">
      <c r="A194" s="4217">
        <v>166</v>
      </c>
      <c r="B194" s="4220" t="s">
        <v>7343</v>
      </c>
      <c r="C194" s="4220" t="s">
        <v>8589</v>
      </c>
      <c r="D194" s="4220" t="s">
        <v>7769</v>
      </c>
      <c r="E194" s="4220" t="s">
        <v>8216</v>
      </c>
      <c r="F194" s="4220" t="s">
        <v>7729</v>
      </c>
      <c r="G194" s="4221">
        <v>46</v>
      </c>
      <c r="H194" s="4235">
        <v>49</v>
      </c>
      <c r="I194" s="4234"/>
      <c r="J194" s="4222">
        <v>46</v>
      </c>
      <c r="K194" s="4222"/>
      <c r="L194" s="4223">
        <f t="shared" si="6"/>
        <v>46</v>
      </c>
      <c r="M194" s="4235">
        <v>24.09</v>
      </c>
      <c r="N194" s="4225" t="s">
        <v>7791</v>
      </c>
      <c r="O194" s="4237"/>
      <c r="P194" s="4220"/>
      <c r="Q194" s="4226">
        <f t="shared" si="7"/>
        <v>3</v>
      </c>
      <c r="R194" s="4351"/>
    </row>
    <row r="195" spans="1:18" s="4188" customFormat="1" ht="23.25" customHeight="1">
      <c r="A195" s="4217">
        <v>167</v>
      </c>
      <c r="B195" s="4220" t="s">
        <v>7343</v>
      </c>
      <c r="C195" s="4220" t="s">
        <v>8590</v>
      </c>
      <c r="D195" s="4220" t="s">
        <v>7769</v>
      </c>
      <c r="E195" s="4220" t="s">
        <v>8216</v>
      </c>
      <c r="F195" s="4220" t="s">
        <v>7729</v>
      </c>
      <c r="G195" s="4221">
        <v>46</v>
      </c>
      <c r="H195" s="4235">
        <v>49</v>
      </c>
      <c r="I195" s="4234"/>
      <c r="J195" s="4222">
        <v>46</v>
      </c>
      <c r="K195" s="4222"/>
      <c r="L195" s="4223">
        <f t="shared" si="6"/>
        <v>46</v>
      </c>
      <c r="M195" s="4235">
        <v>48.44</v>
      </c>
      <c r="N195" s="4225" t="s">
        <v>7949</v>
      </c>
      <c r="O195" s="4237"/>
      <c r="P195" s="4220"/>
      <c r="Q195" s="4226">
        <f t="shared" si="7"/>
        <v>3</v>
      </c>
      <c r="R195" s="4351"/>
    </row>
    <row r="196" spans="1:18" s="4188" customFormat="1" ht="23.25" customHeight="1">
      <c r="A196" s="4217">
        <v>168</v>
      </c>
      <c r="B196" s="4220" t="s">
        <v>7343</v>
      </c>
      <c r="C196" s="4220" t="s">
        <v>8591</v>
      </c>
      <c r="D196" s="4220" t="s">
        <v>7769</v>
      </c>
      <c r="E196" s="4220" t="s">
        <v>8216</v>
      </c>
      <c r="F196" s="4220" t="s">
        <v>7729</v>
      </c>
      <c r="G196" s="4221">
        <v>46</v>
      </c>
      <c r="H196" s="4234">
        <v>50</v>
      </c>
      <c r="I196" s="4234"/>
      <c r="J196" s="4222">
        <v>46</v>
      </c>
      <c r="K196" s="4222"/>
      <c r="L196" s="4223">
        <f t="shared" si="6"/>
        <v>46</v>
      </c>
      <c r="M196" s="4235">
        <v>50</v>
      </c>
      <c r="N196" s="4225" t="s">
        <v>7949</v>
      </c>
      <c r="O196" s="4237"/>
      <c r="P196" s="4220"/>
      <c r="Q196" s="4226">
        <f t="shared" si="7"/>
        <v>4</v>
      </c>
      <c r="R196" s="4351"/>
    </row>
    <row r="197" spans="1:18" s="4188" customFormat="1" ht="23.25" customHeight="1">
      <c r="A197" s="4217">
        <v>169</v>
      </c>
      <c r="B197" s="4220" t="s">
        <v>7343</v>
      </c>
      <c r="C197" s="4220" t="s">
        <v>8592</v>
      </c>
      <c r="D197" s="4191" t="s">
        <v>7769</v>
      </c>
      <c r="E197" s="4220" t="s">
        <v>8216</v>
      </c>
      <c r="F197" s="4220" t="s">
        <v>7729</v>
      </c>
      <c r="G197" s="4221">
        <v>46</v>
      </c>
      <c r="H197" s="4235">
        <v>49</v>
      </c>
      <c r="I197" s="4234"/>
      <c r="J197" s="4222">
        <v>46</v>
      </c>
      <c r="K197" s="4222"/>
      <c r="L197" s="4223">
        <f t="shared" ref="L197:L260" si="8">J197+K197</f>
        <v>46</v>
      </c>
      <c r="M197" s="4235">
        <v>27.68</v>
      </c>
      <c r="N197" s="4225" t="s">
        <v>7866</v>
      </c>
      <c r="O197" s="4225" t="s">
        <v>7803</v>
      </c>
      <c r="P197" s="4220"/>
      <c r="Q197" s="4226">
        <f t="shared" si="7"/>
        <v>3</v>
      </c>
      <c r="R197" s="4351"/>
    </row>
    <row r="198" spans="1:18" s="4188" customFormat="1" ht="23.25" customHeight="1">
      <c r="A198" s="4217">
        <v>170</v>
      </c>
      <c r="B198" s="4217" t="s">
        <v>7343</v>
      </c>
      <c r="C198" s="4217" t="s">
        <v>8593</v>
      </c>
      <c r="D198" s="4191" t="s">
        <v>7769</v>
      </c>
      <c r="E198" s="4220" t="s">
        <v>8216</v>
      </c>
      <c r="F198" s="4220" t="s">
        <v>7729</v>
      </c>
      <c r="G198" s="4222">
        <v>46</v>
      </c>
      <c r="H198" s="4235">
        <v>49</v>
      </c>
      <c r="I198" s="4234"/>
      <c r="J198" s="4372">
        <v>46</v>
      </c>
      <c r="K198" s="4361"/>
      <c r="L198" s="4223">
        <f t="shared" si="8"/>
        <v>46</v>
      </c>
      <c r="M198" s="4361"/>
      <c r="N198" s="4156" t="s">
        <v>8102</v>
      </c>
      <c r="O198" s="4361"/>
      <c r="P198" s="4361"/>
      <c r="Q198" s="4226">
        <f t="shared" si="7"/>
        <v>3</v>
      </c>
      <c r="R198" s="4351"/>
    </row>
    <row r="199" spans="1:18" s="4188" customFormat="1" ht="23.25" customHeight="1">
      <c r="A199" s="4217">
        <v>171</v>
      </c>
      <c r="B199" s="4220" t="s">
        <v>7343</v>
      </c>
      <c r="C199" s="4220" t="s">
        <v>8594</v>
      </c>
      <c r="D199" s="4220" t="s">
        <v>7769</v>
      </c>
      <c r="E199" s="4220" t="s">
        <v>8216</v>
      </c>
      <c r="F199" s="4220" t="s">
        <v>7729</v>
      </c>
      <c r="G199" s="4221">
        <v>46</v>
      </c>
      <c r="H199" s="4235">
        <v>49</v>
      </c>
      <c r="I199" s="4234"/>
      <c r="J199" s="4222">
        <v>46</v>
      </c>
      <c r="K199" s="4222"/>
      <c r="L199" s="4223">
        <f t="shared" si="8"/>
        <v>46</v>
      </c>
      <c r="M199" s="4235">
        <v>40.53</v>
      </c>
      <c r="N199" s="4225" t="s">
        <v>7949</v>
      </c>
      <c r="O199" s="4237"/>
      <c r="P199" s="4220"/>
      <c r="Q199" s="4226">
        <f t="shared" si="7"/>
        <v>3</v>
      </c>
      <c r="R199" s="4351"/>
    </row>
    <row r="200" spans="1:18" s="2066" customFormat="1" ht="23.25" customHeight="1">
      <c r="A200" s="4500">
        <v>172</v>
      </c>
      <c r="B200" s="4387" t="s">
        <v>7339</v>
      </c>
      <c r="C200" s="4479" t="s">
        <v>8595</v>
      </c>
      <c r="D200" s="4479" t="s">
        <v>7769</v>
      </c>
      <c r="E200" s="4479" t="s">
        <v>8216</v>
      </c>
      <c r="F200" s="4220" t="s">
        <v>7729</v>
      </c>
      <c r="G200" s="4221">
        <v>46</v>
      </c>
      <c r="H200" s="4234">
        <v>50</v>
      </c>
      <c r="I200" s="4234"/>
      <c r="J200" s="4222">
        <v>46</v>
      </c>
      <c r="K200" s="4222"/>
      <c r="L200" s="4223">
        <f t="shared" si="8"/>
        <v>46</v>
      </c>
      <c r="M200" s="1485">
        <v>23</v>
      </c>
      <c r="N200" s="845" t="s">
        <v>7866</v>
      </c>
      <c r="O200" s="845" t="s">
        <v>7803</v>
      </c>
      <c r="P200" s="4479"/>
      <c r="Q200" s="4226">
        <f t="shared" si="7"/>
        <v>4</v>
      </c>
      <c r="R200" s="4504"/>
    </row>
    <row r="201" spans="1:18" s="2066" customFormat="1" ht="23.25" customHeight="1">
      <c r="A201" s="4500">
        <v>173</v>
      </c>
      <c r="B201" s="4479" t="s">
        <v>7343</v>
      </c>
      <c r="C201" s="4479" t="s">
        <v>8596</v>
      </c>
      <c r="D201" s="4479" t="s">
        <v>7769</v>
      </c>
      <c r="E201" s="4479" t="s">
        <v>8216</v>
      </c>
      <c r="F201" s="4220" t="s">
        <v>7729</v>
      </c>
      <c r="G201" s="4221">
        <v>46</v>
      </c>
      <c r="H201" s="4235">
        <v>49</v>
      </c>
      <c r="I201" s="4234"/>
      <c r="J201" s="4222">
        <v>46</v>
      </c>
      <c r="K201" s="4222"/>
      <c r="L201" s="4223">
        <f t="shared" si="8"/>
        <v>46</v>
      </c>
      <c r="M201" s="1485">
        <v>27.49</v>
      </c>
      <c r="N201" s="845" t="s">
        <v>7949</v>
      </c>
      <c r="O201" s="4516"/>
      <c r="P201" s="4479"/>
      <c r="Q201" s="4226">
        <f t="shared" si="7"/>
        <v>3</v>
      </c>
      <c r="R201" s="4504"/>
    </row>
    <row r="202" spans="1:18" s="2066" customFormat="1" ht="23.25" customHeight="1">
      <c r="A202" s="4500">
        <v>174</v>
      </c>
      <c r="B202" s="4479" t="s">
        <v>7343</v>
      </c>
      <c r="C202" s="4479" t="s">
        <v>8597</v>
      </c>
      <c r="D202" s="4479" t="s">
        <v>7769</v>
      </c>
      <c r="E202" s="4479" t="s">
        <v>8216</v>
      </c>
      <c r="F202" s="4220" t="s">
        <v>7729</v>
      </c>
      <c r="G202" s="4221">
        <v>46</v>
      </c>
      <c r="H202" s="4234">
        <v>50</v>
      </c>
      <c r="I202" s="4234"/>
      <c r="J202" s="4222">
        <v>46</v>
      </c>
      <c r="K202" s="4222"/>
      <c r="L202" s="4223">
        <f t="shared" si="8"/>
        <v>46</v>
      </c>
      <c r="M202" s="1485">
        <v>50</v>
      </c>
      <c r="N202" s="845" t="s">
        <v>7949</v>
      </c>
      <c r="O202" s="4516"/>
      <c r="P202" s="4479"/>
      <c r="Q202" s="4226">
        <f t="shared" si="7"/>
        <v>4</v>
      </c>
      <c r="R202" s="4504"/>
    </row>
    <row r="203" spans="1:18" s="2066" customFormat="1" ht="23.25" customHeight="1">
      <c r="A203" s="4500">
        <v>175</v>
      </c>
      <c r="B203" s="4479" t="s">
        <v>7343</v>
      </c>
      <c r="C203" s="4479" t="s">
        <v>8598</v>
      </c>
      <c r="D203" s="4479" t="s">
        <v>7769</v>
      </c>
      <c r="E203" s="4479" t="s">
        <v>8216</v>
      </c>
      <c r="F203" s="4220" t="s">
        <v>7729</v>
      </c>
      <c r="G203" s="4221">
        <v>46</v>
      </c>
      <c r="H203" s="4235">
        <v>49</v>
      </c>
      <c r="I203" s="4234"/>
      <c r="J203" s="4222">
        <v>46</v>
      </c>
      <c r="K203" s="4222"/>
      <c r="L203" s="4223">
        <f t="shared" si="8"/>
        <v>46</v>
      </c>
      <c r="M203" s="1485">
        <v>38.44</v>
      </c>
      <c r="N203" s="845" t="s">
        <v>7949</v>
      </c>
      <c r="O203" s="4516"/>
      <c r="P203" s="4479"/>
      <c r="Q203" s="4226">
        <f t="shared" si="7"/>
        <v>3</v>
      </c>
      <c r="R203" s="4504"/>
    </row>
    <row r="204" spans="1:18" s="2066" customFormat="1" ht="23.25" customHeight="1">
      <c r="A204" s="4500">
        <v>176</v>
      </c>
      <c r="B204" s="4479" t="s">
        <v>7343</v>
      </c>
      <c r="C204" s="4479" t="s">
        <v>8599</v>
      </c>
      <c r="D204" s="4479" t="s">
        <v>7769</v>
      </c>
      <c r="E204" s="4479" t="s">
        <v>8216</v>
      </c>
      <c r="F204" s="4220" t="s">
        <v>7729</v>
      </c>
      <c r="G204" s="4221">
        <v>46</v>
      </c>
      <c r="H204" s="4234">
        <v>50</v>
      </c>
      <c r="I204" s="4234"/>
      <c r="J204" s="4222">
        <v>46</v>
      </c>
      <c r="K204" s="4222"/>
      <c r="L204" s="4223">
        <f t="shared" si="8"/>
        <v>46</v>
      </c>
      <c r="M204" s="1485">
        <v>37.5</v>
      </c>
      <c r="N204" s="845" t="s">
        <v>7791</v>
      </c>
      <c r="O204" s="4516"/>
      <c r="P204" s="4479"/>
      <c r="Q204" s="4226">
        <f t="shared" ref="Q204:Q267" si="9">IF((I204&gt;H204),I204-L204,H204-L204)</f>
        <v>4</v>
      </c>
      <c r="R204" s="4504"/>
    </row>
    <row r="205" spans="1:18" s="2066" customFormat="1" ht="23.25" customHeight="1">
      <c r="A205" s="4500">
        <v>177</v>
      </c>
      <c r="B205" s="4479" t="s">
        <v>7343</v>
      </c>
      <c r="C205" s="4479" t="s">
        <v>8600</v>
      </c>
      <c r="D205" s="4479" t="s">
        <v>7769</v>
      </c>
      <c r="E205" s="4479" t="s">
        <v>8216</v>
      </c>
      <c r="F205" s="4220" t="s">
        <v>7729</v>
      </c>
      <c r="G205" s="4221">
        <v>46</v>
      </c>
      <c r="H205" s="4234">
        <v>50</v>
      </c>
      <c r="I205" s="4234"/>
      <c r="J205" s="4222">
        <v>46</v>
      </c>
      <c r="K205" s="4222"/>
      <c r="L205" s="4223">
        <f t="shared" si="8"/>
        <v>46</v>
      </c>
      <c r="M205" s="1485">
        <v>25</v>
      </c>
      <c r="N205" s="845" t="s">
        <v>8601</v>
      </c>
      <c r="O205" s="845" t="s">
        <v>7803</v>
      </c>
      <c r="P205" s="4479"/>
      <c r="Q205" s="4226">
        <f t="shared" si="9"/>
        <v>4</v>
      </c>
      <c r="R205" s="4504"/>
    </row>
    <row r="206" spans="1:18" s="2066" customFormat="1" ht="23.25" customHeight="1">
      <c r="A206" s="4500">
        <v>178</v>
      </c>
      <c r="B206" s="4479" t="s">
        <v>7343</v>
      </c>
      <c r="C206" s="4479" t="s">
        <v>8602</v>
      </c>
      <c r="D206" s="4479" t="s">
        <v>7769</v>
      </c>
      <c r="E206" s="4479" t="s">
        <v>8216</v>
      </c>
      <c r="F206" s="4220" t="s">
        <v>7729</v>
      </c>
      <c r="G206" s="4221">
        <v>46</v>
      </c>
      <c r="H206" s="4234">
        <v>50</v>
      </c>
      <c r="I206" s="4234"/>
      <c r="J206" s="4222">
        <v>46</v>
      </c>
      <c r="K206" s="4222"/>
      <c r="L206" s="4223">
        <f t="shared" si="8"/>
        <v>46</v>
      </c>
      <c r="M206" s="1485">
        <v>50</v>
      </c>
      <c r="N206" s="845" t="s">
        <v>7949</v>
      </c>
      <c r="O206" s="4516"/>
      <c r="P206" s="4479"/>
      <c r="Q206" s="4226">
        <f t="shared" si="9"/>
        <v>4</v>
      </c>
      <c r="R206" s="4504"/>
    </row>
    <row r="207" spans="1:18" s="2066" customFormat="1" ht="23.25" customHeight="1">
      <c r="A207" s="4500">
        <v>179</v>
      </c>
      <c r="B207" s="4479" t="s">
        <v>7343</v>
      </c>
      <c r="C207" s="4479" t="s">
        <v>8603</v>
      </c>
      <c r="D207" s="4479" t="s">
        <v>7769</v>
      </c>
      <c r="E207" s="4479" t="s">
        <v>8216</v>
      </c>
      <c r="F207" s="4220" t="s">
        <v>7729</v>
      </c>
      <c r="G207" s="4221">
        <v>46</v>
      </c>
      <c r="H207" s="4235">
        <v>49</v>
      </c>
      <c r="I207" s="4234"/>
      <c r="J207" s="4222">
        <v>46</v>
      </c>
      <c r="K207" s="4222"/>
      <c r="L207" s="4223">
        <f t="shared" si="8"/>
        <v>46</v>
      </c>
      <c r="M207" s="1485">
        <v>16</v>
      </c>
      <c r="N207" s="845" t="s">
        <v>7791</v>
      </c>
      <c r="O207" s="4516"/>
      <c r="P207" s="4479"/>
      <c r="Q207" s="4226">
        <f t="shared" si="9"/>
        <v>3</v>
      </c>
      <c r="R207" s="4504"/>
    </row>
    <row r="208" spans="1:18" s="2066" customFormat="1" ht="23.25" customHeight="1">
      <c r="A208" s="4500">
        <v>180</v>
      </c>
      <c r="B208" s="4479" t="s">
        <v>7343</v>
      </c>
      <c r="C208" s="4479" t="s">
        <v>8604</v>
      </c>
      <c r="D208" s="4479" t="s">
        <v>7769</v>
      </c>
      <c r="E208" s="4479" t="s">
        <v>8216</v>
      </c>
      <c r="F208" s="4220" t="s">
        <v>7729</v>
      </c>
      <c r="G208" s="4221">
        <v>46</v>
      </c>
      <c r="H208" s="4234">
        <v>50</v>
      </c>
      <c r="I208" s="4234"/>
      <c r="J208" s="4222">
        <v>46</v>
      </c>
      <c r="K208" s="4222"/>
      <c r="L208" s="4223">
        <f t="shared" si="8"/>
        <v>46</v>
      </c>
      <c r="M208" s="1485">
        <v>12.25</v>
      </c>
      <c r="N208" s="845" t="s">
        <v>7949</v>
      </c>
      <c r="O208" s="4516"/>
      <c r="P208" s="4479"/>
      <c r="Q208" s="4226">
        <f t="shared" si="9"/>
        <v>4</v>
      </c>
      <c r="R208" s="4504"/>
    </row>
    <row r="209" spans="1:18" s="2066" customFormat="1" ht="23.25" customHeight="1">
      <c r="A209" s="4500">
        <v>181</v>
      </c>
      <c r="B209" s="4479" t="s">
        <v>7343</v>
      </c>
      <c r="C209" s="4479" t="s">
        <v>8605</v>
      </c>
      <c r="D209" s="4479" t="s">
        <v>7769</v>
      </c>
      <c r="E209" s="4479" t="s">
        <v>8216</v>
      </c>
      <c r="F209" s="4220" t="s">
        <v>7729</v>
      </c>
      <c r="G209" s="4221">
        <v>46</v>
      </c>
      <c r="H209" s="4235">
        <v>49</v>
      </c>
      <c r="I209" s="4234"/>
      <c r="J209" s="4222">
        <v>46</v>
      </c>
      <c r="K209" s="4222"/>
      <c r="L209" s="4223">
        <f t="shared" si="8"/>
        <v>46</v>
      </c>
      <c r="M209" s="1485">
        <v>48.44</v>
      </c>
      <c r="N209" s="845" t="s">
        <v>7949</v>
      </c>
      <c r="O209" s="4516"/>
      <c r="P209" s="4479"/>
      <c r="Q209" s="4226">
        <f t="shared" si="9"/>
        <v>3</v>
      </c>
      <c r="R209" s="4504"/>
    </row>
    <row r="210" spans="1:18" s="2066" customFormat="1" ht="23.25" customHeight="1">
      <c r="A210" s="4500">
        <v>182</v>
      </c>
      <c r="B210" s="4479" t="s">
        <v>7343</v>
      </c>
      <c r="C210" s="4479" t="s">
        <v>8606</v>
      </c>
      <c r="D210" s="4479" t="s">
        <v>7769</v>
      </c>
      <c r="E210" s="4479" t="s">
        <v>8216</v>
      </c>
      <c r="F210" s="4220" t="s">
        <v>7729</v>
      </c>
      <c r="G210" s="4221">
        <v>46</v>
      </c>
      <c r="H210" s="4234">
        <v>50</v>
      </c>
      <c r="I210" s="4234"/>
      <c r="J210" s="4222">
        <v>46</v>
      </c>
      <c r="K210" s="4222"/>
      <c r="L210" s="4223">
        <f t="shared" si="8"/>
        <v>46</v>
      </c>
      <c r="M210" s="1485">
        <v>31.48</v>
      </c>
      <c r="N210" s="845" t="s">
        <v>7866</v>
      </c>
      <c r="O210" s="845" t="s">
        <v>7803</v>
      </c>
      <c r="P210" s="4479"/>
      <c r="Q210" s="4226">
        <f t="shared" si="9"/>
        <v>4</v>
      </c>
      <c r="R210" s="4504"/>
    </row>
    <row r="211" spans="1:18" s="2066" customFormat="1" ht="23.25" customHeight="1">
      <c r="A211" s="4500">
        <v>183</v>
      </c>
      <c r="B211" s="4479" t="s">
        <v>7343</v>
      </c>
      <c r="C211" s="4479" t="s">
        <v>8607</v>
      </c>
      <c r="D211" s="4479" t="s">
        <v>7769</v>
      </c>
      <c r="E211" s="4479" t="s">
        <v>8216</v>
      </c>
      <c r="F211" s="4220" t="s">
        <v>7729</v>
      </c>
      <c r="G211" s="4221">
        <v>46</v>
      </c>
      <c r="H211" s="4235">
        <v>49</v>
      </c>
      <c r="I211" s="4234"/>
      <c r="J211" s="4222">
        <v>46</v>
      </c>
      <c r="K211" s="4222"/>
      <c r="L211" s="4223">
        <f t="shared" si="8"/>
        <v>46</v>
      </c>
      <c r="M211" s="1485">
        <v>36.1</v>
      </c>
      <c r="N211" s="845" t="s">
        <v>8578</v>
      </c>
      <c r="O211" s="845" t="s">
        <v>7803</v>
      </c>
      <c r="P211" s="4479"/>
      <c r="Q211" s="4226">
        <f t="shared" si="9"/>
        <v>3</v>
      </c>
      <c r="R211" s="4504"/>
    </row>
    <row r="212" spans="1:18" s="2066" customFormat="1" ht="23.25" customHeight="1">
      <c r="A212" s="4500">
        <v>184</v>
      </c>
      <c r="B212" s="4500" t="s">
        <v>7343</v>
      </c>
      <c r="C212" s="4500" t="s">
        <v>8608</v>
      </c>
      <c r="D212" s="4479" t="s">
        <v>7769</v>
      </c>
      <c r="E212" s="4479" t="s">
        <v>8216</v>
      </c>
      <c r="F212" s="4220" t="s">
        <v>7729</v>
      </c>
      <c r="G212" s="4222">
        <v>46</v>
      </c>
      <c r="H212" s="4235">
        <v>50</v>
      </c>
      <c r="I212" s="4234">
        <v>60.49</v>
      </c>
      <c r="J212" s="4222">
        <v>46</v>
      </c>
      <c r="K212" s="4361"/>
      <c r="L212" s="4223">
        <f t="shared" si="8"/>
        <v>46</v>
      </c>
      <c r="M212" s="4509"/>
      <c r="N212" s="504" t="s">
        <v>8609</v>
      </c>
      <c r="O212" s="4509"/>
      <c r="P212" s="4509"/>
      <c r="Q212" s="4226">
        <f t="shared" si="9"/>
        <v>14.490000000000002</v>
      </c>
      <c r="R212" s="4504" t="s">
        <v>8610</v>
      </c>
    </row>
    <row r="213" spans="1:18" s="2066" customFormat="1" ht="23.25" customHeight="1">
      <c r="A213" s="4500">
        <v>185</v>
      </c>
      <c r="B213" s="4479" t="s">
        <v>7343</v>
      </c>
      <c r="C213" s="4479" t="s">
        <v>8611</v>
      </c>
      <c r="D213" s="4479" t="s">
        <v>7769</v>
      </c>
      <c r="E213" s="4479" t="s">
        <v>8216</v>
      </c>
      <c r="F213" s="4220" t="s">
        <v>7729</v>
      </c>
      <c r="G213" s="4221">
        <v>46</v>
      </c>
      <c r="H213" s="4235">
        <v>49</v>
      </c>
      <c r="I213" s="4234"/>
      <c r="J213" s="4222">
        <v>46</v>
      </c>
      <c r="K213" s="4222"/>
      <c r="L213" s="4223">
        <f t="shared" si="8"/>
        <v>46</v>
      </c>
      <c r="M213" s="1485">
        <v>36.840000000000003</v>
      </c>
      <c r="N213" s="845" t="s">
        <v>8601</v>
      </c>
      <c r="O213" s="845" t="s">
        <v>7838</v>
      </c>
      <c r="P213" s="4479"/>
      <c r="Q213" s="4226">
        <f t="shared" si="9"/>
        <v>3</v>
      </c>
      <c r="R213" s="4504"/>
    </row>
    <row r="214" spans="1:18" s="2066" customFormat="1" ht="23.25" customHeight="1">
      <c r="A214" s="4500">
        <v>186</v>
      </c>
      <c r="B214" s="4479" t="s">
        <v>7343</v>
      </c>
      <c r="C214" s="4479" t="s">
        <v>8612</v>
      </c>
      <c r="D214" s="4479" t="s">
        <v>7769</v>
      </c>
      <c r="E214" s="4479" t="s">
        <v>8216</v>
      </c>
      <c r="F214" s="4220" t="s">
        <v>7729</v>
      </c>
      <c r="G214" s="4221">
        <v>46</v>
      </c>
      <c r="H214" s="4234">
        <v>50</v>
      </c>
      <c r="I214" s="4234"/>
      <c r="J214" s="4222">
        <v>46</v>
      </c>
      <c r="K214" s="4222"/>
      <c r="L214" s="4223">
        <f t="shared" si="8"/>
        <v>46</v>
      </c>
      <c r="M214" s="1485">
        <v>21.05</v>
      </c>
      <c r="N214" s="845" t="s">
        <v>8578</v>
      </c>
      <c r="O214" s="845" t="s">
        <v>7803</v>
      </c>
      <c r="P214" s="4479"/>
      <c r="Q214" s="4226">
        <f t="shared" si="9"/>
        <v>4</v>
      </c>
      <c r="R214" s="4504"/>
    </row>
    <row r="215" spans="1:18" s="2066" customFormat="1" ht="23.25" customHeight="1">
      <c r="A215" s="4500">
        <v>187</v>
      </c>
      <c r="B215" s="4479" t="s">
        <v>7343</v>
      </c>
      <c r="C215" s="4479" t="s">
        <v>8613</v>
      </c>
      <c r="D215" s="4479" t="s">
        <v>7769</v>
      </c>
      <c r="E215" s="4479" t="s">
        <v>8614</v>
      </c>
      <c r="F215" s="4220" t="s">
        <v>7729</v>
      </c>
      <c r="G215" s="4221">
        <v>46</v>
      </c>
      <c r="H215" s="4234">
        <v>50</v>
      </c>
      <c r="I215" s="4234"/>
      <c r="J215" s="4222">
        <v>46</v>
      </c>
      <c r="K215" s="4222"/>
      <c r="L215" s="4223">
        <f t="shared" si="8"/>
        <v>46</v>
      </c>
      <c r="M215" s="1485">
        <v>30.37</v>
      </c>
      <c r="N215" s="845" t="s">
        <v>7791</v>
      </c>
      <c r="O215" s="4516"/>
      <c r="P215" s="4479"/>
      <c r="Q215" s="4226">
        <f t="shared" si="9"/>
        <v>4</v>
      </c>
      <c r="R215" s="4504"/>
    </row>
    <row r="216" spans="1:18" s="2066" customFormat="1" ht="23.25" customHeight="1">
      <c r="A216" s="4500">
        <v>188</v>
      </c>
      <c r="B216" s="4479" t="s">
        <v>7343</v>
      </c>
      <c r="C216" s="4479" t="s">
        <v>8613</v>
      </c>
      <c r="D216" s="4479" t="s">
        <v>7769</v>
      </c>
      <c r="E216" s="4479" t="s">
        <v>8615</v>
      </c>
      <c r="F216" s="4220" t="s">
        <v>7729</v>
      </c>
      <c r="G216" s="4221">
        <v>46</v>
      </c>
      <c r="H216" s="4234">
        <v>50</v>
      </c>
      <c r="I216" s="4234"/>
      <c r="J216" s="4222">
        <v>46</v>
      </c>
      <c r="K216" s="4222"/>
      <c r="L216" s="4223">
        <f t="shared" si="8"/>
        <v>46</v>
      </c>
      <c r="M216" s="1485">
        <v>14.5</v>
      </c>
      <c r="N216" s="845" t="s">
        <v>7866</v>
      </c>
      <c r="O216" s="845" t="s">
        <v>7803</v>
      </c>
      <c r="P216" s="4479"/>
      <c r="Q216" s="4226">
        <f t="shared" si="9"/>
        <v>4</v>
      </c>
      <c r="R216" s="4504"/>
    </row>
    <row r="217" spans="1:18" s="2066" customFormat="1" ht="23.25" customHeight="1">
      <c r="A217" s="4500">
        <v>189</v>
      </c>
      <c r="B217" s="4479" t="s">
        <v>7343</v>
      </c>
      <c r="C217" s="4479" t="s">
        <v>8616</v>
      </c>
      <c r="D217" s="4479" t="s">
        <v>7769</v>
      </c>
      <c r="E217" s="4479" t="s">
        <v>8216</v>
      </c>
      <c r="F217" s="4220" t="s">
        <v>7729</v>
      </c>
      <c r="G217" s="4221">
        <v>46</v>
      </c>
      <c r="H217" s="4235">
        <v>49</v>
      </c>
      <c r="I217" s="4234"/>
      <c r="J217" s="4222">
        <v>46</v>
      </c>
      <c r="K217" s="4222"/>
      <c r="L217" s="4223">
        <f t="shared" si="8"/>
        <v>46</v>
      </c>
      <c r="M217" s="1485">
        <v>29.05</v>
      </c>
      <c r="N217" s="845" t="s">
        <v>7866</v>
      </c>
      <c r="O217" s="845" t="s">
        <v>7803</v>
      </c>
      <c r="P217" s="4479"/>
      <c r="Q217" s="4226">
        <f t="shared" si="9"/>
        <v>3</v>
      </c>
      <c r="R217" s="4504"/>
    </row>
    <row r="218" spans="1:18" s="2066" customFormat="1" ht="23.25" customHeight="1">
      <c r="A218" s="4500">
        <v>190</v>
      </c>
      <c r="B218" s="4479" t="s">
        <v>7343</v>
      </c>
      <c r="C218" s="4479" t="s">
        <v>8617</v>
      </c>
      <c r="D218" s="4479" t="s">
        <v>7769</v>
      </c>
      <c r="E218" s="4479" t="s">
        <v>8216</v>
      </c>
      <c r="F218" s="4220" t="s">
        <v>7729</v>
      </c>
      <c r="G218" s="4221">
        <v>46</v>
      </c>
      <c r="H218" s="4234">
        <v>50</v>
      </c>
      <c r="I218" s="4234"/>
      <c r="J218" s="4222">
        <v>46</v>
      </c>
      <c r="K218" s="4222"/>
      <c r="L218" s="4223">
        <f t="shared" si="8"/>
        <v>46</v>
      </c>
      <c r="M218" s="1485">
        <v>30</v>
      </c>
      <c r="N218" s="845" t="s">
        <v>7949</v>
      </c>
      <c r="O218" s="4516"/>
      <c r="P218" s="4479"/>
      <c r="Q218" s="4226">
        <f t="shared" si="9"/>
        <v>4</v>
      </c>
      <c r="R218" s="4504"/>
    </row>
    <row r="219" spans="1:18" s="2066" customFormat="1" ht="23.25" customHeight="1">
      <c r="A219" s="4500">
        <v>191</v>
      </c>
      <c r="B219" s="4479" t="s">
        <v>7343</v>
      </c>
      <c r="C219" s="4479" t="s">
        <v>8618</v>
      </c>
      <c r="D219" s="4479" t="s">
        <v>7769</v>
      </c>
      <c r="E219" s="4479" t="s">
        <v>8216</v>
      </c>
      <c r="F219" s="4220" t="s">
        <v>7729</v>
      </c>
      <c r="G219" s="4221">
        <v>46</v>
      </c>
      <c r="H219" s="4235">
        <v>49</v>
      </c>
      <c r="I219" s="4234"/>
      <c r="J219" s="4222">
        <v>46</v>
      </c>
      <c r="K219" s="4222"/>
      <c r="L219" s="4223">
        <f t="shared" si="8"/>
        <v>46</v>
      </c>
      <c r="M219" s="1485">
        <v>48.44</v>
      </c>
      <c r="N219" s="845" t="s">
        <v>7949</v>
      </c>
      <c r="O219" s="4516"/>
      <c r="P219" s="4479"/>
      <c r="Q219" s="4226">
        <f t="shared" si="9"/>
        <v>3</v>
      </c>
      <c r="R219" s="4504"/>
    </row>
    <row r="220" spans="1:18" s="2066" customFormat="1" ht="23.25" customHeight="1">
      <c r="A220" s="4500">
        <v>192</v>
      </c>
      <c r="B220" s="4479" t="s">
        <v>7343</v>
      </c>
      <c r="C220" s="4479" t="s">
        <v>8619</v>
      </c>
      <c r="D220" s="4479" t="s">
        <v>7769</v>
      </c>
      <c r="E220" s="4479" t="s">
        <v>8216</v>
      </c>
      <c r="F220" s="4220" t="s">
        <v>7729</v>
      </c>
      <c r="G220" s="4221">
        <v>46</v>
      </c>
      <c r="H220" s="4235">
        <v>49</v>
      </c>
      <c r="I220" s="4234"/>
      <c r="J220" s="4222">
        <v>46</v>
      </c>
      <c r="K220" s="4222"/>
      <c r="L220" s="4223">
        <f t="shared" si="8"/>
        <v>46</v>
      </c>
      <c r="M220" s="1485">
        <v>25</v>
      </c>
      <c r="N220" s="845" t="s">
        <v>8620</v>
      </c>
      <c r="O220" s="845" t="s">
        <v>7803</v>
      </c>
      <c r="P220" s="4479"/>
      <c r="Q220" s="4226">
        <f t="shared" si="9"/>
        <v>3</v>
      </c>
      <c r="R220" s="4504"/>
    </row>
    <row r="221" spans="1:18" s="2066" customFormat="1" ht="23.25" customHeight="1">
      <c r="A221" s="4500">
        <v>193</v>
      </c>
      <c r="B221" s="4479" t="s">
        <v>7343</v>
      </c>
      <c r="C221" s="4479" t="s">
        <v>8621</v>
      </c>
      <c r="D221" s="4479" t="s">
        <v>7769</v>
      </c>
      <c r="E221" s="4479" t="s">
        <v>8216</v>
      </c>
      <c r="F221" s="4220" t="s">
        <v>7729</v>
      </c>
      <c r="G221" s="4221">
        <v>46</v>
      </c>
      <c r="H221" s="4234">
        <v>50</v>
      </c>
      <c r="I221" s="4234"/>
      <c r="J221" s="4222">
        <v>46</v>
      </c>
      <c r="K221" s="4222"/>
      <c r="L221" s="4223">
        <f t="shared" si="8"/>
        <v>46</v>
      </c>
      <c r="M221" s="1485">
        <v>20.149999999999999</v>
      </c>
      <c r="N221" s="845" t="s">
        <v>7866</v>
      </c>
      <c r="O221" s="845" t="s">
        <v>7803</v>
      </c>
      <c r="P221" s="4479"/>
      <c r="Q221" s="4226">
        <f t="shared" si="9"/>
        <v>4</v>
      </c>
      <c r="R221" s="4504"/>
    </row>
    <row r="222" spans="1:18" s="2066" customFormat="1" ht="23.25" customHeight="1">
      <c r="A222" s="4500">
        <v>194</v>
      </c>
      <c r="B222" s="4479" t="s">
        <v>7343</v>
      </c>
      <c r="C222" s="4479" t="s">
        <v>8622</v>
      </c>
      <c r="D222" s="4479" t="s">
        <v>7769</v>
      </c>
      <c r="E222" s="4479" t="s">
        <v>8216</v>
      </c>
      <c r="F222" s="4220" t="s">
        <v>7729</v>
      </c>
      <c r="G222" s="4221">
        <v>46</v>
      </c>
      <c r="H222" s="4235">
        <v>49</v>
      </c>
      <c r="I222" s="4234"/>
      <c r="J222" s="4222">
        <v>46</v>
      </c>
      <c r="K222" s="4222"/>
      <c r="L222" s="4223">
        <f t="shared" si="8"/>
        <v>46</v>
      </c>
      <c r="M222" s="1485">
        <v>22.51</v>
      </c>
      <c r="N222" s="845" t="s">
        <v>7791</v>
      </c>
      <c r="O222" s="4516"/>
      <c r="P222" s="4479"/>
      <c r="Q222" s="4226">
        <f t="shared" si="9"/>
        <v>3</v>
      </c>
      <c r="R222" s="4504"/>
    </row>
    <row r="223" spans="1:18" s="2066" customFormat="1" ht="23.25" customHeight="1">
      <c r="A223" s="4500">
        <v>195</v>
      </c>
      <c r="B223" s="4479" t="s">
        <v>7343</v>
      </c>
      <c r="C223" s="4479" t="s">
        <v>8623</v>
      </c>
      <c r="D223" s="4479" t="s">
        <v>7769</v>
      </c>
      <c r="E223" s="4479" t="s">
        <v>8216</v>
      </c>
      <c r="F223" s="4220" t="s">
        <v>7729</v>
      </c>
      <c r="G223" s="4221">
        <v>46</v>
      </c>
      <c r="H223" s="4234">
        <v>50</v>
      </c>
      <c r="I223" s="4234"/>
      <c r="J223" s="4222">
        <v>46</v>
      </c>
      <c r="K223" s="4222"/>
      <c r="L223" s="4223">
        <f t="shared" si="8"/>
        <v>46</v>
      </c>
      <c r="M223" s="1485">
        <v>12</v>
      </c>
      <c r="N223" s="845" t="s">
        <v>7866</v>
      </c>
      <c r="O223" s="845" t="s">
        <v>7803</v>
      </c>
      <c r="P223" s="4479"/>
      <c r="Q223" s="4226">
        <f t="shared" si="9"/>
        <v>4</v>
      </c>
      <c r="R223" s="4504"/>
    </row>
    <row r="224" spans="1:18" s="2066" customFormat="1" ht="23.25" customHeight="1">
      <c r="A224" s="4500">
        <v>196</v>
      </c>
      <c r="B224" s="4479" t="s">
        <v>7343</v>
      </c>
      <c r="C224" s="4479" t="s">
        <v>8624</v>
      </c>
      <c r="D224" s="4479" t="s">
        <v>7769</v>
      </c>
      <c r="E224" s="4479" t="s">
        <v>8216</v>
      </c>
      <c r="F224" s="4220" t="s">
        <v>7729</v>
      </c>
      <c r="G224" s="4221">
        <v>46</v>
      </c>
      <c r="H224" s="4234">
        <v>50</v>
      </c>
      <c r="I224" s="4234"/>
      <c r="J224" s="4222">
        <v>46</v>
      </c>
      <c r="K224" s="4222"/>
      <c r="L224" s="4223">
        <f t="shared" si="8"/>
        <v>46</v>
      </c>
      <c r="M224" s="1485">
        <v>50</v>
      </c>
      <c r="N224" s="845" t="s">
        <v>7949</v>
      </c>
      <c r="O224" s="4516"/>
      <c r="P224" s="4479"/>
      <c r="Q224" s="4226">
        <f t="shared" si="9"/>
        <v>4</v>
      </c>
      <c r="R224" s="4504"/>
    </row>
    <row r="225" spans="1:18" s="2066" customFormat="1" ht="23.25" customHeight="1">
      <c r="A225" s="4500">
        <v>197</v>
      </c>
      <c r="B225" s="4479" t="s">
        <v>7343</v>
      </c>
      <c r="C225" s="4479" t="s">
        <v>8625</v>
      </c>
      <c r="D225" s="4479" t="s">
        <v>7769</v>
      </c>
      <c r="E225" s="4479" t="s">
        <v>8216</v>
      </c>
      <c r="F225" s="4220" t="s">
        <v>7729</v>
      </c>
      <c r="G225" s="4221">
        <v>46</v>
      </c>
      <c r="H225" s="4234">
        <v>50</v>
      </c>
      <c r="I225" s="4234"/>
      <c r="J225" s="4222">
        <v>46</v>
      </c>
      <c r="K225" s="4222"/>
      <c r="L225" s="4223">
        <f t="shared" si="8"/>
        <v>46</v>
      </c>
      <c r="M225" s="1485">
        <v>23</v>
      </c>
      <c r="N225" s="845" t="s">
        <v>7866</v>
      </c>
      <c r="O225" s="845" t="s">
        <v>7803</v>
      </c>
      <c r="P225" s="4479"/>
      <c r="Q225" s="4226">
        <f t="shared" si="9"/>
        <v>4</v>
      </c>
      <c r="R225" s="4504"/>
    </row>
    <row r="226" spans="1:18" s="2066" customFormat="1" ht="23.25" customHeight="1">
      <c r="A226" s="4500">
        <v>198</v>
      </c>
      <c r="B226" s="4479" t="s">
        <v>7343</v>
      </c>
      <c r="C226" s="4479" t="s">
        <v>8626</v>
      </c>
      <c r="D226" s="4479" t="s">
        <v>7769</v>
      </c>
      <c r="E226" s="4479" t="s">
        <v>8216</v>
      </c>
      <c r="F226" s="4220" t="s">
        <v>7729</v>
      </c>
      <c r="G226" s="4221">
        <v>46</v>
      </c>
      <c r="H226" s="4234">
        <v>50</v>
      </c>
      <c r="I226" s="4234"/>
      <c r="J226" s="4222">
        <v>46</v>
      </c>
      <c r="K226" s="4222"/>
      <c r="L226" s="4223">
        <f t="shared" si="8"/>
        <v>46</v>
      </c>
      <c r="M226" s="1485">
        <v>27</v>
      </c>
      <c r="N226" s="845" t="s">
        <v>7866</v>
      </c>
      <c r="O226" s="845" t="s">
        <v>7803</v>
      </c>
      <c r="P226" s="4479"/>
      <c r="Q226" s="4226">
        <f t="shared" si="9"/>
        <v>4</v>
      </c>
      <c r="R226" s="4504"/>
    </row>
    <row r="227" spans="1:18" s="2066" customFormat="1" ht="23.25" customHeight="1">
      <c r="A227" s="4500">
        <v>199</v>
      </c>
      <c r="B227" s="4479" t="s">
        <v>7343</v>
      </c>
      <c r="C227" s="4479" t="s">
        <v>8627</v>
      </c>
      <c r="D227" s="4479" t="s">
        <v>7769</v>
      </c>
      <c r="E227" s="4479" t="s">
        <v>8216</v>
      </c>
      <c r="F227" s="4220" t="s">
        <v>7729</v>
      </c>
      <c r="G227" s="4221">
        <v>46</v>
      </c>
      <c r="H227" s="4234">
        <v>50</v>
      </c>
      <c r="I227" s="4234"/>
      <c r="J227" s="4222">
        <v>46</v>
      </c>
      <c r="K227" s="4222"/>
      <c r="L227" s="4223">
        <f t="shared" si="8"/>
        <v>46</v>
      </c>
      <c r="M227" s="1485">
        <v>44</v>
      </c>
      <c r="N227" s="845" t="s">
        <v>7949</v>
      </c>
      <c r="O227" s="4516"/>
      <c r="P227" s="4479"/>
      <c r="Q227" s="4226">
        <f t="shared" si="9"/>
        <v>4</v>
      </c>
      <c r="R227" s="4504"/>
    </row>
    <row r="228" spans="1:18" s="2066" customFormat="1" ht="23.25" customHeight="1">
      <c r="A228" s="4500">
        <v>200</v>
      </c>
      <c r="B228" s="4479" t="s">
        <v>7343</v>
      </c>
      <c r="C228" s="4479" t="s">
        <v>8628</v>
      </c>
      <c r="D228" s="4479" t="s">
        <v>7769</v>
      </c>
      <c r="E228" s="4479" t="s">
        <v>8216</v>
      </c>
      <c r="F228" s="4220" t="s">
        <v>7729</v>
      </c>
      <c r="G228" s="4221">
        <v>46</v>
      </c>
      <c r="H228" s="4235">
        <v>49</v>
      </c>
      <c r="I228" s="4234"/>
      <c r="J228" s="4222">
        <v>46</v>
      </c>
      <c r="K228" s="4222"/>
      <c r="L228" s="4223">
        <f t="shared" si="8"/>
        <v>46</v>
      </c>
      <c r="M228" s="1485">
        <v>38.800000000000004</v>
      </c>
      <c r="N228" s="845" t="s">
        <v>7949</v>
      </c>
      <c r="O228" s="4516"/>
      <c r="P228" s="4479"/>
      <c r="Q228" s="4226">
        <f t="shared" si="9"/>
        <v>3</v>
      </c>
      <c r="R228" s="4504"/>
    </row>
    <row r="229" spans="1:18" s="2066" customFormat="1" ht="23.25" customHeight="1">
      <c r="A229" s="4500">
        <v>201</v>
      </c>
      <c r="B229" s="4479" t="s">
        <v>7343</v>
      </c>
      <c r="C229" s="4479" t="s">
        <v>8629</v>
      </c>
      <c r="D229" s="4479" t="s">
        <v>7769</v>
      </c>
      <c r="E229" s="4479" t="s">
        <v>8216</v>
      </c>
      <c r="F229" s="4220" t="s">
        <v>7729</v>
      </c>
      <c r="G229" s="4221">
        <v>46</v>
      </c>
      <c r="H229" s="4234">
        <v>50</v>
      </c>
      <c r="I229" s="4234"/>
      <c r="J229" s="4222">
        <v>46</v>
      </c>
      <c r="K229" s="4222"/>
      <c r="L229" s="4223">
        <f t="shared" si="8"/>
        <v>46</v>
      </c>
      <c r="M229" s="1485"/>
      <c r="N229" s="845" t="s">
        <v>7909</v>
      </c>
      <c r="O229" s="845" t="s">
        <v>7835</v>
      </c>
      <c r="P229" s="4479"/>
      <c r="Q229" s="4226">
        <f t="shared" si="9"/>
        <v>4</v>
      </c>
      <c r="R229" s="4504"/>
    </row>
    <row r="230" spans="1:18" s="2066" customFormat="1" ht="23.25" customHeight="1">
      <c r="A230" s="4500">
        <v>202</v>
      </c>
      <c r="B230" s="4479" t="s">
        <v>7343</v>
      </c>
      <c r="C230" s="4479" t="s">
        <v>8630</v>
      </c>
      <c r="D230" s="4479" t="s">
        <v>7769</v>
      </c>
      <c r="E230" s="4479" t="s">
        <v>8216</v>
      </c>
      <c r="F230" s="4220" t="s">
        <v>7729</v>
      </c>
      <c r="G230" s="4221">
        <v>46</v>
      </c>
      <c r="H230" s="4234">
        <v>50</v>
      </c>
      <c r="I230" s="4234"/>
      <c r="J230" s="4222">
        <v>46</v>
      </c>
      <c r="K230" s="4222"/>
      <c r="L230" s="4223">
        <f t="shared" si="8"/>
        <v>46</v>
      </c>
      <c r="M230" s="1485">
        <v>49.5</v>
      </c>
      <c r="N230" s="845" t="s">
        <v>7949</v>
      </c>
      <c r="O230" s="4516"/>
      <c r="P230" s="4479"/>
      <c r="Q230" s="4226">
        <f t="shared" si="9"/>
        <v>4</v>
      </c>
      <c r="R230" s="4504"/>
    </row>
    <row r="231" spans="1:18" s="2066" customFormat="1" ht="23.25" customHeight="1">
      <c r="A231" s="4500">
        <v>203</v>
      </c>
      <c r="B231" s="4479" t="s">
        <v>7343</v>
      </c>
      <c r="C231" s="4479" t="s">
        <v>8631</v>
      </c>
      <c r="D231" s="4479" t="s">
        <v>7769</v>
      </c>
      <c r="E231" s="4479" t="s">
        <v>8216</v>
      </c>
      <c r="F231" s="4220" t="s">
        <v>7729</v>
      </c>
      <c r="G231" s="4221">
        <v>46</v>
      </c>
      <c r="H231" s="4235">
        <v>49</v>
      </c>
      <c r="I231" s="4234"/>
      <c r="J231" s="4222">
        <v>46</v>
      </c>
      <c r="K231" s="4222"/>
      <c r="L231" s="4223">
        <f t="shared" si="8"/>
        <v>46</v>
      </c>
      <c r="M231" s="1485">
        <v>36.68</v>
      </c>
      <c r="N231" s="845" t="s">
        <v>7949</v>
      </c>
      <c r="O231" s="4516"/>
      <c r="P231" s="4479"/>
      <c r="Q231" s="4226">
        <f t="shared" si="9"/>
        <v>3</v>
      </c>
      <c r="R231" s="4504"/>
    </row>
    <row r="232" spans="1:18" s="2066" customFormat="1" ht="23.25" customHeight="1">
      <c r="A232" s="4500">
        <v>204</v>
      </c>
      <c r="B232" s="4479" t="s">
        <v>7343</v>
      </c>
      <c r="C232" s="4479" t="s">
        <v>8632</v>
      </c>
      <c r="D232" s="4479" t="s">
        <v>7769</v>
      </c>
      <c r="E232" s="4479" t="s">
        <v>8216</v>
      </c>
      <c r="F232" s="4220" t="s">
        <v>7729</v>
      </c>
      <c r="G232" s="4221">
        <v>46</v>
      </c>
      <c r="H232" s="4234">
        <v>50</v>
      </c>
      <c r="I232" s="4234"/>
      <c r="J232" s="4222">
        <v>46</v>
      </c>
      <c r="K232" s="4222"/>
      <c r="L232" s="4223">
        <f t="shared" si="8"/>
        <v>46</v>
      </c>
      <c r="M232" s="1485">
        <v>21</v>
      </c>
      <c r="N232" s="845" t="s">
        <v>7866</v>
      </c>
      <c r="O232" s="845" t="s">
        <v>7803</v>
      </c>
      <c r="P232" s="4479"/>
      <c r="Q232" s="4226">
        <f t="shared" si="9"/>
        <v>4</v>
      </c>
      <c r="R232" s="4504"/>
    </row>
    <row r="233" spans="1:18" s="2066" customFormat="1" ht="23.25" customHeight="1">
      <c r="A233" s="4500">
        <v>205</v>
      </c>
      <c r="B233" s="4479" t="s">
        <v>7343</v>
      </c>
      <c r="C233" s="4479" t="s">
        <v>8633</v>
      </c>
      <c r="D233" s="4479" t="s">
        <v>7769</v>
      </c>
      <c r="E233" s="4479" t="s">
        <v>8216</v>
      </c>
      <c r="F233" s="4220" t="s">
        <v>7729</v>
      </c>
      <c r="G233" s="4221">
        <v>46</v>
      </c>
      <c r="H233" s="4234">
        <v>50</v>
      </c>
      <c r="I233" s="4234"/>
      <c r="J233" s="4222">
        <v>46</v>
      </c>
      <c r="K233" s="4222"/>
      <c r="L233" s="4223">
        <f t="shared" si="8"/>
        <v>46</v>
      </c>
      <c r="M233" s="1485">
        <v>34</v>
      </c>
      <c r="N233" s="845" t="s">
        <v>7949</v>
      </c>
      <c r="O233" s="4516"/>
      <c r="P233" s="4479"/>
      <c r="Q233" s="4226">
        <f t="shared" si="9"/>
        <v>4</v>
      </c>
      <c r="R233" s="4504"/>
    </row>
    <row r="234" spans="1:18" s="4188" customFormat="1" ht="23.25" customHeight="1">
      <c r="A234" s="4217">
        <v>206</v>
      </c>
      <c r="B234" s="4220" t="s">
        <v>7343</v>
      </c>
      <c r="C234" s="4220" t="s">
        <v>8634</v>
      </c>
      <c r="D234" s="4220" t="s">
        <v>7769</v>
      </c>
      <c r="E234" s="4220" t="s">
        <v>8216</v>
      </c>
      <c r="F234" s="4220" t="s">
        <v>7729</v>
      </c>
      <c r="G234" s="4221">
        <v>46</v>
      </c>
      <c r="H234" s="4235">
        <v>49</v>
      </c>
      <c r="I234" s="4234"/>
      <c r="J234" s="4222">
        <v>46</v>
      </c>
      <c r="K234" s="4222"/>
      <c r="L234" s="4223">
        <f t="shared" si="8"/>
        <v>46</v>
      </c>
      <c r="M234" s="4235">
        <v>38.800000000000004</v>
      </c>
      <c r="N234" s="4225" t="s">
        <v>7949</v>
      </c>
      <c r="O234" s="4237"/>
      <c r="P234" s="4220"/>
      <c r="Q234" s="4226">
        <f t="shared" si="9"/>
        <v>3</v>
      </c>
      <c r="R234" s="4351"/>
    </row>
    <row r="235" spans="1:18" s="2066" customFormat="1" ht="23.25" customHeight="1">
      <c r="A235" s="4500">
        <v>207</v>
      </c>
      <c r="B235" s="4479" t="s">
        <v>7343</v>
      </c>
      <c r="C235" s="4479" t="s">
        <v>8635</v>
      </c>
      <c r="D235" s="4479" t="s">
        <v>7769</v>
      </c>
      <c r="E235" s="4479" t="s">
        <v>8216</v>
      </c>
      <c r="F235" s="4220" t="s">
        <v>7729</v>
      </c>
      <c r="G235" s="4221">
        <v>46</v>
      </c>
      <c r="H235" s="4235">
        <v>49</v>
      </c>
      <c r="I235" s="4234"/>
      <c r="J235" s="4222">
        <v>46</v>
      </c>
      <c r="K235" s="4222"/>
      <c r="L235" s="4223">
        <f t="shared" si="8"/>
        <v>46</v>
      </c>
      <c r="M235" s="1485">
        <v>48.44</v>
      </c>
      <c r="N235" s="845" t="s">
        <v>7949</v>
      </c>
      <c r="O235" s="4516"/>
      <c r="P235" s="4479"/>
      <c r="Q235" s="4226">
        <f t="shared" si="9"/>
        <v>3</v>
      </c>
      <c r="R235" s="4504"/>
    </row>
    <row r="236" spans="1:18" s="2066" customFormat="1" ht="23.25" customHeight="1">
      <c r="A236" s="4500">
        <v>208</v>
      </c>
      <c r="B236" s="4479" t="s">
        <v>7343</v>
      </c>
      <c r="C236" s="4479" t="s">
        <v>8636</v>
      </c>
      <c r="D236" s="4479" t="s">
        <v>7769</v>
      </c>
      <c r="E236" s="4479" t="s">
        <v>8216</v>
      </c>
      <c r="F236" s="4220" t="s">
        <v>7729</v>
      </c>
      <c r="G236" s="4221">
        <v>46</v>
      </c>
      <c r="H236" s="4234">
        <v>50</v>
      </c>
      <c r="I236" s="4234"/>
      <c r="J236" s="4222">
        <v>46</v>
      </c>
      <c r="K236" s="4222"/>
      <c r="L236" s="4223">
        <f t="shared" si="8"/>
        <v>46</v>
      </c>
      <c r="M236" s="1485">
        <v>21</v>
      </c>
      <c r="N236" s="845" t="s">
        <v>8601</v>
      </c>
      <c r="O236" s="845" t="s">
        <v>7803</v>
      </c>
      <c r="P236" s="4479"/>
      <c r="Q236" s="4226">
        <f t="shared" si="9"/>
        <v>4</v>
      </c>
      <c r="R236" s="4504"/>
    </row>
    <row r="237" spans="1:18" s="2066" customFormat="1" ht="23.25" customHeight="1">
      <c r="A237" s="4500">
        <v>209</v>
      </c>
      <c r="B237" s="4479" t="s">
        <v>7343</v>
      </c>
      <c r="C237" s="4479" t="s">
        <v>8637</v>
      </c>
      <c r="D237" s="4479" t="s">
        <v>7769</v>
      </c>
      <c r="E237" s="4479" t="s">
        <v>8216</v>
      </c>
      <c r="F237" s="4220" t="s">
        <v>7729</v>
      </c>
      <c r="G237" s="4221">
        <v>46</v>
      </c>
      <c r="H237" s="4235">
        <v>49</v>
      </c>
      <c r="I237" s="4234"/>
      <c r="J237" s="4222">
        <v>46</v>
      </c>
      <c r="K237" s="4222"/>
      <c r="L237" s="4223">
        <f t="shared" si="8"/>
        <v>46</v>
      </c>
      <c r="M237" s="1485">
        <v>30</v>
      </c>
      <c r="N237" s="845" t="s">
        <v>8638</v>
      </c>
      <c r="O237" s="845" t="s">
        <v>7803</v>
      </c>
      <c r="P237" s="4479"/>
      <c r="Q237" s="4226">
        <f t="shared" si="9"/>
        <v>3</v>
      </c>
      <c r="R237" s="4504"/>
    </row>
    <row r="238" spans="1:18" s="2066" customFormat="1" ht="23.25" customHeight="1">
      <c r="A238" s="4500">
        <v>210</v>
      </c>
      <c r="B238" s="4479" t="s">
        <v>7343</v>
      </c>
      <c r="C238" s="4479" t="s">
        <v>8639</v>
      </c>
      <c r="D238" s="4479" t="s">
        <v>7769</v>
      </c>
      <c r="E238" s="4479" t="s">
        <v>8216</v>
      </c>
      <c r="F238" s="4220" t="s">
        <v>7729</v>
      </c>
      <c r="G238" s="4221">
        <v>46</v>
      </c>
      <c r="H238" s="4234">
        <v>50</v>
      </c>
      <c r="I238" s="4234"/>
      <c r="J238" s="4222">
        <v>46</v>
      </c>
      <c r="K238" s="4222"/>
      <c r="L238" s="4223">
        <f t="shared" si="8"/>
        <v>46</v>
      </c>
      <c r="M238" s="1485">
        <v>50</v>
      </c>
      <c r="N238" s="845" t="s">
        <v>7949</v>
      </c>
      <c r="O238" s="4516"/>
      <c r="P238" s="4479"/>
      <c r="Q238" s="4226">
        <f t="shared" si="9"/>
        <v>4</v>
      </c>
      <c r="R238" s="4504"/>
    </row>
    <row r="239" spans="1:18" s="2066" customFormat="1" ht="23.25" customHeight="1">
      <c r="A239" s="4500">
        <v>211</v>
      </c>
      <c r="B239" s="4479" t="s">
        <v>7343</v>
      </c>
      <c r="C239" s="4479" t="s">
        <v>8640</v>
      </c>
      <c r="D239" s="4479" t="s">
        <v>7769</v>
      </c>
      <c r="E239" s="4479" t="s">
        <v>8216</v>
      </c>
      <c r="F239" s="4220" t="s">
        <v>7729</v>
      </c>
      <c r="G239" s="4221">
        <v>46</v>
      </c>
      <c r="H239" s="4235">
        <v>49</v>
      </c>
      <c r="I239" s="4234"/>
      <c r="J239" s="4222">
        <v>46</v>
      </c>
      <c r="K239" s="4222"/>
      <c r="L239" s="4223">
        <f t="shared" si="8"/>
        <v>46</v>
      </c>
      <c r="M239" s="1485">
        <v>20.36</v>
      </c>
      <c r="N239" s="845" t="s">
        <v>8638</v>
      </c>
      <c r="O239" s="845" t="s">
        <v>7803</v>
      </c>
      <c r="P239" s="4479"/>
      <c r="Q239" s="4226">
        <f t="shared" si="9"/>
        <v>3</v>
      </c>
      <c r="R239" s="4504"/>
    </row>
    <row r="240" spans="1:18" s="2066" customFormat="1" ht="23.25" customHeight="1">
      <c r="A240" s="4500">
        <v>212</v>
      </c>
      <c r="B240" s="4479" t="s">
        <v>7343</v>
      </c>
      <c r="C240" s="4479" t="s">
        <v>8641</v>
      </c>
      <c r="D240" s="4479" t="s">
        <v>7769</v>
      </c>
      <c r="E240" s="4479" t="s">
        <v>8216</v>
      </c>
      <c r="F240" s="4220" t="s">
        <v>7729</v>
      </c>
      <c r="G240" s="4221">
        <v>46</v>
      </c>
      <c r="H240" s="4234">
        <v>50</v>
      </c>
      <c r="I240" s="4234"/>
      <c r="J240" s="4222">
        <v>46</v>
      </c>
      <c r="K240" s="4222"/>
      <c r="L240" s="4223">
        <f t="shared" si="8"/>
        <v>46</v>
      </c>
      <c r="M240" s="1485">
        <v>50</v>
      </c>
      <c r="N240" s="845" t="s">
        <v>7949</v>
      </c>
      <c r="O240" s="4516"/>
      <c r="P240" s="4479"/>
      <c r="Q240" s="4226">
        <f t="shared" si="9"/>
        <v>4</v>
      </c>
      <c r="R240" s="4504"/>
    </row>
    <row r="241" spans="1:18" s="2066" customFormat="1" ht="23.25" customHeight="1">
      <c r="A241" s="4500">
        <v>213</v>
      </c>
      <c r="B241" s="4479" t="s">
        <v>7343</v>
      </c>
      <c r="C241" s="4479" t="s">
        <v>8642</v>
      </c>
      <c r="D241" s="4479" t="s">
        <v>7769</v>
      </c>
      <c r="E241" s="4479" t="s">
        <v>8216</v>
      </c>
      <c r="F241" s="4220" t="s">
        <v>7729</v>
      </c>
      <c r="G241" s="4221">
        <v>46</v>
      </c>
      <c r="H241" s="4234">
        <v>50</v>
      </c>
      <c r="I241" s="4234"/>
      <c r="J241" s="4222">
        <v>46</v>
      </c>
      <c r="K241" s="4222"/>
      <c r="L241" s="4223">
        <f t="shared" si="8"/>
        <v>46</v>
      </c>
      <c r="M241" s="1485">
        <v>21.12</v>
      </c>
      <c r="N241" s="845" t="s">
        <v>8601</v>
      </c>
      <c r="O241" s="845" t="s">
        <v>7803</v>
      </c>
      <c r="P241" s="4479"/>
      <c r="Q241" s="4226">
        <f t="shared" si="9"/>
        <v>4</v>
      </c>
      <c r="R241" s="4504"/>
    </row>
    <row r="242" spans="1:18" s="2066" customFormat="1" ht="23.25" customHeight="1">
      <c r="A242" s="4500">
        <v>214</v>
      </c>
      <c r="B242" s="4479" t="s">
        <v>7343</v>
      </c>
      <c r="C242" s="4479" t="s">
        <v>8643</v>
      </c>
      <c r="D242" s="4479" t="s">
        <v>7769</v>
      </c>
      <c r="E242" s="4479" t="s">
        <v>8216</v>
      </c>
      <c r="F242" s="4220" t="s">
        <v>7729</v>
      </c>
      <c r="G242" s="4221">
        <v>46</v>
      </c>
      <c r="H242" s="4235">
        <v>49</v>
      </c>
      <c r="I242" s="4234"/>
      <c r="J242" s="4222">
        <v>46</v>
      </c>
      <c r="K242" s="4222"/>
      <c r="L242" s="4223">
        <f t="shared" si="8"/>
        <v>46</v>
      </c>
      <c r="M242" s="1485">
        <v>40.81</v>
      </c>
      <c r="N242" s="845" t="s">
        <v>7949</v>
      </c>
      <c r="O242" s="4516"/>
      <c r="P242" s="4479"/>
      <c r="Q242" s="4226">
        <f t="shared" si="9"/>
        <v>3</v>
      </c>
      <c r="R242" s="4504"/>
    </row>
    <row r="243" spans="1:18" s="2066" customFormat="1" ht="23.25" customHeight="1">
      <c r="A243" s="4500">
        <v>215</v>
      </c>
      <c r="B243" s="4479" t="s">
        <v>7343</v>
      </c>
      <c r="C243" s="4479" t="s">
        <v>8644</v>
      </c>
      <c r="D243" s="4479" t="s">
        <v>7769</v>
      </c>
      <c r="E243" s="4479" t="s">
        <v>8216</v>
      </c>
      <c r="F243" s="4220" t="s">
        <v>7729</v>
      </c>
      <c r="G243" s="4221">
        <v>46</v>
      </c>
      <c r="H243" s="4235">
        <v>49</v>
      </c>
      <c r="I243" s="4234"/>
      <c r="J243" s="4222">
        <v>46</v>
      </c>
      <c r="K243" s="4222"/>
      <c r="L243" s="4223">
        <f t="shared" si="8"/>
        <v>46</v>
      </c>
      <c r="M243" s="1485">
        <v>30</v>
      </c>
      <c r="N243" s="845" t="s">
        <v>7949</v>
      </c>
      <c r="O243" s="4516"/>
      <c r="P243" s="4479"/>
      <c r="Q243" s="4226">
        <f t="shared" si="9"/>
        <v>3</v>
      </c>
      <c r="R243" s="4504"/>
    </row>
    <row r="244" spans="1:18" s="2066" customFormat="1" ht="23.25" customHeight="1">
      <c r="A244" s="4500">
        <v>216</v>
      </c>
      <c r="B244" s="4479" t="s">
        <v>7343</v>
      </c>
      <c r="C244" s="4479" t="s">
        <v>8645</v>
      </c>
      <c r="D244" s="4479" t="s">
        <v>7769</v>
      </c>
      <c r="E244" s="4479" t="s">
        <v>8216</v>
      </c>
      <c r="F244" s="4220" t="s">
        <v>7729</v>
      </c>
      <c r="G244" s="4221">
        <v>46</v>
      </c>
      <c r="H244" s="4235">
        <v>49</v>
      </c>
      <c r="I244" s="4234"/>
      <c r="J244" s="4222">
        <v>46</v>
      </c>
      <c r="K244" s="4222"/>
      <c r="L244" s="4223">
        <f t="shared" si="8"/>
        <v>46</v>
      </c>
      <c r="M244" s="1485">
        <v>38</v>
      </c>
      <c r="N244" s="845" t="s">
        <v>8646</v>
      </c>
      <c r="O244" s="845" t="s">
        <v>7803</v>
      </c>
      <c r="P244" s="4479"/>
      <c r="Q244" s="4226">
        <f t="shared" si="9"/>
        <v>3</v>
      </c>
      <c r="R244" s="4504"/>
    </row>
    <row r="245" spans="1:18" s="2066" customFormat="1" ht="23.25" customHeight="1">
      <c r="A245" s="4500">
        <v>217</v>
      </c>
      <c r="B245" s="4479" t="s">
        <v>7343</v>
      </c>
      <c r="C245" s="4479" t="s">
        <v>8647</v>
      </c>
      <c r="D245" s="4479" t="s">
        <v>7769</v>
      </c>
      <c r="E245" s="4479" t="s">
        <v>8216</v>
      </c>
      <c r="F245" s="4220" t="s">
        <v>7729</v>
      </c>
      <c r="G245" s="4221">
        <v>46</v>
      </c>
      <c r="H245" s="4234">
        <v>50</v>
      </c>
      <c r="I245" s="4234"/>
      <c r="J245" s="4222">
        <v>46</v>
      </c>
      <c r="K245" s="4222"/>
      <c r="L245" s="4223">
        <f t="shared" si="8"/>
        <v>46</v>
      </c>
      <c r="M245" s="1485">
        <v>32.51</v>
      </c>
      <c r="N245" s="845" t="s">
        <v>8646</v>
      </c>
      <c r="O245" s="845" t="s">
        <v>7803</v>
      </c>
      <c r="P245" s="4479"/>
      <c r="Q245" s="4226">
        <f t="shared" si="9"/>
        <v>4</v>
      </c>
      <c r="R245" s="4504"/>
    </row>
    <row r="246" spans="1:18" s="2066" customFormat="1" ht="23.25" customHeight="1">
      <c r="A246" s="4500">
        <v>218</v>
      </c>
      <c r="B246" s="4479" t="s">
        <v>7343</v>
      </c>
      <c r="C246" s="4479" t="s">
        <v>8648</v>
      </c>
      <c r="D246" s="4479" t="s">
        <v>7769</v>
      </c>
      <c r="E246" s="4479" t="s">
        <v>8216</v>
      </c>
      <c r="F246" s="4220" t="s">
        <v>7729</v>
      </c>
      <c r="G246" s="4221">
        <v>46</v>
      </c>
      <c r="H246" s="4235">
        <v>49</v>
      </c>
      <c r="I246" s="4234"/>
      <c r="J246" s="4222">
        <v>46</v>
      </c>
      <c r="K246" s="4222"/>
      <c r="L246" s="4223">
        <f t="shared" si="8"/>
        <v>46</v>
      </c>
      <c r="M246" s="1485">
        <v>40.53</v>
      </c>
      <c r="N246" s="845" t="s">
        <v>7949</v>
      </c>
      <c r="O246" s="4516"/>
      <c r="P246" s="4479"/>
      <c r="Q246" s="4226">
        <f t="shared" si="9"/>
        <v>3</v>
      </c>
      <c r="R246" s="4504"/>
    </row>
    <row r="247" spans="1:18" s="2066" customFormat="1" ht="23.25" customHeight="1">
      <c r="A247" s="4500">
        <v>219</v>
      </c>
      <c r="B247" s="4500" t="s">
        <v>7343</v>
      </c>
      <c r="C247" s="4500" t="s">
        <v>8649</v>
      </c>
      <c r="D247" s="4479" t="s">
        <v>7769</v>
      </c>
      <c r="E247" s="4479" t="s">
        <v>8216</v>
      </c>
      <c r="F247" s="4220" t="s">
        <v>7729</v>
      </c>
      <c r="G247" s="4222">
        <v>46</v>
      </c>
      <c r="H247" s="4235">
        <v>49</v>
      </c>
      <c r="I247" s="4234">
        <v>65</v>
      </c>
      <c r="J247" s="4222">
        <v>46</v>
      </c>
      <c r="K247" s="4361"/>
      <c r="L247" s="4223">
        <f t="shared" si="8"/>
        <v>46</v>
      </c>
      <c r="M247" s="4509"/>
      <c r="N247" s="504" t="s">
        <v>8650</v>
      </c>
      <c r="O247" s="4509"/>
      <c r="P247" s="4509"/>
      <c r="Q247" s="4226">
        <f t="shared" si="9"/>
        <v>19</v>
      </c>
      <c r="R247" s="4504" t="s">
        <v>8651</v>
      </c>
    </row>
    <row r="248" spans="1:18" s="2066" customFormat="1" ht="23.25" customHeight="1">
      <c r="A248" s="4500">
        <v>220</v>
      </c>
      <c r="B248" s="4479" t="s">
        <v>7343</v>
      </c>
      <c r="C248" s="4479" t="s">
        <v>8652</v>
      </c>
      <c r="D248" s="4479" t="s">
        <v>7769</v>
      </c>
      <c r="E248" s="4479" t="s">
        <v>8216</v>
      </c>
      <c r="F248" s="4220" t="s">
        <v>7729</v>
      </c>
      <c r="G248" s="4221">
        <v>46</v>
      </c>
      <c r="H248" s="4235">
        <v>49</v>
      </c>
      <c r="I248" s="4234"/>
      <c r="J248" s="4222">
        <v>46</v>
      </c>
      <c r="K248" s="4222"/>
      <c r="L248" s="4223">
        <f t="shared" si="8"/>
        <v>46</v>
      </c>
      <c r="M248" s="1485">
        <v>48.44</v>
      </c>
      <c r="N248" s="845" t="s">
        <v>7949</v>
      </c>
      <c r="O248" s="4516"/>
      <c r="P248" s="4479"/>
      <c r="Q248" s="4226">
        <f t="shared" si="9"/>
        <v>3</v>
      </c>
      <c r="R248" s="4504"/>
    </row>
    <row r="249" spans="1:18" s="2066" customFormat="1" ht="23.25" customHeight="1">
      <c r="A249" s="4500">
        <v>221</v>
      </c>
      <c r="B249" s="4479" t="s">
        <v>7343</v>
      </c>
      <c r="C249" s="4479" t="s">
        <v>8653</v>
      </c>
      <c r="D249" s="4479" t="s">
        <v>7769</v>
      </c>
      <c r="E249" s="4479" t="s">
        <v>8216</v>
      </c>
      <c r="F249" s="4220" t="s">
        <v>7729</v>
      </c>
      <c r="G249" s="4221">
        <v>46</v>
      </c>
      <c r="H249" s="4235">
        <v>49</v>
      </c>
      <c r="I249" s="4234"/>
      <c r="J249" s="4222">
        <v>46</v>
      </c>
      <c r="K249" s="4222"/>
      <c r="L249" s="4223">
        <f t="shared" si="8"/>
        <v>46</v>
      </c>
      <c r="M249" s="1485">
        <v>18.5</v>
      </c>
      <c r="N249" s="845" t="s">
        <v>7866</v>
      </c>
      <c r="O249" s="845" t="s">
        <v>7803</v>
      </c>
      <c r="P249" s="4479"/>
      <c r="Q249" s="4226">
        <f t="shared" si="9"/>
        <v>3</v>
      </c>
      <c r="R249" s="4504"/>
    </row>
    <row r="250" spans="1:18" s="2066" customFormat="1" ht="23.25" customHeight="1">
      <c r="A250" s="4500">
        <v>222</v>
      </c>
      <c r="B250" s="4479" t="s">
        <v>7343</v>
      </c>
      <c r="C250" s="4479" t="s">
        <v>8654</v>
      </c>
      <c r="D250" s="4479" t="s">
        <v>7769</v>
      </c>
      <c r="E250" s="4479" t="s">
        <v>8216</v>
      </c>
      <c r="F250" s="4220" t="s">
        <v>7729</v>
      </c>
      <c r="G250" s="4221">
        <v>46</v>
      </c>
      <c r="H250" s="4235">
        <v>49</v>
      </c>
      <c r="I250" s="4234"/>
      <c r="J250" s="4222">
        <v>46</v>
      </c>
      <c r="K250" s="4222"/>
      <c r="L250" s="4223">
        <f t="shared" si="8"/>
        <v>46</v>
      </c>
      <c r="M250" s="1485">
        <v>22.95</v>
      </c>
      <c r="N250" s="845" t="s">
        <v>8638</v>
      </c>
      <c r="O250" s="845" t="s">
        <v>7803</v>
      </c>
      <c r="P250" s="4479"/>
      <c r="Q250" s="4226">
        <f t="shared" si="9"/>
        <v>3</v>
      </c>
      <c r="R250" s="4504"/>
    </row>
    <row r="251" spans="1:18" s="2066" customFormat="1" ht="23.25" customHeight="1">
      <c r="A251" s="4500">
        <v>223</v>
      </c>
      <c r="B251" s="4479" t="s">
        <v>7343</v>
      </c>
      <c r="C251" s="4479" t="s">
        <v>8655</v>
      </c>
      <c r="D251" s="4479" t="s">
        <v>7769</v>
      </c>
      <c r="E251" s="4479" t="s">
        <v>8216</v>
      </c>
      <c r="F251" s="4220" t="s">
        <v>7729</v>
      </c>
      <c r="G251" s="4221">
        <v>46</v>
      </c>
      <c r="H251" s="4235">
        <v>49</v>
      </c>
      <c r="I251" s="4234"/>
      <c r="J251" s="4222">
        <v>46</v>
      </c>
      <c r="K251" s="4222"/>
      <c r="L251" s="4223">
        <f t="shared" si="8"/>
        <v>46</v>
      </c>
      <c r="M251" s="1485">
        <v>13.2</v>
      </c>
      <c r="N251" s="845" t="s">
        <v>7866</v>
      </c>
      <c r="O251" s="845" t="s">
        <v>7803</v>
      </c>
      <c r="P251" s="4479"/>
      <c r="Q251" s="4226">
        <f t="shared" si="9"/>
        <v>3</v>
      </c>
      <c r="R251" s="4504"/>
    </row>
    <row r="252" spans="1:18" s="2066" customFormat="1" ht="23.25" customHeight="1">
      <c r="A252" s="4500">
        <v>224</v>
      </c>
      <c r="B252" s="4479" t="s">
        <v>7343</v>
      </c>
      <c r="C252" s="4479" t="s">
        <v>8656</v>
      </c>
      <c r="D252" s="4479" t="s">
        <v>7769</v>
      </c>
      <c r="E252" s="4479" t="s">
        <v>8216</v>
      </c>
      <c r="F252" s="4220" t="s">
        <v>7729</v>
      </c>
      <c r="G252" s="4221">
        <v>46</v>
      </c>
      <c r="H252" s="4235">
        <v>49</v>
      </c>
      <c r="I252" s="4234"/>
      <c r="J252" s="4222">
        <v>46</v>
      </c>
      <c r="K252" s="4222"/>
      <c r="L252" s="4223">
        <f t="shared" si="8"/>
        <v>46</v>
      </c>
      <c r="M252" s="1485">
        <v>38.28</v>
      </c>
      <c r="N252" s="845" t="s">
        <v>7949</v>
      </c>
      <c r="O252" s="4516"/>
      <c r="P252" s="4479"/>
      <c r="Q252" s="4226">
        <f t="shared" si="9"/>
        <v>3</v>
      </c>
      <c r="R252" s="4504"/>
    </row>
    <row r="253" spans="1:18" s="2066" customFormat="1" ht="23.25" customHeight="1">
      <c r="A253" s="4500">
        <v>225</v>
      </c>
      <c r="B253" s="4479" t="s">
        <v>7343</v>
      </c>
      <c r="C253" s="4479" t="s">
        <v>8657</v>
      </c>
      <c r="D253" s="4479" t="s">
        <v>7769</v>
      </c>
      <c r="E253" s="4479" t="s">
        <v>8216</v>
      </c>
      <c r="F253" s="4220" t="s">
        <v>7729</v>
      </c>
      <c r="G253" s="4221">
        <v>46</v>
      </c>
      <c r="H253" s="4234">
        <v>50</v>
      </c>
      <c r="I253" s="4234"/>
      <c r="J253" s="4222">
        <v>46</v>
      </c>
      <c r="K253" s="4222"/>
      <c r="L253" s="4223">
        <f t="shared" si="8"/>
        <v>46</v>
      </c>
      <c r="M253" s="1485">
        <v>21</v>
      </c>
      <c r="N253" s="845" t="s">
        <v>8601</v>
      </c>
      <c r="O253" s="845" t="s">
        <v>7803</v>
      </c>
      <c r="P253" s="4479"/>
      <c r="Q253" s="4226">
        <f t="shared" si="9"/>
        <v>4</v>
      </c>
      <c r="R253" s="4504"/>
    </row>
    <row r="254" spans="1:18" s="2066" customFormat="1" ht="23.25" customHeight="1">
      <c r="A254" s="4500">
        <v>226</v>
      </c>
      <c r="B254" s="4479" t="s">
        <v>7343</v>
      </c>
      <c r="C254" s="4479" t="s">
        <v>8658</v>
      </c>
      <c r="D254" s="4479" t="s">
        <v>7769</v>
      </c>
      <c r="E254" s="4479" t="s">
        <v>8216</v>
      </c>
      <c r="F254" s="4220" t="s">
        <v>7729</v>
      </c>
      <c r="G254" s="4221">
        <v>46</v>
      </c>
      <c r="H254" s="4235">
        <v>49</v>
      </c>
      <c r="I254" s="4234"/>
      <c r="J254" s="4222">
        <v>46</v>
      </c>
      <c r="K254" s="4222"/>
      <c r="L254" s="4223">
        <f t="shared" si="8"/>
        <v>46</v>
      </c>
      <c r="M254" s="1485">
        <v>21.81</v>
      </c>
      <c r="N254" s="845" t="s">
        <v>8638</v>
      </c>
      <c r="O254" s="845" t="s">
        <v>7803</v>
      </c>
      <c r="P254" s="4479"/>
      <c r="Q254" s="4226">
        <f t="shared" si="9"/>
        <v>3</v>
      </c>
      <c r="R254" s="4504"/>
    </row>
    <row r="255" spans="1:18" s="2066" customFormat="1" ht="23.25" customHeight="1">
      <c r="A255" s="4500">
        <v>227</v>
      </c>
      <c r="B255" s="4479" t="s">
        <v>7343</v>
      </c>
      <c r="C255" s="4479" t="s">
        <v>8659</v>
      </c>
      <c r="D255" s="4479" t="s">
        <v>7769</v>
      </c>
      <c r="E255" s="4479" t="s">
        <v>8216</v>
      </c>
      <c r="F255" s="4220" t="s">
        <v>7729</v>
      </c>
      <c r="G255" s="4221">
        <v>46</v>
      </c>
      <c r="H255" s="4235">
        <v>49</v>
      </c>
      <c r="I255" s="4234"/>
      <c r="J255" s="4222">
        <v>46</v>
      </c>
      <c r="K255" s="4222"/>
      <c r="L255" s="4223">
        <f t="shared" si="8"/>
        <v>46</v>
      </c>
      <c r="M255" s="1485">
        <v>48.44</v>
      </c>
      <c r="N255" s="845" t="s">
        <v>7949</v>
      </c>
      <c r="O255" s="4516"/>
      <c r="P255" s="4479"/>
      <c r="Q255" s="4226">
        <f t="shared" si="9"/>
        <v>3</v>
      </c>
      <c r="R255" s="4504"/>
    </row>
    <row r="256" spans="1:18" s="2066" customFormat="1" ht="23.25" customHeight="1">
      <c r="A256" s="4500">
        <v>228</v>
      </c>
      <c r="B256" s="4479" t="s">
        <v>7343</v>
      </c>
      <c r="C256" s="4479" t="s">
        <v>8660</v>
      </c>
      <c r="D256" s="4479" t="s">
        <v>7769</v>
      </c>
      <c r="E256" s="4479" t="s">
        <v>8216</v>
      </c>
      <c r="F256" s="4220" t="s">
        <v>7729</v>
      </c>
      <c r="G256" s="4221">
        <v>46</v>
      </c>
      <c r="H256" s="4234">
        <v>50</v>
      </c>
      <c r="I256" s="4234"/>
      <c r="J256" s="4222">
        <v>46</v>
      </c>
      <c r="K256" s="4222"/>
      <c r="L256" s="4223">
        <f t="shared" si="8"/>
        <v>46</v>
      </c>
      <c r="M256" s="1485">
        <v>25</v>
      </c>
      <c r="N256" s="845" t="s">
        <v>7949</v>
      </c>
      <c r="O256" s="4516"/>
      <c r="P256" s="4479"/>
      <c r="Q256" s="4226">
        <f t="shared" si="9"/>
        <v>4</v>
      </c>
      <c r="R256" s="4504"/>
    </row>
    <row r="257" spans="1:18" s="2066" customFormat="1" ht="23.25" customHeight="1">
      <c r="A257" s="4500">
        <v>229</v>
      </c>
      <c r="B257" s="4479" t="s">
        <v>7343</v>
      </c>
      <c r="C257" s="4479" t="s">
        <v>8661</v>
      </c>
      <c r="D257" s="4479" t="s">
        <v>7769</v>
      </c>
      <c r="E257" s="4479" t="s">
        <v>8216</v>
      </c>
      <c r="F257" s="4220" t="s">
        <v>7729</v>
      </c>
      <c r="G257" s="4221">
        <v>46</v>
      </c>
      <c r="H257" s="4235">
        <v>49</v>
      </c>
      <c r="I257" s="4234"/>
      <c r="J257" s="4222">
        <v>46</v>
      </c>
      <c r="K257" s="4222"/>
      <c r="L257" s="4223">
        <f t="shared" si="8"/>
        <v>46</v>
      </c>
      <c r="M257" s="1485">
        <v>40.53</v>
      </c>
      <c r="N257" s="845" t="s">
        <v>7949</v>
      </c>
      <c r="O257" s="4516"/>
      <c r="P257" s="4479"/>
      <c r="Q257" s="4226">
        <f t="shared" si="9"/>
        <v>3</v>
      </c>
      <c r="R257" s="4504"/>
    </row>
    <row r="258" spans="1:18" s="2066" customFormat="1" ht="23.25" customHeight="1">
      <c r="A258" s="4500">
        <v>230</v>
      </c>
      <c r="B258" s="4479" t="s">
        <v>7343</v>
      </c>
      <c r="C258" s="4479" t="s">
        <v>8662</v>
      </c>
      <c r="D258" s="4479" t="s">
        <v>7769</v>
      </c>
      <c r="E258" s="4479" t="s">
        <v>8216</v>
      </c>
      <c r="F258" s="4220" t="s">
        <v>7729</v>
      </c>
      <c r="G258" s="4221">
        <v>46</v>
      </c>
      <c r="H258" s="4234">
        <v>50</v>
      </c>
      <c r="I258" s="4234"/>
      <c r="J258" s="4222">
        <v>46</v>
      </c>
      <c r="K258" s="4222"/>
      <c r="L258" s="4223">
        <f t="shared" si="8"/>
        <v>46</v>
      </c>
      <c r="M258" s="1485">
        <v>22.32</v>
      </c>
      <c r="N258" s="845" t="s">
        <v>7949</v>
      </c>
      <c r="O258" s="4516"/>
      <c r="P258" s="4479"/>
      <c r="Q258" s="4226">
        <f t="shared" si="9"/>
        <v>4</v>
      </c>
      <c r="R258" s="4504"/>
    </row>
    <row r="259" spans="1:18" s="2066" customFormat="1" ht="23.25" customHeight="1">
      <c r="A259" s="4500">
        <v>231</v>
      </c>
      <c r="B259" s="4479" t="s">
        <v>7343</v>
      </c>
      <c r="C259" s="4479" t="s">
        <v>8663</v>
      </c>
      <c r="D259" s="4479" t="s">
        <v>7769</v>
      </c>
      <c r="E259" s="4479" t="s">
        <v>8216</v>
      </c>
      <c r="F259" s="4220" t="s">
        <v>7729</v>
      </c>
      <c r="G259" s="4221">
        <v>46</v>
      </c>
      <c r="H259" s="4235">
        <v>49</v>
      </c>
      <c r="I259" s="4234"/>
      <c r="J259" s="4222">
        <v>46</v>
      </c>
      <c r="K259" s="4222"/>
      <c r="L259" s="4223">
        <f t="shared" si="8"/>
        <v>46</v>
      </c>
      <c r="M259" s="1485">
        <v>44.69</v>
      </c>
      <c r="N259" s="845" t="s">
        <v>7949</v>
      </c>
      <c r="O259" s="4516"/>
      <c r="P259" s="4479"/>
      <c r="Q259" s="4226">
        <f t="shared" si="9"/>
        <v>3</v>
      </c>
      <c r="R259" s="4504"/>
    </row>
    <row r="260" spans="1:18" s="2066" customFormat="1" ht="23.25" customHeight="1">
      <c r="A260" s="4500">
        <v>232</v>
      </c>
      <c r="B260" s="4479" t="s">
        <v>7343</v>
      </c>
      <c r="C260" s="4479" t="s">
        <v>8664</v>
      </c>
      <c r="D260" s="4479" t="s">
        <v>7769</v>
      </c>
      <c r="E260" s="4479" t="s">
        <v>8216</v>
      </c>
      <c r="F260" s="4220" t="s">
        <v>7729</v>
      </c>
      <c r="G260" s="4221">
        <v>46</v>
      </c>
      <c r="H260" s="4235">
        <v>49</v>
      </c>
      <c r="I260" s="4234"/>
      <c r="J260" s="4222">
        <v>46</v>
      </c>
      <c r="K260" s="4222"/>
      <c r="L260" s="4223">
        <f t="shared" si="8"/>
        <v>46</v>
      </c>
      <c r="M260" s="1485">
        <v>32.89</v>
      </c>
      <c r="N260" s="845" t="s">
        <v>8665</v>
      </c>
      <c r="O260" s="845" t="s">
        <v>7803</v>
      </c>
      <c r="P260" s="4479"/>
      <c r="Q260" s="4226">
        <f t="shared" si="9"/>
        <v>3</v>
      </c>
      <c r="R260" s="4504"/>
    </row>
    <row r="261" spans="1:18" s="2066" customFormat="1" ht="23.25" customHeight="1">
      <c r="A261" s="4500">
        <v>233</v>
      </c>
      <c r="B261" s="4479" t="s">
        <v>7343</v>
      </c>
      <c r="C261" s="4479" t="s">
        <v>8666</v>
      </c>
      <c r="D261" s="4479" t="s">
        <v>7769</v>
      </c>
      <c r="E261" s="4479" t="s">
        <v>8216</v>
      </c>
      <c r="F261" s="4220" t="s">
        <v>7729</v>
      </c>
      <c r="G261" s="4221">
        <v>46</v>
      </c>
      <c r="H261" s="4235">
        <v>49</v>
      </c>
      <c r="I261" s="4234"/>
      <c r="J261" s="4222">
        <v>46</v>
      </c>
      <c r="K261" s="4222"/>
      <c r="L261" s="4223">
        <f t="shared" ref="L261:L324" si="10">J261+K261</f>
        <v>46</v>
      </c>
      <c r="M261" s="1485">
        <v>39.11</v>
      </c>
      <c r="N261" s="845" t="s">
        <v>7949</v>
      </c>
      <c r="O261" s="4516"/>
      <c r="P261" s="4479"/>
      <c r="Q261" s="4226">
        <f t="shared" si="9"/>
        <v>3</v>
      </c>
      <c r="R261" s="4504"/>
    </row>
    <row r="262" spans="1:18" s="2066" customFormat="1" ht="23.25" customHeight="1">
      <c r="A262" s="4500">
        <v>234</v>
      </c>
      <c r="B262" s="4500" t="s">
        <v>7343</v>
      </c>
      <c r="C262" s="4500" t="s">
        <v>8667</v>
      </c>
      <c r="D262" s="4479" t="s">
        <v>7769</v>
      </c>
      <c r="E262" s="4479" t="s">
        <v>8216</v>
      </c>
      <c r="F262" s="4220" t="s">
        <v>7729</v>
      </c>
      <c r="G262" s="4222">
        <v>46</v>
      </c>
      <c r="H262" s="4235">
        <v>49</v>
      </c>
      <c r="I262" s="4234">
        <v>65</v>
      </c>
      <c r="J262" s="4222">
        <v>46</v>
      </c>
      <c r="K262" s="4361"/>
      <c r="L262" s="4223">
        <f t="shared" si="10"/>
        <v>46</v>
      </c>
      <c r="M262" s="4509"/>
      <c r="N262" s="504" t="s">
        <v>8650</v>
      </c>
      <c r="O262" s="4509"/>
      <c r="P262" s="4509"/>
      <c r="Q262" s="4226">
        <f t="shared" si="9"/>
        <v>19</v>
      </c>
      <c r="R262" s="4504" t="s">
        <v>8668</v>
      </c>
    </row>
    <row r="263" spans="1:18" s="2066" customFormat="1" ht="23.25" customHeight="1">
      <c r="A263" s="4500">
        <v>235</v>
      </c>
      <c r="B263" s="4479" t="s">
        <v>7343</v>
      </c>
      <c r="C263" s="4479" t="s">
        <v>8669</v>
      </c>
      <c r="D263" s="4479" t="s">
        <v>7769</v>
      </c>
      <c r="E263" s="4479" t="s">
        <v>8216</v>
      </c>
      <c r="F263" s="4220" t="s">
        <v>7729</v>
      </c>
      <c r="G263" s="4221">
        <v>46</v>
      </c>
      <c r="H263" s="4234">
        <v>50</v>
      </c>
      <c r="I263" s="4234"/>
      <c r="J263" s="4222">
        <v>46</v>
      </c>
      <c r="K263" s="4222"/>
      <c r="L263" s="4223">
        <f t="shared" si="10"/>
        <v>46</v>
      </c>
      <c r="M263" s="1485">
        <v>50</v>
      </c>
      <c r="N263" s="845" t="s">
        <v>7949</v>
      </c>
      <c r="O263" s="4516"/>
      <c r="P263" s="4479"/>
      <c r="Q263" s="4226">
        <f t="shared" si="9"/>
        <v>4</v>
      </c>
      <c r="R263" s="4504"/>
    </row>
    <row r="264" spans="1:18" s="2066" customFormat="1" ht="23.25" customHeight="1">
      <c r="A264" s="4500">
        <v>236</v>
      </c>
      <c r="B264" s="4479" t="s">
        <v>7343</v>
      </c>
      <c r="C264" s="4479" t="s">
        <v>8670</v>
      </c>
      <c r="D264" s="4479" t="s">
        <v>7769</v>
      </c>
      <c r="E264" s="4479" t="s">
        <v>8216</v>
      </c>
      <c r="F264" s="4220" t="s">
        <v>7729</v>
      </c>
      <c r="G264" s="4221">
        <v>46</v>
      </c>
      <c r="H264" s="4234">
        <v>50</v>
      </c>
      <c r="I264" s="4234"/>
      <c r="J264" s="4222">
        <v>46</v>
      </c>
      <c r="K264" s="4222"/>
      <c r="L264" s="4223">
        <f t="shared" si="10"/>
        <v>46</v>
      </c>
      <c r="M264" s="1485">
        <v>25.2</v>
      </c>
      <c r="N264" s="845" t="s">
        <v>7791</v>
      </c>
      <c r="O264" s="4516"/>
      <c r="P264" s="4479"/>
      <c r="Q264" s="4226">
        <f t="shared" si="9"/>
        <v>4</v>
      </c>
      <c r="R264" s="4504"/>
    </row>
    <row r="265" spans="1:18" s="2066" customFormat="1" ht="23.25" customHeight="1">
      <c r="A265" s="4500">
        <v>237</v>
      </c>
      <c r="B265" s="4479" t="s">
        <v>7343</v>
      </c>
      <c r="C265" s="4479" t="s">
        <v>8671</v>
      </c>
      <c r="D265" s="4479" t="s">
        <v>7769</v>
      </c>
      <c r="E265" s="4479" t="s">
        <v>8216</v>
      </c>
      <c r="F265" s="4220" t="s">
        <v>7729</v>
      </c>
      <c r="G265" s="4221">
        <v>46</v>
      </c>
      <c r="H265" s="4234">
        <v>50</v>
      </c>
      <c r="I265" s="4234"/>
      <c r="J265" s="4222">
        <v>46</v>
      </c>
      <c r="K265" s="4222"/>
      <c r="L265" s="4223">
        <f t="shared" si="10"/>
        <v>46</v>
      </c>
      <c r="M265" s="1485">
        <v>25</v>
      </c>
      <c r="N265" s="845" t="s">
        <v>7866</v>
      </c>
      <c r="O265" s="845" t="s">
        <v>7803</v>
      </c>
      <c r="P265" s="4479"/>
      <c r="Q265" s="4226">
        <f t="shared" si="9"/>
        <v>4</v>
      </c>
      <c r="R265" s="4504"/>
    </row>
    <row r="266" spans="1:18" s="2066" customFormat="1" ht="23.25" customHeight="1">
      <c r="A266" s="4500">
        <v>238</v>
      </c>
      <c r="B266" s="4479" t="s">
        <v>7343</v>
      </c>
      <c r="C266" s="4479" t="s">
        <v>8672</v>
      </c>
      <c r="D266" s="4479" t="s">
        <v>7769</v>
      </c>
      <c r="E266" s="4479" t="s">
        <v>8216</v>
      </c>
      <c r="F266" s="4220" t="s">
        <v>7729</v>
      </c>
      <c r="G266" s="4221">
        <v>46</v>
      </c>
      <c r="H266" s="4234">
        <v>50</v>
      </c>
      <c r="I266" s="4234"/>
      <c r="J266" s="4222">
        <v>46</v>
      </c>
      <c r="K266" s="4222"/>
      <c r="L266" s="4223">
        <f t="shared" si="10"/>
        <v>46</v>
      </c>
      <c r="M266" s="1485">
        <v>22</v>
      </c>
      <c r="N266" s="845" t="s">
        <v>7866</v>
      </c>
      <c r="O266" s="845" t="s">
        <v>7803</v>
      </c>
      <c r="P266" s="4479"/>
      <c r="Q266" s="4226">
        <f t="shared" si="9"/>
        <v>4</v>
      </c>
      <c r="R266" s="4504"/>
    </row>
    <row r="267" spans="1:18" s="2066" customFormat="1" ht="23.25" customHeight="1">
      <c r="A267" s="4500">
        <v>239</v>
      </c>
      <c r="B267" s="4479" t="s">
        <v>7343</v>
      </c>
      <c r="C267" s="4479" t="s">
        <v>8673</v>
      </c>
      <c r="D267" s="4479" t="s">
        <v>7769</v>
      </c>
      <c r="E267" s="4479" t="s">
        <v>8216</v>
      </c>
      <c r="F267" s="4220" t="s">
        <v>7729</v>
      </c>
      <c r="G267" s="4221">
        <v>46</v>
      </c>
      <c r="H267" s="4234">
        <v>50</v>
      </c>
      <c r="I267" s="4234"/>
      <c r="J267" s="4222">
        <v>46</v>
      </c>
      <c r="K267" s="4222"/>
      <c r="L267" s="4223">
        <f t="shared" si="10"/>
        <v>46</v>
      </c>
      <c r="M267" s="1485">
        <v>26.36</v>
      </c>
      <c r="N267" s="845" t="s">
        <v>7949</v>
      </c>
      <c r="O267" s="4516"/>
      <c r="P267" s="4479"/>
      <c r="Q267" s="4226">
        <f t="shared" si="9"/>
        <v>4</v>
      </c>
      <c r="R267" s="4504"/>
    </row>
    <row r="268" spans="1:18" s="2066" customFormat="1" ht="23.25" customHeight="1">
      <c r="A268" s="4500">
        <v>240</v>
      </c>
      <c r="B268" s="4479" t="s">
        <v>7343</v>
      </c>
      <c r="C268" s="4479" t="s">
        <v>8674</v>
      </c>
      <c r="D268" s="4479" t="s">
        <v>7769</v>
      </c>
      <c r="E268" s="4479" t="s">
        <v>8216</v>
      </c>
      <c r="F268" s="4220" t="s">
        <v>7729</v>
      </c>
      <c r="G268" s="4221">
        <v>46</v>
      </c>
      <c r="H268" s="4234">
        <v>50</v>
      </c>
      <c r="I268" s="4234"/>
      <c r="J268" s="4222">
        <v>46</v>
      </c>
      <c r="K268" s="4222"/>
      <c r="L268" s="4223">
        <f t="shared" si="10"/>
        <v>46</v>
      </c>
      <c r="M268" s="1485">
        <v>10.5</v>
      </c>
      <c r="N268" s="845" t="s">
        <v>8675</v>
      </c>
      <c r="O268" s="845" t="s">
        <v>7803</v>
      </c>
      <c r="P268" s="4479"/>
      <c r="Q268" s="4226">
        <f t="shared" ref="Q268:Q319" si="11">IF((I268&gt;H268),I268-L268,H268-L268)</f>
        <v>4</v>
      </c>
      <c r="R268" s="4504"/>
    </row>
    <row r="269" spans="1:18" s="2066" customFormat="1" ht="23.25" customHeight="1">
      <c r="A269" s="4500">
        <v>241</v>
      </c>
      <c r="B269" s="4479" t="s">
        <v>7343</v>
      </c>
      <c r="C269" s="4479" t="s">
        <v>8676</v>
      </c>
      <c r="D269" s="4479" t="s">
        <v>7769</v>
      </c>
      <c r="E269" s="4479" t="s">
        <v>8216</v>
      </c>
      <c r="F269" s="4220" t="s">
        <v>7729</v>
      </c>
      <c r="G269" s="4221">
        <v>46</v>
      </c>
      <c r="H269" s="4234">
        <v>50</v>
      </c>
      <c r="I269" s="4234"/>
      <c r="J269" s="4222">
        <v>46</v>
      </c>
      <c r="K269" s="4222"/>
      <c r="L269" s="4223">
        <f t="shared" si="10"/>
        <v>46</v>
      </c>
      <c r="M269" s="1485">
        <v>28</v>
      </c>
      <c r="N269" s="845" t="s">
        <v>8601</v>
      </c>
      <c r="O269" s="845" t="s">
        <v>7803</v>
      </c>
      <c r="P269" s="4479"/>
      <c r="Q269" s="4226">
        <f t="shared" si="11"/>
        <v>4</v>
      </c>
      <c r="R269" s="4504"/>
    </row>
    <row r="270" spans="1:18" s="2066" customFormat="1" ht="23.25" customHeight="1">
      <c r="A270" s="4500">
        <v>242</v>
      </c>
      <c r="B270" s="4479" t="s">
        <v>7344</v>
      </c>
      <c r="C270" s="4479" t="s">
        <v>8677</v>
      </c>
      <c r="D270" s="4479" t="s">
        <v>7769</v>
      </c>
      <c r="E270" s="4479" t="s">
        <v>8216</v>
      </c>
      <c r="F270" s="4220" t="s">
        <v>7729</v>
      </c>
      <c r="G270" s="4221">
        <v>46</v>
      </c>
      <c r="H270" s="4236"/>
      <c r="I270" s="4221">
        <v>55</v>
      </c>
      <c r="J270" s="4222">
        <v>46</v>
      </c>
      <c r="K270" s="4222"/>
      <c r="L270" s="4223">
        <f t="shared" si="10"/>
        <v>46</v>
      </c>
      <c r="M270" s="4502"/>
      <c r="N270" s="845" t="s">
        <v>8678</v>
      </c>
      <c r="O270" s="4526" t="s">
        <v>7803</v>
      </c>
      <c r="P270" s="4479"/>
      <c r="Q270" s="4226">
        <f t="shared" si="11"/>
        <v>9</v>
      </c>
      <c r="R270" s="4504"/>
    </row>
    <row r="271" spans="1:18" s="2066" customFormat="1" ht="23.25" customHeight="1">
      <c r="A271" s="4500">
        <v>243</v>
      </c>
      <c r="B271" s="4479" t="s">
        <v>7345</v>
      </c>
      <c r="C271" s="4479" t="s">
        <v>8679</v>
      </c>
      <c r="D271" s="4479" t="s">
        <v>7769</v>
      </c>
      <c r="E271" s="4479" t="s">
        <v>8216</v>
      </c>
      <c r="F271" s="4220" t="s">
        <v>7729</v>
      </c>
      <c r="G271" s="4221">
        <v>46</v>
      </c>
      <c r="H271" s="4221"/>
      <c r="I271" s="4221">
        <v>55</v>
      </c>
      <c r="J271" s="4222">
        <v>46</v>
      </c>
      <c r="K271" s="4222"/>
      <c r="L271" s="4223">
        <f t="shared" si="10"/>
        <v>46</v>
      </c>
      <c r="M271" s="4511">
        <v>15.66</v>
      </c>
      <c r="N271" s="845" t="s">
        <v>8680</v>
      </c>
      <c r="O271" s="845" t="s">
        <v>7803</v>
      </c>
      <c r="P271" s="4479"/>
      <c r="Q271" s="4226">
        <f t="shared" si="11"/>
        <v>9</v>
      </c>
      <c r="R271" s="4504"/>
    </row>
    <row r="272" spans="1:18" s="2066" customFormat="1" ht="23.25" customHeight="1">
      <c r="A272" s="4500">
        <v>244</v>
      </c>
      <c r="B272" s="4479" t="s">
        <v>7345</v>
      </c>
      <c r="C272" s="4479" t="s">
        <v>8681</v>
      </c>
      <c r="D272" s="4479" t="s">
        <v>7769</v>
      </c>
      <c r="E272" s="4479" t="s">
        <v>8216</v>
      </c>
      <c r="F272" s="4220" t="s">
        <v>7729</v>
      </c>
      <c r="G272" s="4221">
        <v>46</v>
      </c>
      <c r="H272" s="4221"/>
      <c r="I272" s="4221">
        <v>55</v>
      </c>
      <c r="J272" s="4222">
        <v>46</v>
      </c>
      <c r="K272" s="4222"/>
      <c r="L272" s="4223">
        <f t="shared" si="10"/>
        <v>46</v>
      </c>
      <c r="M272" s="4511">
        <v>26.6</v>
      </c>
      <c r="N272" s="4503" t="s">
        <v>7791</v>
      </c>
      <c r="O272" s="4503"/>
      <c r="P272" s="4479"/>
      <c r="Q272" s="4226">
        <f t="shared" si="11"/>
        <v>9</v>
      </c>
      <c r="R272" s="4504"/>
    </row>
    <row r="273" spans="1:18" s="2066" customFormat="1" ht="23.25" customHeight="1">
      <c r="A273" s="4500">
        <v>245</v>
      </c>
      <c r="B273" s="4479" t="s">
        <v>7345</v>
      </c>
      <c r="C273" s="4479" t="s">
        <v>8682</v>
      </c>
      <c r="D273" s="4479" t="s">
        <v>7769</v>
      </c>
      <c r="E273" s="4479" t="s">
        <v>8216</v>
      </c>
      <c r="F273" s="4220" t="s">
        <v>7729</v>
      </c>
      <c r="G273" s="4221">
        <v>46</v>
      </c>
      <c r="H273" s="4221"/>
      <c r="I273" s="4221">
        <v>50.6</v>
      </c>
      <c r="J273" s="4222">
        <v>46</v>
      </c>
      <c r="K273" s="4222"/>
      <c r="L273" s="4223">
        <f t="shared" si="10"/>
        <v>46</v>
      </c>
      <c r="M273" s="4511">
        <v>13.8</v>
      </c>
      <c r="N273" s="4503" t="s">
        <v>7791</v>
      </c>
      <c r="O273" s="4503"/>
      <c r="P273" s="4479"/>
      <c r="Q273" s="4226">
        <f t="shared" si="11"/>
        <v>4.6000000000000014</v>
      </c>
      <c r="R273" s="4504"/>
    </row>
    <row r="274" spans="1:18" s="2066" customFormat="1" ht="23.25" customHeight="1">
      <c r="A274" s="4500">
        <v>246</v>
      </c>
      <c r="B274" s="4500" t="s">
        <v>7345</v>
      </c>
      <c r="C274" s="4500" t="s">
        <v>8683</v>
      </c>
      <c r="D274" s="4479" t="s">
        <v>7769</v>
      </c>
      <c r="E274" s="4479" t="s">
        <v>8216</v>
      </c>
      <c r="F274" s="4220" t="s">
        <v>7729</v>
      </c>
      <c r="G274" s="4222">
        <v>46</v>
      </c>
      <c r="H274" s="4222"/>
      <c r="I274" s="4234">
        <v>55</v>
      </c>
      <c r="J274" s="4222">
        <v>46</v>
      </c>
      <c r="K274" s="4361"/>
      <c r="L274" s="4223">
        <f t="shared" si="10"/>
        <v>46</v>
      </c>
      <c r="M274" s="4509"/>
      <c r="N274" s="504" t="s">
        <v>8684</v>
      </c>
      <c r="O274" s="4509"/>
      <c r="P274" s="4509"/>
      <c r="Q274" s="4226">
        <f t="shared" si="11"/>
        <v>9</v>
      </c>
      <c r="R274" s="4504"/>
    </row>
    <row r="275" spans="1:18" s="2066" customFormat="1" ht="23.25" customHeight="1">
      <c r="A275" s="4500">
        <v>247</v>
      </c>
      <c r="B275" s="4479" t="s">
        <v>7345</v>
      </c>
      <c r="C275" s="4479" t="s">
        <v>8685</v>
      </c>
      <c r="D275" s="4479" t="s">
        <v>7769</v>
      </c>
      <c r="E275" s="4479" t="s">
        <v>8216</v>
      </c>
      <c r="F275" s="4220" t="s">
        <v>7729</v>
      </c>
      <c r="G275" s="4221">
        <v>46</v>
      </c>
      <c r="H275" s="4221"/>
      <c r="I275" s="4221">
        <v>50.6</v>
      </c>
      <c r="J275" s="4222">
        <v>46</v>
      </c>
      <c r="K275" s="4222"/>
      <c r="L275" s="4223">
        <f t="shared" si="10"/>
        <v>46</v>
      </c>
      <c r="M275" s="4511">
        <v>45.54</v>
      </c>
      <c r="N275" s="4503" t="s">
        <v>7791</v>
      </c>
      <c r="O275" s="4503"/>
      <c r="P275" s="4479"/>
      <c r="Q275" s="4226">
        <f t="shared" si="11"/>
        <v>4.6000000000000014</v>
      </c>
      <c r="R275" s="4504"/>
    </row>
    <row r="276" spans="1:18" s="2066" customFormat="1" ht="23.25" customHeight="1">
      <c r="A276" s="4500">
        <v>248</v>
      </c>
      <c r="B276" s="4479" t="s">
        <v>7345</v>
      </c>
      <c r="C276" s="4479" t="s">
        <v>8686</v>
      </c>
      <c r="D276" s="4479" t="s">
        <v>7769</v>
      </c>
      <c r="E276" s="4479" t="s">
        <v>8216</v>
      </c>
      <c r="F276" s="4220" t="s">
        <v>7729</v>
      </c>
      <c r="G276" s="4221">
        <v>46</v>
      </c>
      <c r="H276" s="4221"/>
      <c r="I276" s="4221">
        <v>50.6</v>
      </c>
      <c r="J276" s="4222">
        <v>46</v>
      </c>
      <c r="K276" s="4222"/>
      <c r="L276" s="4223">
        <f t="shared" si="10"/>
        <v>46</v>
      </c>
      <c r="M276" s="4511">
        <v>13.8</v>
      </c>
      <c r="N276" s="4503" t="s">
        <v>7791</v>
      </c>
      <c r="O276" s="4503"/>
      <c r="P276" s="4479"/>
      <c r="Q276" s="4226">
        <f t="shared" si="11"/>
        <v>4.6000000000000014</v>
      </c>
      <c r="R276" s="4504"/>
    </row>
    <row r="277" spans="1:18" s="2066" customFormat="1" ht="23.25" customHeight="1">
      <c r="A277" s="4500">
        <v>249</v>
      </c>
      <c r="B277" s="4479" t="s">
        <v>7345</v>
      </c>
      <c r="C277" s="4479" t="s">
        <v>8687</v>
      </c>
      <c r="D277" s="4479" t="s">
        <v>7769</v>
      </c>
      <c r="E277" s="4479" t="s">
        <v>8216</v>
      </c>
      <c r="F277" s="4220" t="s">
        <v>7729</v>
      </c>
      <c r="G277" s="4221">
        <v>46</v>
      </c>
      <c r="H277" s="4221"/>
      <c r="I277" s="4221">
        <v>55</v>
      </c>
      <c r="J277" s="4222">
        <v>46</v>
      </c>
      <c r="K277" s="4222"/>
      <c r="L277" s="4223">
        <f t="shared" si="10"/>
        <v>46</v>
      </c>
      <c r="M277" s="4511">
        <v>15.37</v>
      </c>
      <c r="N277" s="845" t="s">
        <v>8680</v>
      </c>
      <c r="O277" s="845" t="s">
        <v>7803</v>
      </c>
      <c r="P277" s="4479"/>
      <c r="Q277" s="4226">
        <f t="shared" si="11"/>
        <v>9</v>
      </c>
      <c r="R277" s="4504"/>
    </row>
    <row r="278" spans="1:18" s="2066" customFormat="1" ht="23.25" customHeight="1">
      <c r="A278" s="4500">
        <v>250</v>
      </c>
      <c r="B278" s="4479" t="s">
        <v>7345</v>
      </c>
      <c r="C278" s="4479" t="s">
        <v>8688</v>
      </c>
      <c r="D278" s="4479" t="s">
        <v>7769</v>
      </c>
      <c r="E278" s="4479" t="s">
        <v>8216</v>
      </c>
      <c r="F278" s="4220" t="s">
        <v>7729</v>
      </c>
      <c r="G278" s="4221">
        <v>46</v>
      </c>
      <c r="H278" s="4221"/>
      <c r="I278" s="4221">
        <v>50.6</v>
      </c>
      <c r="J278" s="4222">
        <v>46</v>
      </c>
      <c r="K278" s="4222"/>
      <c r="L278" s="4223">
        <f t="shared" si="10"/>
        <v>46</v>
      </c>
      <c r="M278" s="4511">
        <v>20.25</v>
      </c>
      <c r="N278" s="4503" t="s">
        <v>7791</v>
      </c>
      <c r="O278" s="4527"/>
      <c r="P278" s="4479"/>
      <c r="Q278" s="4226">
        <f t="shared" si="11"/>
        <v>4.6000000000000014</v>
      </c>
      <c r="R278" s="4504"/>
    </row>
    <row r="279" spans="1:18" s="2066" customFormat="1" ht="23.25" customHeight="1">
      <c r="A279" s="4500">
        <v>251</v>
      </c>
      <c r="B279" s="4500" t="s">
        <v>7347</v>
      </c>
      <c r="C279" s="4500" t="s">
        <v>8689</v>
      </c>
      <c r="D279" s="4479" t="s">
        <v>7769</v>
      </c>
      <c r="E279" s="4479" t="s">
        <v>8216</v>
      </c>
      <c r="F279" s="4220" t="s">
        <v>7729</v>
      </c>
      <c r="G279" s="4222">
        <v>46</v>
      </c>
      <c r="H279" s="4234">
        <v>46.5</v>
      </c>
      <c r="I279" s="4234"/>
      <c r="J279" s="4222">
        <v>46</v>
      </c>
      <c r="K279" s="4361"/>
      <c r="L279" s="4223">
        <f t="shared" si="10"/>
        <v>46</v>
      </c>
      <c r="M279" s="4509"/>
      <c r="N279" s="504" t="s">
        <v>8690</v>
      </c>
      <c r="O279" s="4509"/>
      <c r="P279" s="4509"/>
      <c r="Q279" s="4226">
        <f t="shared" si="11"/>
        <v>0.5</v>
      </c>
      <c r="R279" s="4504"/>
    </row>
    <row r="280" spans="1:18" s="2066" customFormat="1" ht="23.25" customHeight="1">
      <c r="A280" s="4500">
        <v>252</v>
      </c>
      <c r="B280" s="4479" t="s">
        <v>7347</v>
      </c>
      <c r="C280" s="4479" t="s">
        <v>8691</v>
      </c>
      <c r="D280" s="4479" t="s">
        <v>7769</v>
      </c>
      <c r="E280" s="4479" t="s">
        <v>8216</v>
      </c>
      <c r="F280" s="4220" t="s">
        <v>7729</v>
      </c>
      <c r="G280" s="4221">
        <v>46</v>
      </c>
      <c r="H280" s="4234">
        <v>47.5</v>
      </c>
      <c r="I280" s="4234"/>
      <c r="J280" s="4222">
        <v>46</v>
      </c>
      <c r="K280" s="4222"/>
      <c r="L280" s="4223">
        <f t="shared" si="10"/>
        <v>46</v>
      </c>
      <c r="M280" s="4528">
        <v>47.5</v>
      </c>
      <c r="N280" s="845" t="s">
        <v>7949</v>
      </c>
      <c r="O280" s="4516"/>
      <c r="P280" s="4479"/>
      <c r="Q280" s="4226">
        <f t="shared" si="11"/>
        <v>1.5</v>
      </c>
      <c r="R280" s="4504"/>
    </row>
    <row r="281" spans="1:18" s="2066" customFormat="1" ht="23.25" customHeight="1">
      <c r="A281" s="4500">
        <v>253</v>
      </c>
      <c r="B281" s="4479" t="s">
        <v>7347</v>
      </c>
      <c r="C281" s="4479" t="s">
        <v>8692</v>
      </c>
      <c r="D281" s="4479" t="s">
        <v>7769</v>
      </c>
      <c r="E281" s="4479" t="s">
        <v>8216</v>
      </c>
      <c r="F281" s="4220" t="s">
        <v>7729</v>
      </c>
      <c r="G281" s="4221">
        <v>46</v>
      </c>
      <c r="H281" s="4234">
        <v>47.5</v>
      </c>
      <c r="I281" s="4234"/>
      <c r="J281" s="4222">
        <v>46</v>
      </c>
      <c r="K281" s="4222"/>
      <c r="L281" s="4223">
        <f t="shared" si="10"/>
        <v>46</v>
      </c>
      <c r="M281" s="4528">
        <v>25.6</v>
      </c>
      <c r="N281" s="845" t="s">
        <v>8693</v>
      </c>
      <c r="O281" s="4529"/>
      <c r="P281" s="4479"/>
      <c r="Q281" s="4226">
        <f t="shared" si="11"/>
        <v>1.5</v>
      </c>
      <c r="R281" s="4504"/>
    </row>
    <row r="282" spans="1:18" s="2066" customFormat="1" ht="165" hidden="1">
      <c r="A282" s="4467"/>
      <c r="B282" s="4505" t="s">
        <v>7347</v>
      </c>
      <c r="C282" s="4505" t="s">
        <v>8694</v>
      </c>
      <c r="D282" s="4506" t="s">
        <v>7769</v>
      </c>
      <c r="E282" s="4506" t="s">
        <v>8216</v>
      </c>
      <c r="F282" s="4354" t="s">
        <v>7729</v>
      </c>
      <c r="G282" s="4355">
        <v>46</v>
      </c>
      <c r="H282" s="4389"/>
      <c r="I282" s="4363"/>
      <c r="J282" s="4389">
        <v>46</v>
      </c>
      <c r="K282" s="4357"/>
      <c r="L282" s="4232">
        <f t="shared" si="10"/>
        <v>46</v>
      </c>
      <c r="M282" s="4507"/>
      <c r="N282" s="4521" t="s">
        <v>8695</v>
      </c>
      <c r="O282" s="4507"/>
      <c r="P282" s="4507" t="s">
        <v>7383</v>
      </c>
      <c r="Q282" s="4359"/>
      <c r="R282" s="2362"/>
    </row>
    <row r="283" spans="1:18" s="2066" customFormat="1" ht="23.25" customHeight="1">
      <c r="A283" s="4500">
        <v>254</v>
      </c>
      <c r="B283" s="4500" t="s">
        <v>7347</v>
      </c>
      <c r="C283" s="4500" t="s">
        <v>8696</v>
      </c>
      <c r="D283" s="4479" t="s">
        <v>7769</v>
      </c>
      <c r="E283" s="4479" t="s">
        <v>8216</v>
      </c>
      <c r="F283" s="4220" t="s">
        <v>7729</v>
      </c>
      <c r="G283" s="4222">
        <v>46</v>
      </c>
      <c r="H283" s="4235">
        <v>47</v>
      </c>
      <c r="I283" s="4234">
        <v>47.5</v>
      </c>
      <c r="J283" s="4390">
        <v>46</v>
      </c>
      <c r="K283" s="4361"/>
      <c r="L283" s="4223">
        <f t="shared" si="10"/>
        <v>46</v>
      </c>
      <c r="M283" s="4509"/>
      <c r="N283" s="845" t="s">
        <v>7811</v>
      </c>
      <c r="O283" s="4509"/>
      <c r="P283" s="4509"/>
      <c r="Q283" s="4226">
        <f t="shared" si="11"/>
        <v>1.5</v>
      </c>
      <c r="R283" s="4504"/>
    </row>
    <row r="284" spans="1:18" s="2066" customFormat="1" ht="23.25" customHeight="1">
      <c r="A284" s="4500">
        <v>255</v>
      </c>
      <c r="B284" s="4479" t="s">
        <v>7347</v>
      </c>
      <c r="C284" s="4479" t="s">
        <v>8697</v>
      </c>
      <c r="D284" s="4479" t="s">
        <v>7769</v>
      </c>
      <c r="E284" s="4479" t="s">
        <v>8216</v>
      </c>
      <c r="F284" s="4220" t="s">
        <v>7729</v>
      </c>
      <c r="G284" s="4221">
        <v>46</v>
      </c>
      <c r="H284" s="4234">
        <v>47.5</v>
      </c>
      <c r="I284" s="4234"/>
      <c r="J284" s="4222">
        <v>46</v>
      </c>
      <c r="K284" s="4222"/>
      <c r="L284" s="4223">
        <f t="shared" si="10"/>
        <v>46</v>
      </c>
      <c r="M284" s="4528">
        <v>25.6</v>
      </c>
      <c r="N284" s="845" t="s">
        <v>8176</v>
      </c>
      <c r="O284" s="4529" t="s">
        <v>8177</v>
      </c>
      <c r="P284" s="4479"/>
      <c r="Q284" s="4226">
        <f t="shared" si="11"/>
        <v>1.5</v>
      </c>
      <c r="R284" s="4504"/>
    </row>
    <row r="285" spans="1:18" s="2066" customFormat="1" ht="23.25" customHeight="1">
      <c r="A285" s="4500">
        <v>256</v>
      </c>
      <c r="B285" s="4479" t="s">
        <v>7347</v>
      </c>
      <c r="C285" s="4479" t="s">
        <v>8698</v>
      </c>
      <c r="D285" s="4479" t="s">
        <v>7769</v>
      </c>
      <c r="E285" s="4479" t="s">
        <v>8216</v>
      </c>
      <c r="F285" s="4220" t="s">
        <v>7729</v>
      </c>
      <c r="G285" s="4221">
        <v>46</v>
      </c>
      <c r="H285" s="4234">
        <v>46.51</v>
      </c>
      <c r="I285" s="4234"/>
      <c r="J285" s="4222">
        <v>46</v>
      </c>
      <c r="K285" s="4222"/>
      <c r="L285" s="4223">
        <f t="shared" si="10"/>
        <v>46</v>
      </c>
      <c r="M285" s="4528">
        <v>7.5</v>
      </c>
      <c r="N285" s="845" t="s">
        <v>8699</v>
      </c>
      <c r="O285" s="4529" t="s">
        <v>8177</v>
      </c>
      <c r="P285" s="4479"/>
      <c r="Q285" s="4226">
        <f t="shared" si="11"/>
        <v>0.50999999999999801</v>
      </c>
      <c r="R285" s="4504"/>
    </row>
    <row r="286" spans="1:18" s="2066" customFormat="1" ht="23.25" customHeight="1">
      <c r="A286" s="4500">
        <v>257</v>
      </c>
      <c r="B286" s="4479" t="s">
        <v>7347</v>
      </c>
      <c r="C286" s="4479" t="s">
        <v>8700</v>
      </c>
      <c r="D286" s="4479" t="s">
        <v>7769</v>
      </c>
      <c r="E286" s="4479" t="s">
        <v>8216</v>
      </c>
      <c r="F286" s="4220" t="s">
        <v>7729</v>
      </c>
      <c r="G286" s="4221">
        <v>46</v>
      </c>
      <c r="H286" s="4234">
        <v>47.5</v>
      </c>
      <c r="I286" s="4234"/>
      <c r="J286" s="4222">
        <v>46</v>
      </c>
      <c r="K286" s="4222"/>
      <c r="L286" s="4223">
        <f t="shared" si="10"/>
        <v>46</v>
      </c>
      <c r="M286" s="4528">
        <v>30</v>
      </c>
      <c r="N286" s="845" t="s">
        <v>8176</v>
      </c>
      <c r="O286" s="4529" t="s">
        <v>8177</v>
      </c>
      <c r="P286" s="4479"/>
      <c r="Q286" s="4226">
        <f t="shared" si="11"/>
        <v>1.5</v>
      </c>
      <c r="R286" s="4504"/>
    </row>
    <row r="287" spans="1:18" s="2066" customFormat="1" ht="23.25" customHeight="1">
      <c r="A287" s="4500">
        <v>258</v>
      </c>
      <c r="B287" s="4479" t="s">
        <v>7347</v>
      </c>
      <c r="C287" s="4479" t="s">
        <v>8701</v>
      </c>
      <c r="D287" s="4479" t="s">
        <v>7769</v>
      </c>
      <c r="E287" s="4479" t="s">
        <v>8216</v>
      </c>
      <c r="F287" s="4220" t="s">
        <v>7729</v>
      </c>
      <c r="G287" s="4221">
        <v>46</v>
      </c>
      <c r="H287" s="4234">
        <v>47.5</v>
      </c>
      <c r="I287" s="4234"/>
      <c r="J287" s="4222">
        <v>46</v>
      </c>
      <c r="K287" s="4222"/>
      <c r="L287" s="4223">
        <f t="shared" si="10"/>
        <v>46</v>
      </c>
      <c r="M287" s="4528">
        <v>23.5</v>
      </c>
      <c r="N287" s="845" t="s">
        <v>8702</v>
      </c>
      <c r="O287" s="4529" t="s">
        <v>8177</v>
      </c>
      <c r="P287" s="4479"/>
      <c r="Q287" s="4226">
        <f t="shared" si="11"/>
        <v>1.5</v>
      </c>
      <c r="R287" s="4504"/>
    </row>
    <row r="288" spans="1:18" s="2066" customFormat="1" ht="23.25" customHeight="1">
      <c r="A288" s="4500">
        <v>259</v>
      </c>
      <c r="B288" s="4479" t="s">
        <v>7347</v>
      </c>
      <c r="C288" s="4479" t="s">
        <v>8703</v>
      </c>
      <c r="D288" s="4479" t="s">
        <v>7769</v>
      </c>
      <c r="E288" s="4479" t="s">
        <v>8216</v>
      </c>
      <c r="F288" s="4220" t="s">
        <v>7729</v>
      </c>
      <c r="G288" s="4221">
        <v>46</v>
      </c>
      <c r="H288" s="4234">
        <v>47.5</v>
      </c>
      <c r="I288" s="4234"/>
      <c r="J288" s="4222">
        <v>46</v>
      </c>
      <c r="K288" s="4222"/>
      <c r="L288" s="4223">
        <f t="shared" si="10"/>
        <v>46</v>
      </c>
      <c r="M288" s="4514"/>
      <c r="N288" s="845" t="s">
        <v>8704</v>
      </c>
      <c r="O288" s="4516"/>
      <c r="P288" s="4479"/>
      <c r="Q288" s="4226">
        <f t="shared" si="11"/>
        <v>1.5</v>
      </c>
      <c r="R288" s="4504"/>
    </row>
    <row r="289" spans="1:18" s="2066" customFormat="1" ht="23.25" customHeight="1">
      <c r="A289" s="4500">
        <v>260</v>
      </c>
      <c r="B289" s="4479" t="s">
        <v>7347</v>
      </c>
      <c r="C289" s="4479" t="s">
        <v>8705</v>
      </c>
      <c r="D289" s="4479" t="s">
        <v>7769</v>
      </c>
      <c r="E289" s="4479" t="s">
        <v>8216</v>
      </c>
      <c r="F289" s="4220" t="s">
        <v>7729</v>
      </c>
      <c r="G289" s="4221">
        <v>46</v>
      </c>
      <c r="H289" s="4234">
        <v>46.5</v>
      </c>
      <c r="I289" s="4234"/>
      <c r="J289" s="4222">
        <v>46</v>
      </c>
      <c r="K289" s="4222"/>
      <c r="L289" s="4223">
        <f t="shared" si="10"/>
        <v>46</v>
      </c>
      <c r="M289" s="4528">
        <v>10</v>
      </c>
      <c r="N289" s="845" t="s">
        <v>8706</v>
      </c>
      <c r="O289" s="4529" t="s">
        <v>8177</v>
      </c>
      <c r="P289" s="4479"/>
      <c r="Q289" s="4226">
        <f t="shared" si="11"/>
        <v>0.5</v>
      </c>
      <c r="R289" s="4504"/>
    </row>
    <row r="290" spans="1:18" s="4188" customFormat="1" ht="23.25" customHeight="1">
      <c r="A290" s="4217">
        <v>261</v>
      </c>
      <c r="B290" s="4217" t="s">
        <v>7347</v>
      </c>
      <c r="C290" s="4217" t="s">
        <v>8707</v>
      </c>
      <c r="D290" s="4191" t="s">
        <v>7769</v>
      </c>
      <c r="E290" s="4220" t="s">
        <v>8216</v>
      </c>
      <c r="F290" s="4220" t="s">
        <v>7729</v>
      </c>
      <c r="G290" s="4222">
        <v>46</v>
      </c>
      <c r="H290" s="4234">
        <v>46.82</v>
      </c>
      <c r="I290" s="4234"/>
      <c r="J290" s="4222">
        <v>46</v>
      </c>
      <c r="K290" s="4361"/>
      <c r="L290" s="4223">
        <f t="shared" si="10"/>
        <v>46</v>
      </c>
      <c r="M290" s="4361"/>
      <c r="N290" s="4381" t="s">
        <v>8708</v>
      </c>
      <c r="O290" s="4361"/>
      <c r="P290" s="4361"/>
      <c r="Q290" s="4226">
        <f t="shared" si="11"/>
        <v>0.82000000000000028</v>
      </c>
      <c r="R290" s="4351"/>
    </row>
    <row r="291" spans="1:18" s="2066" customFormat="1" ht="23.25" customHeight="1">
      <c r="A291" s="4500">
        <v>262</v>
      </c>
      <c r="B291" s="4479" t="s">
        <v>7347</v>
      </c>
      <c r="C291" s="4479" t="s">
        <v>8709</v>
      </c>
      <c r="D291" s="4479" t="s">
        <v>7769</v>
      </c>
      <c r="E291" s="4479" t="s">
        <v>8216</v>
      </c>
      <c r="F291" s="4220" t="s">
        <v>7729</v>
      </c>
      <c r="G291" s="4221">
        <v>46</v>
      </c>
      <c r="H291" s="4234">
        <v>47.5</v>
      </c>
      <c r="I291" s="4234"/>
      <c r="J291" s="4222">
        <v>46</v>
      </c>
      <c r="K291" s="4222"/>
      <c r="L291" s="4223">
        <f t="shared" si="10"/>
        <v>46</v>
      </c>
      <c r="M291" s="4528">
        <v>38.159999999999997</v>
      </c>
      <c r="N291" s="845" t="s">
        <v>7949</v>
      </c>
      <c r="O291" s="4516"/>
      <c r="P291" s="4479"/>
      <c r="Q291" s="4226">
        <f t="shared" si="11"/>
        <v>1.5</v>
      </c>
      <c r="R291" s="4504"/>
    </row>
    <row r="292" spans="1:18" s="2066" customFormat="1" ht="23.25" customHeight="1">
      <c r="A292" s="4500">
        <v>263</v>
      </c>
      <c r="B292" s="4479" t="s">
        <v>7347</v>
      </c>
      <c r="C292" s="4479" t="s">
        <v>8710</v>
      </c>
      <c r="D292" s="4479" t="s">
        <v>7769</v>
      </c>
      <c r="E292" s="4479" t="s">
        <v>8216</v>
      </c>
      <c r="F292" s="4220" t="s">
        <v>7729</v>
      </c>
      <c r="G292" s="4221">
        <v>46</v>
      </c>
      <c r="H292" s="4234">
        <v>47.5</v>
      </c>
      <c r="I292" s="4234"/>
      <c r="J292" s="4222">
        <v>46</v>
      </c>
      <c r="K292" s="4222"/>
      <c r="L292" s="4223">
        <f t="shared" si="10"/>
        <v>46</v>
      </c>
      <c r="M292" s="4528">
        <v>32.69</v>
      </c>
      <c r="N292" s="845" t="s">
        <v>7949</v>
      </c>
      <c r="O292" s="4516"/>
      <c r="P292" s="4479"/>
      <c r="Q292" s="4226">
        <f t="shared" si="11"/>
        <v>1.5</v>
      </c>
      <c r="R292" s="4504"/>
    </row>
    <row r="293" spans="1:18" s="2066" customFormat="1" ht="23.25" customHeight="1">
      <c r="A293" s="4500">
        <v>264</v>
      </c>
      <c r="B293" s="4479" t="s">
        <v>7347</v>
      </c>
      <c r="C293" s="4479" t="s">
        <v>8711</v>
      </c>
      <c r="D293" s="4479" t="s">
        <v>7769</v>
      </c>
      <c r="E293" s="4479" t="s">
        <v>8216</v>
      </c>
      <c r="F293" s="4220" t="s">
        <v>7729</v>
      </c>
      <c r="G293" s="4221">
        <v>46</v>
      </c>
      <c r="H293" s="4234">
        <v>46.76</v>
      </c>
      <c r="I293" s="4234"/>
      <c r="J293" s="4222">
        <v>46</v>
      </c>
      <c r="K293" s="4222"/>
      <c r="L293" s="4223">
        <f t="shared" si="10"/>
        <v>46</v>
      </c>
      <c r="M293" s="4528">
        <v>27.5</v>
      </c>
      <c r="N293" s="845" t="s">
        <v>8176</v>
      </c>
      <c r="O293" s="4529" t="s">
        <v>8177</v>
      </c>
      <c r="P293" s="4479"/>
      <c r="Q293" s="4226">
        <f t="shared" si="11"/>
        <v>0.75999999999999801</v>
      </c>
      <c r="R293" s="4504"/>
    </row>
    <row r="294" spans="1:18" s="2066" customFormat="1" ht="165" hidden="1">
      <c r="A294" s="4467"/>
      <c r="B294" s="4505" t="s">
        <v>7347</v>
      </c>
      <c r="C294" s="4505" t="s">
        <v>8712</v>
      </c>
      <c r="D294" s="4506" t="s">
        <v>7769</v>
      </c>
      <c r="E294" s="4506" t="s">
        <v>8216</v>
      </c>
      <c r="F294" s="4354" t="s">
        <v>7729</v>
      </c>
      <c r="G294" s="4355">
        <v>46</v>
      </c>
      <c r="H294" s="4355"/>
      <c r="I294" s="4363"/>
      <c r="J294" s="4355">
        <v>46</v>
      </c>
      <c r="K294" s="4357"/>
      <c r="L294" s="4232">
        <f t="shared" si="10"/>
        <v>46</v>
      </c>
      <c r="M294" s="4507"/>
      <c r="N294" s="4521" t="s">
        <v>8713</v>
      </c>
      <c r="O294" s="4507"/>
      <c r="P294" s="4507" t="s">
        <v>7383</v>
      </c>
      <c r="Q294" s="4359"/>
      <c r="R294" s="2362"/>
    </row>
    <row r="295" spans="1:18" s="2066" customFormat="1" ht="23.25" customHeight="1">
      <c r="A295" s="4500">
        <v>265</v>
      </c>
      <c r="B295" s="4479" t="s">
        <v>7347</v>
      </c>
      <c r="C295" s="4479" t="s">
        <v>8714</v>
      </c>
      <c r="D295" s="4479" t="s">
        <v>7769</v>
      </c>
      <c r="E295" s="4479" t="s">
        <v>8216</v>
      </c>
      <c r="F295" s="4220" t="s">
        <v>7729</v>
      </c>
      <c r="G295" s="4221">
        <v>46</v>
      </c>
      <c r="H295" s="4234">
        <v>47.5</v>
      </c>
      <c r="I295" s="4234"/>
      <c r="J295" s="4222">
        <v>46</v>
      </c>
      <c r="K295" s="4222"/>
      <c r="L295" s="4223">
        <f t="shared" si="10"/>
        <v>46</v>
      </c>
      <c r="M295" s="4528">
        <v>29.78</v>
      </c>
      <c r="N295" s="845" t="s">
        <v>7949</v>
      </c>
      <c r="O295" s="4516"/>
      <c r="P295" s="4479"/>
      <c r="Q295" s="4226">
        <f t="shared" si="11"/>
        <v>1.5</v>
      </c>
      <c r="R295" s="4504"/>
    </row>
    <row r="296" spans="1:18" s="2066" customFormat="1" ht="23.25" customHeight="1">
      <c r="A296" s="4500">
        <v>266</v>
      </c>
      <c r="B296" s="4479" t="s">
        <v>7347</v>
      </c>
      <c r="C296" s="4479" t="s">
        <v>8715</v>
      </c>
      <c r="D296" s="4479" t="s">
        <v>7769</v>
      </c>
      <c r="E296" s="4479" t="s">
        <v>8216</v>
      </c>
      <c r="F296" s="4220" t="s">
        <v>7729</v>
      </c>
      <c r="G296" s="4221">
        <v>46</v>
      </c>
      <c r="H296" s="4234">
        <v>46.92</v>
      </c>
      <c r="I296" s="4234"/>
      <c r="J296" s="4222">
        <v>46</v>
      </c>
      <c r="K296" s="4222"/>
      <c r="L296" s="4223">
        <f t="shared" si="10"/>
        <v>46</v>
      </c>
      <c r="M296" s="4528">
        <v>20</v>
      </c>
      <c r="N296" s="845" t="s">
        <v>8702</v>
      </c>
      <c r="O296" s="4529" t="s">
        <v>8177</v>
      </c>
      <c r="P296" s="4479"/>
      <c r="Q296" s="4226">
        <f t="shared" si="11"/>
        <v>0.92000000000000171</v>
      </c>
      <c r="R296" s="4504"/>
    </row>
    <row r="297" spans="1:18" s="2066" customFormat="1" ht="165" hidden="1">
      <c r="A297" s="4467"/>
      <c r="B297" s="4505" t="s">
        <v>7347</v>
      </c>
      <c r="C297" s="4505" t="s">
        <v>8716</v>
      </c>
      <c r="D297" s="4506" t="s">
        <v>7769</v>
      </c>
      <c r="E297" s="4506" t="s">
        <v>8216</v>
      </c>
      <c r="F297" s="4354" t="s">
        <v>7729</v>
      </c>
      <c r="G297" s="4355">
        <v>46</v>
      </c>
      <c r="H297" s="4355"/>
      <c r="I297" s="4363"/>
      <c r="J297" s="4355">
        <v>46</v>
      </c>
      <c r="K297" s="4357"/>
      <c r="L297" s="4232">
        <f t="shared" si="10"/>
        <v>46</v>
      </c>
      <c r="M297" s="4507"/>
      <c r="N297" s="4508" t="s">
        <v>8717</v>
      </c>
      <c r="O297" s="4507"/>
      <c r="P297" s="4507" t="s">
        <v>7383</v>
      </c>
      <c r="Q297" s="4359"/>
      <c r="R297" s="2362"/>
    </row>
    <row r="298" spans="1:18" s="2066" customFormat="1" ht="23.25" customHeight="1">
      <c r="A298" s="4500">
        <v>267</v>
      </c>
      <c r="B298" s="4479" t="s">
        <v>7347</v>
      </c>
      <c r="C298" s="4479" t="s">
        <v>8718</v>
      </c>
      <c r="D298" s="4479" t="s">
        <v>7769</v>
      </c>
      <c r="E298" s="4479" t="s">
        <v>8216</v>
      </c>
      <c r="F298" s="4220" t="s">
        <v>7729</v>
      </c>
      <c r="G298" s="4221">
        <v>46</v>
      </c>
      <c r="H298" s="4234">
        <v>46.51</v>
      </c>
      <c r="I298" s="4234"/>
      <c r="J298" s="4222">
        <v>46</v>
      </c>
      <c r="K298" s="4222"/>
      <c r="L298" s="4223">
        <f t="shared" si="10"/>
        <v>46</v>
      </c>
      <c r="M298" s="4528">
        <v>46.51</v>
      </c>
      <c r="N298" s="845" t="s">
        <v>7949</v>
      </c>
      <c r="O298" s="4516"/>
      <c r="P298" s="4479"/>
      <c r="Q298" s="4226">
        <f t="shared" si="11"/>
        <v>0.50999999999999801</v>
      </c>
      <c r="R298" s="4504"/>
    </row>
    <row r="299" spans="1:18" s="2066" customFormat="1" ht="23.25" customHeight="1">
      <c r="A299" s="4500">
        <v>268</v>
      </c>
      <c r="B299" s="4500" t="s">
        <v>7347</v>
      </c>
      <c r="C299" s="4500" t="s">
        <v>8719</v>
      </c>
      <c r="D299" s="4479" t="s">
        <v>7769</v>
      </c>
      <c r="E299" s="4479" t="s">
        <v>8216</v>
      </c>
      <c r="F299" s="4220" t="s">
        <v>7729</v>
      </c>
      <c r="G299" s="4222">
        <v>46</v>
      </c>
      <c r="H299" s="4234">
        <v>47.5</v>
      </c>
      <c r="I299" s="4234"/>
      <c r="J299" s="4222">
        <v>46</v>
      </c>
      <c r="K299" s="4361"/>
      <c r="L299" s="4223">
        <f t="shared" si="10"/>
        <v>46</v>
      </c>
      <c r="M299" s="4509"/>
      <c r="N299" s="504" t="s">
        <v>8690</v>
      </c>
      <c r="O299" s="4509"/>
      <c r="P299" s="4509"/>
      <c r="Q299" s="4226">
        <f t="shared" si="11"/>
        <v>1.5</v>
      </c>
      <c r="R299" s="4504"/>
    </row>
    <row r="300" spans="1:18" s="2066" customFormat="1" ht="23.25" customHeight="1">
      <c r="A300" s="4500">
        <v>269</v>
      </c>
      <c r="B300" s="4479" t="s">
        <v>7347</v>
      </c>
      <c r="C300" s="4479" t="s">
        <v>8720</v>
      </c>
      <c r="D300" s="4479" t="s">
        <v>7769</v>
      </c>
      <c r="E300" s="4479" t="s">
        <v>8216</v>
      </c>
      <c r="F300" s="4220" t="s">
        <v>7729</v>
      </c>
      <c r="G300" s="4221">
        <v>46</v>
      </c>
      <c r="H300" s="4234">
        <v>47.8</v>
      </c>
      <c r="I300" s="4234"/>
      <c r="J300" s="4222">
        <v>46</v>
      </c>
      <c r="K300" s="4222"/>
      <c r="L300" s="4223">
        <f t="shared" si="10"/>
        <v>46</v>
      </c>
      <c r="M300" s="4528">
        <v>43.94</v>
      </c>
      <c r="N300" s="845" t="s">
        <v>7949</v>
      </c>
      <c r="O300" s="4516"/>
      <c r="P300" s="4479"/>
      <c r="Q300" s="4226">
        <f t="shared" si="11"/>
        <v>1.7999999999999972</v>
      </c>
      <c r="R300" s="4504"/>
    </row>
    <row r="301" spans="1:18" s="2066" customFormat="1" ht="23.25" customHeight="1">
      <c r="A301" s="4500">
        <v>270</v>
      </c>
      <c r="B301" s="4479" t="s">
        <v>7347</v>
      </c>
      <c r="C301" s="4479" t="s">
        <v>8721</v>
      </c>
      <c r="D301" s="4479" t="s">
        <v>7769</v>
      </c>
      <c r="E301" s="4479" t="s">
        <v>8216</v>
      </c>
      <c r="F301" s="4220" t="s">
        <v>7729</v>
      </c>
      <c r="G301" s="4221">
        <v>46</v>
      </c>
      <c r="H301" s="4234">
        <v>47.5</v>
      </c>
      <c r="I301" s="4234"/>
      <c r="J301" s="4222">
        <v>46</v>
      </c>
      <c r="K301" s="4222"/>
      <c r="L301" s="4223">
        <f t="shared" si="10"/>
        <v>46</v>
      </c>
      <c r="M301" s="4528">
        <v>30.72</v>
      </c>
      <c r="N301" s="845" t="s">
        <v>8176</v>
      </c>
      <c r="O301" s="4529" t="s">
        <v>8177</v>
      </c>
      <c r="P301" s="4479"/>
      <c r="Q301" s="4226">
        <f t="shared" si="11"/>
        <v>1.5</v>
      </c>
      <c r="R301" s="4504"/>
    </row>
    <row r="302" spans="1:18" s="2066" customFormat="1" ht="23.25" customHeight="1">
      <c r="A302" s="4500">
        <v>271</v>
      </c>
      <c r="B302" s="4479" t="s">
        <v>7347</v>
      </c>
      <c r="C302" s="4479" t="s">
        <v>8722</v>
      </c>
      <c r="D302" s="4479" t="s">
        <v>7769</v>
      </c>
      <c r="E302" s="4479" t="s">
        <v>8216</v>
      </c>
      <c r="F302" s="4220" t="s">
        <v>7729</v>
      </c>
      <c r="G302" s="4221">
        <v>46</v>
      </c>
      <c r="H302" s="4234">
        <v>46.48</v>
      </c>
      <c r="I302" s="4234"/>
      <c r="J302" s="4222">
        <v>46</v>
      </c>
      <c r="K302" s="4222"/>
      <c r="L302" s="4223">
        <f t="shared" si="10"/>
        <v>46</v>
      </c>
      <c r="M302" s="4528">
        <v>20</v>
      </c>
      <c r="N302" s="845" t="s">
        <v>8176</v>
      </c>
      <c r="O302" s="4529" t="s">
        <v>8177</v>
      </c>
      <c r="P302" s="4479"/>
      <c r="Q302" s="4226">
        <f t="shared" si="11"/>
        <v>0.47999999999999687</v>
      </c>
      <c r="R302" s="4504"/>
    </row>
    <row r="303" spans="1:18" s="2066" customFormat="1" ht="165" hidden="1">
      <c r="A303" s="4467"/>
      <c r="B303" s="4505" t="s">
        <v>7347</v>
      </c>
      <c r="C303" s="4505" t="s">
        <v>8723</v>
      </c>
      <c r="D303" s="4506" t="s">
        <v>7769</v>
      </c>
      <c r="E303" s="4506" t="s">
        <v>8216</v>
      </c>
      <c r="F303" s="4354" t="s">
        <v>7729</v>
      </c>
      <c r="G303" s="4355">
        <v>46</v>
      </c>
      <c r="H303" s="4355"/>
      <c r="I303" s="4363"/>
      <c r="J303" s="4355">
        <v>46</v>
      </c>
      <c r="K303" s="4357"/>
      <c r="L303" s="4232">
        <f t="shared" si="10"/>
        <v>46</v>
      </c>
      <c r="M303" s="4507"/>
      <c r="N303" s="4508" t="s">
        <v>8717</v>
      </c>
      <c r="O303" s="4507"/>
      <c r="P303" s="4507" t="s">
        <v>7383</v>
      </c>
      <c r="Q303" s="4359"/>
      <c r="R303" s="2362"/>
    </row>
    <row r="304" spans="1:18" s="2066" customFormat="1" ht="23.25" customHeight="1">
      <c r="A304" s="4500">
        <v>272</v>
      </c>
      <c r="B304" s="4479" t="s">
        <v>7347</v>
      </c>
      <c r="C304" s="4479" t="s">
        <v>8724</v>
      </c>
      <c r="D304" s="4479" t="s">
        <v>7769</v>
      </c>
      <c r="E304" s="4479" t="s">
        <v>8216</v>
      </c>
      <c r="F304" s="4220" t="s">
        <v>7729</v>
      </c>
      <c r="G304" s="4221">
        <v>46</v>
      </c>
      <c r="H304" s="4234">
        <v>47.5</v>
      </c>
      <c r="I304" s="4234"/>
      <c r="J304" s="4222">
        <v>46</v>
      </c>
      <c r="K304" s="4222"/>
      <c r="L304" s="4223">
        <f t="shared" si="10"/>
        <v>46</v>
      </c>
      <c r="M304" s="4528">
        <v>47.5</v>
      </c>
      <c r="N304" s="845" t="s">
        <v>7949</v>
      </c>
      <c r="O304" s="4516"/>
      <c r="P304" s="4479"/>
      <c r="Q304" s="4226">
        <f t="shared" si="11"/>
        <v>1.5</v>
      </c>
      <c r="R304" s="4504"/>
    </row>
    <row r="305" spans="1:19" s="2066" customFormat="1" ht="23.25" customHeight="1">
      <c r="A305" s="4500">
        <v>273</v>
      </c>
      <c r="B305" s="4479" t="s">
        <v>7347</v>
      </c>
      <c r="C305" s="4479" t="s">
        <v>8725</v>
      </c>
      <c r="D305" s="4479" t="s">
        <v>7769</v>
      </c>
      <c r="E305" s="4479" t="s">
        <v>8216</v>
      </c>
      <c r="F305" s="4220" t="s">
        <v>7729</v>
      </c>
      <c r="G305" s="4221">
        <v>46</v>
      </c>
      <c r="H305" s="4234">
        <v>47.5</v>
      </c>
      <c r="I305" s="4234"/>
      <c r="J305" s="4222">
        <v>46</v>
      </c>
      <c r="K305" s="4222"/>
      <c r="L305" s="4223">
        <f t="shared" si="10"/>
        <v>46</v>
      </c>
      <c r="M305" s="4528">
        <v>47.5</v>
      </c>
      <c r="N305" s="845" t="s">
        <v>7949</v>
      </c>
      <c r="O305" s="4516"/>
      <c r="P305" s="4479"/>
      <c r="Q305" s="4226">
        <f t="shared" si="11"/>
        <v>1.5</v>
      </c>
      <c r="R305" s="4504"/>
    </row>
    <row r="306" spans="1:19" s="4188" customFormat="1" ht="165" hidden="1">
      <c r="A306" s="4189"/>
      <c r="B306" s="4352" t="s">
        <v>7347</v>
      </c>
      <c r="C306" s="4352" t="s">
        <v>8726</v>
      </c>
      <c r="D306" s="4353" t="s">
        <v>7769</v>
      </c>
      <c r="E306" s="4354" t="s">
        <v>8216</v>
      </c>
      <c r="F306" s="4354" t="s">
        <v>7729</v>
      </c>
      <c r="G306" s="4355">
        <v>46</v>
      </c>
      <c r="H306" s="4355"/>
      <c r="I306" s="4363"/>
      <c r="J306" s="4355">
        <v>46</v>
      </c>
      <c r="K306" s="4357"/>
      <c r="L306" s="4232">
        <f t="shared" si="10"/>
        <v>46</v>
      </c>
      <c r="M306" s="4357"/>
      <c r="N306" s="4370" t="s">
        <v>8717</v>
      </c>
      <c r="O306" s="4357"/>
      <c r="P306" s="4357" t="s">
        <v>7383</v>
      </c>
      <c r="Q306" s="4359"/>
      <c r="R306" s="4360"/>
    </row>
    <row r="307" spans="1:19" s="4188" customFormat="1" ht="23.25" customHeight="1">
      <c r="A307" s="4217">
        <v>274</v>
      </c>
      <c r="B307" s="4220" t="s">
        <v>7348</v>
      </c>
      <c r="C307" s="4220" t="s">
        <v>8727</v>
      </c>
      <c r="D307" s="4220" t="s">
        <v>7769</v>
      </c>
      <c r="E307" s="4220" t="s">
        <v>8216</v>
      </c>
      <c r="F307" s="4220" t="s">
        <v>7729</v>
      </c>
      <c r="G307" s="4221">
        <v>46</v>
      </c>
      <c r="H307" s="4236"/>
      <c r="I307" s="4221">
        <v>55</v>
      </c>
      <c r="J307" s="4222">
        <v>46</v>
      </c>
      <c r="K307" s="4222"/>
      <c r="L307" s="4223">
        <f t="shared" si="10"/>
        <v>46</v>
      </c>
      <c r="M307" s="4236">
        <v>4</v>
      </c>
      <c r="N307" s="4263" t="s">
        <v>7890</v>
      </c>
      <c r="O307" s="4231" t="s">
        <v>8728</v>
      </c>
      <c r="P307" s="4220"/>
      <c r="Q307" s="4226">
        <f t="shared" si="11"/>
        <v>9</v>
      </c>
      <c r="R307" s="4351" t="s">
        <v>8729</v>
      </c>
      <c r="S307" s="4149"/>
    </row>
    <row r="308" spans="1:19" s="4188" customFormat="1" ht="23.25" customHeight="1">
      <c r="A308" s="4217">
        <v>275</v>
      </c>
      <c r="B308" s="4220" t="s">
        <v>7348</v>
      </c>
      <c r="C308" s="4220" t="s">
        <v>8730</v>
      </c>
      <c r="D308" s="4220" t="s">
        <v>7769</v>
      </c>
      <c r="E308" s="4220" t="s">
        <v>8216</v>
      </c>
      <c r="F308" s="4220" t="s">
        <v>7729</v>
      </c>
      <c r="G308" s="4221">
        <v>46</v>
      </c>
      <c r="H308" s="4236"/>
      <c r="I308" s="4234">
        <v>55</v>
      </c>
      <c r="J308" s="4222">
        <v>46</v>
      </c>
      <c r="K308" s="4222"/>
      <c r="L308" s="4223">
        <f t="shared" si="10"/>
        <v>46</v>
      </c>
      <c r="M308" s="4388">
        <v>8.2100000000000009</v>
      </c>
      <c r="N308" s="4225" t="s">
        <v>8731</v>
      </c>
      <c r="O308" s="4220"/>
      <c r="P308" s="4220"/>
      <c r="Q308" s="4226">
        <f>IF((I308&gt;H308),I308-L308,H308-L308)</f>
        <v>9</v>
      </c>
      <c r="R308" s="4351"/>
    </row>
    <row r="309" spans="1:19" s="4188" customFormat="1" ht="23.25" customHeight="1">
      <c r="A309" s="4217">
        <v>276</v>
      </c>
      <c r="B309" s="4220" t="s">
        <v>7348</v>
      </c>
      <c r="C309" s="4220" t="s">
        <v>8732</v>
      </c>
      <c r="D309" s="4191" t="s">
        <v>7769</v>
      </c>
      <c r="E309" s="4220" t="s">
        <v>8216</v>
      </c>
      <c r="F309" s="4220" t="s">
        <v>7729</v>
      </c>
      <c r="G309" s="4221">
        <v>46</v>
      </c>
      <c r="H309" s="4236"/>
      <c r="I309" s="4221">
        <v>55</v>
      </c>
      <c r="J309" s="4222">
        <v>46</v>
      </c>
      <c r="K309" s="4222"/>
      <c r="L309" s="4223">
        <f t="shared" si="10"/>
        <v>46</v>
      </c>
      <c r="M309" s="4236">
        <v>6</v>
      </c>
      <c r="N309" s="4225" t="s">
        <v>8249</v>
      </c>
      <c r="O309" s="4231" t="s">
        <v>7798</v>
      </c>
      <c r="P309" s="4220"/>
      <c r="Q309" s="4226">
        <f t="shared" si="11"/>
        <v>9</v>
      </c>
      <c r="R309" s="4351" t="s">
        <v>8733</v>
      </c>
      <c r="S309" s="4149"/>
    </row>
    <row r="310" spans="1:19" s="4188" customFormat="1" ht="23.25" customHeight="1">
      <c r="A310" s="4217">
        <v>277</v>
      </c>
      <c r="B310" s="4220" t="s">
        <v>7348</v>
      </c>
      <c r="C310" s="4220" t="s">
        <v>8734</v>
      </c>
      <c r="D310" s="4191" t="s">
        <v>7769</v>
      </c>
      <c r="E310" s="4220" t="s">
        <v>8216</v>
      </c>
      <c r="F310" s="4220" t="s">
        <v>7729</v>
      </c>
      <c r="G310" s="4221">
        <v>46</v>
      </c>
      <c r="H310" s="4236"/>
      <c r="I310" s="4234">
        <v>55</v>
      </c>
      <c r="J310" s="4222">
        <v>46</v>
      </c>
      <c r="K310" s="4222"/>
      <c r="L310" s="4223">
        <f t="shared" si="10"/>
        <v>46</v>
      </c>
      <c r="M310" s="4236">
        <v>9</v>
      </c>
      <c r="N310" s="4231" t="s">
        <v>8735</v>
      </c>
      <c r="O310" s="4391" t="s">
        <v>7838</v>
      </c>
      <c r="P310" s="4220"/>
      <c r="Q310" s="4226">
        <f t="shared" si="11"/>
        <v>9</v>
      </c>
      <c r="R310" s="4351"/>
    </row>
    <row r="311" spans="1:19" s="4188" customFormat="1" ht="23.25" customHeight="1">
      <c r="A311" s="4217">
        <v>278</v>
      </c>
      <c r="B311" s="4220" t="s">
        <v>7348</v>
      </c>
      <c r="C311" s="4220" t="s">
        <v>8736</v>
      </c>
      <c r="D311" s="4191" t="s">
        <v>7769</v>
      </c>
      <c r="E311" s="4220" t="s">
        <v>8216</v>
      </c>
      <c r="F311" s="4220" t="s">
        <v>7729</v>
      </c>
      <c r="G311" s="4221">
        <v>46</v>
      </c>
      <c r="H311" s="4236"/>
      <c r="I311" s="4221">
        <v>55</v>
      </c>
      <c r="J311" s="4222">
        <v>46</v>
      </c>
      <c r="K311" s="4222"/>
      <c r="L311" s="4223">
        <f t="shared" si="10"/>
        <v>46</v>
      </c>
      <c r="M311" s="4236">
        <v>8</v>
      </c>
      <c r="N311" s="4225" t="s">
        <v>8737</v>
      </c>
      <c r="O311" s="4231" t="s">
        <v>7798</v>
      </c>
      <c r="P311" s="4220"/>
      <c r="Q311" s="4226">
        <f t="shared" si="11"/>
        <v>9</v>
      </c>
      <c r="R311" s="4351" t="s">
        <v>8738</v>
      </c>
      <c r="S311" s="4149"/>
    </row>
    <row r="312" spans="1:19" s="4188" customFormat="1" ht="23.25" customHeight="1">
      <c r="A312" s="4217">
        <v>279</v>
      </c>
      <c r="B312" s="4220" t="s">
        <v>7348</v>
      </c>
      <c r="C312" s="4220" t="s">
        <v>8739</v>
      </c>
      <c r="D312" s="4191" t="s">
        <v>7769</v>
      </c>
      <c r="E312" s="4220" t="s">
        <v>8216</v>
      </c>
      <c r="F312" s="4220" t="s">
        <v>7729</v>
      </c>
      <c r="G312" s="4221">
        <v>46</v>
      </c>
      <c r="H312" s="4236"/>
      <c r="I312" s="4221">
        <v>55</v>
      </c>
      <c r="J312" s="4222">
        <v>46</v>
      </c>
      <c r="K312" s="4222"/>
      <c r="L312" s="4223">
        <f t="shared" si="10"/>
        <v>46</v>
      </c>
      <c r="M312" s="4236">
        <v>13</v>
      </c>
      <c r="N312" s="4231" t="s">
        <v>8249</v>
      </c>
      <c r="O312" s="4231" t="s">
        <v>7798</v>
      </c>
      <c r="P312" s="4220"/>
      <c r="Q312" s="4226">
        <f t="shared" si="11"/>
        <v>9</v>
      </c>
      <c r="R312" s="4351" t="s">
        <v>8740</v>
      </c>
      <c r="S312" s="4149"/>
    </row>
    <row r="313" spans="1:19" s="2066" customFormat="1" ht="23.25" customHeight="1">
      <c r="A313" s="4500">
        <v>280</v>
      </c>
      <c r="B313" s="4479" t="s">
        <v>7348</v>
      </c>
      <c r="C313" s="4479" t="s">
        <v>8741</v>
      </c>
      <c r="D313" s="4479" t="s">
        <v>7769</v>
      </c>
      <c r="E313" s="4479" t="s">
        <v>8216</v>
      </c>
      <c r="F313" s="4220" t="s">
        <v>7729</v>
      </c>
      <c r="G313" s="4221">
        <v>46</v>
      </c>
      <c r="H313" s="4236"/>
      <c r="I313" s="4234">
        <v>55</v>
      </c>
      <c r="J313" s="4222">
        <v>46</v>
      </c>
      <c r="K313" s="4222"/>
      <c r="L313" s="4223">
        <f t="shared" si="10"/>
        <v>46</v>
      </c>
      <c r="M313" s="4502">
        <v>24</v>
      </c>
      <c r="N313" s="845" t="s">
        <v>8731</v>
      </c>
      <c r="O313" s="4479"/>
      <c r="P313" s="4479"/>
      <c r="Q313" s="4226">
        <f t="shared" si="11"/>
        <v>9</v>
      </c>
      <c r="R313" s="4504"/>
    </row>
    <row r="314" spans="1:19" s="4188" customFormat="1" ht="23.25" customHeight="1">
      <c r="A314" s="4217">
        <v>281</v>
      </c>
      <c r="B314" s="4220" t="s">
        <v>7348</v>
      </c>
      <c r="C314" s="4220" t="s">
        <v>8742</v>
      </c>
      <c r="D314" s="4220" t="s">
        <v>7769</v>
      </c>
      <c r="E314" s="4220" t="s">
        <v>8216</v>
      </c>
      <c r="F314" s="4220" t="s">
        <v>7729</v>
      </c>
      <c r="G314" s="4221">
        <v>46</v>
      </c>
      <c r="H314" s="4236"/>
      <c r="I314" s="4234">
        <v>55</v>
      </c>
      <c r="J314" s="4222">
        <v>46</v>
      </c>
      <c r="K314" s="4222"/>
      <c r="L314" s="4223">
        <f t="shared" si="10"/>
        <v>46</v>
      </c>
      <c r="M314" s="4236">
        <v>9</v>
      </c>
      <c r="N314" s="4225" t="s">
        <v>8731</v>
      </c>
      <c r="O314" s="4220"/>
      <c r="P314" s="4220"/>
      <c r="Q314" s="4226">
        <f t="shared" si="11"/>
        <v>9</v>
      </c>
      <c r="R314" s="4351"/>
    </row>
    <row r="315" spans="1:19" s="2066" customFormat="1" ht="23.25" customHeight="1">
      <c r="A315" s="4500">
        <v>282</v>
      </c>
      <c r="B315" s="4479" t="s">
        <v>7348</v>
      </c>
      <c r="C315" s="4479" t="s">
        <v>8743</v>
      </c>
      <c r="D315" s="4479" t="s">
        <v>7769</v>
      </c>
      <c r="E315" s="4479" t="s">
        <v>8216</v>
      </c>
      <c r="F315" s="4220" t="s">
        <v>7729</v>
      </c>
      <c r="G315" s="4221">
        <v>46</v>
      </c>
      <c r="H315" s="4236"/>
      <c r="I315" s="4234">
        <v>55</v>
      </c>
      <c r="J315" s="4222">
        <v>46</v>
      </c>
      <c r="K315" s="4222"/>
      <c r="L315" s="4223">
        <f t="shared" si="10"/>
        <v>46</v>
      </c>
      <c r="M315" s="4502">
        <v>24</v>
      </c>
      <c r="N315" s="703" t="s">
        <v>8731</v>
      </c>
      <c r="O315" s="4479"/>
      <c r="P315" s="4479"/>
      <c r="Q315" s="4226">
        <f t="shared" si="11"/>
        <v>9</v>
      </c>
      <c r="R315" s="4504"/>
    </row>
    <row r="316" spans="1:19" s="4188" customFormat="1" ht="23.25" customHeight="1">
      <c r="A316" s="4217">
        <v>283</v>
      </c>
      <c r="B316" s="4220" t="s">
        <v>7348</v>
      </c>
      <c r="C316" s="4220" t="s">
        <v>8744</v>
      </c>
      <c r="D316" s="4191" t="s">
        <v>7769</v>
      </c>
      <c r="E316" s="4220" t="s">
        <v>8216</v>
      </c>
      <c r="F316" s="4220" t="s">
        <v>7729</v>
      </c>
      <c r="G316" s="4221">
        <v>46</v>
      </c>
      <c r="H316" s="4236"/>
      <c r="I316" s="4221">
        <v>55</v>
      </c>
      <c r="J316" s="4222">
        <v>46</v>
      </c>
      <c r="K316" s="4222"/>
      <c r="L316" s="4223">
        <f t="shared" si="10"/>
        <v>46</v>
      </c>
      <c r="M316" s="4229">
        <v>14.870999999999999</v>
      </c>
      <c r="N316" s="4225" t="s">
        <v>8699</v>
      </c>
      <c r="O316" s="4231" t="s">
        <v>7798</v>
      </c>
      <c r="P316" s="4220"/>
      <c r="Q316" s="4226">
        <f t="shared" si="11"/>
        <v>9</v>
      </c>
      <c r="R316" s="4351" t="s">
        <v>8745</v>
      </c>
      <c r="S316" s="4149"/>
    </row>
    <row r="317" spans="1:19" s="2066" customFormat="1" ht="23.25" customHeight="1">
      <c r="A317" s="4500">
        <v>284</v>
      </c>
      <c r="B317" s="4479" t="s">
        <v>7348</v>
      </c>
      <c r="C317" s="4479" t="s">
        <v>8746</v>
      </c>
      <c r="D317" s="4479" t="s">
        <v>7769</v>
      </c>
      <c r="E317" s="4479" t="s">
        <v>8216</v>
      </c>
      <c r="F317" s="4220" t="s">
        <v>7729</v>
      </c>
      <c r="G317" s="4221">
        <v>46</v>
      </c>
      <c r="H317" s="4236"/>
      <c r="I317" s="4234">
        <v>55</v>
      </c>
      <c r="J317" s="4222">
        <v>46</v>
      </c>
      <c r="K317" s="4222"/>
      <c r="L317" s="4223">
        <f t="shared" si="10"/>
        <v>46</v>
      </c>
      <c r="M317" s="749">
        <v>16.5</v>
      </c>
      <c r="N317" s="845" t="s">
        <v>8747</v>
      </c>
      <c r="O317" s="703" t="s">
        <v>7850</v>
      </c>
      <c r="P317" s="4479"/>
      <c r="Q317" s="4226">
        <f t="shared" si="11"/>
        <v>9</v>
      </c>
      <c r="R317" s="4504"/>
    </row>
    <row r="318" spans="1:19" s="4188" customFormat="1" ht="23.25" customHeight="1">
      <c r="A318" s="4217">
        <v>285</v>
      </c>
      <c r="B318" s="4220" t="s">
        <v>7348</v>
      </c>
      <c r="C318" s="4220" t="s">
        <v>8748</v>
      </c>
      <c r="D318" s="4191" t="s">
        <v>7769</v>
      </c>
      <c r="E318" s="4220" t="s">
        <v>8216</v>
      </c>
      <c r="F318" s="4220" t="s">
        <v>7729</v>
      </c>
      <c r="G318" s="4221">
        <v>46</v>
      </c>
      <c r="H318" s="4236"/>
      <c r="I318" s="4221">
        <v>55</v>
      </c>
      <c r="J318" s="4222">
        <v>46</v>
      </c>
      <c r="K318" s="4222"/>
      <c r="L318" s="4223">
        <f t="shared" si="10"/>
        <v>46</v>
      </c>
      <c r="M318" s="4236">
        <v>9</v>
      </c>
      <c r="N318" s="4231" t="s">
        <v>8249</v>
      </c>
      <c r="O318" s="4231" t="s">
        <v>7798</v>
      </c>
      <c r="P318" s="4220"/>
      <c r="Q318" s="4226">
        <f t="shared" si="11"/>
        <v>9</v>
      </c>
      <c r="R318" s="4351" t="s">
        <v>8749</v>
      </c>
      <c r="S318" s="4149"/>
    </row>
    <row r="319" spans="1:19" s="2066" customFormat="1" ht="23.25" customHeight="1">
      <c r="A319" s="4500">
        <v>286</v>
      </c>
      <c r="B319" s="4479" t="s">
        <v>7348</v>
      </c>
      <c r="C319" s="4479" t="s">
        <v>8750</v>
      </c>
      <c r="D319" s="4479" t="s">
        <v>7769</v>
      </c>
      <c r="E319" s="4479" t="s">
        <v>8216</v>
      </c>
      <c r="F319" s="4220" t="s">
        <v>7729</v>
      </c>
      <c r="G319" s="4221">
        <v>46</v>
      </c>
      <c r="H319" s="4236"/>
      <c r="I319" s="4234">
        <v>55</v>
      </c>
      <c r="J319" s="4222">
        <v>46</v>
      </c>
      <c r="K319" s="4222"/>
      <c r="L319" s="4223">
        <f t="shared" si="10"/>
        <v>46</v>
      </c>
      <c r="M319" s="749">
        <v>36</v>
      </c>
      <c r="N319" s="845" t="s">
        <v>8249</v>
      </c>
      <c r="O319" s="703" t="s">
        <v>7798</v>
      </c>
      <c r="P319" s="4479"/>
      <c r="Q319" s="4226">
        <f t="shared" si="11"/>
        <v>9</v>
      </c>
      <c r="R319" s="4504"/>
    </row>
    <row r="320" spans="1:19" s="2066" customFormat="1" ht="165" hidden="1">
      <c r="A320" s="4467"/>
      <c r="B320" s="4505" t="s">
        <v>7348</v>
      </c>
      <c r="C320" s="4505" t="s">
        <v>8751</v>
      </c>
      <c r="D320" s="4506" t="s">
        <v>7769</v>
      </c>
      <c r="E320" s="4506" t="s">
        <v>8216</v>
      </c>
      <c r="F320" s="4354" t="s">
        <v>7729</v>
      </c>
      <c r="G320" s="4355">
        <v>46</v>
      </c>
      <c r="H320" s="4355"/>
      <c r="I320" s="4363"/>
      <c r="J320" s="4355">
        <v>46</v>
      </c>
      <c r="K320" s="4357"/>
      <c r="L320" s="4232">
        <f t="shared" si="10"/>
        <v>46</v>
      </c>
      <c r="M320" s="4507"/>
      <c r="N320" s="4515"/>
      <c r="O320" s="4507"/>
      <c r="P320" s="4507" t="s">
        <v>7383</v>
      </c>
      <c r="Q320" s="4359"/>
      <c r="R320" s="2362"/>
    </row>
    <row r="321" spans="1:19" s="2066" customFormat="1" ht="23.25" customHeight="1">
      <c r="A321" s="4500">
        <v>287</v>
      </c>
      <c r="B321" s="4479" t="s">
        <v>7348</v>
      </c>
      <c r="C321" s="4479" t="s">
        <v>8752</v>
      </c>
      <c r="D321" s="4479" t="s">
        <v>7769</v>
      </c>
      <c r="E321" s="4479" t="s">
        <v>8216</v>
      </c>
      <c r="F321" s="4220" t="s">
        <v>7729</v>
      </c>
      <c r="G321" s="4221">
        <v>46</v>
      </c>
      <c r="H321" s="4236"/>
      <c r="I321" s="4221">
        <v>55</v>
      </c>
      <c r="J321" s="4222">
        <v>46</v>
      </c>
      <c r="K321" s="4222"/>
      <c r="L321" s="4223">
        <f t="shared" si="10"/>
        <v>46</v>
      </c>
      <c r="M321" s="4502">
        <v>10</v>
      </c>
      <c r="N321" s="845" t="s">
        <v>8249</v>
      </c>
      <c r="O321" s="703" t="s">
        <v>7798</v>
      </c>
      <c r="P321" s="4479"/>
      <c r="Q321" s="4226">
        <f>IF((I321&gt;H321),I321-L321,H321-L321)</f>
        <v>9</v>
      </c>
      <c r="R321" s="4504" t="s">
        <v>8753</v>
      </c>
    </row>
    <row r="322" spans="1:19" s="2066" customFormat="1" ht="23.25" customHeight="1">
      <c r="A322" s="4500">
        <v>288</v>
      </c>
      <c r="B322" s="4479" t="s">
        <v>7348</v>
      </c>
      <c r="C322" s="4479" t="s">
        <v>8754</v>
      </c>
      <c r="D322" s="4479" t="s">
        <v>7769</v>
      </c>
      <c r="E322" s="4479" t="s">
        <v>8216</v>
      </c>
      <c r="F322" s="4220" t="s">
        <v>7729</v>
      </c>
      <c r="G322" s="4221">
        <v>46</v>
      </c>
      <c r="H322" s="4236"/>
      <c r="I322" s="4234">
        <v>55</v>
      </c>
      <c r="J322" s="4222">
        <v>46</v>
      </c>
      <c r="K322" s="4222"/>
      <c r="L322" s="4223">
        <f t="shared" si="10"/>
        <v>46</v>
      </c>
      <c r="M322" s="4502">
        <v>4</v>
      </c>
      <c r="N322" s="845" t="s">
        <v>8249</v>
      </c>
      <c r="O322" s="4530" t="s">
        <v>8755</v>
      </c>
      <c r="P322" s="4479"/>
      <c r="Q322" s="4226">
        <f>IF((I322&gt;H322),I322-L322,H322-L322)</f>
        <v>9</v>
      </c>
      <c r="R322" s="4504"/>
    </row>
    <row r="323" spans="1:19" s="4188" customFormat="1" ht="23.25" customHeight="1">
      <c r="A323" s="4217">
        <v>289</v>
      </c>
      <c r="B323" s="4220" t="s">
        <v>7348</v>
      </c>
      <c r="C323" s="4220" t="s">
        <v>8756</v>
      </c>
      <c r="D323" s="4191" t="s">
        <v>7769</v>
      </c>
      <c r="E323" s="4220" t="s">
        <v>8216</v>
      </c>
      <c r="F323" s="4220" t="s">
        <v>7729</v>
      </c>
      <c r="G323" s="4221">
        <v>46</v>
      </c>
      <c r="H323" s="4236"/>
      <c r="I323" s="4221">
        <v>55</v>
      </c>
      <c r="J323" s="4222">
        <v>46</v>
      </c>
      <c r="K323" s="4222"/>
      <c r="L323" s="4223">
        <f t="shared" si="10"/>
        <v>46</v>
      </c>
      <c r="M323" s="4229">
        <v>14.843999999999998</v>
      </c>
      <c r="N323" s="4225" t="s">
        <v>8757</v>
      </c>
      <c r="O323" s="4231" t="s">
        <v>7838</v>
      </c>
      <c r="P323" s="4220"/>
      <c r="Q323" s="4226">
        <f>IF((I323&gt;H323),I323-L323,H323-L323)</f>
        <v>9</v>
      </c>
      <c r="R323" s="4351" t="s">
        <v>8758</v>
      </c>
      <c r="S323" s="4149"/>
    </row>
    <row r="324" spans="1:19" s="4188" customFormat="1" ht="165" hidden="1">
      <c r="A324" s="4189"/>
      <c r="B324" s="4352" t="s">
        <v>7348</v>
      </c>
      <c r="C324" s="4352" t="s">
        <v>8759</v>
      </c>
      <c r="D324" s="4353" t="s">
        <v>7769</v>
      </c>
      <c r="E324" s="4354" t="s">
        <v>8216</v>
      </c>
      <c r="F324" s="4354" t="s">
        <v>7729</v>
      </c>
      <c r="G324" s="4355">
        <v>46</v>
      </c>
      <c r="H324" s="4355"/>
      <c r="I324" s="4363"/>
      <c r="J324" s="4355">
        <v>46</v>
      </c>
      <c r="K324" s="4357"/>
      <c r="L324" s="4232">
        <f t="shared" si="10"/>
        <v>46</v>
      </c>
      <c r="M324" s="4357"/>
      <c r="N324" s="4370"/>
      <c r="O324" s="4357"/>
      <c r="P324" s="4357" t="s">
        <v>7383</v>
      </c>
      <c r="Q324" s="4359"/>
      <c r="R324" s="4360"/>
    </row>
    <row r="325" spans="1:19" s="2066" customFormat="1" ht="23.25" customHeight="1">
      <c r="A325" s="4500">
        <v>290</v>
      </c>
      <c r="B325" s="4479" t="s">
        <v>7349</v>
      </c>
      <c r="C325" s="4479" t="s">
        <v>8760</v>
      </c>
      <c r="D325" s="4479" t="s">
        <v>7769</v>
      </c>
      <c r="E325" s="4479" t="s">
        <v>8216</v>
      </c>
      <c r="F325" s="4220" t="s">
        <v>7729</v>
      </c>
      <c r="G325" s="4221">
        <v>46</v>
      </c>
      <c r="H325" s="4221"/>
      <c r="I325" s="4221">
        <v>50.6</v>
      </c>
      <c r="J325" s="4221">
        <v>46</v>
      </c>
      <c r="K325" s="4221"/>
      <c r="L325" s="4223">
        <f t="shared" ref="L325" si="12">J325+K325</f>
        <v>46</v>
      </c>
      <c r="M325" s="4518">
        <v>0</v>
      </c>
      <c r="N325" s="4479" t="s">
        <v>8761</v>
      </c>
      <c r="O325" s="4522"/>
      <c r="P325" s="4479"/>
      <c r="Q325" s="4226">
        <f t="shared" ref="Q325" si="13">IF((I325&gt;H325),I325-L325,H325-L325)</f>
        <v>4.6000000000000014</v>
      </c>
      <c r="R325" s="4504" t="s">
        <v>8762</v>
      </c>
    </row>
    <row r="326" spans="1:19" s="4185" customFormat="1" ht="23.25" customHeight="1">
      <c r="A326" s="4192"/>
      <c r="B326" s="4193"/>
      <c r="C326" s="4193"/>
      <c r="D326" s="4193" t="s">
        <v>2034</v>
      </c>
      <c r="E326" s="4239"/>
      <c r="F326" s="4193"/>
      <c r="G326" s="4392">
        <f>SUM(G5:G325)-(G11+G13+G15+G18+G19+G25+G35+G37+G46+G48+G49+G54+G87+G93+G102+G103+G104+G107+G111+G124+G129+G131+G133+G139+G282+G294+G297+G303+G306+G320+G324)</f>
        <v>13340</v>
      </c>
      <c r="H326" s="4392">
        <f>SUM(H5:H325)-(H11+H13+H15+H18+H19+H25+H35+H37+H46+H48+H49+H54+H87+H93+H102+H103+H104+H107+H111+H124+H129+H131+H133+H139+H282+H294+H297+H303+H306+H320+H324+H12+H20+H56+H57+H58+H59+H60+H61+H62+H63+H64+H65+H66+H67+H68+H69+H70+H71+H72+H73+H74+H75+H76+H77+H78+H79+H80+H81+H82+H83+H84+H123+H125+H126+H127+H128+H130+H189+H212+H247+H262+H283)</f>
        <v>7083.26</v>
      </c>
      <c r="I326" s="4392">
        <f>SUM(I5:I325)-(I11+I13+I15+I18+I19+I25+I35+I37+I46+I48+I49+I54+I87+I93+I102+I103+I104+I107+I111+I124+I129+I131+I133+I139+I282+I294+I297+I303+I306+I320+I324)</f>
        <v>8133.9570700000004</v>
      </c>
      <c r="J326" s="4392">
        <f>SUM(J5:J325)-(J11+J13+J15+J18+J19+J25+J35+J37+J46+J48+J49+J54+J87+J93+J102+J103+J104+J107+J111+J124+J129+J131+J133+J139+J282+J294+J297+J303+J306+J320+J324)</f>
        <v>13340</v>
      </c>
      <c r="K326" s="4392">
        <f>SUM(K5:K325)-(K11+K13+K15+K18+K19+K25+K35+K37+K46+K48+K49+K54+K87+K93+K102+K103+K104+K107+K111+K124+K129+K131+K133+K139+K282+K294+K297+K303+K306+K320+K324)</f>
        <v>9.42</v>
      </c>
      <c r="L326" s="4392">
        <f>SUM(L5:L325)-(L11+L13+L15+L18+L19+L25+L35+L37+L46+L48+L49+L54+L87+L93+L102+L103+L104+L107+L111+L124+L129+L131+L133+L139+L282+L294+L297+L303+L306+L320+L324)</f>
        <v>13349.419999999998</v>
      </c>
      <c r="M326" s="4392">
        <f>SUM(M5:M325)</f>
        <v>6761.6724699999986</v>
      </c>
      <c r="N326" s="4392"/>
      <c r="O326" s="4393"/>
      <c r="P326" s="4393"/>
      <c r="Q326" s="4392">
        <f>SUM(Q5:Q325)</f>
        <v>1867.7970699999998</v>
      </c>
      <c r="R326" s="4394"/>
    </row>
    <row r="327" spans="1:19" hidden="1">
      <c r="H327" s="4395">
        <v>7248.26</v>
      </c>
      <c r="J327" s="4396"/>
      <c r="L327" s="4185">
        <v>13487.42</v>
      </c>
      <c r="N327" s="840"/>
    </row>
    <row r="328" spans="1:19" s="4185" customFormat="1" ht="14.25" hidden="1">
      <c r="J328" s="4194"/>
      <c r="N328" s="4190"/>
      <c r="R328" s="4360"/>
    </row>
    <row r="329" spans="1:19" s="4185" customFormat="1" ht="14.25" hidden="1">
      <c r="G329" s="4194"/>
      <c r="H329" s="4194"/>
      <c r="J329" s="4397"/>
      <c r="N329" s="4190"/>
      <c r="R329" s="4360"/>
    </row>
    <row r="330" spans="1:19" s="4185" customFormat="1" ht="14.25" hidden="1">
      <c r="J330" s="4194"/>
      <c r="N330" s="4190"/>
      <c r="R330" s="4360"/>
    </row>
    <row r="331" spans="1:19" hidden="1">
      <c r="G331" s="4194"/>
      <c r="N331" s="840"/>
    </row>
    <row r="332" spans="1:19" hidden="1">
      <c r="N332" s="840"/>
    </row>
    <row r="334" spans="1:19">
      <c r="H334" s="4398">
        <v>2078.9299999999998</v>
      </c>
    </row>
    <row r="378" spans="2:2" ht="15.75">
      <c r="B378" s="4399" t="s">
        <v>7350</v>
      </c>
    </row>
  </sheetData>
  <autoFilter ref="A4:R332">
    <filterColumn colId="0"/>
    <filterColumn colId="16">
      <customFilters>
        <customFilter operator="notEqual" val=" "/>
      </customFilters>
    </filterColumn>
  </autoFilter>
  <mergeCells count="18">
    <mergeCell ref="N3:N4"/>
    <mergeCell ref="O3:O4"/>
    <mergeCell ref="A2:R2"/>
    <mergeCell ref="A3:A4"/>
    <mergeCell ref="B3:B4"/>
    <mergeCell ref="C3:C4"/>
    <mergeCell ref="D3:D4"/>
    <mergeCell ref="E3:E4"/>
    <mergeCell ref="F3:F4"/>
    <mergeCell ref="G3:G4"/>
    <mergeCell ref="H3:H4"/>
    <mergeCell ref="I3:I4"/>
    <mergeCell ref="Q3:Q4"/>
    <mergeCell ref="R3:R4"/>
    <mergeCell ref="J3:J4"/>
    <mergeCell ref="K3:K4"/>
    <mergeCell ref="L3:L4"/>
    <mergeCell ref="M3:M4"/>
  </mergeCells>
  <printOptions horizontalCentered="1"/>
  <pageMargins left="0" right="0" top="0.43307086614173229" bottom="0.43307086614173229" header="0.23622047244094491" footer="0.23622047244094491"/>
  <pageSetup paperSize="9" scale="75" orientation="landscape" r:id="rId1"/>
</worksheet>
</file>

<file path=xl/worksheets/sheet52.xml><?xml version="1.0" encoding="utf-8"?>
<worksheet xmlns="http://schemas.openxmlformats.org/spreadsheetml/2006/main" xmlns:r="http://schemas.openxmlformats.org/officeDocument/2006/relationships">
  <sheetPr filterMode="1"/>
  <dimension ref="A1:R414"/>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75"/>
  <cols>
    <col min="1" max="1" width="8.375" style="4400" customWidth="1"/>
    <col min="2" max="2" width="22.25" style="4491" customWidth="1"/>
    <col min="3" max="3" width="20.125" style="4491" customWidth="1"/>
    <col min="4" max="4" width="23.625" style="4492" customWidth="1"/>
    <col min="5" max="5" width="13.75" style="4400" customWidth="1"/>
    <col min="6" max="8" width="10.5" style="4401" hidden="1" customWidth="1"/>
    <col min="9" max="9" width="15.5" style="4401" hidden="1" customWidth="1"/>
    <col min="10" max="12" width="12.125" style="4401" hidden="1" customWidth="1"/>
    <col min="13" max="13" width="19.375" style="4400" customWidth="1"/>
    <col min="14" max="14" width="18.625" style="4491" customWidth="1"/>
    <col min="15" max="15" width="21.875" style="4400" customWidth="1"/>
    <col min="16" max="16" width="20.625" style="4400" customWidth="1"/>
    <col min="17" max="17" width="30.75" style="4402" hidden="1" customWidth="1"/>
    <col min="18" max="18" width="24.875" style="4493" customWidth="1"/>
    <col min="19" max="16384" width="8" style="4493"/>
  </cols>
  <sheetData>
    <row r="1" spans="1:18" hidden="1">
      <c r="A1" s="4400" t="s">
        <v>7339</v>
      </c>
    </row>
    <row r="2" spans="1:18" ht="21" customHeight="1">
      <c r="A2" s="5103" t="s">
        <v>9511</v>
      </c>
      <c r="B2" s="5103"/>
      <c r="C2" s="5103"/>
      <c r="D2" s="5103"/>
      <c r="E2" s="5103"/>
      <c r="F2" s="5104"/>
      <c r="G2" s="5104"/>
      <c r="H2" s="5104"/>
      <c r="I2" s="5104"/>
      <c r="J2" s="5104"/>
      <c r="K2" s="5104"/>
      <c r="L2" s="5104"/>
      <c r="M2" s="5103"/>
      <c r="N2" s="5103"/>
      <c r="O2" s="5103"/>
      <c r="P2" s="5103"/>
      <c r="Q2" s="5104"/>
    </row>
    <row r="3" spans="1:18">
      <c r="A3" s="5105" t="s">
        <v>1098</v>
      </c>
      <c r="B3" s="5105" t="s">
        <v>7514</v>
      </c>
      <c r="C3" s="5105" t="s">
        <v>7386</v>
      </c>
      <c r="D3" s="5105" t="s">
        <v>7515</v>
      </c>
      <c r="E3" s="5105" t="s">
        <v>7516</v>
      </c>
      <c r="F3" s="5109" t="s">
        <v>7392</v>
      </c>
      <c r="G3" s="5109"/>
      <c r="H3" s="5109"/>
      <c r="I3" s="5109"/>
      <c r="J3" s="5109" t="s">
        <v>7393</v>
      </c>
      <c r="K3" s="5109"/>
      <c r="L3" s="5109"/>
      <c r="M3" s="5105" t="s">
        <v>7522</v>
      </c>
      <c r="N3" s="5082" t="s">
        <v>8763</v>
      </c>
      <c r="O3" s="5019" t="s">
        <v>8764</v>
      </c>
      <c r="P3" s="5019" t="s">
        <v>7789</v>
      </c>
      <c r="Q3" s="5110" t="s">
        <v>8765</v>
      </c>
    </row>
    <row r="4" spans="1:18" s="4494" customFormat="1" ht="27" customHeight="1">
      <c r="A4" s="5106"/>
      <c r="B4" s="5107"/>
      <c r="C4" s="5107"/>
      <c r="D4" s="5108"/>
      <c r="E4" s="5106"/>
      <c r="F4" s="4403" t="s">
        <v>7405</v>
      </c>
      <c r="G4" s="4403" t="s">
        <v>7406</v>
      </c>
      <c r="H4" s="4403" t="s">
        <v>7407</v>
      </c>
      <c r="I4" s="4404" t="s">
        <v>7408</v>
      </c>
      <c r="J4" s="4403" t="s">
        <v>7409</v>
      </c>
      <c r="K4" s="4403" t="s">
        <v>7410</v>
      </c>
      <c r="L4" s="4404" t="s">
        <v>7411</v>
      </c>
      <c r="M4" s="5105"/>
      <c r="N4" s="5082"/>
      <c r="O4" s="5019"/>
      <c r="P4" s="5019"/>
      <c r="Q4" s="5111"/>
    </row>
    <row r="5" spans="1:18" s="4494" customFormat="1" ht="23.25" customHeight="1">
      <c r="A5" s="4406">
        <v>1</v>
      </c>
      <c r="B5" s="4407" t="s">
        <v>7322</v>
      </c>
      <c r="C5" s="4407" t="s">
        <v>8766</v>
      </c>
      <c r="D5" s="4407" t="s">
        <v>8767</v>
      </c>
      <c r="E5" s="4406" t="s">
        <v>7769</v>
      </c>
      <c r="F5" s="4406">
        <v>3600</v>
      </c>
      <c r="G5" s="4406">
        <v>1000</v>
      </c>
      <c r="H5" s="4406">
        <v>2600</v>
      </c>
      <c r="I5" s="4406"/>
      <c r="J5" s="4406"/>
      <c r="K5" s="4406"/>
      <c r="L5" s="4406"/>
      <c r="M5" s="4406">
        <v>55</v>
      </c>
      <c r="N5" s="4406">
        <v>55</v>
      </c>
      <c r="O5" s="4406">
        <v>65</v>
      </c>
      <c r="P5" s="4406">
        <f>O5-N5</f>
        <v>10</v>
      </c>
      <c r="Q5" s="4408"/>
    </row>
    <row r="6" spans="1:18" s="4494" customFormat="1" ht="23.25" customHeight="1">
      <c r="A6" s="4406">
        <v>2</v>
      </c>
      <c r="B6" s="4407" t="s">
        <v>7322</v>
      </c>
      <c r="C6" s="4407" t="s">
        <v>8768</v>
      </c>
      <c r="D6" s="4407" t="s">
        <v>8769</v>
      </c>
      <c r="E6" s="4406" t="s">
        <v>7769</v>
      </c>
      <c r="F6" s="4406">
        <v>3177</v>
      </c>
      <c r="G6" s="4406">
        <v>1000</v>
      </c>
      <c r="H6" s="4406">
        <v>2177</v>
      </c>
      <c r="I6" s="4406"/>
      <c r="J6" s="4406"/>
      <c r="K6" s="4406"/>
      <c r="L6" s="4406"/>
      <c r="M6" s="4406">
        <v>55</v>
      </c>
      <c r="N6" s="4406">
        <v>55</v>
      </c>
      <c r="O6" s="4406">
        <v>65</v>
      </c>
      <c r="P6" s="4406">
        <f t="shared" ref="P6:P7" si="0">O6-N6</f>
        <v>10</v>
      </c>
      <c r="Q6" s="4408"/>
    </row>
    <row r="7" spans="1:18" s="4494" customFormat="1" ht="23.25" customHeight="1">
      <c r="A7" s="4406">
        <v>3</v>
      </c>
      <c r="B7" s="4407" t="s">
        <v>7322</v>
      </c>
      <c r="C7" s="4407" t="s">
        <v>8770</v>
      </c>
      <c r="D7" s="4407" t="s">
        <v>8771</v>
      </c>
      <c r="E7" s="4406" t="s">
        <v>7769</v>
      </c>
      <c r="F7" s="4406">
        <v>32227</v>
      </c>
      <c r="G7" s="4406">
        <v>2500</v>
      </c>
      <c r="H7" s="4406">
        <v>29727</v>
      </c>
      <c r="I7" s="4406"/>
      <c r="J7" s="4406"/>
      <c r="K7" s="4406"/>
      <c r="L7" s="4406"/>
      <c r="M7" s="4406">
        <v>55</v>
      </c>
      <c r="N7" s="4406">
        <v>55</v>
      </c>
      <c r="O7" s="4406">
        <v>65</v>
      </c>
      <c r="P7" s="4406">
        <f t="shared" si="0"/>
        <v>10</v>
      </c>
      <c r="Q7" s="4408"/>
    </row>
    <row r="8" spans="1:18" s="4405" customFormat="1" hidden="1">
      <c r="A8" s="4406"/>
      <c r="B8" s="4409" t="s">
        <v>7771</v>
      </c>
      <c r="C8" s="4409" t="s">
        <v>8768</v>
      </c>
      <c r="D8" s="4409" t="s">
        <v>8772</v>
      </c>
      <c r="E8" s="4410" t="s">
        <v>7769</v>
      </c>
      <c r="F8" s="4410"/>
      <c r="G8" s="4410"/>
      <c r="H8" s="4410"/>
      <c r="I8" s="4410"/>
      <c r="J8" s="4410" t="s">
        <v>7465</v>
      </c>
      <c r="K8" s="4410"/>
      <c r="L8" s="4410"/>
      <c r="M8" s="4410">
        <v>55</v>
      </c>
      <c r="N8" s="4410">
        <v>55</v>
      </c>
      <c r="O8" s="4411"/>
      <c r="P8" s="4411"/>
      <c r="Q8" s="4412" t="s">
        <v>8773</v>
      </c>
      <c r="R8" s="4405" t="s">
        <v>7383</v>
      </c>
    </row>
    <row r="9" spans="1:18" s="4494" customFormat="1" ht="23.25" customHeight="1">
      <c r="A9" s="4406">
        <v>4</v>
      </c>
      <c r="B9" s="4407" t="s">
        <v>7322</v>
      </c>
      <c r="C9" s="4407" t="s">
        <v>8774</v>
      </c>
      <c r="D9" s="4407" t="s">
        <v>8775</v>
      </c>
      <c r="E9" s="4406" t="s">
        <v>7769</v>
      </c>
      <c r="F9" s="4406">
        <v>6500</v>
      </c>
      <c r="G9" s="4406">
        <v>1500</v>
      </c>
      <c r="H9" s="4406">
        <v>5000</v>
      </c>
      <c r="I9" s="4406"/>
      <c r="J9" s="4406"/>
      <c r="K9" s="4406"/>
      <c r="L9" s="4406"/>
      <c r="M9" s="4406">
        <v>55</v>
      </c>
      <c r="N9" s="4406">
        <v>55</v>
      </c>
      <c r="O9" s="4406">
        <v>65</v>
      </c>
      <c r="P9" s="4406">
        <f t="shared" ref="P9:P10" si="1">O9-N9</f>
        <v>10</v>
      </c>
      <c r="Q9" s="4408"/>
    </row>
    <row r="10" spans="1:18" s="4494" customFormat="1" ht="23.25" customHeight="1">
      <c r="A10" s="4406">
        <v>5</v>
      </c>
      <c r="B10" s="4407" t="s">
        <v>7322</v>
      </c>
      <c r="C10" s="4407" t="s">
        <v>8776</v>
      </c>
      <c r="D10" s="4407" t="s">
        <v>8777</v>
      </c>
      <c r="E10" s="4406" t="s">
        <v>7769</v>
      </c>
      <c r="F10" s="4406"/>
      <c r="G10" s="4406"/>
      <c r="H10" s="4406"/>
      <c r="I10" s="4406"/>
      <c r="J10" s="4406">
        <v>3600</v>
      </c>
      <c r="K10" s="4406">
        <v>3</v>
      </c>
      <c r="L10" s="4406" t="s">
        <v>7465</v>
      </c>
      <c r="M10" s="4406">
        <v>55</v>
      </c>
      <c r="N10" s="4406">
        <v>55</v>
      </c>
      <c r="O10" s="4406">
        <v>65</v>
      </c>
      <c r="P10" s="4406">
        <f t="shared" si="1"/>
        <v>10</v>
      </c>
      <c r="Q10" s="4413" t="s">
        <v>8778</v>
      </c>
    </row>
    <row r="11" spans="1:18" s="4405" customFormat="1" hidden="1">
      <c r="A11" s="4406"/>
      <c r="B11" s="4409" t="s">
        <v>7771</v>
      </c>
      <c r="C11" s="4409" t="s">
        <v>8766</v>
      </c>
      <c r="D11" s="4409" t="s">
        <v>8779</v>
      </c>
      <c r="E11" s="4410" t="s">
        <v>7769</v>
      </c>
      <c r="F11" s="4410"/>
      <c r="G11" s="4410"/>
      <c r="H11" s="4410"/>
      <c r="I11" s="4410"/>
      <c r="J11" s="4410" t="s">
        <v>7465</v>
      </c>
      <c r="K11" s="4410"/>
      <c r="L11" s="4410"/>
      <c r="M11" s="4410">
        <v>55</v>
      </c>
      <c r="N11" s="4410">
        <v>55</v>
      </c>
      <c r="O11" s="4411"/>
      <c r="P11" s="4411"/>
      <c r="Q11" s="4412" t="s">
        <v>8780</v>
      </c>
      <c r="R11" s="4405" t="s">
        <v>7383</v>
      </c>
    </row>
    <row r="12" spans="1:18" s="4494" customFormat="1" ht="23.25" customHeight="1">
      <c r="A12" s="4406">
        <v>6</v>
      </c>
      <c r="B12" s="4407" t="s">
        <v>7322</v>
      </c>
      <c r="C12" s="4407" t="s">
        <v>7322</v>
      </c>
      <c r="D12" s="4407" t="s">
        <v>8781</v>
      </c>
      <c r="E12" s="4406" t="s">
        <v>7769</v>
      </c>
      <c r="F12" s="4406"/>
      <c r="G12" s="4406"/>
      <c r="H12" s="4406"/>
      <c r="I12" s="4406"/>
      <c r="J12" s="4406">
        <v>5000</v>
      </c>
      <c r="K12" s="4406">
        <v>2</v>
      </c>
      <c r="L12" s="4406" t="s">
        <v>7465</v>
      </c>
      <c r="M12" s="4406">
        <v>55</v>
      </c>
      <c r="N12" s="4406">
        <v>55</v>
      </c>
      <c r="O12" s="4406">
        <v>65</v>
      </c>
      <c r="P12" s="4406">
        <f t="shared" ref="P12:P51" si="2">O12-N12</f>
        <v>10</v>
      </c>
      <c r="Q12" s="4413" t="s">
        <v>8778</v>
      </c>
    </row>
    <row r="13" spans="1:18" s="4494" customFormat="1" ht="23.25" customHeight="1">
      <c r="A13" s="4406">
        <v>7</v>
      </c>
      <c r="B13" s="4407" t="s">
        <v>7322</v>
      </c>
      <c r="C13" s="4407" t="s">
        <v>8776</v>
      </c>
      <c r="D13" s="4407" t="s">
        <v>8782</v>
      </c>
      <c r="E13" s="4406" t="s">
        <v>7769</v>
      </c>
      <c r="F13" s="4406"/>
      <c r="G13" s="4406"/>
      <c r="H13" s="4406"/>
      <c r="I13" s="4406"/>
      <c r="J13" s="4406">
        <v>3800</v>
      </c>
      <c r="K13" s="4406">
        <v>2.5</v>
      </c>
      <c r="L13" s="4406" t="s">
        <v>7465</v>
      </c>
      <c r="M13" s="4406">
        <v>55</v>
      </c>
      <c r="N13" s="4406">
        <v>55</v>
      </c>
      <c r="O13" s="4406">
        <v>65</v>
      </c>
      <c r="P13" s="4406">
        <f t="shared" si="2"/>
        <v>10</v>
      </c>
      <c r="Q13" s="4413" t="s">
        <v>8778</v>
      </c>
    </row>
    <row r="14" spans="1:18" s="4494" customFormat="1" ht="23.25" customHeight="1">
      <c r="A14" s="4406">
        <v>8</v>
      </c>
      <c r="B14" s="4407" t="s">
        <v>7326</v>
      </c>
      <c r="C14" s="4407" t="s">
        <v>8783</v>
      </c>
      <c r="D14" s="4407" t="s">
        <v>8784</v>
      </c>
      <c r="E14" s="4406" t="s">
        <v>7769</v>
      </c>
      <c r="F14" s="4406"/>
      <c r="G14" s="4406"/>
      <c r="H14" s="4406"/>
      <c r="I14" s="4406"/>
      <c r="J14" s="4414">
        <v>4360</v>
      </c>
      <c r="K14" s="4406" t="s">
        <v>8785</v>
      </c>
      <c r="L14" s="4406" t="s">
        <v>7437</v>
      </c>
      <c r="M14" s="4406">
        <v>55</v>
      </c>
      <c r="N14" s="4406">
        <v>55</v>
      </c>
      <c r="O14" s="4414">
        <v>60.3</v>
      </c>
      <c r="P14" s="4406">
        <f t="shared" si="2"/>
        <v>5.2999999999999972</v>
      </c>
      <c r="Q14" s="4413" t="s">
        <v>8786</v>
      </c>
    </row>
    <row r="15" spans="1:18" s="4494" customFormat="1" ht="23.25" customHeight="1">
      <c r="A15" s="4406">
        <v>9</v>
      </c>
      <c r="B15" s="4407" t="s">
        <v>7326</v>
      </c>
      <c r="C15" s="4407" t="s">
        <v>7415</v>
      </c>
      <c r="D15" s="4407" t="s">
        <v>8787</v>
      </c>
      <c r="E15" s="4406" t="s">
        <v>7769</v>
      </c>
      <c r="F15" s="4406"/>
      <c r="G15" s="4406"/>
      <c r="H15" s="4406"/>
      <c r="I15" s="4406"/>
      <c r="J15" s="4414">
        <v>8720</v>
      </c>
      <c r="K15" s="4406" t="s">
        <v>8785</v>
      </c>
      <c r="L15" s="4406" t="s">
        <v>7437</v>
      </c>
      <c r="M15" s="4406">
        <v>55</v>
      </c>
      <c r="N15" s="4406">
        <v>55</v>
      </c>
      <c r="O15" s="4414">
        <v>60.22</v>
      </c>
      <c r="P15" s="4406">
        <f t="shared" si="2"/>
        <v>5.2199999999999989</v>
      </c>
      <c r="Q15" s="4413" t="s">
        <v>8786</v>
      </c>
    </row>
    <row r="16" spans="1:18" s="4494" customFormat="1" ht="23.25" customHeight="1">
      <c r="A16" s="4406">
        <v>10</v>
      </c>
      <c r="B16" s="4407" t="s">
        <v>7326</v>
      </c>
      <c r="C16" s="4407" t="s">
        <v>8788</v>
      </c>
      <c r="D16" s="4407" t="s">
        <v>8789</v>
      </c>
      <c r="E16" s="4406" t="s">
        <v>7769</v>
      </c>
      <c r="F16" s="4406"/>
      <c r="G16" s="4406"/>
      <c r="H16" s="4406"/>
      <c r="I16" s="4406"/>
      <c r="J16" s="4414">
        <v>4360</v>
      </c>
      <c r="K16" s="4406" t="s">
        <v>8785</v>
      </c>
      <c r="L16" s="4406" t="s">
        <v>7437</v>
      </c>
      <c r="M16" s="4406">
        <v>55</v>
      </c>
      <c r="N16" s="4406">
        <v>55</v>
      </c>
      <c r="O16" s="4414">
        <v>60.1</v>
      </c>
      <c r="P16" s="4406">
        <f t="shared" si="2"/>
        <v>5.1000000000000014</v>
      </c>
      <c r="Q16" s="4413" t="s">
        <v>8786</v>
      </c>
    </row>
    <row r="17" spans="1:17" s="4494" customFormat="1" ht="23.25" customHeight="1">
      <c r="A17" s="4406">
        <v>11</v>
      </c>
      <c r="B17" s="4407" t="s">
        <v>7326</v>
      </c>
      <c r="C17" s="4407" t="s">
        <v>8783</v>
      </c>
      <c r="D17" s="4407" t="s">
        <v>8037</v>
      </c>
      <c r="E17" s="4406" t="s">
        <v>7769</v>
      </c>
      <c r="F17" s="4406"/>
      <c r="G17" s="4406"/>
      <c r="H17" s="4406"/>
      <c r="I17" s="4406"/>
      <c r="J17" s="4414">
        <v>4360</v>
      </c>
      <c r="K17" s="4406" t="s">
        <v>8790</v>
      </c>
      <c r="L17" s="4406" t="s">
        <v>7437</v>
      </c>
      <c r="M17" s="4406">
        <v>55</v>
      </c>
      <c r="N17" s="4406">
        <v>55</v>
      </c>
      <c r="O17" s="4414">
        <v>60.39</v>
      </c>
      <c r="P17" s="4406">
        <f t="shared" si="2"/>
        <v>5.3900000000000006</v>
      </c>
      <c r="Q17" s="4413" t="s">
        <v>8786</v>
      </c>
    </row>
    <row r="18" spans="1:17" s="4494" customFormat="1" ht="23.25" customHeight="1">
      <c r="A18" s="4406">
        <v>12</v>
      </c>
      <c r="B18" s="4407" t="s">
        <v>7326</v>
      </c>
      <c r="C18" s="4407" t="s">
        <v>8791</v>
      </c>
      <c r="D18" s="4407" t="s">
        <v>8792</v>
      </c>
      <c r="E18" s="4406" t="s">
        <v>7769</v>
      </c>
      <c r="F18" s="4406"/>
      <c r="G18" s="4406"/>
      <c r="H18" s="4406"/>
      <c r="I18" s="4406"/>
      <c r="J18" s="4414">
        <v>4360</v>
      </c>
      <c r="K18" s="4406" t="s">
        <v>8790</v>
      </c>
      <c r="L18" s="4406" t="s">
        <v>7437</v>
      </c>
      <c r="M18" s="4406">
        <v>55</v>
      </c>
      <c r="N18" s="4406">
        <v>55</v>
      </c>
      <c r="O18" s="4414">
        <v>60.01</v>
      </c>
      <c r="P18" s="4406">
        <f t="shared" si="2"/>
        <v>5.009999999999998</v>
      </c>
      <c r="Q18" s="4413" t="s">
        <v>8786</v>
      </c>
    </row>
    <row r="19" spans="1:17" s="4494" customFormat="1" ht="23.25" customHeight="1">
      <c r="A19" s="4406">
        <v>13</v>
      </c>
      <c r="B19" s="4407" t="s">
        <v>7326</v>
      </c>
      <c r="C19" s="4407" t="s">
        <v>8793</v>
      </c>
      <c r="D19" s="4407" t="s">
        <v>8794</v>
      </c>
      <c r="E19" s="4406" t="s">
        <v>7769</v>
      </c>
      <c r="F19" s="4414">
        <v>10000</v>
      </c>
      <c r="G19" s="4414">
        <v>1200</v>
      </c>
      <c r="H19" s="4414">
        <f>F19-G19</f>
        <v>8800</v>
      </c>
      <c r="I19" s="4406" t="s">
        <v>7465</v>
      </c>
      <c r="J19" s="4414"/>
      <c r="K19" s="4406"/>
      <c r="L19" s="4406" t="s">
        <v>7437</v>
      </c>
      <c r="M19" s="4406">
        <v>55</v>
      </c>
      <c r="N19" s="4406">
        <v>55</v>
      </c>
      <c r="O19" s="4414">
        <v>60.06</v>
      </c>
      <c r="P19" s="4406">
        <f t="shared" si="2"/>
        <v>5.0600000000000023</v>
      </c>
      <c r="Q19" s="4413" t="s">
        <v>8786</v>
      </c>
    </row>
    <row r="20" spans="1:17" s="4494" customFormat="1" ht="23.25" customHeight="1">
      <c r="A20" s="4406">
        <v>14</v>
      </c>
      <c r="B20" s="4407" t="s">
        <v>7326</v>
      </c>
      <c r="C20" s="4407" t="s">
        <v>8795</v>
      </c>
      <c r="D20" s="4407" t="s">
        <v>8796</v>
      </c>
      <c r="E20" s="4406" t="s">
        <v>7769</v>
      </c>
      <c r="F20" s="4406"/>
      <c r="G20" s="4406"/>
      <c r="H20" s="4406"/>
      <c r="I20" s="4406"/>
      <c r="J20" s="4414">
        <v>4360</v>
      </c>
      <c r="K20" s="4406" t="s">
        <v>8797</v>
      </c>
      <c r="L20" s="4406" t="s">
        <v>7437</v>
      </c>
      <c r="M20" s="4406">
        <v>55</v>
      </c>
      <c r="N20" s="4406">
        <v>55</v>
      </c>
      <c r="O20" s="4414">
        <v>60.05</v>
      </c>
      <c r="P20" s="4406">
        <f t="shared" si="2"/>
        <v>5.0499999999999972</v>
      </c>
      <c r="Q20" s="4413" t="s">
        <v>8786</v>
      </c>
    </row>
    <row r="21" spans="1:17" s="4494" customFormat="1" ht="23.25" customHeight="1">
      <c r="A21" s="4406">
        <v>15</v>
      </c>
      <c r="B21" s="4407" t="s">
        <v>7326</v>
      </c>
      <c r="C21" s="4407" t="s">
        <v>7943</v>
      </c>
      <c r="D21" s="4407" t="s">
        <v>8798</v>
      </c>
      <c r="E21" s="4406" t="s">
        <v>7769</v>
      </c>
      <c r="F21" s="4406"/>
      <c r="G21" s="4406"/>
      <c r="H21" s="4406"/>
      <c r="I21" s="4406"/>
      <c r="J21" s="4414">
        <v>8720</v>
      </c>
      <c r="K21" s="4406" t="s">
        <v>8799</v>
      </c>
      <c r="L21" s="4406" t="s">
        <v>7437</v>
      </c>
      <c r="M21" s="4406">
        <v>55</v>
      </c>
      <c r="N21" s="4406">
        <v>55</v>
      </c>
      <c r="O21" s="4414">
        <v>59.91</v>
      </c>
      <c r="P21" s="4406">
        <f t="shared" si="2"/>
        <v>4.9099999999999966</v>
      </c>
      <c r="Q21" s="4413" t="s">
        <v>8786</v>
      </c>
    </row>
    <row r="22" spans="1:17" s="4494" customFormat="1" ht="23.25" customHeight="1">
      <c r="A22" s="4406">
        <v>16</v>
      </c>
      <c r="B22" s="4407" t="s">
        <v>7326</v>
      </c>
      <c r="C22" s="4407" t="s">
        <v>7415</v>
      </c>
      <c r="D22" s="4407" t="s">
        <v>8800</v>
      </c>
      <c r="E22" s="4406" t="s">
        <v>7769</v>
      </c>
      <c r="F22" s="4406"/>
      <c r="G22" s="4406"/>
      <c r="H22" s="4406"/>
      <c r="I22" s="4406"/>
      <c r="J22" s="4414">
        <v>8720</v>
      </c>
      <c r="K22" s="4406" t="s">
        <v>8797</v>
      </c>
      <c r="L22" s="4406" t="s">
        <v>7437</v>
      </c>
      <c r="M22" s="4406">
        <v>55</v>
      </c>
      <c r="N22" s="4406">
        <v>55</v>
      </c>
      <c r="O22" s="4414">
        <v>60.22</v>
      </c>
      <c r="P22" s="4406">
        <f t="shared" si="2"/>
        <v>5.2199999999999989</v>
      </c>
      <c r="Q22" s="4413" t="s">
        <v>8786</v>
      </c>
    </row>
    <row r="23" spans="1:17" s="4494" customFormat="1" ht="23.25" customHeight="1">
      <c r="A23" s="4406">
        <v>17</v>
      </c>
      <c r="B23" s="4407" t="s">
        <v>7326</v>
      </c>
      <c r="C23" s="4407" t="s">
        <v>8801</v>
      </c>
      <c r="D23" s="4407" t="s">
        <v>8802</v>
      </c>
      <c r="E23" s="4406" t="s">
        <v>7769</v>
      </c>
      <c r="F23" s="4406"/>
      <c r="G23" s="4406"/>
      <c r="H23" s="4406"/>
      <c r="I23" s="4406"/>
      <c r="J23" s="4414">
        <v>4360</v>
      </c>
      <c r="K23" s="4406" t="s">
        <v>8803</v>
      </c>
      <c r="L23" s="4406" t="s">
        <v>7437</v>
      </c>
      <c r="M23" s="4406">
        <v>55</v>
      </c>
      <c r="N23" s="4406">
        <v>55</v>
      </c>
      <c r="O23" s="4414">
        <v>60.1</v>
      </c>
      <c r="P23" s="4406">
        <f t="shared" si="2"/>
        <v>5.1000000000000014</v>
      </c>
      <c r="Q23" s="4413" t="s">
        <v>8786</v>
      </c>
    </row>
    <row r="24" spans="1:17" s="4494" customFormat="1" ht="23.25" customHeight="1">
      <c r="A24" s="4406">
        <v>18</v>
      </c>
      <c r="B24" s="4407" t="s">
        <v>7326</v>
      </c>
      <c r="C24" s="4407" t="s">
        <v>8801</v>
      </c>
      <c r="D24" s="4407" t="s">
        <v>8804</v>
      </c>
      <c r="E24" s="4406" t="s">
        <v>7769</v>
      </c>
      <c r="F24" s="4406"/>
      <c r="G24" s="4406"/>
      <c r="H24" s="4406"/>
      <c r="I24" s="4406"/>
      <c r="J24" s="4414">
        <v>4360</v>
      </c>
      <c r="K24" s="4406" t="s">
        <v>8790</v>
      </c>
      <c r="L24" s="4406" t="s">
        <v>7437</v>
      </c>
      <c r="M24" s="4406">
        <v>55</v>
      </c>
      <c r="N24" s="4406">
        <v>55</v>
      </c>
      <c r="O24" s="4414">
        <v>60.1</v>
      </c>
      <c r="P24" s="4406">
        <f t="shared" si="2"/>
        <v>5.1000000000000014</v>
      </c>
      <c r="Q24" s="4413" t="s">
        <v>8786</v>
      </c>
    </row>
    <row r="25" spans="1:17" s="4494" customFormat="1" ht="23.25" customHeight="1">
      <c r="A25" s="4406">
        <v>19</v>
      </c>
      <c r="B25" s="4407" t="s">
        <v>7326</v>
      </c>
      <c r="C25" s="4407" t="s">
        <v>7943</v>
      </c>
      <c r="D25" s="4407" t="s">
        <v>8805</v>
      </c>
      <c r="E25" s="4406" t="s">
        <v>7769</v>
      </c>
      <c r="F25" s="4406"/>
      <c r="G25" s="4406"/>
      <c r="H25" s="4406"/>
      <c r="I25" s="4406"/>
      <c r="J25" s="4414">
        <v>8720</v>
      </c>
      <c r="K25" s="4406" t="s">
        <v>8799</v>
      </c>
      <c r="L25" s="4406" t="s">
        <v>7437</v>
      </c>
      <c r="M25" s="4406">
        <v>55</v>
      </c>
      <c r="N25" s="4406">
        <v>55</v>
      </c>
      <c r="O25" s="4414">
        <v>60.17</v>
      </c>
      <c r="P25" s="4406">
        <f t="shared" si="2"/>
        <v>5.1700000000000017</v>
      </c>
      <c r="Q25" s="4413" t="s">
        <v>8786</v>
      </c>
    </row>
    <row r="26" spans="1:17" s="4494" customFormat="1" ht="23.25" customHeight="1">
      <c r="A26" s="4406">
        <v>20</v>
      </c>
      <c r="B26" s="4407" t="s">
        <v>7326</v>
      </c>
      <c r="C26" s="4407" t="s">
        <v>7415</v>
      </c>
      <c r="D26" s="4407" t="s">
        <v>8806</v>
      </c>
      <c r="E26" s="4406" t="s">
        <v>7769</v>
      </c>
      <c r="F26" s="4406"/>
      <c r="G26" s="4406"/>
      <c r="H26" s="4406"/>
      <c r="I26" s="4406"/>
      <c r="J26" s="4414">
        <v>8720</v>
      </c>
      <c r="K26" s="4406" t="s">
        <v>8797</v>
      </c>
      <c r="L26" s="4406" t="s">
        <v>7437</v>
      </c>
      <c r="M26" s="4406">
        <v>55</v>
      </c>
      <c r="N26" s="4406">
        <v>55</v>
      </c>
      <c r="O26" s="4414">
        <v>60.24</v>
      </c>
      <c r="P26" s="4406">
        <f t="shared" si="2"/>
        <v>5.240000000000002</v>
      </c>
      <c r="Q26" s="4413" t="s">
        <v>8786</v>
      </c>
    </row>
    <row r="27" spans="1:17" s="4494" customFormat="1" ht="23.25" customHeight="1">
      <c r="A27" s="4406">
        <v>21</v>
      </c>
      <c r="B27" s="4407" t="s">
        <v>7326</v>
      </c>
      <c r="C27" s="4407" t="s">
        <v>8807</v>
      </c>
      <c r="D27" s="4407" t="s">
        <v>8808</v>
      </c>
      <c r="E27" s="4406" t="s">
        <v>7769</v>
      </c>
      <c r="F27" s="4406"/>
      <c r="G27" s="4406"/>
      <c r="H27" s="4406"/>
      <c r="I27" s="4406"/>
      <c r="J27" s="4414">
        <v>4360</v>
      </c>
      <c r="K27" s="4406" t="s">
        <v>8785</v>
      </c>
      <c r="L27" s="4406" t="s">
        <v>7437</v>
      </c>
      <c r="M27" s="4406">
        <v>55</v>
      </c>
      <c r="N27" s="4406">
        <v>55</v>
      </c>
      <c r="O27" s="4414">
        <v>60.1</v>
      </c>
      <c r="P27" s="4406">
        <f t="shared" si="2"/>
        <v>5.1000000000000014</v>
      </c>
      <c r="Q27" s="4413" t="s">
        <v>8786</v>
      </c>
    </row>
    <row r="28" spans="1:17" s="4494" customFormat="1" ht="23.25" customHeight="1">
      <c r="A28" s="4406">
        <v>22</v>
      </c>
      <c r="B28" s="4407" t="s">
        <v>7326</v>
      </c>
      <c r="C28" s="4407" t="s">
        <v>8809</v>
      </c>
      <c r="D28" s="4407" t="s">
        <v>8810</v>
      </c>
      <c r="E28" s="4406" t="s">
        <v>7769</v>
      </c>
      <c r="F28" s="4406"/>
      <c r="G28" s="4406"/>
      <c r="H28" s="4406"/>
      <c r="I28" s="4406"/>
      <c r="J28" s="4414">
        <v>4360</v>
      </c>
      <c r="K28" s="4406" t="s">
        <v>8785</v>
      </c>
      <c r="L28" s="4406" t="s">
        <v>7437</v>
      </c>
      <c r="M28" s="4406">
        <v>55</v>
      </c>
      <c r="N28" s="4406">
        <v>55</v>
      </c>
      <c r="O28" s="4414">
        <v>60.1</v>
      </c>
      <c r="P28" s="4406">
        <f t="shared" si="2"/>
        <v>5.1000000000000014</v>
      </c>
      <c r="Q28" s="4413" t="s">
        <v>8786</v>
      </c>
    </row>
    <row r="29" spans="1:17" s="4494" customFormat="1" ht="23.25" customHeight="1">
      <c r="A29" s="4406">
        <v>23</v>
      </c>
      <c r="B29" s="4407" t="s">
        <v>7326</v>
      </c>
      <c r="C29" s="4407" t="s">
        <v>8807</v>
      </c>
      <c r="D29" s="4407" t="s">
        <v>8811</v>
      </c>
      <c r="E29" s="4406" t="s">
        <v>7769</v>
      </c>
      <c r="F29" s="4406"/>
      <c r="G29" s="4406"/>
      <c r="H29" s="4406"/>
      <c r="I29" s="4406"/>
      <c r="J29" s="4414">
        <v>4360</v>
      </c>
      <c r="K29" s="4406" t="s">
        <v>8790</v>
      </c>
      <c r="L29" s="4406" t="s">
        <v>7437</v>
      </c>
      <c r="M29" s="4406">
        <v>55</v>
      </c>
      <c r="N29" s="4406">
        <v>55</v>
      </c>
      <c r="O29" s="4414">
        <v>60.1</v>
      </c>
      <c r="P29" s="4406">
        <f t="shared" si="2"/>
        <v>5.1000000000000014</v>
      </c>
      <c r="Q29" s="4413" t="s">
        <v>8786</v>
      </c>
    </row>
    <row r="30" spans="1:17" s="4494" customFormat="1" ht="23.25" customHeight="1">
      <c r="A30" s="4406">
        <v>24</v>
      </c>
      <c r="B30" s="4407" t="s">
        <v>7326</v>
      </c>
      <c r="C30" s="4407" t="s">
        <v>7943</v>
      </c>
      <c r="D30" s="4407" t="s">
        <v>8812</v>
      </c>
      <c r="E30" s="4406" t="s">
        <v>7769</v>
      </c>
      <c r="F30" s="4406"/>
      <c r="G30" s="4406"/>
      <c r="H30" s="4406"/>
      <c r="I30" s="4406"/>
      <c r="J30" s="4414">
        <v>6540</v>
      </c>
      <c r="K30" s="4406" t="s">
        <v>8785</v>
      </c>
      <c r="L30" s="4406" t="s">
        <v>7437</v>
      </c>
      <c r="M30" s="4406">
        <v>55</v>
      </c>
      <c r="N30" s="4406">
        <v>55</v>
      </c>
      <c r="O30" s="4414">
        <v>60.17</v>
      </c>
      <c r="P30" s="4406">
        <f t="shared" si="2"/>
        <v>5.1700000000000017</v>
      </c>
      <c r="Q30" s="4413" t="s">
        <v>8786</v>
      </c>
    </row>
    <row r="31" spans="1:17" s="4494" customFormat="1" ht="23.25" customHeight="1">
      <c r="A31" s="4406">
        <v>25</v>
      </c>
      <c r="B31" s="4407" t="s">
        <v>7326</v>
      </c>
      <c r="C31" s="4407" t="s">
        <v>8788</v>
      </c>
      <c r="D31" s="4415" t="s">
        <v>8813</v>
      </c>
      <c r="E31" s="4406" t="s">
        <v>7769</v>
      </c>
      <c r="F31" s="4406"/>
      <c r="G31" s="4406"/>
      <c r="H31" s="4406"/>
      <c r="I31" s="4406"/>
      <c r="J31" s="4414">
        <v>4360</v>
      </c>
      <c r="K31" s="4406" t="s">
        <v>8814</v>
      </c>
      <c r="L31" s="4406" t="s">
        <v>7437</v>
      </c>
      <c r="M31" s="4406">
        <v>55</v>
      </c>
      <c r="N31" s="4406">
        <v>55</v>
      </c>
      <c r="O31" s="4414">
        <v>60.26</v>
      </c>
      <c r="P31" s="4406">
        <f t="shared" si="2"/>
        <v>5.259999999999998</v>
      </c>
      <c r="Q31" s="4413" t="s">
        <v>8815</v>
      </c>
    </row>
    <row r="32" spans="1:17" s="4494" customFormat="1" ht="23.25" customHeight="1">
      <c r="A32" s="4406">
        <v>26</v>
      </c>
      <c r="B32" s="4407" t="s">
        <v>7326</v>
      </c>
      <c r="C32" s="4407" t="s">
        <v>8791</v>
      </c>
      <c r="D32" s="4407" t="s">
        <v>8816</v>
      </c>
      <c r="E32" s="4406" t="s">
        <v>7769</v>
      </c>
      <c r="F32" s="4406"/>
      <c r="G32" s="4406"/>
      <c r="H32" s="4406"/>
      <c r="I32" s="4406"/>
      <c r="J32" s="4414">
        <v>4360</v>
      </c>
      <c r="K32" s="4406" t="s">
        <v>8817</v>
      </c>
      <c r="L32" s="4406" t="s">
        <v>7437</v>
      </c>
      <c r="M32" s="4406">
        <v>55</v>
      </c>
      <c r="N32" s="4406">
        <v>55</v>
      </c>
      <c r="O32" s="4414">
        <v>60.25</v>
      </c>
      <c r="P32" s="4406">
        <f t="shared" si="2"/>
        <v>5.25</v>
      </c>
      <c r="Q32" s="4413" t="s">
        <v>8786</v>
      </c>
    </row>
    <row r="33" spans="1:18" s="4405" customFormat="1" hidden="1">
      <c r="A33" s="4410"/>
      <c r="B33" s="4409" t="s">
        <v>7772</v>
      </c>
      <c r="C33" s="4409" t="s">
        <v>8818</v>
      </c>
      <c r="D33" s="4409" t="s">
        <v>8819</v>
      </c>
      <c r="E33" s="4410" t="s">
        <v>7769</v>
      </c>
      <c r="F33" s="4416" t="s">
        <v>8820</v>
      </c>
      <c r="G33" s="4416"/>
      <c r="H33" s="4416"/>
      <c r="I33" s="4416"/>
      <c r="J33" s="4416"/>
      <c r="K33" s="4416"/>
      <c r="L33" s="4416"/>
      <c r="M33" s="4416">
        <v>55</v>
      </c>
      <c r="N33" s="4416">
        <v>55</v>
      </c>
      <c r="O33" s="4417"/>
      <c r="P33" s="4411"/>
      <c r="Q33" s="4416" t="s">
        <v>8820</v>
      </c>
      <c r="R33" s="4405" t="s">
        <v>7383</v>
      </c>
    </row>
    <row r="34" spans="1:18" s="4494" customFormat="1" ht="23.25" customHeight="1">
      <c r="A34" s="4406">
        <v>27</v>
      </c>
      <c r="B34" s="4407" t="s">
        <v>7323</v>
      </c>
      <c r="C34" s="4407" t="s">
        <v>7413</v>
      </c>
      <c r="D34" s="4407" t="s">
        <v>8821</v>
      </c>
      <c r="E34" s="4406" t="s">
        <v>7769</v>
      </c>
      <c r="F34" s="4418"/>
      <c r="G34" s="4418"/>
      <c r="H34" s="4419"/>
      <c r="I34" s="4419"/>
      <c r="J34" s="4419">
        <v>5350</v>
      </c>
      <c r="K34" s="4419">
        <v>2</v>
      </c>
      <c r="L34" s="4419" t="s">
        <v>8822</v>
      </c>
      <c r="M34" s="4495">
        <v>55</v>
      </c>
      <c r="N34" s="4495">
        <v>55</v>
      </c>
      <c r="O34" s="4495">
        <v>62.5</v>
      </c>
      <c r="P34" s="4406">
        <f t="shared" si="2"/>
        <v>7.5</v>
      </c>
      <c r="Q34" s="4420" t="s">
        <v>8823</v>
      </c>
    </row>
    <row r="35" spans="1:18" s="4494" customFormat="1" ht="23.25" customHeight="1">
      <c r="A35" s="4406">
        <v>28</v>
      </c>
      <c r="B35" s="4407" t="s">
        <v>7323</v>
      </c>
      <c r="C35" s="4407" t="s">
        <v>8824</v>
      </c>
      <c r="D35" s="4407" t="s">
        <v>8825</v>
      </c>
      <c r="E35" s="4406" t="s">
        <v>7769</v>
      </c>
      <c r="F35" s="4419"/>
      <c r="G35" s="4419"/>
      <c r="H35" s="4419"/>
      <c r="I35" s="4419"/>
      <c r="J35" s="4419">
        <v>5350</v>
      </c>
      <c r="K35" s="4419">
        <v>2.5</v>
      </c>
      <c r="L35" s="4419" t="s">
        <v>8822</v>
      </c>
      <c r="M35" s="4495">
        <v>55</v>
      </c>
      <c r="N35" s="4495">
        <v>55</v>
      </c>
      <c r="O35" s="4495">
        <v>62.5</v>
      </c>
      <c r="P35" s="4406">
        <f t="shared" si="2"/>
        <v>7.5</v>
      </c>
      <c r="Q35" s="4420" t="s">
        <v>8823</v>
      </c>
    </row>
    <row r="36" spans="1:18" s="4494" customFormat="1" ht="23.25" customHeight="1">
      <c r="A36" s="4406">
        <v>29</v>
      </c>
      <c r="B36" s="4407" t="s">
        <v>7323</v>
      </c>
      <c r="C36" s="4407" t="s">
        <v>8824</v>
      </c>
      <c r="D36" s="4407" t="s">
        <v>8826</v>
      </c>
      <c r="E36" s="4406" t="s">
        <v>7769</v>
      </c>
      <c r="F36" s="4419">
        <v>4000</v>
      </c>
      <c r="G36" s="4419">
        <v>2200</v>
      </c>
      <c r="H36" s="4419">
        <v>800</v>
      </c>
      <c r="I36" s="4419"/>
      <c r="J36" s="4419"/>
      <c r="K36" s="4419"/>
      <c r="L36" s="4419"/>
      <c r="M36" s="4495">
        <v>55</v>
      </c>
      <c r="N36" s="4495">
        <v>55</v>
      </c>
      <c r="O36" s="4495">
        <v>62.5</v>
      </c>
      <c r="P36" s="4406">
        <f t="shared" si="2"/>
        <v>7.5</v>
      </c>
      <c r="Q36" s="4420" t="s">
        <v>8823</v>
      </c>
    </row>
    <row r="37" spans="1:18" s="4494" customFormat="1" ht="23.25" customHeight="1">
      <c r="A37" s="4406">
        <v>30</v>
      </c>
      <c r="B37" s="4407" t="s">
        <v>7323</v>
      </c>
      <c r="C37" s="4407" t="s">
        <v>8827</v>
      </c>
      <c r="D37" s="4407" t="s">
        <v>8828</v>
      </c>
      <c r="E37" s="4406" t="s">
        <v>7769</v>
      </c>
      <c r="F37" s="4419">
        <v>2145</v>
      </c>
      <c r="G37" s="4419">
        <v>1148</v>
      </c>
      <c r="H37" s="4419">
        <v>977</v>
      </c>
      <c r="I37" s="4419"/>
      <c r="J37" s="4419"/>
      <c r="K37" s="4419"/>
      <c r="L37" s="4419"/>
      <c r="M37" s="4495">
        <v>55</v>
      </c>
      <c r="N37" s="4495">
        <v>55</v>
      </c>
      <c r="O37" s="4495">
        <v>60.42</v>
      </c>
      <c r="P37" s="4406">
        <f t="shared" si="2"/>
        <v>5.4200000000000017</v>
      </c>
      <c r="Q37" s="4420" t="s">
        <v>8829</v>
      </c>
    </row>
    <row r="38" spans="1:18" s="4494" customFormat="1" ht="23.25" customHeight="1">
      <c r="A38" s="4406">
        <v>31</v>
      </c>
      <c r="B38" s="4407" t="s">
        <v>7323</v>
      </c>
      <c r="C38" s="4407" t="s">
        <v>7413</v>
      </c>
      <c r="D38" s="4407" t="s">
        <v>8830</v>
      </c>
      <c r="E38" s="4406" t="s">
        <v>7769</v>
      </c>
      <c r="F38" s="4419"/>
      <c r="G38" s="4419"/>
      <c r="H38" s="4419"/>
      <c r="I38" s="4419"/>
      <c r="J38" s="4419">
        <v>3200</v>
      </c>
      <c r="K38" s="4419">
        <v>2.5</v>
      </c>
      <c r="L38" s="4419" t="s">
        <v>8822</v>
      </c>
      <c r="M38" s="4495">
        <v>55</v>
      </c>
      <c r="N38" s="4495">
        <v>55</v>
      </c>
      <c r="O38" s="4495">
        <v>62.5</v>
      </c>
      <c r="P38" s="4406">
        <f t="shared" si="2"/>
        <v>7.5</v>
      </c>
      <c r="Q38" s="4420" t="s">
        <v>8823</v>
      </c>
    </row>
    <row r="39" spans="1:18" s="4494" customFormat="1" ht="23.25" customHeight="1">
      <c r="A39" s="4406">
        <v>32</v>
      </c>
      <c r="B39" s="4407" t="s">
        <v>7323</v>
      </c>
      <c r="C39" s="4407" t="s">
        <v>8818</v>
      </c>
      <c r="D39" s="4407" t="s">
        <v>8831</v>
      </c>
      <c r="E39" s="4406" t="s">
        <v>7769</v>
      </c>
      <c r="F39" s="4419"/>
      <c r="G39" s="4419"/>
      <c r="H39" s="4419"/>
      <c r="I39" s="4419"/>
      <c r="J39" s="4419">
        <v>5350</v>
      </c>
      <c r="K39" s="4419" t="s">
        <v>8832</v>
      </c>
      <c r="L39" s="4419" t="s">
        <v>8822</v>
      </c>
      <c r="M39" s="4495">
        <v>55</v>
      </c>
      <c r="N39" s="4495">
        <v>55</v>
      </c>
      <c r="O39" s="4495">
        <v>62.5</v>
      </c>
      <c r="P39" s="4406">
        <f t="shared" si="2"/>
        <v>7.5</v>
      </c>
      <c r="Q39" s="4420" t="s">
        <v>8823</v>
      </c>
    </row>
    <row r="40" spans="1:18" s="4494" customFormat="1" ht="23.25" customHeight="1">
      <c r="A40" s="4406">
        <v>33</v>
      </c>
      <c r="B40" s="4407" t="s">
        <v>7323</v>
      </c>
      <c r="C40" s="4407" t="s">
        <v>8827</v>
      </c>
      <c r="D40" s="4407" t="s">
        <v>8833</v>
      </c>
      <c r="E40" s="4406" t="s">
        <v>7769</v>
      </c>
      <c r="F40" s="4419">
        <v>2145</v>
      </c>
      <c r="G40" s="4419">
        <v>1148</v>
      </c>
      <c r="H40" s="4419">
        <v>977</v>
      </c>
      <c r="I40" s="4419"/>
      <c r="J40" s="4419"/>
      <c r="K40" s="4419"/>
      <c r="L40" s="4419"/>
      <c r="M40" s="4495">
        <v>55</v>
      </c>
      <c r="N40" s="4495">
        <v>55</v>
      </c>
      <c r="O40" s="4495">
        <v>59.46</v>
      </c>
      <c r="P40" s="4406">
        <f t="shared" si="2"/>
        <v>4.4600000000000009</v>
      </c>
      <c r="Q40" s="4420" t="s">
        <v>8834</v>
      </c>
    </row>
    <row r="41" spans="1:18" s="4494" customFormat="1" ht="23.25" customHeight="1">
      <c r="A41" s="4406">
        <v>34</v>
      </c>
      <c r="B41" s="4407" t="s">
        <v>7323</v>
      </c>
      <c r="C41" s="4407" t="s">
        <v>8818</v>
      </c>
      <c r="D41" s="4407" t="s">
        <v>8835</v>
      </c>
      <c r="E41" s="4406" t="s">
        <v>7769</v>
      </c>
      <c r="F41" s="4419"/>
      <c r="G41" s="4419"/>
      <c r="H41" s="4419"/>
      <c r="I41" s="4419"/>
      <c r="J41" s="4419">
        <v>5350</v>
      </c>
      <c r="K41" s="4419" t="s">
        <v>8832</v>
      </c>
      <c r="L41" s="4419" t="s">
        <v>8822</v>
      </c>
      <c r="M41" s="4495">
        <v>55</v>
      </c>
      <c r="N41" s="4495">
        <v>55</v>
      </c>
      <c r="O41" s="4495">
        <v>62.5</v>
      </c>
      <c r="P41" s="4406">
        <f t="shared" si="2"/>
        <v>7.5</v>
      </c>
      <c r="Q41" s="4420" t="s">
        <v>8823</v>
      </c>
    </row>
    <row r="42" spans="1:18" s="4494" customFormat="1" ht="23.25" customHeight="1">
      <c r="A42" s="4406">
        <v>35</v>
      </c>
      <c r="B42" s="4407" t="s">
        <v>7323</v>
      </c>
      <c r="C42" s="4407" t="s">
        <v>8818</v>
      </c>
      <c r="D42" s="4407" t="s">
        <v>8836</v>
      </c>
      <c r="E42" s="4406" t="s">
        <v>7769</v>
      </c>
      <c r="F42" s="4419"/>
      <c r="G42" s="4419"/>
      <c r="H42" s="4419"/>
      <c r="I42" s="4419"/>
      <c r="J42" s="4419">
        <v>4800</v>
      </c>
      <c r="K42" s="4419">
        <v>0.5</v>
      </c>
      <c r="L42" s="4419" t="s">
        <v>8822</v>
      </c>
      <c r="M42" s="4495">
        <v>55</v>
      </c>
      <c r="N42" s="4495">
        <v>55</v>
      </c>
      <c r="O42" s="4495">
        <v>62.5</v>
      </c>
      <c r="P42" s="4406">
        <f t="shared" si="2"/>
        <v>7.5</v>
      </c>
      <c r="Q42" s="4420" t="s">
        <v>8823</v>
      </c>
    </row>
    <row r="43" spans="1:18" s="4405" customFormat="1" hidden="1">
      <c r="A43" s="4406"/>
      <c r="B43" s="4409" t="s">
        <v>7772</v>
      </c>
      <c r="C43" s="4409" t="s">
        <v>8837</v>
      </c>
      <c r="D43" s="4409" t="s">
        <v>8838</v>
      </c>
      <c r="E43" s="4410" t="s">
        <v>7769</v>
      </c>
      <c r="F43" s="4416" t="s">
        <v>8820</v>
      </c>
      <c r="G43" s="4416"/>
      <c r="H43" s="4416"/>
      <c r="I43" s="4416"/>
      <c r="J43" s="4416"/>
      <c r="K43" s="4416"/>
      <c r="L43" s="4416"/>
      <c r="M43" s="4416">
        <v>55</v>
      </c>
      <c r="N43" s="4416">
        <v>55</v>
      </c>
      <c r="O43" s="4417"/>
      <c r="P43" s="4417"/>
      <c r="Q43" s="4421"/>
      <c r="R43" s="4405" t="s">
        <v>7383</v>
      </c>
    </row>
    <row r="44" spans="1:18" s="4494" customFormat="1" ht="23.25" customHeight="1">
      <c r="A44" s="4406">
        <v>36</v>
      </c>
      <c r="B44" s="4407" t="s">
        <v>7323</v>
      </c>
      <c r="C44" s="4407" t="s">
        <v>8818</v>
      </c>
      <c r="D44" s="4407" t="s">
        <v>8839</v>
      </c>
      <c r="E44" s="4406" t="s">
        <v>7769</v>
      </c>
      <c r="F44" s="4419"/>
      <c r="G44" s="4419"/>
      <c r="H44" s="4419"/>
      <c r="I44" s="4419"/>
      <c r="J44" s="4419">
        <v>5350</v>
      </c>
      <c r="K44" s="4419" t="s">
        <v>8832</v>
      </c>
      <c r="L44" s="4419" t="s">
        <v>8822</v>
      </c>
      <c r="M44" s="4495">
        <v>55</v>
      </c>
      <c r="N44" s="4495">
        <v>55</v>
      </c>
      <c r="O44" s="4495">
        <v>62.5</v>
      </c>
      <c r="P44" s="4406">
        <f t="shared" si="2"/>
        <v>7.5</v>
      </c>
      <c r="Q44" s="4420" t="s">
        <v>8823</v>
      </c>
    </row>
    <row r="45" spans="1:18" s="4494" customFormat="1" ht="23.25" customHeight="1">
      <c r="A45" s="4406">
        <v>37</v>
      </c>
      <c r="B45" s="4407" t="s">
        <v>7323</v>
      </c>
      <c r="C45" s="4407" t="s">
        <v>8827</v>
      </c>
      <c r="D45" s="4407" t="s">
        <v>8840</v>
      </c>
      <c r="E45" s="4406" t="s">
        <v>7769</v>
      </c>
      <c r="F45" s="4419">
        <v>2145</v>
      </c>
      <c r="G45" s="4419">
        <v>1148</v>
      </c>
      <c r="H45" s="4419">
        <v>977</v>
      </c>
      <c r="I45" s="4419"/>
      <c r="J45" s="4419"/>
      <c r="K45" s="4419"/>
      <c r="L45" s="4419"/>
      <c r="M45" s="4495">
        <v>55</v>
      </c>
      <c r="N45" s="4495">
        <v>55</v>
      </c>
      <c r="O45" s="4495">
        <v>60.23</v>
      </c>
      <c r="P45" s="4406">
        <f t="shared" si="2"/>
        <v>5.2299999999999969</v>
      </c>
      <c r="Q45" s="4420" t="s">
        <v>8834</v>
      </c>
    </row>
    <row r="46" spans="1:18" s="4494" customFormat="1" ht="23.25" customHeight="1">
      <c r="A46" s="4406">
        <v>38</v>
      </c>
      <c r="B46" s="4407" t="s">
        <v>7323</v>
      </c>
      <c r="C46" s="4407" t="s">
        <v>8841</v>
      </c>
      <c r="D46" s="4407" t="s">
        <v>8842</v>
      </c>
      <c r="E46" s="4406" t="s">
        <v>7769</v>
      </c>
      <c r="F46" s="4419">
        <v>6000</v>
      </c>
      <c r="G46" s="4419">
        <v>1148</v>
      </c>
      <c r="H46" s="4419">
        <v>1148</v>
      </c>
      <c r="I46" s="4419" t="s">
        <v>7465</v>
      </c>
      <c r="J46" s="4419"/>
      <c r="K46" s="4419"/>
      <c r="L46" s="4419"/>
      <c r="M46" s="4495">
        <v>55</v>
      </c>
      <c r="N46" s="4495">
        <v>55</v>
      </c>
      <c r="O46" s="4495">
        <v>60.42</v>
      </c>
      <c r="P46" s="4406">
        <f t="shared" si="2"/>
        <v>5.4200000000000017</v>
      </c>
      <c r="Q46" s="4420" t="s">
        <v>8843</v>
      </c>
    </row>
    <row r="47" spans="1:18" s="4405" customFormat="1" ht="31.5" hidden="1">
      <c r="A47" s="4406"/>
      <c r="B47" s="4409" t="s">
        <v>7772</v>
      </c>
      <c r="C47" s="4409" t="s">
        <v>8818</v>
      </c>
      <c r="D47" s="4409" t="s">
        <v>8844</v>
      </c>
      <c r="E47" s="4410" t="s">
        <v>7769</v>
      </c>
      <c r="F47" s="4416"/>
      <c r="G47" s="4416"/>
      <c r="H47" s="4416"/>
      <c r="I47" s="4416"/>
      <c r="J47" s="4416" t="s">
        <v>8845</v>
      </c>
      <c r="K47" s="4416"/>
      <c r="L47" s="4416"/>
      <c r="M47" s="4416">
        <v>55</v>
      </c>
      <c r="N47" s="4416">
        <v>55</v>
      </c>
      <c r="O47" s="4417"/>
      <c r="P47" s="4417"/>
      <c r="Q47" s="4421" t="s">
        <v>8846</v>
      </c>
      <c r="R47" s="4405" t="s">
        <v>7383</v>
      </c>
    </row>
    <row r="48" spans="1:18" s="4494" customFormat="1" ht="23.25" customHeight="1">
      <c r="A48" s="4406">
        <v>39</v>
      </c>
      <c r="B48" s="4407" t="s">
        <v>7323</v>
      </c>
      <c r="C48" s="4407" t="s">
        <v>8818</v>
      </c>
      <c r="D48" s="4407" t="s">
        <v>8847</v>
      </c>
      <c r="E48" s="4406" t="s">
        <v>7769</v>
      </c>
      <c r="F48" s="4419"/>
      <c r="G48" s="4419"/>
      <c r="H48" s="4419"/>
      <c r="I48" s="4419"/>
      <c r="J48" s="4419">
        <v>4300</v>
      </c>
      <c r="K48" s="4419">
        <v>0.8</v>
      </c>
      <c r="L48" s="4419" t="s">
        <v>8822</v>
      </c>
      <c r="M48" s="4495">
        <v>55</v>
      </c>
      <c r="N48" s="4495">
        <v>55</v>
      </c>
      <c r="O48" s="4495">
        <v>62.5</v>
      </c>
      <c r="P48" s="4406">
        <f t="shared" si="2"/>
        <v>7.5</v>
      </c>
      <c r="Q48" s="4420" t="s">
        <v>8823</v>
      </c>
    </row>
    <row r="49" spans="1:18" s="4494" customFormat="1" ht="23.25" customHeight="1">
      <c r="A49" s="4406">
        <v>40</v>
      </c>
      <c r="B49" s="4407" t="s">
        <v>7323</v>
      </c>
      <c r="C49" s="4407" t="s">
        <v>8818</v>
      </c>
      <c r="D49" s="4407" t="s">
        <v>8848</v>
      </c>
      <c r="E49" s="4406" t="s">
        <v>7769</v>
      </c>
      <c r="F49" s="4419"/>
      <c r="G49" s="4419"/>
      <c r="H49" s="4419"/>
      <c r="I49" s="4419"/>
      <c r="J49" s="4419">
        <v>4300</v>
      </c>
      <c r="K49" s="4419">
        <v>0.5</v>
      </c>
      <c r="L49" s="4419" t="s">
        <v>8822</v>
      </c>
      <c r="M49" s="4495">
        <v>55</v>
      </c>
      <c r="N49" s="4495">
        <v>55</v>
      </c>
      <c r="O49" s="4495">
        <v>62.5</v>
      </c>
      <c r="P49" s="4406">
        <f t="shared" si="2"/>
        <v>7.5</v>
      </c>
      <c r="Q49" s="4420" t="s">
        <v>8823</v>
      </c>
    </row>
    <row r="50" spans="1:18" s="4494" customFormat="1" ht="23.25" customHeight="1">
      <c r="A50" s="4406">
        <v>41</v>
      </c>
      <c r="B50" s="4407" t="s">
        <v>7323</v>
      </c>
      <c r="C50" s="4407" t="s">
        <v>8818</v>
      </c>
      <c r="D50" s="4407" t="s">
        <v>8849</v>
      </c>
      <c r="E50" s="4406" t="s">
        <v>7769</v>
      </c>
      <c r="F50" s="4419"/>
      <c r="G50" s="4419"/>
      <c r="H50" s="4419"/>
      <c r="I50" s="4419"/>
      <c r="J50" s="4419">
        <v>4300</v>
      </c>
      <c r="K50" s="4419" t="s">
        <v>8832</v>
      </c>
      <c r="L50" s="4419" t="s">
        <v>8822</v>
      </c>
      <c r="M50" s="4495">
        <v>55</v>
      </c>
      <c r="N50" s="4495">
        <v>55</v>
      </c>
      <c r="O50" s="4495">
        <v>62.5</v>
      </c>
      <c r="P50" s="4406">
        <f t="shared" si="2"/>
        <v>7.5</v>
      </c>
      <c r="Q50" s="4420" t="s">
        <v>8823</v>
      </c>
    </row>
    <row r="51" spans="1:18" s="4494" customFormat="1" ht="23.25" customHeight="1">
      <c r="A51" s="4406">
        <v>42</v>
      </c>
      <c r="B51" s="4407" t="s">
        <v>7323</v>
      </c>
      <c r="C51" s="4407" t="s">
        <v>7413</v>
      </c>
      <c r="D51" s="4407" t="s">
        <v>8850</v>
      </c>
      <c r="E51" s="4406" t="s">
        <v>7769</v>
      </c>
      <c r="F51" s="4419"/>
      <c r="G51" s="4419"/>
      <c r="H51" s="4419"/>
      <c r="I51" s="4419"/>
      <c r="J51" s="4419">
        <v>3700</v>
      </c>
      <c r="K51" s="4419">
        <v>0.3</v>
      </c>
      <c r="L51" s="4419" t="s">
        <v>8822</v>
      </c>
      <c r="M51" s="4495">
        <v>55</v>
      </c>
      <c r="N51" s="4495">
        <v>55</v>
      </c>
      <c r="O51" s="4495">
        <v>62.5</v>
      </c>
      <c r="P51" s="4406">
        <f t="shared" si="2"/>
        <v>7.5</v>
      </c>
      <c r="Q51" s="4420" t="s">
        <v>8823</v>
      </c>
    </row>
    <row r="52" spans="1:18" s="4405" customFormat="1" ht="60" hidden="1">
      <c r="A52" s="4406"/>
      <c r="B52" s="4409" t="s">
        <v>8254</v>
      </c>
      <c r="C52" s="4409" t="s">
        <v>8851</v>
      </c>
      <c r="D52" s="4409" t="s">
        <v>8851</v>
      </c>
      <c r="E52" s="4410" t="s">
        <v>7769</v>
      </c>
      <c r="F52" s="4410"/>
      <c r="G52" s="4410"/>
      <c r="H52" s="4410"/>
      <c r="I52" s="4410"/>
      <c r="J52" s="4410" t="s">
        <v>7465</v>
      </c>
      <c r="K52" s="4410" t="s">
        <v>7465</v>
      </c>
      <c r="L52" s="4410" t="s">
        <v>7465</v>
      </c>
      <c r="M52" s="4410">
        <v>55</v>
      </c>
      <c r="N52" s="4410">
        <v>55</v>
      </c>
      <c r="O52" s="4422"/>
      <c r="P52" s="4423"/>
      <c r="Q52" s="4424" t="s">
        <v>8852</v>
      </c>
      <c r="R52" s="4405" t="s">
        <v>7383</v>
      </c>
    </row>
    <row r="53" spans="1:18" s="4405" customFormat="1" ht="60" hidden="1">
      <c r="A53" s="4406"/>
      <c r="B53" s="4409" t="s">
        <v>8254</v>
      </c>
      <c r="C53" s="4409" t="s">
        <v>8851</v>
      </c>
      <c r="D53" s="4409" t="s">
        <v>8853</v>
      </c>
      <c r="E53" s="4410" t="s">
        <v>7769</v>
      </c>
      <c r="F53" s="4410"/>
      <c r="G53" s="4410"/>
      <c r="H53" s="4410"/>
      <c r="I53" s="4410"/>
      <c r="J53" s="4410" t="s">
        <v>7465</v>
      </c>
      <c r="K53" s="4410" t="s">
        <v>7465</v>
      </c>
      <c r="L53" s="4410" t="s">
        <v>7465</v>
      </c>
      <c r="M53" s="4410">
        <v>55</v>
      </c>
      <c r="N53" s="4410">
        <v>55</v>
      </c>
      <c r="O53" s="4422"/>
      <c r="P53" s="4423"/>
      <c r="Q53" s="4424" t="s">
        <v>8852</v>
      </c>
      <c r="R53" s="4405" t="s">
        <v>7383</v>
      </c>
    </row>
    <row r="54" spans="1:18" s="4405" customFormat="1" ht="60" hidden="1">
      <c r="A54" s="4406"/>
      <c r="B54" s="4409" t="s">
        <v>8254</v>
      </c>
      <c r="C54" s="4409" t="s">
        <v>8854</v>
      </c>
      <c r="D54" s="4409" t="s">
        <v>8855</v>
      </c>
      <c r="E54" s="4410" t="s">
        <v>7769</v>
      </c>
      <c r="F54" s="4410"/>
      <c r="G54" s="4410"/>
      <c r="H54" s="4410"/>
      <c r="I54" s="4410"/>
      <c r="J54" s="4410" t="s">
        <v>7465</v>
      </c>
      <c r="K54" s="4410" t="s">
        <v>7465</v>
      </c>
      <c r="L54" s="4410" t="s">
        <v>7465</v>
      </c>
      <c r="M54" s="4410">
        <v>55</v>
      </c>
      <c r="N54" s="4410">
        <v>55</v>
      </c>
      <c r="O54" s="4422"/>
      <c r="P54" s="4423"/>
      <c r="Q54" s="4424" t="s">
        <v>8852</v>
      </c>
      <c r="R54" s="4405" t="s">
        <v>7383</v>
      </c>
    </row>
    <row r="55" spans="1:18" s="4405" customFormat="1" ht="60" hidden="1">
      <c r="A55" s="4406"/>
      <c r="B55" s="4409" t="s">
        <v>8254</v>
      </c>
      <c r="C55" s="4409" t="s">
        <v>8856</v>
      </c>
      <c r="D55" s="4409" t="s">
        <v>8857</v>
      </c>
      <c r="E55" s="4410" t="s">
        <v>7769</v>
      </c>
      <c r="F55" s="4410"/>
      <c r="G55" s="4410"/>
      <c r="H55" s="4410"/>
      <c r="I55" s="4410"/>
      <c r="J55" s="4410" t="s">
        <v>7465</v>
      </c>
      <c r="K55" s="4410" t="s">
        <v>7465</v>
      </c>
      <c r="L55" s="4410" t="s">
        <v>7465</v>
      </c>
      <c r="M55" s="4410">
        <v>55</v>
      </c>
      <c r="N55" s="4410">
        <v>55</v>
      </c>
      <c r="O55" s="4422"/>
      <c r="P55" s="4423"/>
      <c r="Q55" s="4424" t="s">
        <v>8852</v>
      </c>
      <c r="R55" s="4405" t="s">
        <v>7383</v>
      </c>
    </row>
    <row r="56" spans="1:18" s="4405" customFormat="1" ht="60" hidden="1">
      <c r="A56" s="4406"/>
      <c r="B56" s="4409" t="s">
        <v>8254</v>
      </c>
      <c r="C56" s="4409" t="s">
        <v>8858</v>
      </c>
      <c r="D56" s="4409" t="s">
        <v>8859</v>
      </c>
      <c r="E56" s="4410" t="s">
        <v>7769</v>
      </c>
      <c r="F56" s="4410"/>
      <c r="G56" s="4410"/>
      <c r="H56" s="4410"/>
      <c r="I56" s="4410"/>
      <c r="J56" s="4410" t="s">
        <v>7465</v>
      </c>
      <c r="K56" s="4410" t="s">
        <v>7465</v>
      </c>
      <c r="L56" s="4410" t="s">
        <v>7465</v>
      </c>
      <c r="M56" s="4410">
        <v>55</v>
      </c>
      <c r="N56" s="4410">
        <v>55</v>
      </c>
      <c r="O56" s="4422"/>
      <c r="P56" s="4423"/>
      <c r="Q56" s="4424" t="s">
        <v>8852</v>
      </c>
      <c r="R56" s="4405" t="s">
        <v>7383</v>
      </c>
    </row>
    <row r="57" spans="1:18" s="4405" customFormat="1" ht="60" hidden="1">
      <c r="A57" s="4406"/>
      <c r="B57" s="4409" t="s">
        <v>8254</v>
      </c>
      <c r="C57" s="4409" t="s">
        <v>7888</v>
      </c>
      <c r="D57" s="4409" t="s">
        <v>8860</v>
      </c>
      <c r="E57" s="4410" t="s">
        <v>7769</v>
      </c>
      <c r="F57" s="4410"/>
      <c r="G57" s="4410"/>
      <c r="H57" s="4410"/>
      <c r="I57" s="4410"/>
      <c r="J57" s="4410" t="s">
        <v>7465</v>
      </c>
      <c r="K57" s="4410" t="s">
        <v>7465</v>
      </c>
      <c r="L57" s="4410" t="s">
        <v>7465</v>
      </c>
      <c r="M57" s="4410">
        <v>55</v>
      </c>
      <c r="N57" s="4410">
        <v>55</v>
      </c>
      <c r="O57" s="4422"/>
      <c r="P57" s="4423"/>
      <c r="Q57" s="4424" t="s">
        <v>8852</v>
      </c>
      <c r="R57" s="4405" t="s">
        <v>7383</v>
      </c>
    </row>
    <row r="58" spans="1:18" s="4405" customFormat="1" ht="60" hidden="1">
      <c r="A58" s="4406"/>
      <c r="B58" s="4409" t="s">
        <v>8254</v>
      </c>
      <c r="C58" s="4409" t="s">
        <v>8858</v>
      </c>
      <c r="D58" s="4409" t="s">
        <v>8861</v>
      </c>
      <c r="E58" s="4410" t="s">
        <v>7769</v>
      </c>
      <c r="F58" s="4410"/>
      <c r="G58" s="4410"/>
      <c r="H58" s="4410"/>
      <c r="I58" s="4410"/>
      <c r="J58" s="4410" t="s">
        <v>7465</v>
      </c>
      <c r="K58" s="4410" t="s">
        <v>7465</v>
      </c>
      <c r="L58" s="4410" t="s">
        <v>7465</v>
      </c>
      <c r="M58" s="4410">
        <v>55</v>
      </c>
      <c r="N58" s="4410">
        <v>55</v>
      </c>
      <c r="O58" s="4422"/>
      <c r="P58" s="4423"/>
      <c r="Q58" s="4424" t="s">
        <v>8852</v>
      </c>
      <c r="R58" s="4405" t="s">
        <v>7383</v>
      </c>
    </row>
    <row r="59" spans="1:18" s="4405" customFormat="1" ht="60" hidden="1">
      <c r="A59" s="4406"/>
      <c r="B59" s="4409" t="s">
        <v>8254</v>
      </c>
      <c r="C59" s="4409" t="s">
        <v>8862</v>
      </c>
      <c r="D59" s="4409" t="s">
        <v>8863</v>
      </c>
      <c r="E59" s="4410" t="s">
        <v>7769</v>
      </c>
      <c r="F59" s="4410"/>
      <c r="G59" s="4410"/>
      <c r="H59" s="4410"/>
      <c r="I59" s="4410"/>
      <c r="J59" s="4410" t="s">
        <v>7465</v>
      </c>
      <c r="K59" s="4410" t="s">
        <v>7465</v>
      </c>
      <c r="L59" s="4410" t="s">
        <v>7465</v>
      </c>
      <c r="M59" s="4410">
        <v>55</v>
      </c>
      <c r="N59" s="4410">
        <v>55</v>
      </c>
      <c r="O59" s="4422"/>
      <c r="P59" s="4423"/>
      <c r="Q59" s="4424" t="s">
        <v>8852</v>
      </c>
      <c r="R59" s="4405" t="s">
        <v>7383</v>
      </c>
    </row>
    <row r="60" spans="1:18" s="4405" customFormat="1" ht="60" hidden="1">
      <c r="A60" s="4406"/>
      <c r="B60" s="4409" t="s">
        <v>8254</v>
      </c>
      <c r="C60" s="4409" t="s">
        <v>8864</v>
      </c>
      <c r="D60" s="4409" t="s">
        <v>8257</v>
      </c>
      <c r="E60" s="4410" t="s">
        <v>7769</v>
      </c>
      <c r="F60" s="4410"/>
      <c r="G60" s="4410"/>
      <c r="H60" s="4410"/>
      <c r="I60" s="4410"/>
      <c r="J60" s="4410" t="s">
        <v>7465</v>
      </c>
      <c r="K60" s="4410" t="s">
        <v>7465</v>
      </c>
      <c r="L60" s="4410" t="s">
        <v>7465</v>
      </c>
      <c r="M60" s="4410">
        <v>55</v>
      </c>
      <c r="N60" s="4410">
        <v>55</v>
      </c>
      <c r="O60" s="4422"/>
      <c r="P60" s="4423"/>
      <c r="Q60" s="4424" t="s">
        <v>8852</v>
      </c>
      <c r="R60" s="4405" t="s">
        <v>7383</v>
      </c>
    </row>
    <row r="61" spans="1:18" s="4405" customFormat="1" ht="60" hidden="1">
      <c r="A61" s="4406"/>
      <c r="B61" s="4409" t="s">
        <v>8254</v>
      </c>
      <c r="C61" s="4409" t="s">
        <v>8865</v>
      </c>
      <c r="D61" s="4409" t="s">
        <v>8866</v>
      </c>
      <c r="E61" s="4410" t="s">
        <v>7769</v>
      </c>
      <c r="F61" s="4410"/>
      <c r="G61" s="4410"/>
      <c r="H61" s="4410"/>
      <c r="I61" s="4410"/>
      <c r="J61" s="4410" t="s">
        <v>7465</v>
      </c>
      <c r="K61" s="4410" t="s">
        <v>7465</v>
      </c>
      <c r="L61" s="4410" t="s">
        <v>7465</v>
      </c>
      <c r="M61" s="4410">
        <v>55</v>
      </c>
      <c r="N61" s="4410">
        <v>55</v>
      </c>
      <c r="O61" s="4422"/>
      <c r="P61" s="4423"/>
      <c r="Q61" s="4424" t="s">
        <v>8852</v>
      </c>
      <c r="R61" s="4405" t="s">
        <v>7383</v>
      </c>
    </row>
    <row r="62" spans="1:18" s="4405" customFormat="1" ht="60" hidden="1">
      <c r="A62" s="4406"/>
      <c r="B62" s="4409" t="s">
        <v>8254</v>
      </c>
      <c r="C62" s="4409" t="s">
        <v>8867</v>
      </c>
      <c r="D62" s="4409" t="s">
        <v>8028</v>
      </c>
      <c r="E62" s="4410" t="s">
        <v>7769</v>
      </c>
      <c r="F62" s="4410"/>
      <c r="G62" s="4410"/>
      <c r="H62" s="4410"/>
      <c r="I62" s="4410"/>
      <c r="J62" s="4410" t="s">
        <v>7465</v>
      </c>
      <c r="K62" s="4410" t="s">
        <v>7465</v>
      </c>
      <c r="L62" s="4410" t="s">
        <v>7465</v>
      </c>
      <c r="M62" s="4410">
        <v>55</v>
      </c>
      <c r="N62" s="4410">
        <v>55</v>
      </c>
      <c r="O62" s="4422"/>
      <c r="P62" s="4423"/>
      <c r="Q62" s="4424" t="s">
        <v>8852</v>
      </c>
      <c r="R62" s="4405" t="s">
        <v>7383</v>
      </c>
    </row>
    <row r="63" spans="1:18" s="4405" customFormat="1" ht="60" hidden="1">
      <c r="A63" s="4406"/>
      <c r="B63" s="4409" t="s">
        <v>8254</v>
      </c>
      <c r="C63" s="4409" t="s">
        <v>8851</v>
      </c>
      <c r="D63" s="4409" t="s">
        <v>8868</v>
      </c>
      <c r="E63" s="4410" t="s">
        <v>7769</v>
      </c>
      <c r="F63" s="4410"/>
      <c r="G63" s="4410"/>
      <c r="H63" s="4410"/>
      <c r="I63" s="4410"/>
      <c r="J63" s="4410" t="s">
        <v>7465</v>
      </c>
      <c r="K63" s="4410" t="s">
        <v>7465</v>
      </c>
      <c r="L63" s="4410" t="s">
        <v>7465</v>
      </c>
      <c r="M63" s="4410">
        <v>55</v>
      </c>
      <c r="N63" s="4410">
        <v>55</v>
      </c>
      <c r="O63" s="4422"/>
      <c r="P63" s="4423"/>
      <c r="Q63" s="4424" t="s">
        <v>8852</v>
      </c>
      <c r="R63" s="4405" t="s">
        <v>7383</v>
      </c>
    </row>
    <row r="64" spans="1:18" s="4405" customFormat="1" ht="60" hidden="1">
      <c r="A64" s="4406"/>
      <c r="B64" s="4409" t="s">
        <v>8254</v>
      </c>
      <c r="C64" s="4409" t="s">
        <v>8858</v>
      </c>
      <c r="D64" s="4409" t="s">
        <v>8026</v>
      </c>
      <c r="E64" s="4410" t="s">
        <v>7769</v>
      </c>
      <c r="F64" s="4410"/>
      <c r="G64" s="4410"/>
      <c r="H64" s="4410"/>
      <c r="I64" s="4410"/>
      <c r="J64" s="4410" t="s">
        <v>7465</v>
      </c>
      <c r="K64" s="4410" t="s">
        <v>7465</v>
      </c>
      <c r="L64" s="4410" t="s">
        <v>7465</v>
      </c>
      <c r="M64" s="4410">
        <v>55</v>
      </c>
      <c r="N64" s="4410">
        <v>55</v>
      </c>
      <c r="O64" s="4422"/>
      <c r="P64" s="4423"/>
      <c r="Q64" s="4424" t="s">
        <v>8852</v>
      </c>
      <c r="R64" s="4405" t="s">
        <v>7383</v>
      </c>
    </row>
    <row r="65" spans="1:18" s="4405" customFormat="1" ht="60" hidden="1">
      <c r="A65" s="4406"/>
      <c r="B65" s="4409" t="s">
        <v>8254</v>
      </c>
      <c r="C65" s="4409" t="s">
        <v>8869</v>
      </c>
      <c r="D65" s="4409" t="s">
        <v>8870</v>
      </c>
      <c r="E65" s="4410" t="s">
        <v>7769</v>
      </c>
      <c r="F65" s="4410"/>
      <c r="G65" s="4410"/>
      <c r="H65" s="4410"/>
      <c r="I65" s="4410"/>
      <c r="J65" s="4410" t="s">
        <v>7465</v>
      </c>
      <c r="K65" s="4410" t="s">
        <v>7465</v>
      </c>
      <c r="L65" s="4410" t="s">
        <v>7465</v>
      </c>
      <c r="M65" s="4410">
        <v>55</v>
      </c>
      <c r="N65" s="4410">
        <v>55</v>
      </c>
      <c r="O65" s="4422"/>
      <c r="P65" s="4423"/>
      <c r="Q65" s="4424" t="s">
        <v>8852</v>
      </c>
      <c r="R65" s="4405" t="s">
        <v>7383</v>
      </c>
    </row>
    <row r="66" spans="1:18" s="4405" customFormat="1" ht="60" hidden="1">
      <c r="A66" s="4406"/>
      <c r="B66" s="4409" t="s">
        <v>8254</v>
      </c>
      <c r="C66" s="4409" t="s">
        <v>8856</v>
      </c>
      <c r="D66" s="4409" t="s">
        <v>8871</v>
      </c>
      <c r="E66" s="4410" t="s">
        <v>7769</v>
      </c>
      <c r="F66" s="4410"/>
      <c r="G66" s="4410"/>
      <c r="H66" s="4410"/>
      <c r="I66" s="4410"/>
      <c r="J66" s="4410" t="s">
        <v>7465</v>
      </c>
      <c r="K66" s="4410" t="s">
        <v>7465</v>
      </c>
      <c r="L66" s="4410" t="s">
        <v>7465</v>
      </c>
      <c r="M66" s="4410">
        <v>55</v>
      </c>
      <c r="N66" s="4410">
        <v>55</v>
      </c>
      <c r="O66" s="4422"/>
      <c r="P66" s="4423"/>
      <c r="Q66" s="4424" t="s">
        <v>8852</v>
      </c>
      <c r="R66" s="4405" t="s">
        <v>7383</v>
      </c>
    </row>
    <row r="67" spans="1:18" s="4405" customFormat="1" ht="60" hidden="1">
      <c r="A67" s="4406"/>
      <c r="B67" s="4409" t="s">
        <v>8254</v>
      </c>
      <c r="C67" s="4409" t="s">
        <v>8858</v>
      </c>
      <c r="D67" s="4409" t="s">
        <v>8872</v>
      </c>
      <c r="E67" s="4410" t="s">
        <v>7769</v>
      </c>
      <c r="F67" s="4410"/>
      <c r="G67" s="4410"/>
      <c r="H67" s="4410"/>
      <c r="I67" s="4410"/>
      <c r="J67" s="4410" t="s">
        <v>7465</v>
      </c>
      <c r="K67" s="4410" t="s">
        <v>7465</v>
      </c>
      <c r="L67" s="4410" t="s">
        <v>7465</v>
      </c>
      <c r="M67" s="4410">
        <v>55</v>
      </c>
      <c r="N67" s="4410">
        <v>55</v>
      </c>
      <c r="O67" s="4422"/>
      <c r="P67" s="4423"/>
      <c r="Q67" s="4424" t="s">
        <v>8852</v>
      </c>
      <c r="R67" s="4405" t="s">
        <v>7383</v>
      </c>
    </row>
    <row r="68" spans="1:18" s="4405" customFormat="1" ht="60" hidden="1">
      <c r="A68" s="4406"/>
      <c r="B68" s="4409" t="s">
        <v>8254</v>
      </c>
      <c r="C68" s="4409" t="s">
        <v>8873</v>
      </c>
      <c r="D68" s="4409" t="s">
        <v>8874</v>
      </c>
      <c r="E68" s="4410" t="s">
        <v>7769</v>
      </c>
      <c r="F68" s="4410"/>
      <c r="G68" s="4410"/>
      <c r="H68" s="4410"/>
      <c r="I68" s="4410"/>
      <c r="J68" s="4410" t="s">
        <v>7465</v>
      </c>
      <c r="K68" s="4410" t="s">
        <v>7465</v>
      </c>
      <c r="L68" s="4410" t="s">
        <v>7465</v>
      </c>
      <c r="M68" s="4410">
        <v>55</v>
      </c>
      <c r="N68" s="4410">
        <v>55</v>
      </c>
      <c r="O68" s="4422"/>
      <c r="P68" s="4423"/>
      <c r="Q68" s="4424" t="s">
        <v>8852</v>
      </c>
      <c r="R68" s="4405" t="s">
        <v>7383</v>
      </c>
    </row>
    <row r="69" spans="1:18" s="4405" customFormat="1" ht="60" hidden="1">
      <c r="A69" s="4406"/>
      <c r="B69" s="4409" t="s">
        <v>8254</v>
      </c>
      <c r="C69" s="4409" t="s">
        <v>8854</v>
      </c>
      <c r="D69" s="4409" t="s">
        <v>8875</v>
      </c>
      <c r="E69" s="4410" t="s">
        <v>7769</v>
      </c>
      <c r="F69" s="4410"/>
      <c r="G69" s="4410"/>
      <c r="H69" s="4410"/>
      <c r="I69" s="4410"/>
      <c r="J69" s="4410" t="s">
        <v>7465</v>
      </c>
      <c r="K69" s="4410" t="s">
        <v>7465</v>
      </c>
      <c r="L69" s="4410" t="s">
        <v>7465</v>
      </c>
      <c r="M69" s="4410">
        <v>55</v>
      </c>
      <c r="N69" s="4410">
        <v>55</v>
      </c>
      <c r="O69" s="4422"/>
      <c r="P69" s="4423"/>
      <c r="Q69" s="4424" t="s">
        <v>8852</v>
      </c>
      <c r="R69" s="4405" t="s">
        <v>7383</v>
      </c>
    </row>
    <row r="70" spans="1:18" s="4405" customFormat="1" hidden="1">
      <c r="A70" s="4406"/>
      <c r="B70" s="4409" t="s">
        <v>7325</v>
      </c>
      <c r="C70" s="4409" t="s">
        <v>8876</v>
      </c>
      <c r="D70" s="4409" t="s">
        <v>8877</v>
      </c>
      <c r="E70" s="4410" t="s">
        <v>7769</v>
      </c>
      <c r="F70" s="4410"/>
      <c r="G70" s="4410"/>
      <c r="H70" s="4410"/>
      <c r="I70" s="4410"/>
      <c r="J70" s="4410" t="s">
        <v>8878</v>
      </c>
      <c r="K70" s="4410"/>
      <c r="L70" s="4410"/>
      <c r="M70" s="4410">
        <v>55</v>
      </c>
      <c r="N70" s="4410">
        <v>55</v>
      </c>
      <c r="O70" s="4422"/>
      <c r="P70" s="4422"/>
      <c r="Q70" s="4412" t="s">
        <v>8879</v>
      </c>
      <c r="R70" s="4405" t="s">
        <v>7383</v>
      </c>
    </row>
    <row r="71" spans="1:18" s="4405" customFormat="1" hidden="1">
      <c r="A71" s="4406"/>
      <c r="B71" s="4409" t="s">
        <v>7327</v>
      </c>
      <c r="C71" s="4409" t="s">
        <v>8880</v>
      </c>
      <c r="D71" s="4409" t="s">
        <v>7842</v>
      </c>
      <c r="E71" s="4410" t="s">
        <v>7769</v>
      </c>
      <c r="F71" s="4410"/>
      <c r="G71" s="4410"/>
      <c r="H71" s="4410"/>
      <c r="I71" s="4410"/>
      <c r="J71" s="4410" t="s">
        <v>954</v>
      </c>
      <c r="K71" s="4410"/>
      <c r="L71" s="4410"/>
      <c r="M71" s="4410">
        <v>55</v>
      </c>
      <c r="N71" s="4410">
        <v>55</v>
      </c>
      <c r="O71" s="4411"/>
      <c r="P71" s="4425"/>
      <c r="Q71" s="4426" t="s">
        <v>8881</v>
      </c>
      <c r="R71" s="4405" t="s">
        <v>7383</v>
      </c>
    </row>
    <row r="72" spans="1:18" s="4405" customFormat="1" hidden="1">
      <c r="A72" s="4406"/>
      <c r="B72" s="4409" t="s">
        <v>7327</v>
      </c>
      <c r="C72" s="4409" t="s">
        <v>7327</v>
      </c>
      <c r="D72" s="4409" t="s">
        <v>8882</v>
      </c>
      <c r="E72" s="4410" t="s">
        <v>7769</v>
      </c>
      <c r="F72" s="4410"/>
      <c r="G72" s="4410"/>
      <c r="H72" s="4410"/>
      <c r="I72" s="4410"/>
      <c r="J72" s="4410" t="s">
        <v>954</v>
      </c>
      <c r="K72" s="4410"/>
      <c r="L72" s="4410"/>
      <c r="M72" s="4410">
        <v>55</v>
      </c>
      <c r="N72" s="4410">
        <v>55</v>
      </c>
      <c r="O72" s="4411"/>
      <c r="P72" s="4425"/>
      <c r="Q72" s="4426" t="s">
        <v>8881</v>
      </c>
      <c r="R72" s="4405" t="s">
        <v>7383</v>
      </c>
    </row>
    <row r="73" spans="1:18" s="4405" customFormat="1" hidden="1">
      <c r="A73" s="4406"/>
      <c r="B73" s="4409" t="s">
        <v>7327</v>
      </c>
      <c r="C73" s="4409" t="s">
        <v>8883</v>
      </c>
      <c r="D73" s="4409" t="s">
        <v>8884</v>
      </c>
      <c r="E73" s="4410" t="s">
        <v>7769</v>
      </c>
      <c r="F73" s="4410"/>
      <c r="G73" s="4410"/>
      <c r="H73" s="4410"/>
      <c r="I73" s="4410"/>
      <c r="J73" s="4410" t="s">
        <v>954</v>
      </c>
      <c r="K73" s="4410"/>
      <c r="L73" s="4410"/>
      <c r="M73" s="4410">
        <v>55</v>
      </c>
      <c r="N73" s="4410">
        <v>55</v>
      </c>
      <c r="O73" s="4411"/>
      <c r="P73" s="4425"/>
      <c r="Q73" s="4426" t="s">
        <v>8881</v>
      </c>
      <c r="R73" s="4405" t="s">
        <v>7383</v>
      </c>
    </row>
    <row r="74" spans="1:18" s="4494" customFormat="1" ht="23.25" customHeight="1">
      <c r="A74" s="4406">
        <v>43</v>
      </c>
      <c r="B74" s="4407" t="s">
        <v>7327</v>
      </c>
      <c r="C74" s="4407" t="s">
        <v>8880</v>
      </c>
      <c r="D74" s="4407" t="s">
        <v>8050</v>
      </c>
      <c r="E74" s="4406" t="s">
        <v>7769</v>
      </c>
      <c r="F74" s="4406" t="s">
        <v>8885</v>
      </c>
      <c r="G74" s="4406" t="s">
        <v>8886</v>
      </c>
      <c r="H74" s="4406" t="s">
        <v>7437</v>
      </c>
      <c r="I74" s="4406" t="s">
        <v>7437</v>
      </c>
      <c r="J74" s="4406"/>
      <c r="K74" s="4406"/>
      <c r="L74" s="4406"/>
      <c r="M74" s="4406">
        <v>55</v>
      </c>
      <c r="N74" s="4406">
        <v>55</v>
      </c>
      <c r="O74" s="4406">
        <v>65</v>
      </c>
      <c r="P74" s="4406">
        <f t="shared" ref="P74:P77" si="3">O74-N74</f>
        <v>10</v>
      </c>
      <c r="Q74" s="4427" t="s">
        <v>8887</v>
      </c>
    </row>
    <row r="75" spans="1:18" s="4494" customFormat="1" ht="23.25" customHeight="1">
      <c r="A75" s="4406">
        <v>44</v>
      </c>
      <c r="B75" s="4407" t="s">
        <v>7327</v>
      </c>
      <c r="C75" s="4407" t="s">
        <v>7327</v>
      </c>
      <c r="D75" s="4407" t="s">
        <v>8888</v>
      </c>
      <c r="E75" s="4406" t="s">
        <v>7769</v>
      </c>
      <c r="F75" s="4406" t="s">
        <v>8889</v>
      </c>
      <c r="G75" s="4406" t="s">
        <v>8890</v>
      </c>
      <c r="H75" s="4406" t="s">
        <v>7437</v>
      </c>
      <c r="I75" s="4406" t="s">
        <v>7437</v>
      </c>
      <c r="J75" s="4406"/>
      <c r="K75" s="4406"/>
      <c r="L75" s="4406"/>
      <c r="M75" s="4406">
        <v>55</v>
      </c>
      <c r="N75" s="4406">
        <v>55</v>
      </c>
      <c r="O75" s="4406">
        <v>65</v>
      </c>
      <c r="P75" s="4406">
        <f t="shared" si="3"/>
        <v>10</v>
      </c>
      <c r="Q75" s="4427" t="s">
        <v>8887</v>
      </c>
    </row>
    <row r="76" spans="1:18" s="4494" customFormat="1" ht="23.25" customHeight="1">
      <c r="A76" s="4406">
        <v>45</v>
      </c>
      <c r="B76" s="4407" t="s">
        <v>7327</v>
      </c>
      <c r="C76" s="4407" t="s">
        <v>8880</v>
      </c>
      <c r="D76" s="4407" t="s">
        <v>8880</v>
      </c>
      <c r="E76" s="4406" t="s">
        <v>7769</v>
      </c>
      <c r="F76" s="4406" t="s">
        <v>8889</v>
      </c>
      <c r="G76" s="4406" t="s">
        <v>8890</v>
      </c>
      <c r="H76" s="4406" t="s">
        <v>7465</v>
      </c>
      <c r="I76" s="4406" t="s">
        <v>954</v>
      </c>
      <c r="J76" s="4406"/>
      <c r="K76" s="4406"/>
      <c r="L76" s="4406"/>
      <c r="M76" s="4406">
        <v>55</v>
      </c>
      <c r="N76" s="4406">
        <v>55</v>
      </c>
      <c r="O76" s="4406">
        <v>65</v>
      </c>
      <c r="P76" s="4406">
        <f t="shared" si="3"/>
        <v>10</v>
      </c>
      <c r="Q76" s="4427" t="s">
        <v>8887</v>
      </c>
    </row>
    <row r="77" spans="1:18" s="4494" customFormat="1" ht="23.25" customHeight="1">
      <c r="A77" s="4406">
        <v>46</v>
      </c>
      <c r="B77" s="4407" t="s">
        <v>7327</v>
      </c>
      <c r="C77" s="4407" t="s">
        <v>8883</v>
      </c>
      <c r="D77" s="4407" t="s">
        <v>8883</v>
      </c>
      <c r="E77" s="4406" t="s">
        <v>7769</v>
      </c>
      <c r="F77" s="4406" t="s">
        <v>8889</v>
      </c>
      <c r="G77" s="4406" t="s">
        <v>8890</v>
      </c>
      <c r="H77" s="4406" t="s">
        <v>7465</v>
      </c>
      <c r="I77" s="4406" t="s">
        <v>954</v>
      </c>
      <c r="J77" s="4406"/>
      <c r="K77" s="4406"/>
      <c r="L77" s="4406"/>
      <c r="M77" s="4406">
        <v>55</v>
      </c>
      <c r="N77" s="4406">
        <v>55</v>
      </c>
      <c r="O77" s="4406">
        <v>65</v>
      </c>
      <c r="P77" s="4406">
        <f t="shared" si="3"/>
        <v>10</v>
      </c>
      <c r="Q77" s="4427" t="s">
        <v>8887</v>
      </c>
    </row>
    <row r="78" spans="1:18" s="4405" customFormat="1" hidden="1">
      <c r="A78" s="4406"/>
      <c r="B78" s="4409" t="s">
        <v>7327</v>
      </c>
      <c r="C78" s="4409" t="s">
        <v>7327</v>
      </c>
      <c r="D78" s="4409" t="s">
        <v>8891</v>
      </c>
      <c r="E78" s="4410" t="s">
        <v>7769</v>
      </c>
      <c r="F78" s="4410"/>
      <c r="G78" s="4410"/>
      <c r="H78" s="4410"/>
      <c r="I78" s="4410"/>
      <c r="J78" s="4410" t="s">
        <v>954</v>
      </c>
      <c r="K78" s="4410"/>
      <c r="L78" s="4410"/>
      <c r="M78" s="4410">
        <v>55</v>
      </c>
      <c r="N78" s="4410">
        <v>55</v>
      </c>
      <c r="O78" s="4411"/>
      <c r="P78" s="4425"/>
      <c r="Q78" s="4426" t="s">
        <v>8881</v>
      </c>
      <c r="R78" s="4405" t="s">
        <v>7383</v>
      </c>
    </row>
    <row r="79" spans="1:18" s="4494" customFormat="1" ht="23.25" customHeight="1">
      <c r="A79" s="4406">
        <v>47</v>
      </c>
      <c r="B79" s="4407" t="s">
        <v>7327</v>
      </c>
      <c r="C79" s="4407" t="s">
        <v>7327</v>
      </c>
      <c r="D79" s="4407" t="s">
        <v>8892</v>
      </c>
      <c r="E79" s="4406" t="s">
        <v>7769</v>
      </c>
      <c r="F79" s="4406" t="s">
        <v>8893</v>
      </c>
      <c r="G79" s="4406" t="s">
        <v>8890</v>
      </c>
      <c r="H79" s="4406" t="s">
        <v>7465</v>
      </c>
      <c r="I79" s="4406" t="s">
        <v>954</v>
      </c>
      <c r="J79" s="4406"/>
      <c r="K79" s="4406"/>
      <c r="L79" s="4406"/>
      <c r="M79" s="4406">
        <v>55</v>
      </c>
      <c r="N79" s="4406">
        <v>55</v>
      </c>
      <c r="O79" s="4406">
        <v>65</v>
      </c>
      <c r="P79" s="4406">
        <f t="shared" ref="P79:P94" si="4">O79-N79</f>
        <v>10</v>
      </c>
      <c r="Q79" s="4428"/>
    </row>
    <row r="80" spans="1:18" s="4494" customFormat="1" ht="23.25" customHeight="1">
      <c r="A80" s="4406">
        <v>48</v>
      </c>
      <c r="B80" s="4407" t="s">
        <v>7328</v>
      </c>
      <c r="C80" s="4407" t="s">
        <v>8894</v>
      </c>
      <c r="D80" s="4407" t="s">
        <v>8895</v>
      </c>
      <c r="E80" s="4406" t="s">
        <v>7769</v>
      </c>
      <c r="F80" s="4406">
        <v>0</v>
      </c>
      <c r="G80" s="4406">
        <v>0</v>
      </c>
      <c r="H80" s="4406">
        <v>0</v>
      </c>
      <c r="I80" s="4406">
        <v>0</v>
      </c>
      <c r="J80" s="4406">
        <v>0</v>
      </c>
      <c r="K80" s="4406">
        <v>0</v>
      </c>
      <c r="L80" s="4406">
        <v>0</v>
      </c>
      <c r="M80" s="4406">
        <v>55</v>
      </c>
      <c r="N80" s="4406">
        <v>55</v>
      </c>
      <c r="O80" s="4406">
        <v>65</v>
      </c>
      <c r="P80" s="4406">
        <f t="shared" si="4"/>
        <v>10</v>
      </c>
      <c r="Q80" s="4415" t="s">
        <v>8896</v>
      </c>
    </row>
    <row r="81" spans="1:18" s="4494" customFormat="1" ht="23.25" customHeight="1">
      <c r="A81" s="4406">
        <v>49</v>
      </c>
      <c r="B81" s="4407" t="s">
        <v>7328</v>
      </c>
      <c r="C81" s="4407" t="s">
        <v>8897</v>
      </c>
      <c r="D81" s="4407" t="s">
        <v>8898</v>
      </c>
      <c r="E81" s="4406" t="s">
        <v>7769</v>
      </c>
      <c r="F81" s="4406">
        <v>3000</v>
      </c>
      <c r="G81" s="4406">
        <v>1100</v>
      </c>
      <c r="H81" s="4406">
        <v>1500</v>
      </c>
      <c r="I81" s="4406" t="s">
        <v>7465</v>
      </c>
      <c r="J81" s="4406">
        <v>0</v>
      </c>
      <c r="K81" s="4406">
        <v>0</v>
      </c>
      <c r="L81" s="4406">
        <v>0</v>
      </c>
      <c r="M81" s="4406">
        <v>55</v>
      </c>
      <c r="N81" s="4406">
        <v>55</v>
      </c>
      <c r="O81" s="4406">
        <v>65</v>
      </c>
      <c r="P81" s="4406">
        <f t="shared" si="4"/>
        <v>10</v>
      </c>
      <c r="Q81" s="4415" t="s">
        <v>8896</v>
      </c>
    </row>
    <row r="82" spans="1:18" s="4494" customFormat="1" ht="23.25" customHeight="1">
      <c r="A82" s="4406">
        <v>50</v>
      </c>
      <c r="B82" s="4407" t="s">
        <v>7328</v>
      </c>
      <c r="C82" s="4407" t="s">
        <v>7418</v>
      </c>
      <c r="D82" s="4407" t="s">
        <v>8622</v>
      </c>
      <c r="E82" s="4406" t="s">
        <v>7769</v>
      </c>
      <c r="F82" s="4406">
        <v>3000</v>
      </c>
      <c r="G82" s="4406">
        <v>1100</v>
      </c>
      <c r="H82" s="4406">
        <v>1500</v>
      </c>
      <c r="I82" s="4406" t="s">
        <v>7465</v>
      </c>
      <c r="J82" s="4406">
        <v>0</v>
      </c>
      <c r="K82" s="4406">
        <v>0</v>
      </c>
      <c r="L82" s="4406">
        <v>0</v>
      </c>
      <c r="M82" s="4406">
        <v>55</v>
      </c>
      <c r="N82" s="4406">
        <v>55</v>
      </c>
      <c r="O82" s="4406">
        <v>65</v>
      </c>
      <c r="P82" s="4406">
        <f t="shared" si="4"/>
        <v>10</v>
      </c>
      <c r="Q82" s="4415" t="s">
        <v>8896</v>
      </c>
    </row>
    <row r="83" spans="1:18" s="4494" customFormat="1" ht="23.25" customHeight="1">
      <c r="A83" s="4406">
        <v>51</v>
      </c>
      <c r="B83" s="4407" t="s">
        <v>7328</v>
      </c>
      <c r="C83" s="4407" t="s">
        <v>8899</v>
      </c>
      <c r="D83" s="4407" t="s">
        <v>8900</v>
      </c>
      <c r="E83" s="4406" t="s">
        <v>7769</v>
      </c>
      <c r="F83" s="4406">
        <v>3000</v>
      </c>
      <c r="G83" s="4406">
        <v>1100</v>
      </c>
      <c r="H83" s="4406">
        <v>1500</v>
      </c>
      <c r="I83" s="4406" t="s">
        <v>7465</v>
      </c>
      <c r="J83" s="4406">
        <v>0</v>
      </c>
      <c r="K83" s="4406">
        <v>0</v>
      </c>
      <c r="L83" s="4406">
        <v>0</v>
      </c>
      <c r="M83" s="4406">
        <v>55</v>
      </c>
      <c r="N83" s="4406">
        <v>55</v>
      </c>
      <c r="O83" s="4406">
        <v>65</v>
      </c>
      <c r="P83" s="4406">
        <f t="shared" si="4"/>
        <v>10</v>
      </c>
      <c r="Q83" s="4415" t="s">
        <v>8896</v>
      </c>
    </row>
    <row r="84" spans="1:18" s="4494" customFormat="1" ht="23.25" customHeight="1">
      <c r="A84" s="4406">
        <v>52</v>
      </c>
      <c r="B84" s="4407" t="s">
        <v>7328</v>
      </c>
      <c r="C84" s="4407" t="s">
        <v>8899</v>
      </c>
      <c r="D84" s="4407" t="s">
        <v>8901</v>
      </c>
      <c r="E84" s="4406" t="s">
        <v>7769</v>
      </c>
      <c r="F84" s="4406">
        <v>0</v>
      </c>
      <c r="G84" s="4406">
        <v>0</v>
      </c>
      <c r="H84" s="4406">
        <v>0</v>
      </c>
      <c r="I84" s="4406">
        <v>0</v>
      </c>
      <c r="J84" s="4406">
        <v>0</v>
      </c>
      <c r="K84" s="4406">
        <v>0</v>
      </c>
      <c r="L84" s="4406">
        <v>0</v>
      </c>
      <c r="M84" s="4406">
        <v>55</v>
      </c>
      <c r="N84" s="4406">
        <v>55</v>
      </c>
      <c r="O84" s="4406">
        <v>65</v>
      </c>
      <c r="P84" s="4406">
        <f t="shared" si="4"/>
        <v>10</v>
      </c>
      <c r="Q84" s="4415" t="s">
        <v>8896</v>
      </c>
    </row>
    <row r="85" spans="1:18" s="4494" customFormat="1" ht="23.25" customHeight="1">
      <c r="A85" s="4406">
        <v>53</v>
      </c>
      <c r="B85" s="4407" t="s">
        <v>7328</v>
      </c>
      <c r="C85" s="4407" t="s">
        <v>8897</v>
      </c>
      <c r="D85" s="4407" t="s">
        <v>7897</v>
      </c>
      <c r="E85" s="4406" t="s">
        <v>7769</v>
      </c>
      <c r="F85" s="4406">
        <v>0</v>
      </c>
      <c r="G85" s="4406">
        <v>0</v>
      </c>
      <c r="H85" s="4406">
        <v>0</v>
      </c>
      <c r="I85" s="4406">
        <v>0</v>
      </c>
      <c r="J85" s="4406">
        <v>0</v>
      </c>
      <c r="K85" s="4406">
        <v>0</v>
      </c>
      <c r="L85" s="4406">
        <v>0</v>
      </c>
      <c r="M85" s="4406">
        <v>55</v>
      </c>
      <c r="N85" s="4406">
        <v>55</v>
      </c>
      <c r="O85" s="4406">
        <v>65</v>
      </c>
      <c r="P85" s="4406">
        <f t="shared" si="4"/>
        <v>10</v>
      </c>
      <c r="Q85" s="4415" t="s">
        <v>8896</v>
      </c>
    </row>
    <row r="86" spans="1:18" s="4494" customFormat="1" ht="23.25" customHeight="1">
      <c r="A86" s="4406">
        <v>54</v>
      </c>
      <c r="B86" s="4407" t="s">
        <v>7329</v>
      </c>
      <c r="C86" s="4407" t="s">
        <v>8902</v>
      </c>
      <c r="D86" s="4407" t="s">
        <v>8903</v>
      </c>
      <c r="E86" s="4406" t="s">
        <v>7769</v>
      </c>
      <c r="F86" s="4406">
        <v>7500</v>
      </c>
      <c r="G86" s="4406"/>
      <c r="H86" s="4406">
        <v>2500</v>
      </c>
      <c r="I86" s="4406"/>
      <c r="J86" s="4406"/>
      <c r="K86" s="4406"/>
      <c r="L86" s="4406"/>
      <c r="M86" s="4406">
        <v>55</v>
      </c>
      <c r="N86" s="4406">
        <v>55</v>
      </c>
      <c r="O86" s="4406">
        <v>65</v>
      </c>
      <c r="P86" s="4406">
        <f t="shared" si="4"/>
        <v>10</v>
      </c>
      <c r="Q86" s="4413" t="s">
        <v>8904</v>
      </c>
    </row>
    <row r="87" spans="1:18" s="4494" customFormat="1" ht="23.25" customHeight="1">
      <c r="A87" s="4406">
        <v>55</v>
      </c>
      <c r="B87" s="4407" t="s">
        <v>7329</v>
      </c>
      <c r="C87" s="4407" t="s">
        <v>8905</v>
      </c>
      <c r="D87" s="4407" t="s">
        <v>8906</v>
      </c>
      <c r="E87" s="4406" t="s">
        <v>7769</v>
      </c>
      <c r="F87" s="4406"/>
      <c r="G87" s="4406"/>
      <c r="H87" s="4406"/>
      <c r="I87" s="4406"/>
      <c r="J87" s="4406"/>
      <c r="K87" s="4406"/>
      <c r="L87" s="4406" t="s">
        <v>7465</v>
      </c>
      <c r="M87" s="4406">
        <v>55</v>
      </c>
      <c r="N87" s="4406">
        <v>55</v>
      </c>
      <c r="O87" s="4406">
        <v>65</v>
      </c>
      <c r="P87" s="4406">
        <f t="shared" si="4"/>
        <v>10</v>
      </c>
      <c r="Q87" s="4413" t="s">
        <v>8904</v>
      </c>
    </row>
    <row r="88" spans="1:18" s="4494" customFormat="1" ht="23.25" customHeight="1">
      <c r="A88" s="4406">
        <v>56</v>
      </c>
      <c r="B88" s="4407" t="s">
        <v>7329</v>
      </c>
      <c r="C88" s="4407" t="s">
        <v>8905</v>
      </c>
      <c r="D88" s="4407" t="s">
        <v>8907</v>
      </c>
      <c r="E88" s="4406" t="s">
        <v>7769</v>
      </c>
      <c r="F88" s="4406"/>
      <c r="G88" s="4406"/>
      <c r="H88" s="4406"/>
      <c r="I88" s="4406"/>
      <c r="J88" s="4406"/>
      <c r="K88" s="4406"/>
      <c r="L88" s="4406" t="s">
        <v>7465</v>
      </c>
      <c r="M88" s="4406">
        <v>55</v>
      </c>
      <c r="N88" s="4406">
        <v>55</v>
      </c>
      <c r="O88" s="4406">
        <v>65</v>
      </c>
      <c r="P88" s="4406">
        <f t="shared" si="4"/>
        <v>10</v>
      </c>
      <c r="Q88" s="4413" t="s">
        <v>8904</v>
      </c>
    </row>
    <row r="89" spans="1:18" s="4494" customFormat="1" ht="23.25" customHeight="1">
      <c r="A89" s="4406">
        <v>57</v>
      </c>
      <c r="B89" s="4407" t="s">
        <v>7329</v>
      </c>
      <c r="C89" s="4407" t="s">
        <v>8073</v>
      </c>
      <c r="D89" s="4407" t="s">
        <v>8908</v>
      </c>
      <c r="E89" s="4406" t="s">
        <v>7769</v>
      </c>
      <c r="F89" s="4406">
        <v>7500</v>
      </c>
      <c r="G89" s="4406"/>
      <c r="H89" s="4406">
        <v>2500</v>
      </c>
      <c r="I89" s="4406"/>
      <c r="J89" s="4406"/>
      <c r="K89" s="4406"/>
      <c r="L89" s="4406"/>
      <c r="M89" s="4406">
        <v>55</v>
      </c>
      <c r="N89" s="4406">
        <v>55</v>
      </c>
      <c r="O89" s="4406">
        <v>65</v>
      </c>
      <c r="P89" s="4406">
        <f t="shared" si="4"/>
        <v>10</v>
      </c>
      <c r="Q89" s="4413" t="s">
        <v>8904</v>
      </c>
    </row>
    <row r="90" spans="1:18" s="4494" customFormat="1" ht="23.25" customHeight="1">
      <c r="A90" s="4406">
        <v>58</v>
      </c>
      <c r="B90" s="4407" t="s">
        <v>7329</v>
      </c>
      <c r="C90" s="4407" t="s">
        <v>8073</v>
      </c>
      <c r="D90" s="4407" t="s">
        <v>8909</v>
      </c>
      <c r="E90" s="4406" t="s">
        <v>7769</v>
      </c>
      <c r="F90" s="4406"/>
      <c r="G90" s="4406"/>
      <c r="H90" s="4406"/>
      <c r="I90" s="4406"/>
      <c r="J90" s="4406"/>
      <c r="K90" s="4406"/>
      <c r="L90" s="4406" t="s">
        <v>7465</v>
      </c>
      <c r="M90" s="4406">
        <v>55</v>
      </c>
      <c r="N90" s="4406">
        <v>55</v>
      </c>
      <c r="O90" s="4406">
        <v>65</v>
      </c>
      <c r="P90" s="4406">
        <f t="shared" si="4"/>
        <v>10</v>
      </c>
      <c r="Q90" s="4413" t="s">
        <v>8904</v>
      </c>
    </row>
    <row r="91" spans="1:18" s="4494" customFormat="1" ht="23.25" customHeight="1">
      <c r="A91" s="4406">
        <v>59</v>
      </c>
      <c r="B91" s="4407" t="s">
        <v>7329</v>
      </c>
      <c r="C91" s="4407" t="s">
        <v>8902</v>
      </c>
      <c r="D91" s="4407" t="s">
        <v>8910</v>
      </c>
      <c r="E91" s="4406" t="s">
        <v>7769</v>
      </c>
      <c r="F91" s="4406"/>
      <c r="G91" s="4406"/>
      <c r="H91" s="4406"/>
      <c r="I91" s="4406"/>
      <c r="J91" s="4406"/>
      <c r="K91" s="4406"/>
      <c r="L91" s="4406" t="s">
        <v>7465</v>
      </c>
      <c r="M91" s="4406">
        <v>55</v>
      </c>
      <c r="N91" s="4406">
        <v>55</v>
      </c>
      <c r="O91" s="4406">
        <v>65</v>
      </c>
      <c r="P91" s="4406">
        <f t="shared" si="4"/>
        <v>10</v>
      </c>
      <c r="Q91" s="4413" t="s">
        <v>8904</v>
      </c>
    </row>
    <row r="92" spans="1:18" s="4494" customFormat="1" ht="23.25" customHeight="1">
      <c r="A92" s="4406">
        <v>60</v>
      </c>
      <c r="B92" s="4407" t="s">
        <v>7329</v>
      </c>
      <c r="C92" s="4407" t="s">
        <v>8905</v>
      </c>
      <c r="D92" s="4407" t="s">
        <v>8911</v>
      </c>
      <c r="E92" s="4406" t="s">
        <v>7769</v>
      </c>
      <c r="F92" s="4406"/>
      <c r="G92" s="4406"/>
      <c r="H92" s="4406"/>
      <c r="I92" s="4406"/>
      <c r="J92" s="4406"/>
      <c r="K92" s="4406"/>
      <c r="L92" s="4406" t="s">
        <v>7465</v>
      </c>
      <c r="M92" s="4406">
        <v>55</v>
      </c>
      <c r="N92" s="4406">
        <v>55</v>
      </c>
      <c r="O92" s="4406">
        <v>65</v>
      </c>
      <c r="P92" s="4406">
        <f t="shared" si="4"/>
        <v>10</v>
      </c>
      <c r="Q92" s="4413" t="s">
        <v>8904</v>
      </c>
    </row>
    <row r="93" spans="1:18" s="4494" customFormat="1" ht="23.25" customHeight="1">
      <c r="A93" s="4406">
        <v>61</v>
      </c>
      <c r="B93" s="4407" t="s">
        <v>7329</v>
      </c>
      <c r="C93" s="4407" t="s">
        <v>8902</v>
      </c>
      <c r="D93" s="4407" t="s">
        <v>8912</v>
      </c>
      <c r="E93" s="4406" t="s">
        <v>7769</v>
      </c>
      <c r="F93" s="4406"/>
      <c r="G93" s="4406"/>
      <c r="H93" s="4406"/>
      <c r="I93" s="4406"/>
      <c r="J93" s="4406"/>
      <c r="K93" s="4406"/>
      <c r="L93" s="4406" t="s">
        <v>7465</v>
      </c>
      <c r="M93" s="4406">
        <v>55</v>
      </c>
      <c r="N93" s="4406">
        <v>55</v>
      </c>
      <c r="O93" s="4406">
        <v>65</v>
      </c>
      <c r="P93" s="4406">
        <f t="shared" si="4"/>
        <v>10</v>
      </c>
      <c r="Q93" s="4413" t="s">
        <v>8904</v>
      </c>
    </row>
    <row r="94" spans="1:18" s="4494" customFormat="1" ht="23.25" customHeight="1">
      <c r="A94" s="4406">
        <v>62</v>
      </c>
      <c r="B94" s="4407" t="s">
        <v>7329</v>
      </c>
      <c r="C94" s="4407" t="s">
        <v>8073</v>
      </c>
      <c r="D94" s="4407" t="s">
        <v>8913</v>
      </c>
      <c r="E94" s="4406" t="s">
        <v>7769</v>
      </c>
      <c r="F94" s="4406"/>
      <c r="G94" s="4406"/>
      <c r="H94" s="4406"/>
      <c r="I94" s="4406"/>
      <c r="J94" s="4406"/>
      <c r="K94" s="4406"/>
      <c r="L94" s="4406" t="s">
        <v>8914</v>
      </c>
      <c r="M94" s="4406">
        <v>55</v>
      </c>
      <c r="N94" s="4406">
        <v>55</v>
      </c>
      <c r="O94" s="4406">
        <v>65</v>
      </c>
      <c r="P94" s="4406">
        <f t="shared" si="4"/>
        <v>10</v>
      </c>
      <c r="Q94" s="4413" t="s">
        <v>8904</v>
      </c>
    </row>
    <row r="95" spans="1:18" s="4405" customFormat="1" ht="31.5" hidden="1">
      <c r="A95" s="4406"/>
      <c r="B95" s="4409" t="s">
        <v>7332</v>
      </c>
      <c r="C95" s="4409" t="s">
        <v>8915</v>
      </c>
      <c r="D95" s="4409" t="s">
        <v>8916</v>
      </c>
      <c r="E95" s="4410" t="s">
        <v>7769</v>
      </c>
      <c r="F95" s="4410">
        <v>0</v>
      </c>
      <c r="G95" s="4410">
        <v>0</v>
      </c>
      <c r="H95" s="4410">
        <v>0</v>
      </c>
      <c r="I95" s="4410">
        <v>0</v>
      </c>
      <c r="J95" s="4410">
        <v>0</v>
      </c>
      <c r="K95" s="4410">
        <v>0</v>
      </c>
      <c r="L95" s="4410">
        <v>0</v>
      </c>
      <c r="M95" s="4410">
        <v>55</v>
      </c>
      <c r="N95" s="4410">
        <v>55</v>
      </c>
      <c r="O95" s="4410"/>
      <c r="P95" s="4410"/>
      <c r="Q95" s="4429" t="s">
        <v>8917</v>
      </c>
      <c r="R95" s="4405" t="s">
        <v>7383</v>
      </c>
    </row>
    <row r="96" spans="1:18" s="4405" customFormat="1" ht="31.5" hidden="1">
      <c r="A96" s="4406"/>
      <c r="B96" s="4409" t="s">
        <v>7332</v>
      </c>
      <c r="C96" s="4409" t="s">
        <v>8918</v>
      </c>
      <c r="D96" s="4409" t="s">
        <v>8919</v>
      </c>
      <c r="E96" s="4410" t="s">
        <v>7769</v>
      </c>
      <c r="F96" s="4410">
        <v>0</v>
      </c>
      <c r="G96" s="4410">
        <v>0</v>
      </c>
      <c r="H96" s="4410">
        <v>0</v>
      </c>
      <c r="I96" s="4410">
        <v>0</v>
      </c>
      <c r="J96" s="4410">
        <v>0</v>
      </c>
      <c r="K96" s="4410">
        <v>0</v>
      </c>
      <c r="L96" s="4410">
        <v>0</v>
      </c>
      <c r="M96" s="4410">
        <v>55</v>
      </c>
      <c r="N96" s="4410">
        <v>55</v>
      </c>
      <c r="O96" s="4410"/>
      <c r="P96" s="4410"/>
      <c r="Q96" s="4429" t="s">
        <v>8917</v>
      </c>
      <c r="R96" s="4405" t="s">
        <v>7383</v>
      </c>
    </row>
    <row r="97" spans="1:18" s="4405" customFormat="1" ht="31.5" hidden="1">
      <c r="A97" s="4406"/>
      <c r="B97" s="4409" t="s">
        <v>7332</v>
      </c>
      <c r="C97" s="4409" t="s">
        <v>8920</v>
      </c>
      <c r="D97" s="4409" t="s">
        <v>8921</v>
      </c>
      <c r="E97" s="4410" t="s">
        <v>7769</v>
      </c>
      <c r="F97" s="4410">
        <v>0</v>
      </c>
      <c r="G97" s="4410">
        <v>0</v>
      </c>
      <c r="H97" s="4410">
        <v>0</v>
      </c>
      <c r="I97" s="4410">
        <v>0</v>
      </c>
      <c r="J97" s="4410">
        <v>0</v>
      </c>
      <c r="K97" s="4410">
        <v>0</v>
      </c>
      <c r="L97" s="4410">
        <v>0</v>
      </c>
      <c r="M97" s="4410">
        <v>55</v>
      </c>
      <c r="N97" s="4410">
        <v>55</v>
      </c>
      <c r="O97" s="4410"/>
      <c r="P97" s="4410"/>
      <c r="Q97" s="4429" t="s">
        <v>8917</v>
      </c>
      <c r="R97" s="4405" t="s">
        <v>7383</v>
      </c>
    </row>
    <row r="98" spans="1:18" s="4405" customFormat="1" ht="31.5" hidden="1">
      <c r="A98" s="4406"/>
      <c r="B98" s="4409" t="s">
        <v>7332</v>
      </c>
      <c r="C98" s="4409" t="s">
        <v>8918</v>
      </c>
      <c r="D98" s="4409" t="s">
        <v>8922</v>
      </c>
      <c r="E98" s="4410" t="s">
        <v>7769</v>
      </c>
      <c r="F98" s="4410">
        <v>0</v>
      </c>
      <c r="G98" s="4410">
        <v>0</v>
      </c>
      <c r="H98" s="4410">
        <v>0</v>
      </c>
      <c r="I98" s="4410">
        <v>0</v>
      </c>
      <c r="J98" s="4410">
        <v>0</v>
      </c>
      <c r="K98" s="4410">
        <v>0</v>
      </c>
      <c r="L98" s="4410">
        <v>0</v>
      </c>
      <c r="M98" s="4410">
        <v>55</v>
      </c>
      <c r="N98" s="4410">
        <v>55</v>
      </c>
      <c r="O98" s="4410"/>
      <c r="P98" s="4410"/>
      <c r="Q98" s="4429" t="s">
        <v>8917</v>
      </c>
      <c r="R98" s="4405" t="s">
        <v>7383</v>
      </c>
    </row>
    <row r="99" spans="1:18" s="4405" customFormat="1" ht="31.5" hidden="1">
      <c r="A99" s="4406"/>
      <c r="B99" s="4409" t="s">
        <v>7332</v>
      </c>
      <c r="C99" s="4409" t="s">
        <v>8923</v>
      </c>
      <c r="D99" s="4409" t="s">
        <v>8924</v>
      </c>
      <c r="E99" s="4410" t="s">
        <v>7769</v>
      </c>
      <c r="F99" s="4410">
        <v>0</v>
      </c>
      <c r="G99" s="4410">
        <v>0</v>
      </c>
      <c r="H99" s="4410">
        <v>0</v>
      </c>
      <c r="I99" s="4410">
        <v>0</v>
      </c>
      <c r="J99" s="4410">
        <v>0</v>
      </c>
      <c r="K99" s="4410">
        <v>0</v>
      </c>
      <c r="L99" s="4410">
        <v>0</v>
      </c>
      <c r="M99" s="4410">
        <v>55</v>
      </c>
      <c r="N99" s="4410">
        <v>55</v>
      </c>
      <c r="O99" s="4410"/>
      <c r="P99" s="4410"/>
      <c r="Q99" s="4429" t="s">
        <v>8917</v>
      </c>
      <c r="R99" s="4405" t="s">
        <v>7383</v>
      </c>
    </row>
    <row r="100" spans="1:18" s="4405" customFormat="1" ht="31.5" hidden="1">
      <c r="A100" s="4406"/>
      <c r="B100" s="4409" t="s">
        <v>7332</v>
      </c>
      <c r="C100" s="4409" t="s">
        <v>7509</v>
      </c>
      <c r="D100" s="4409" t="s">
        <v>8925</v>
      </c>
      <c r="E100" s="4410" t="s">
        <v>7769</v>
      </c>
      <c r="F100" s="4410">
        <v>0</v>
      </c>
      <c r="G100" s="4410">
        <v>0</v>
      </c>
      <c r="H100" s="4410">
        <v>0</v>
      </c>
      <c r="I100" s="4410">
        <v>0</v>
      </c>
      <c r="J100" s="4410">
        <v>0</v>
      </c>
      <c r="K100" s="4410">
        <v>0</v>
      </c>
      <c r="L100" s="4410">
        <v>0</v>
      </c>
      <c r="M100" s="4410">
        <v>55</v>
      </c>
      <c r="N100" s="4410">
        <v>55</v>
      </c>
      <c r="O100" s="4410"/>
      <c r="P100" s="4410"/>
      <c r="Q100" s="4429" t="s">
        <v>8917</v>
      </c>
      <c r="R100" s="4405" t="s">
        <v>7383</v>
      </c>
    </row>
    <row r="101" spans="1:18" s="4405" customFormat="1" ht="31.5" hidden="1">
      <c r="A101" s="4406"/>
      <c r="B101" s="4409" t="s">
        <v>7332</v>
      </c>
      <c r="C101" s="4409" t="s">
        <v>8923</v>
      </c>
      <c r="D101" s="4409" t="s">
        <v>8926</v>
      </c>
      <c r="E101" s="4410" t="s">
        <v>7769</v>
      </c>
      <c r="F101" s="4410">
        <v>0</v>
      </c>
      <c r="G101" s="4410">
        <v>0</v>
      </c>
      <c r="H101" s="4410">
        <v>0</v>
      </c>
      <c r="I101" s="4410">
        <v>0</v>
      </c>
      <c r="J101" s="4410">
        <v>0</v>
      </c>
      <c r="K101" s="4410">
        <v>0</v>
      </c>
      <c r="L101" s="4410">
        <v>0</v>
      </c>
      <c r="M101" s="4410">
        <v>55</v>
      </c>
      <c r="N101" s="4410">
        <v>55</v>
      </c>
      <c r="O101" s="4410"/>
      <c r="P101" s="4410"/>
      <c r="Q101" s="4429" t="s">
        <v>8917</v>
      </c>
      <c r="R101" s="4405" t="s">
        <v>7383</v>
      </c>
    </row>
    <row r="102" spans="1:18" s="4405" customFormat="1" ht="31.5" hidden="1">
      <c r="A102" s="4406"/>
      <c r="B102" s="4409" t="s">
        <v>7332</v>
      </c>
      <c r="C102" s="4409" t="s">
        <v>8927</v>
      </c>
      <c r="D102" s="4409" t="s">
        <v>8928</v>
      </c>
      <c r="E102" s="4410" t="s">
        <v>7769</v>
      </c>
      <c r="F102" s="4410">
        <v>0</v>
      </c>
      <c r="G102" s="4410">
        <v>0</v>
      </c>
      <c r="H102" s="4410">
        <v>0</v>
      </c>
      <c r="I102" s="4410">
        <v>0</v>
      </c>
      <c r="J102" s="4410">
        <v>0</v>
      </c>
      <c r="K102" s="4410">
        <v>0</v>
      </c>
      <c r="L102" s="4410">
        <v>0</v>
      </c>
      <c r="M102" s="4410">
        <v>55</v>
      </c>
      <c r="N102" s="4410">
        <v>55</v>
      </c>
      <c r="O102" s="4410"/>
      <c r="P102" s="4410"/>
      <c r="Q102" s="4429" t="s">
        <v>8917</v>
      </c>
      <c r="R102" s="4405" t="s">
        <v>7383</v>
      </c>
    </row>
    <row r="103" spans="1:18" s="4405" customFormat="1" ht="31.5" hidden="1">
      <c r="A103" s="4406"/>
      <c r="B103" s="4409" t="s">
        <v>7332</v>
      </c>
      <c r="C103" s="4409" t="s">
        <v>8929</v>
      </c>
      <c r="D103" s="4409" t="s">
        <v>8930</v>
      </c>
      <c r="E103" s="4410" t="s">
        <v>7769</v>
      </c>
      <c r="F103" s="4410">
        <v>0</v>
      </c>
      <c r="G103" s="4410">
        <v>0</v>
      </c>
      <c r="H103" s="4410">
        <v>0</v>
      </c>
      <c r="I103" s="4410">
        <v>0</v>
      </c>
      <c r="J103" s="4410">
        <v>0</v>
      </c>
      <c r="K103" s="4410">
        <v>0</v>
      </c>
      <c r="L103" s="4410">
        <v>0</v>
      </c>
      <c r="M103" s="4410">
        <v>55</v>
      </c>
      <c r="N103" s="4410">
        <v>55</v>
      </c>
      <c r="O103" s="4410"/>
      <c r="P103" s="4410"/>
      <c r="Q103" s="4429" t="s">
        <v>8917</v>
      </c>
      <c r="R103" s="4405" t="s">
        <v>7383</v>
      </c>
    </row>
    <row r="104" spans="1:18" s="4405" customFormat="1" ht="31.5" hidden="1">
      <c r="A104" s="4406"/>
      <c r="B104" s="4409" t="s">
        <v>7332</v>
      </c>
      <c r="C104" s="4409" t="s">
        <v>7509</v>
      </c>
      <c r="D104" s="4409" t="s">
        <v>8931</v>
      </c>
      <c r="E104" s="4410" t="s">
        <v>7769</v>
      </c>
      <c r="F104" s="4410">
        <v>0</v>
      </c>
      <c r="G104" s="4410">
        <v>0</v>
      </c>
      <c r="H104" s="4410">
        <v>0</v>
      </c>
      <c r="I104" s="4410">
        <v>0</v>
      </c>
      <c r="J104" s="4410">
        <v>0</v>
      </c>
      <c r="K104" s="4410">
        <v>0</v>
      </c>
      <c r="L104" s="4410">
        <v>0</v>
      </c>
      <c r="M104" s="4410">
        <v>55</v>
      </c>
      <c r="N104" s="4410">
        <v>55</v>
      </c>
      <c r="O104" s="4410"/>
      <c r="P104" s="4410"/>
      <c r="Q104" s="4429" t="s">
        <v>8917</v>
      </c>
      <c r="R104" s="4405" t="s">
        <v>7383</v>
      </c>
    </row>
    <row r="105" spans="1:18" s="4405" customFormat="1" ht="31.5" hidden="1">
      <c r="A105" s="4406"/>
      <c r="B105" s="4409" t="s">
        <v>7332</v>
      </c>
      <c r="C105" s="4409" t="s">
        <v>7449</v>
      </c>
      <c r="D105" s="4409" t="s">
        <v>8932</v>
      </c>
      <c r="E105" s="4410" t="s">
        <v>7769</v>
      </c>
      <c r="F105" s="4410">
        <v>0</v>
      </c>
      <c r="G105" s="4410">
        <v>0</v>
      </c>
      <c r="H105" s="4410">
        <v>0</v>
      </c>
      <c r="I105" s="4410">
        <v>0</v>
      </c>
      <c r="J105" s="4410">
        <v>0</v>
      </c>
      <c r="K105" s="4410">
        <v>0</v>
      </c>
      <c r="L105" s="4410">
        <v>0</v>
      </c>
      <c r="M105" s="4410">
        <v>55</v>
      </c>
      <c r="N105" s="4410">
        <v>55</v>
      </c>
      <c r="O105" s="4410"/>
      <c r="P105" s="4410"/>
      <c r="Q105" s="4429" t="s">
        <v>8917</v>
      </c>
      <c r="R105" s="4405" t="s">
        <v>7383</v>
      </c>
    </row>
    <row r="106" spans="1:18" s="4405" customFormat="1" ht="31.5" hidden="1">
      <c r="A106" s="4406"/>
      <c r="B106" s="4409" t="s">
        <v>7332</v>
      </c>
      <c r="C106" s="4409" t="s">
        <v>8933</v>
      </c>
      <c r="D106" s="4409" t="s">
        <v>8934</v>
      </c>
      <c r="E106" s="4410" t="s">
        <v>7769</v>
      </c>
      <c r="F106" s="4410">
        <v>0</v>
      </c>
      <c r="G106" s="4410">
        <v>0</v>
      </c>
      <c r="H106" s="4410">
        <v>0</v>
      </c>
      <c r="I106" s="4410">
        <v>0</v>
      </c>
      <c r="J106" s="4410">
        <v>0</v>
      </c>
      <c r="K106" s="4410">
        <v>0</v>
      </c>
      <c r="L106" s="4410">
        <v>0</v>
      </c>
      <c r="M106" s="4410">
        <v>55</v>
      </c>
      <c r="N106" s="4410">
        <v>55</v>
      </c>
      <c r="O106" s="4410"/>
      <c r="P106" s="4410"/>
      <c r="Q106" s="4429" t="s">
        <v>8917</v>
      </c>
      <c r="R106" s="4405" t="s">
        <v>7383</v>
      </c>
    </row>
    <row r="107" spans="1:18" s="4494" customFormat="1" ht="23.25" customHeight="1">
      <c r="A107" s="4406">
        <v>63</v>
      </c>
      <c r="B107" s="4407" t="s">
        <v>7332</v>
      </c>
      <c r="C107" s="4407" t="s">
        <v>7332</v>
      </c>
      <c r="D107" s="4407" t="s">
        <v>8935</v>
      </c>
      <c r="E107" s="4406" t="s">
        <v>7769</v>
      </c>
      <c r="F107" s="4406">
        <v>2400</v>
      </c>
      <c r="G107" s="4406">
        <v>1200</v>
      </c>
      <c r="H107" s="4406">
        <v>1200</v>
      </c>
      <c r="I107" s="4406" t="s">
        <v>7437</v>
      </c>
      <c r="J107" s="4406">
        <v>0</v>
      </c>
      <c r="K107" s="4406">
        <v>0</v>
      </c>
      <c r="L107" s="4406">
        <v>0</v>
      </c>
      <c r="M107" s="4406">
        <v>55</v>
      </c>
      <c r="N107" s="4406">
        <v>55</v>
      </c>
      <c r="O107" s="4406">
        <v>65</v>
      </c>
      <c r="P107" s="4406">
        <f t="shared" ref="P107" si="5">O107-N107</f>
        <v>10</v>
      </c>
      <c r="Q107" s="4415"/>
    </row>
    <row r="108" spans="1:18" s="4405" customFormat="1" ht="31.5" hidden="1">
      <c r="A108" s="4406"/>
      <c r="B108" s="4409" t="s">
        <v>7332</v>
      </c>
      <c r="C108" s="4409" t="s">
        <v>8933</v>
      </c>
      <c r="D108" s="4409" t="s">
        <v>8936</v>
      </c>
      <c r="E108" s="4410" t="s">
        <v>7769</v>
      </c>
      <c r="F108" s="4410">
        <v>0</v>
      </c>
      <c r="G108" s="4410">
        <v>0</v>
      </c>
      <c r="H108" s="4410">
        <v>0</v>
      </c>
      <c r="I108" s="4410">
        <v>0</v>
      </c>
      <c r="J108" s="4410">
        <v>0</v>
      </c>
      <c r="K108" s="4410">
        <v>0</v>
      </c>
      <c r="L108" s="4410">
        <v>0</v>
      </c>
      <c r="M108" s="4410">
        <v>55</v>
      </c>
      <c r="N108" s="4410">
        <v>55</v>
      </c>
      <c r="O108" s="4410"/>
      <c r="P108" s="4410"/>
      <c r="Q108" s="4429" t="s">
        <v>8917</v>
      </c>
      <c r="R108" s="4405" t="s">
        <v>7383</v>
      </c>
    </row>
    <row r="109" spans="1:18" s="4405" customFormat="1" ht="31.5" hidden="1">
      <c r="A109" s="4406"/>
      <c r="B109" s="4409" t="s">
        <v>7332</v>
      </c>
      <c r="C109" s="4409" t="s">
        <v>8918</v>
      </c>
      <c r="D109" s="4409" t="s">
        <v>8937</v>
      </c>
      <c r="E109" s="4410" t="s">
        <v>7769</v>
      </c>
      <c r="F109" s="4410">
        <v>0</v>
      </c>
      <c r="G109" s="4410">
        <v>0</v>
      </c>
      <c r="H109" s="4410">
        <v>0</v>
      </c>
      <c r="I109" s="4410">
        <v>0</v>
      </c>
      <c r="J109" s="4410">
        <v>0</v>
      </c>
      <c r="K109" s="4410">
        <v>0</v>
      </c>
      <c r="L109" s="4410">
        <v>0</v>
      </c>
      <c r="M109" s="4410">
        <v>55</v>
      </c>
      <c r="N109" s="4410">
        <v>55</v>
      </c>
      <c r="O109" s="4410"/>
      <c r="P109" s="4410"/>
      <c r="Q109" s="4429" t="s">
        <v>8917</v>
      </c>
      <c r="R109" s="4405" t="s">
        <v>7383</v>
      </c>
    </row>
    <row r="110" spans="1:18" s="4405" customFormat="1" ht="31.5" hidden="1">
      <c r="A110" s="4406"/>
      <c r="B110" s="4409" t="s">
        <v>7332</v>
      </c>
      <c r="C110" s="4409" t="s">
        <v>8938</v>
      </c>
      <c r="D110" s="4409" t="s">
        <v>8939</v>
      </c>
      <c r="E110" s="4410" t="s">
        <v>7769</v>
      </c>
      <c r="F110" s="4410">
        <v>0</v>
      </c>
      <c r="G110" s="4410">
        <v>0</v>
      </c>
      <c r="H110" s="4410">
        <v>0</v>
      </c>
      <c r="I110" s="4410">
        <v>0</v>
      </c>
      <c r="J110" s="4410">
        <v>0</v>
      </c>
      <c r="K110" s="4410">
        <v>0</v>
      </c>
      <c r="L110" s="4410">
        <v>0</v>
      </c>
      <c r="M110" s="4410">
        <v>55</v>
      </c>
      <c r="N110" s="4410">
        <v>55</v>
      </c>
      <c r="O110" s="4410"/>
      <c r="P110" s="4410"/>
      <c r="Q110" s="4429" t="s">
        <v>8917</v>
      </c>
      <c r="R110" s="4405" t="s">
        <v>7383</v>
      </c>
    </row>
    <row r="111" spans="1:18" s="4405" customFormat="1" ht="31.5" hidden="1">
      <c r="A111" s="4406"/>
      <c r="B111" s="4409" t="s">
        <v>7332</v>
      </c>
      <c r="C111" s="4409" t="s">
        <v>8940</v>
      </c>
      <c r="D111" s="4409" t="s">
        <v>8941</v>
      </c>
      <c r="E111" s="4410" t="s">
        <v>7769</v>
      </c>
      <c r="F111" s="4410">
        <v>0</v>
      </c>
      <c r="G111" s="4410">
        <v>0</v>
      </c>
      <c r="H111" s="4410">
        <v>0</v>
      </c>
      <c r="I111" s="4410">
        <v>0</v>
      </c>
      <c r="J111" s="4410">
        <v>0</v>
      </c>
      <c r="K111" s="4410">
        <v>0</v>
      </c>
      <c r="L111" s="4410">
        <v>0</v>
      </c>
      <c r="M111" s="4410">
        <v>55</v>
      </c>
      <c r="N111" s="4410">
        <v>55</v>
      </c>
      <c r="O111" s="4410"/>
      <c r="P111" s="4410"/>
      <c r="Q111" s="4429" t="s">
        <v>8917</v>
      </c>
      <c r="R111" s="4405" t="s">
        <v>7383</v>
      </c>
    </row>
    <row r="112" spans="1:18" s="4494" customFormat="1" ht="23.25" customHeight="1">
      <c r="A112" s="4406">
        <v>64</v>
      </c>
      <c r="B112" s="4407" t="s">
        <v>7333</v>
      </c>
      <c r="C112" s="4407" t="s">
        <v>7902</v>
      </c>
      <c r="D112" s="4407" t="s">
        <v>8942</v>
      </c>
      <c r="E112" s="4406" t="s">
        <v>7769</v>
      </c>
      <c r="F112" s="4406" t="s">
        <v>8943</v>
      </c>
      <c r="G112" s="4406" t="s">
        <v>8944</v>
      </c>
      <c r="H112" s="4406" t="s">
        <v>8945</v>
      </c>
      <c r="I112" s="4406" t="s">
        <v>7437</v>
      </c>
      <c r="J112" s="4406">
        <v>0</v>
      </c>
      <c r="K112" s="4406">
        <v>0</v>
      </c>
      <c r="L112" s="4406">
        <v>0</v>
      </c>
      <c r="M112" s="4406">
        <v>55</v>
      </c>
      <c r="N112" s="4406">
        <v>55</v>
      </c>
      <c r="O112" s="4406">
        <v>65</v>
      </c>
      <c r="P112" s="4406">
        <f t="shared" ref="P112:P113" si="6">O112-N112</f>
        <v>10</v>
      </c>
      <c r="Q112" s="4415"/>
    </row>
    <row r="113" spans="1:18" s="4494" customFormat="1" ht="23.25" customHeight="1">
      <c r="A113" s="4406">
        <v>65</v>
      </c>
      <c r="B113" s="4407" t="s">
        <v>7333</v>
      </c>
      <c r="C113" s="4407" t="s">
        <v>8946</v>
      </c>
      <c r="D113" s="4407" t="s">
        <v>8947</v>
      </c>
      <c r="E113" s="4406" t="s">
        <v>7769</v>
      </c>
      <c r="F113" s="4406">
        <v>0</v>
      </c>
      <c r="G113" s="4406">
        <v>0</v>
      </c>
      <c r="H113" s="4406">
        <v>0</v>
      </c>
      <c r="I113" s="4406">
        <v>0</v>
      </c>
      <c r="J113" s="4406" t="s">
        <v>8948</v>
      </c>
      <c r="K113" s="4406">
        <v>2.5</v>
      </c>
      <c r="L113" s="4406" t="s">
        <v>7465</v>
      </c>
      <c r="M113" s="4406">
        <v>55</v>
      </c>
      <c r="N113" s="4406">
        <v>55</v>
      </c>
      <c r="O113" s="4406">
        <v>65</v>
      </c>
      <c r="P113" s="4406">
        <f t="shared" si="6"/>
        <v>10</v>
      </c>
      <c r="Q113" s="4415"/>
    </row>
    <row r="114" spans="1:18" s="4405" customFormat="1" hidden="1">
      <c r="A114" s="4406"/>
      <c r="B114" s="4409" t="s">
        <v>7333</v>
      </c>
      <c r="C114" s="4409" t="s">
        <v>8949</v>
      </c>
      <c r="D114" s="4409" t="s">
        <v>8950</v>
      </c>
      <c r="E114" s="4410" t="s">
        <v>7769</v>
      </c>
      <c r="F114" s="4410">
        <v>0</v>
      </c>
      <c r="G114" s="4410">
        <v>0</v>
      </c>
      <c r="H114" s="4410">
        <v>0</v>
      </c>
      <c r="I114" s="4410">
        <v>0</v>
      </c>
      <c r="J114" s="4410">
        <v>0</v>
      </c>
      <c r="K114" s="4410">
        <v>0</v>
      </c>
      <c r="L114" s="4410">
        <v>0</v>
      </c>
      <c r="M114" s="4410">
        <v>55</v>
      </c>
      <c r="N114" s="4410">
        <v>55</v>
      </c>
      <c r="O114" s="4410"/>
      <c r="P114" s="4410"/>
      <c r="Q114" s="4429" t="s">
        <v>8951</v>
      </c>
      <c r="R114" s="4405" t="s">
        <v>7383</v>
      </c>
    </row>
    <row r="115" spans="1:18" s="4494" customFormat="1" ht="23.25" customHeight="1">
      <c r="A115" s="4406">
        <v>66</v>
      </c>
      <c r="B115" s="4407" t="s">
        <v>7333</v>
      </c>
      <c r="C115" s="4407" t="s">
        <v>8952</v>
      </c>
      <c r="D115" s="4407" t="s">
        <v>8953</v>
      </c>
      <c r="E115" s="4406" t="s">
        <v>7769</v>
      </c>
      <c r="F115" s="4406">
        <v>0</v>
      </c>
      <c r="G115" s="4406">
        <v>0</v>
      </c>
      <c r="H115" s="4406">
        <v>0</v>
      </c>
      <c r="I115" s="4406">
        <v>0</v>
      </c>
      <c r="J115" s="4406" t="s">
        <v>8954</v>
      </c>
      <c r="K115" s="4406" t="s">
        <v>8955</v>
      </c>
      <c r="L115" s="4406" t="s">
        <v>7465</v>
      </c>
      <c r="M115" s="4406">
        <v>55</v>
      </c>
      <c r="N115" s="4406">
        <v>55</v>
      </c>
      <c r="O115" s="4406">
        <v>65</v>
      </c>
      <c r="P115" s="4406">
        <f t="shared" ref="P115:P128" si="7">O115-N115</f>
        <v>10</v>
      </c>
      <c r="Q115" s="4415"/>
    </row>
    <row r="116" spans="1:18" s="4494" customFormat="1" ht="23.25" customHeight="1">
      <c r="A116" s="4406">
        <v>67</v>
      </c>
      <c r="B116" s="4407" t="s">
        <v>7333</v>
      </c>
      <c r="C116" s="4407" t="s">
        <v>8952</v>
      </c>
      <c r="D116" s="4407" t="s">
        <v>8956</v>
      </c>
      <c r="E116" s="4406" t="s">
        <v>7769</v>
      </c>
      <c r="F116" s="4406">
        <v>0</v>
      </c>
      <c r="G116" s="4406">
        <v>0</v>
      </c>
      <c r="H116" s="4406">
        <v>0</v>
      </c>
      <c r="I116" s="4406">
        <v>0</v>
      </c>
      <c r="J116" s="4406" t="s">
        <v>8954</v>
      </c>
      <c r="K116" s="4406" t="s">
        <v>8957</v>
      </c>
      <c r="L116" s="4406" t="s">
        <v>7465</v>
      </c>
      <c r="M116" s="4406">
        <v>55</v>
      </c>
      <c r="N116" s="4406">
        <v>55</v>
      </c>
      <c r="O116" s="4406">
        <v>65</v>
      </c>
      <c r="P116" s="4406">
        <f t="shared" si="7"/>
        <v>10</v>
      </c>
      <c r="Q116" s="4415"/>
    </row>
    <row r="117" spans="1:18" s="4494" customFormat="1" ht="23.25" customHeight="1">
      <c r="A117" s="4406">
        <v>68</v>
      </c>
      <c r="B117" s="4407" t="s">
        <v>7333</v>
      </c>
      <c r="C117" s="4407" t="s">
        <v>8958</v>
      </c>
      <c r="D117" s="4407" t="s">
        <v>8959</v>
      </c>
      <c r="E117" s="4406" t="s">
        <v>7769</v>
      </c>
      <c r="F117" s="4406">
        <v>0</v>
      </c>
      <c r="G117" s="4406">
        <v>0</v>
      </c>
      <c r="H117" s="4406">
        <v>0</v>
      </c>
      <c r="I117" s="4406">
        <v>0</v>
      </c>
      <c r="J117" s="4406" t="s">
        <v>8960</v>
      </c>
      <c r="K117" s="4406" t="s">
        <v>8961</v>
      </c>
      <c r="L117" s="4406" t="s">
        <v>7465</v>
      </c>
      <c r="M117" s="4406">
        <v>55</v>
      </c>
      <c r="N117" s="4406">
        <v>55</v>
      </c>
      <c r="O117" s="4406">
        <v>65</v>
      </c>
      <c r="P117" s="4406">
        <f t="shared" si="7"/>
        <v>10</v>
      </c>
      <c r="Q117" s="4415"/>
    </row>
    <row r="118" spans="1:18" s="4494" customFormat="1" ht="23.25" customHeight="1">
      <c r="A118" s="4406">
        <v>69</v>
      </c>
      <c r="B118" s="4407" t="s">
        <v>7333</v>
      </c>
      <c r="C118" s="4407" t="s">
        <v>7451</v>
      </c>
      <c r="D118" s="4407" t="s">
        <v>8962</v>
      </c>
      <c r="E118" s="4406" t="s">
        <v>7769</v>
      </c>
      <c r="F118" s="4406">
        <v>0</v>
      </c>
      <c r="G118" s="4406">
        <v>0</v>
      </c>
      <c r="H118" s="4406">
        <v>0</v>
      </c>
      <c r="I118" s="4406">
        <v>0</v>
      </c>
      <c r="J118" s="4406" t="s">
        <v>8963</v>
      </c>
      <c r="K118" s="4406" t="s">
        <v>8961</v>
      </c>
      <c r="L118" s="4406" t="s">
        <v>7465</v>
      </c>
      <c r="M118" s="4406">
        <v>55</v>
      </c>
      <c r="N118" s="4406">
        <v>55</v>
      </c>
      <c r="O118" s="4406">
        <v>65</v>
      </c>
      <c r="P118" s="4406">
        <f t="shared" si="7"/>
        <v>10</v>
      </c>
      <c r="Q118" s="4415"/>
    </row>
    <row r="119" spans="1:18" s="4494" customFormat="1" ht="23.25" customHeight="1">
      <c r="A119" s="4406">
        <v>70</v>
      </c>
      <c r="B119" s="4407" t="s">
        <v>7333</v>
      </c>
      <c r="C119" s="4407" t="s">
        <v>8946</v>
      </c>
      <c r="D119" s="4407" t="s">
        <v>8964</v>
      </c>
      <c r="E119" s="4406" t="s">
        <v>7769</v>
      </c>
      <c r="F119" s="4406">
        <v>0</v>
      </c>
      <c r="G119" s="4406">
        <v>0</v>
      </c>
      <c r="H119" s="4406">
        <v>0</v>
      </c>
      <c r="I119" s="4406">
        <v>0</v>
      </c>
      <c r="J119" s="4406">
        <v>0</v>
      </c>
      <c r="K119" s="4406">
        <v>0</v>
      </c>
      <c r="L119" s="4406">
        <v>0</v>
      </c>
      <c r="M119" s="4406">
        <v>55</v>
      </c>
      <c r="N119" s="4406">
        <v>55</v>
      </c>
      <c r="O119" s="4406">
        <v>65</v>
      </c>
      <c r="P119" s="4406">
        <f t="shared" si="7"/>
        <v>10</v>
      </c>
      <c r="Q119" s="4415" t="s">
        <v>8965</v>
      </c>
    </row>
    <row r="120" spans="1:18" s="4494" customFormat="1" ht="23.25" customHeight="1">
      <c r="A120" s="4406">
        <v>71</v>
      </c>
      <c r="B120" s="4407" t="s">
        <v>7333</v>
      </c>
      <c r="C120" s="4407" t="s">
        <v>8966</v>
      </c>
      <c r="D120" s="4407" t="s">
        <v>8967</v>
      </c>
      <c r="E120" s="4406" t="s">
        <v>7769</v>
      </c>
      <c r="F120" s="4406">
        <v>0</v>
      </c>
      <c r="G120" s="4406">
        <v>0</v>
      </c>
      <c r="H120" s="4406">
        <v>0</v>
      </c>
      <c r="I120" s="4406">
        <v>0</v>
      </c>
      <c r="J120" s="4406" t="s">
        <v>8960</v>
      </c>
      <c r="K120" s="4406" t="s">
        <v>8968</v>
      </c>
      <c r="L120" s="4406" t="s">
        <v>7465</v>
      </c>
      <c r="M120" s="4406">
        <v>55</v>
      </c>
      <c r="N120" s="4406">
        <v>55</v>
      </c>
      <c r="O120" s="4406">
        <v>65</v>
      </c>
      <c r="P120" s="4406">
        <f t="shared" si="7"/>
        <v>10</v>
      </c>
      <c r="Q120" s="4415"/>
    </row>
    <row r="121" spans="1:18" s="4494" customFormat="1" ht="23.25" customHeight="1">
      <c r="A121" s="4406">
        <v>72</v>
      </c>
      <c r="B121" s="4407" t="s">
        <v>7333</v>
      </c>
      <c r="C121" s="4407" t="s">
        <v>8966</v>
      </c>
      <c r="D121" s="4407" t="s">
        <v>8969</v>
      </c>
      <c r="E121" s="4406" t="s">
        <v>7769</v>
      </c>
      <c r="F121" s="4406">
        <v>0</v>
      </c>
      <c r="G121" s="4406">
        <v>0</v>
      </c>
      <c r="H121" s="4406">
        <v>0</v>
      </c>
      <c r="I121" s="4406">
        <v>0</v>
      </c>
      <c r="J121" s="4406" t="s">
        <v>8970</v>
      </c>
      <c r="K121" s="4406" t="s">
        <v>8971</v>
      </c>
      <c r="L121" s="4406" t="s">
        <v>7465</v>
      </c>
      <c r="M121" s="4406">
        <v>55</v>
      </c>
      <c r="N121" s="4406">
        <v>55</v>
      </c>
      <c r="O121" s="4406">
        <v>65</v>
      </c>
      <c r="P121" s="4406">
        <f t="shared" si="7"/>
        <v>10</v>
      </c>
      <c r="Q121" s="4415"/>
    </row>
    <row r="122" spans="1:18" s="4494" customFormat="1" ht="23.25" customHeight="1">
      <c r="A122" s="4406">
        <v>73</v>
      </c>
      <c r="B122" s="4407" t="s">
        <v>7333</v>
      </c>
      <c r="C122" s="4407" t="s">
        <v>8966</v>
      </c>
      <c r="D122" s="4407" t="s">
        <v>8972</v>
      </c>
      <c r="E122" s="4406" t="s">
        <v>7769</v>
      </c>
      <c r="F122" s="4406">
        <v>0</v>
      </c>
      <c r="G122" s="4406">
        <v>0</v>
      </c>
      <c r="H122" s="4406">
        <v>0</v>
      </c>
      <c r="I122" s="4406">
        <v>0</v>
      </c>
      <c r="J122" s="4406" t="s">
        <v>8960</v>
      </c>
      <c r="K122" s="4406" t="s">
        <v>8961</v>
      </c>
      <c r="L122" s="4406" t="s">
        <v>7465</v>
      </c>
      <c r="M122" s="4406">
        <v>55</v>
      </c>
      <c r="N122" s="4406">
        <v>55</v>
      </c>
      <c r="O122" s="4406">
        <v>65</v>
      </c>
      <c r="P122" s="4406">
        <f t="shared" si="7"/>
        <v>10</v>
      </c>
      <c r="Q122" s="4415"/>
    </row>
    <row r="123" spans="1:18" s="4494" customFormat="1" ht="23.25" customHeight="1">
      <c r="A123" s="4406">
        <v>74</v>
      </c>
      <c r="B123" s="4407" t="s">
        <v>7333</v>
      </c>
      <c r="C123" s="4407" t="s">
        <v>8966</v>
      </c>
      <c r="D123" s="4407" t="s">
        <v>8973</v>
      </c>
      <c r="E123" s="4406" t="s">
        <v>7769</v>
      </c>
      <c r="F123" s="4406">
        <v>0</v>
      </c>
      <c r="G123" s="4406">
        <v>0</v>
      </c>
      <c r="H123" s="4406">
        <v>0</v>
      </c>
      <c r="I123" s="4406">
        <v>0</v>
      </c>
      <c r="J123" s="4406" t="s">
        <v>8963</v>
      </c>
      <c r="K123" s="4406" t="s">
        <v>8974</v>
      </c>
      <c r="L123" s="4406" t="s">
        <v>7465</v>
      </c>
      <c r="M123" s="4406">
        <v>55</v>
      </c>
      <c r="N123" s="4406">
        <v>55</v>
      </c>
      <c r="O123" s="4406">
        <v>65</v>
      </c>
      <c r="P123" s="4406">
        <f t="shared" si="7"/>
        <v>10</v>
      </c>
      <c r="Q123" s="4415"/>
    </row>
    <row r="124" spans="1:18" s="4494" customFormat="1" ht="23.25" customHeight="1">
      <c r="A124" s="4406">
        <v>75</v>
      </c>
      <c r="B124" s="4407" t="s">
        <v>7333</v>
      </c>
      <c r="C124" s="4407" t="s">
        <v>8946</v>
      </c>
      <c r="D124" s="4407" t="s">
        <v>8975</v>
      </c>
      <c r="E124" s="4406" t="s">
        <v>7769</v>
      </c>
      <c r="F124" s="4406">
        <v>0</v>
      </c>
      <c r="G124" s="4406">
        <v>0</v>
      </c>
      <c r="H124" s="4406">
        <v>0</v>
      </c>
      <c r="I124" s="4406">
        <v>0</v>
      </c>
      <c r="J124" s="4406" t="s">
        <v>8960</v>
      </c>
      <c r="K124" s="4406" t="s">
        <v>8971</v>
      </c>
      <c r="L124" s="4406" t="s">
        <v>7465</v>
      </c>
      <c r="M124" s="4406">
        <v>55</v>
      </c>
      <c r="N124" s="4406">
        <v>55</v>
      </c>
      <c r="O124" s="4406">
        <v>65</v>
      </c>
      <c r="P124" s="4406">
        <f t="shared" si="7"/>
        <v>10</v>
      </c>
      <c r="Q124" s="4415"/>
    </row>
    <row r="125" spans="1:18" s="4494" customFormat="1" ht="23.25" customHeight="1">
      <c r="A125" s="4406">
        <v>76</v>
      </c>
      <c r="B125" s="4407" t="s">
        <v>7333</v>
      </c>
      <c r="C125" s="4407" t="s">
        <v>8952</v>
      </c>
      <c r="D125" s="4407" t="s">
        <v>8976</v>
      </c>
      <c r="E125" s="4406" t="s">
        <v>7769</v>
      </c>
      <c r="F125" s="4406">
        <v>0</v>
      </c>
      <c r="G125" s="4406">
        <v>0</v>
      </c>
      <c r="H125" s="4406">
        <v>0</v>
      </c>
      <c r="I125" s="4406">
        <v>0</v>
      </c>
      <c r="J125" s="4406" t="s">
        <v>8977</v>
      </c>
      <c r="K125" s="4406" t="s">
        <v>8968</v>
      </c>
      <c r="L125" s="4406" t="s">
        <v>7465</v>
      </c>
      <c r="M125" s="4406">
        <v>55</v>
      </c>
      <c r="N125" s="4406">
        <v>55</v>
      </c>
      <c r="O125" s="4406">
        <v>65</v>
      </c>
      <c r="P125" s="4406">
        <f t="shared" si="7"/>
        <v>10</v>
      </c>
      <c r="Q125" s="4415" t="s">
        <v>8978</v>
      </c>
    </row>
    <row r="126" spans="1:18" s="4494" customFormat="1" ht="23.25" customHeight="1">
      <c r="A126" s="4406">
        <v>77</v>
      </c>
      <c r="B126" s="4407" t="s">
        <v>7333</v>
      </c>
      <c r="C126" s="4407" t="s">
        <v>7333</v>
      </c>
      <c r="D126" s="4407" t="s">
        <v>8979</v>
      </c>
      <c r="E126" s="4406" t="s">
        <v>7769</v>
      </c>
      <c r="F126" s="4406">
        <v>0</v>
      </c>
      <c r="G126" s="4406">
        <v>0</v>
      </c>
      <c r="H126" s="4406">
        <v>0</v>
      </c>
      <c r="I126" s="4406">
        <v>0</v>
      </c>
      <c r="J126" s="4406" t="s">
        <v>8980</v>
      </c>
      <c r="K126" s="4406" t="s">
        <v>8974</v>
      </c>
      <c r="L126" s="4406" t="s">
        <v>7465</v>
      </c>
      <c r="M126" s="4406">
        <v>55</v>
      </c>
      <c r="N126" s="4406">
        <v>55</v>
      </c>
      <c r="O126" s="4406">
        <v>65</v>
      </c>
      <c r="P126" s="4406">
        <f t="shared" si="7"/>
        <v>10</v>
      </c>
      <c r="Q126" s="4415"/>
    </row>
    <row r="127" spans="1:18" s="4494" customFormat="1" ht="23.25" customHeight="1">
      <c r="A127" s="4406">
        <v>78</v>
      </c>
      <c r="B127" s="4407" t="s">
        <v>7333</v>
      </c>
      <c r="C127" s="4407" t="s">
        <v>8966</v>
      </c>
      <c r="D127" s="4407" t="s">
        <v>8981</v>
      </c>
      <c r="E127" s="4406" t="s">
        <v>7769</v>
      </c>
      <c r="F127" s="4406">
        <v>0</v>
      </c>
      <c r="G127" s="4406">
        <v>0</v>
      </c>
      <c r="H127" s="4406">
        <v>0</v>
      </c>
      <c r="I127" s="4406">
        <v>0</v>
      </c>
      <c r="J127" s="4406" t="s">
        <v>8982</v>
      </c>
      <c r="K127" s="4406" t="s">
        <v>8983</v>
      </c>
      <c r="L127" s="4406" t="s">
        <v>7465</v>
      </c>
      <c r="M127" s="4406">
        <v>55</v>
      </c>
      <c r="N127" s="4406">
        <v>55</v>
      </c>
      <c r="O127" s="4406">
        <v>65</v>
      </c>
      <c r="P127" s="4406">
        <f t="shared" si="7"/>
        <v>10</v>
      </c>
      <c r="Q127" s="4415"/>
    </row>
    <row r="128" spans="1:18" s="4494" customFormat="1" ht="23.25" customHeight="1">
      <c r="A128" s="4406">
        <v>79</v>
      </c>
      <c r="B128" s="4407" t="s">
        <v>7333</v>
      </c>
      <c r="C128" s="4407" t="s">
        <v>7333</v>
      </c>
      <c r="D128" s="4407" t="s">
        <v>8984</v>
      </c>
      <c r="E128" s="4406" t="s">
        <v>7769</v>
      </c>
      <c r="F128" s="4406" t="s">
        <v>8985</v>
      </c>
      <c r="G128" s="4406" t="s">
        <v>8986</v>
      </c>
      <c r="H128" s="4406" t="s">
        <v>7437</v>
      </c>
      <c r="I128" s="4406" t="s">
        <v>7437</v>
      </c>
      <c r="J128" s="4406">
        <v>0</v>
      </c>
      <c r="K128" s="4406">
        <v>0</v>
      </c>
      <c r="L128" s="4406">
        <v>0</v>
      </c>
      <c r="M128" s="4406">
        <v>55</v>
      </c>
      <c r="N128" s="4406">
        <v>55</v>
      </c>
      <c r="O128" s="4406">
        <v>65</v>
      </c>
      <c r="P128" s="4406">
        <f t="shared" si="7"/>
        <v>10</v>
      </c>
      <c r="Q128" s="4415"/>
    </row>
    <row r="129" spans="1:18" s="4405" customFormat="1" ht="31.5" hidden="1">
      <c r="A129" s="4406"/>
      <c r="B129" s="4409" t="s">
        <v>7333</v>
      </c>
      <c r="C129" s="4409" t="s">
        <v>8946</v>
      </c>
      <c r="D129" s="4409" t="s">
        <v>8987</v>
      </c>
      <c r="E129" s="4410" t="s">
        <v>7769</v>
      </c>
      <c r="F129" s="4410">
        <v>0</v>
      </c>
      <c r="G129" s="4410">
        <v>0</v>
      </c>
      <c r="H129" s="4410">
        <v>0</v>
      </c>
      <c r="I129" s="4410">
        <v>0</v>
      </c>
      <c r="J129" s="4410">
        <v>0</v>
      </c>
      <c r="K129" s="4410">
        <v>0</v>
      </c>
      <c r="L129" s="4410">
        <v>0</v>
      </c>
      <c r="M129" s="4410">
        <v>55</v>
      </c>
      <c r="N129" s="4410">
        <v>55</v>
      </c>
      <c r="O129" s="4410"/>
      <c r="P129" s="4410"/>
      <c r="Q129" s="4429" t="s">
        <v>8988</v>
      </c>
      <c r="R129" s="4405" t="s">
        <v>7383</v>
      </c>
    </row>
    <row r="130" spans="1:18" s="4405" customFormat="1" ht="31.5" hidden="1">
      <c r="A130" s="4406"/>
      <c r="B130" s="4409" t="s">
        <v>7333</v>
      </c>
      <c r="C130" s="4409" t="s">
        <v>7451</v>
      </c>
      <c r="D130" s="4409" t="s">
        <v>8989</v>
      </c>
      <c r="E130" s="4410" t="s">
        <v>7769</v>
      </c>
      <c r="F130" s="4410">
        <v>0</v>
      </c>
      <c r="G130" s="4410">
        <v>0</v>
      </c>
      <c r="H130" s="4410">
        <v>0</v>
      </c>
      <c r="I130" s="4410">
        <v>0</v>
      </c>
      <c r="J130" s="4410">
        <v>0</v>
      </c>
      <c r="K130" s="4410">
        <v>0</v>
      </c>
      <c r="L130" s="4410">
        <v>0</v>
      </c>
      <c r="M130" s="4410">
        <v>55</v>
      </c>
      <c r="N130" s="4410">
        <v>55</v>
      </c>
      <c r="O130" s="4410"/>
      <c r="P130" s="4410"/>
      <c r="Q130" s="4429" t="s">
        <v>8988</v>
      </c>
      <c r="R130" s="4405" t="s">
        <v>7383</v>
      </c>
    </row>
    <row r="131" spans="1:18" s="4405" customFormat="1" ht="31.5" hidden="1">
      <c r="A131" s="4406"/>
      <c r="B131" s="4409" t="s">
        <v>7333</v>
      </c>
      <c r="C131" s="4409" t="s">
        <v>8958</v>
      </c>
      <c r="D131" s="4409" t="s">
        <v>8718</v>
      </c>
      <c r="E131" s="4410" t="s">
        <v>7769</v>
      </c>
      <c r="F131" s="4410">
        <v>0</v>
      </c>
      <c r="G131" s="4410">
        <v>0</v>
      </c>
      <c r="H131" s="4410">
        <v>0</v>
      </c>
      <c r="I131" s="4410">
        <v>0</v>
      </c>
      <c r="J131" s="4410">
        <v>0</v>
      </c>
      <c r="K131" s="4410">
        <v>0</v>
      </c>
      <c r="L131" s="4410">
        <v>0</v>
      </c>
      <c r="M131" s="4410">
        <v>55</v>
      </c>
      <c r="N131" s="4410">
        <v>55</v>
      </c>
      <c r="O131" s="4410"/>
      <c r="P131" s="4410"/>
      <c r="Q131" s="4429" t="s">
        <v>8988</v>
      </c>
      <c r="R131" s="4405" t="s">
        <v>7383</v>
      </c>
    </row>
    <row r="132" spans="1:18" s="4494" customFormat="1" ht="23.25" customHeight="1">
      <c r="A132" s="4406">
        <v>80</v>
      </c>
      <c r="B132" s="4407" t="s">
        <v>7333</v>
      </c>
      <c r="C132" s="4407" t="s">
        <v>8946</v>
      </c>
      <c r="D132" s="4407" t="s">
        <v>8990</v>
      </c>
      <c r="E132" s="4406" t="s">
        <v>7769</v>
      </c>
      <c r="F132" s="4406">
        <v>0</v>
      </c>
      <c r="G132" s="4406">
        <v>0</v>
      </c>
      <c r="H132" s="4406">
        <v>0</v>
      </c>
      <c r="I132" s="4406">
        <v>0</v>
      </c>
      <c r="J132" s="4406" t="s">
        <v>8991</v>
      </c>
      <c r="K132" s="4406" t="s">
        <v>8992</v>
      </c>
      <c r="L132" s="4406">
        <v>0</v>
      </c>
      <c r="M132" s="4406">
        <v>55</v>
      </c>
      <c r="N132" s="4406">
        <v>55</v>
      </c>
      <c r="O132" s="4406">
        <v>65</v>
      </c>
      <c r="P132" s="4406">
        <f t="shared" ref="P132:P133" si="8">O132-N132</f>
        <v>10</v>
      </c>
      <c r="Q132" s="4415"/>
    </row>
    <row r="133" spans="1:18" s="4494" customFormat="1" ht="23.25" customHeight="1">
      <c r="A133" s="4406">
        <v>81</v>
      </c>
      <c r="B133" s="4407" t="s">
        <v>7333</v>
      </c>
      <c r="C133" s="4407" t="s">
        <v>7451</v>
      </c>
      <c r="D133" s="4407" t="s">
        <v>8993</v>
      </c>
      <c r="E133" s="4406" t="s">
        <v>7769</v>
      </c>
      <c r="F133" s="4406">
        <v>0</v>
      </c>
      <c r="G133" s="4406">
        <v>0</v>
      </c>
      <c r="H133" s="4406">
        <v>0</v>
      </c>
      <c r="I133" s="4406">
        <v>0</v>
      </c>
      <c r="J133" s="4406" t="s">
        <v>8994</v>
      </c>
      <c r="K133" s="4406" t="s">
        <v>8995</v>
      </c>
      <c r="L133" s="4406" t="s">
        <v>7465</v>
      </c>
      <c r="M133" s="4406">
        <v>55</v>
      </c>
      <c r="N133" s="4406">
        <v>55</v>
      </c>
      <c r="O133" s="4406">
        <v>65</v>
      </c>
      <c r="P133" s="4406">
        <f t="shared" si="8"/>
        <v>10</v>
      </c>
      <c r="Q133" s="4415"/>
    </row>
    <row r="134" spans="1:18" s="4405" customFormat="1" ht="45" hidden="1">
      <c r="A134" s="4406"/>
      <c r="B134" s="4409" t="s">
        <v>7335</v>
      </c>
      <c r="C134" s="4409" t="s">
        <v>8996</v>
      </c>
      <c r="D134" s="4409" t="s">
        <v>8997</v>
      </c>
      <c r="E134" s="4410" t="s">
        <v>7769</v>
      </c>
      <c r="F134" s="4410"/>
      <c r="G134" s="4410"/>
      <c r="H134" s="4410"/>
      <c r="I134" s="4410"/>
      <c r="J134" s="4410"/>
      <c r="K134" s="4410"/>
      <c r="L134" s="4410"/>
      <c r="M134" s="4410">
        <v>55</v>
      </c>
      <c r="N134" s="4410">
        <v>55</v>
      </c>
      <c r="O134" s="4411"/>
      <c r="P134" s="4411"/>
      <c r="Q134" s="4412" t="s">
        <v>8998</v>
      </c>
      <c r="R134" s="4405" t="s">
        <v>7383</v>
      </c>
    </row>
    <row r="135" spans="1:18" s="4405" customFormat="1" hidden="1">
      <c r="A135" s="4406"/>
      <c r="B135" s="4409" t="s">
        <v>7335</v>
      </c>
      <c r="C135" s="4409" t="s">
        <v>8996</v>
      </c>
      <c r="D135" s="4409" t="s">
        <v>8999</v>
      </c>
      <c r="E135" s="4410" t="s">
        <v>7769</v>
      </c>
      <c r="F135" s="4410">
        <v>4350</v>
      </c>
      <c r="G135" s="4410">
        <v>800</v>
      </c>
      <c r="H135" s="4410">
        <v>3550</v>
      </c>
      <c r="I135" s="4410" t="s">
        <v>7465</v>
      </c>
      <c r="J135" s="4410"/>
      <c r="K135" s="4410"/>
      <c r="L135" s="4410"/>
      <c r="M135" s="4410">
        <v>55</v>
      </c>
      <c r="N135" s="4410">
        <v>55</v>
      </c>
      <c r="O135" s="4411"/>
      <c r="P135" s="4411"/>
      <c r="Q135" s="4412"/>
      <c r="R135" s="4405" t="s">
        <v>7383</v>
      </c>
    </row>
    <row r="136" spans="1:18" s="4405" customFormat="1" hidden="1">
      <c r="A136" s="4406"/>
      <c r="B136" s="4409" t="s">
        <v>7335</v>
      </c>
      <c r="C136" s="4409" t="s">
        <v>8996</v>
      </c>
      <c r="D136" s="4409" t="s">
        <v>9000</v>
      </c>
      <c r="E136" s="4410" t="s">
        <v>7769</v>
      </c>
      <c r="F136" s="4410">
        <v>4350</v>
      </c>
      <c r="G136" s="4410">
        <v>800</v>
      </c>
      <c r="H136" s="4410">
        <v>3550</v>
      </c>
      <c r="I136" s="4410" t="s">
        <v>7465</v>
      </c>
      <c r="J136" s="4410"/>
      <c r="K136" s="4410"/>
      <c r="L136" s="4410"/>
      <c r="M136" s="4410">
        <v>55</v>
      </c>
      <c r="N136" s="4410">
        <v>55</v>
      </c>
      <c r="O136" s="4411"/>
      <c r="P136" s="4411"/>
      <c r="Q136" s="4412"/>
      <c r="R136" s="4405" t="s">
        <v>7383</v>
      </c>
    </row>
    <row r="137" spans="1:18" s="4405" customFormat="1" hidden="1">
      <c r="A137" s="4406"/>
      <c r="B137" s="4409" t="s">
        <v>7335</v>
      </c>
      <c r="C137" s="4409" t="s">
        <v>8996</v>
      </c>
      <c r="D137" s="4409" t="s">
        <v>8861</v>
      </c>
      <c r="E137" s="4410" t="s">
        <v>7769</v>
      </c>
      <c r="F137" s="4410">
        <v>4350</v>
      </c>
      <c r="G137" s="4410">
        <v>800</v>
      </c>
      <c r="H137" s="4410">
        <v>3550</v>
      </c>
      <c r="I137" s="4410" t="s">
        <v>7465</v>
      </c>
      <c r="J137" s="4410"/>
      <c r="K137" s="4410"/>
      <c r="L137" s="4410"/>
      <c r="M137" s="4410">
        <v>55</v>
      </c>
      <c r="N137" s="4410">
        <v>55</v>
      </c>
      <c r="O137" s="4411"/>
      <c r="P137" s="4411"/>
      <c r="Q137" s="4412"/>
      <c r="R137" s="4405" t="s">
        <v>7383</v>
      </c>
    </row>
    <row r="138" spans="1:18" s="4405" customFormat="1" hidden="1">
      <c r="A138" s="4406"/>
      <c r="B138" s="4409" t="s">
        <v>7335</v>
      </c>
      <c r="C138" s="4409" t="s">
        <v>8996</v>
      </c>
      <c r="D138" s="4409" t="s">
        <v>9001</v>
      </c>
      <c r="E138" s="4410" t="s">
        <v>7769</v>
      </c>
      <c r="F138" s="4410">
        <v>4350</v>
      </c>
      <c r="G138" s="4410">
        <v>800</v>
      </c>
      <c r="H138" s="4410">
        <v>3550</v>
      </c>
      <c r="I138" s="4410" t="s">
        <v>7465</v>
      </c>
      <c r="J138" s="4410"/>
      <c r="K138" s="4410"/>
      <c r="L138" s="4410"/>
      <c r="M138" s="4410">
        <v>55</v>
      </c>
      <c r="N138" s="4410">
        <v>55</v>
      </c>
      <c r="O138" s="4411"/>
      <c r="P138" s="4411"/>
      <c r="Q138" s="4412"/>
      <c r="R138" s="4405" t="s">
        <v>7383</v>
      </c>
    </row>
    <row r="139" spans="1:18" s="4405" customFormat="1" hidden="1">
      <c r="A139" s="4406"/>
      <c r="B139" s="4409" t="s">
        <v>7335</v>
      </c>
      <c r="C139" s="4409" t="s">
        <v>7335</v>
      </c>
      <c r="D139" s="4409" t="s">
        <v>9002</v>
      </c>
      <c r="E139" s="4410" t="s">
        <v>7769</v>
      </c>
      <c r="F139" s="4410">
        <v>4350</v>
      </c>
      <c r="G139" s="4410">
        <v>800</v>
      </c>
      <c r="H139" s="4410">
        <v>3550</v>
      </c>
      <c r="I139" s="4410" t="s">
        <v>7465</v>
      </c>
      <c r="J139" s="4410"/>
      <c r="K139" s="4410"/>
      <c r="L139" s="4410"/>
      <c r="M139" s="4410">
        <v>55</v>
      </c>
      <c r="N139" s="4410">
        <v>55</v>
      </c>
      <c r="O139" s="4411"/>
      <c r="P139" s="4411"/>
      <c r="Q139" s="4412"/>
      <c r="R139" s="4405" t="s">
        <v>7383</v>
      </c>
    </row>
    <row r="140" spans="1:18" s="4405" customFormat="1" hidden="1">
      <c r="A140" s="4406"/>
      <c r="B140" s="4409" t="s">
        <v>7335</v>
      </c>
      <c r="C140" s="4409" t="s">
        <v>7335</v>
      </c>
      <c r="D140" s="4409" t="s">
        <v>9003</v>
      </c>
      <c r="E140" s="4410" t="s">
        <v>7769</v>
      </c>
      <c r="F140" s="4410">
        <v>4350</v>
      </c>
      <c r="G140" s="4410">
        <v>800</v>
      </c>
      <c r="H140" s="4410">
        <v>3550</v>
      </c>
      <c r="I140" s="4410" t="s">
        <v>7465</v>
      </c>
      <c r="J140" s="4410"/>
      <c r="K140" s="4410"/>
      <c r="L140" s="4410"/>
      <c r="M140" s="4410">
        <v>55</v>
      </c>
      <c r="N140" s="4410">
        <v>55</v>
      </c>
      <c r="O140" s="4411"/>
      <c r="P140" s="4411"/>
      <c r="Q140" s="4412"/>
      <c r="R140" s="4405" t="s">
        <v>7383</v>
      </c>
    </row>
    <row r="141" spans="1:18" s="4405" customFormat="1" hidden="1">
      <c r="A141" s="4406"/>
      <c r="B141" s="4409" t="s">
        <v>7335</v>
      </c>
      <c r="C141" s="4409" t="s">
        <v>8868</v>
      </c>
      <c r="D141" s="4409" t="s">
        <v>9004</v>
      </c>
      <c r="E141" s="4410" t="s">
        <v>7769</v>
      </c>
      <c r="F141" s="4410">
        <v>4350</v>
      </c>
      <c r="G141" s="4410">
        <v>800</v>
      </c>
      <c r="H141" s="4410">
        <v>3550</v>
      </c>
      <c r="I141" s="4410" t="s">
        <v>7465</v>
      </c>
      <c r="J141" s="4410"/>
      <c r="K141" s="4410"/>
      <c r="L141" s="4410"/>
      <c r="M141" s="4410">
        <v>55</v>
      </c>
      <c r="N141" s="4410">
        <v>55</v>
      </c>
      <c r="O141" s="4411"/>
      <c r="P141" s="4411"/>
      <c r="Q141" s="4412"/>
      <c r="R141" s="4405" t="s">
        <v>7383</v>
      </c>
    </row>
    <row r="142" spans="1:18" s="4405" customFormat="1" hidden="1">
      <c r="A142" s="4406"/>
      <c r="B142" s="4409" t="s">
        <v>7335</v>
      </c>
      <c r="C142" s="4409" t="s">
        <v>8868</v>
      </c>
      <c r="D142" s="4409" t="s">
        <v>9005</v>
      </c>
      <c r="E142" s="4410" t="s">
        <v>7769</v>
      </c>
      <c r="F142" s="4410">
        <v>4350</v>
      </c>
      <c r="G142" s="4410">
        <v>800</v>
      </c>
      <c r="H142" s="4410">
        <v>3550</v>
      </c>
      <c r="I142" s="4410" t="s">
        <v>7465</v>
      </c>
      <c r="J142" s="4410"/>
      <c r="K142" s="4410"/>
      <c r="L142" s="4410"/>
      <c r="M142" s="4410">
        <v>55</v>
      </c>
      <c r="N142" s="4410">
        <v>55</v>
      </c>
      <c r="O142" s="4411"/>
      <c r="P142" s="4411"/>
      <c r="Q142" s="4412"/>
      <c r="R142" s="4405" t="s">
        <v>7383</v>
      </c>
    </row>
    <row r="143" spans="1:18" s="4405" customFormat="1" ht="30" hidden="1">
      <c r="A143" s="4406"/>
      <c r="B143" s="4409" t="s">
        <v>7335</v>
      </c>
      <c r="C143" s="4409" t="s">
        <v>8868</v>
      </c>
      <c r="D143" s="4409" t="s">
        <v>9006</v>
      </c>
      <c r="E143" s="4410" t="s">
        <v>7769</v>
      </c>
      <c r="F143" s="4410"/>
      <c r="G143" s="4410"/>
      <c r="H143" s="4410"/>
      <c r="I143" s="4410"/>
      <c r="J143" s="4410"/>
      <c r="K143" s="4410"/>
      <c r="L143" s="4410"/>
      <c r="M143" s="4410">
        <v>55</v>
      </c>
      <c r="N143" s="4410">
        <v>55</v>
      </c>
      <c r="O143" s="4411"/>
      <c r="P143" s="4411"/>
      <c r="Q143" s="4412" t="s">
        <v>9007</v>
      </c>
      <c r="R143" s="4405" t="s">
        <v>7383</v>
      </c>
    </row>
    <row r="144" spans="1:18" s="4494" customFormat="1" ht="23.25" customHeight="1">
      <c r="A144" s="4406">
        <v>82</v>
      </c>
      <c r="B144" s="4407" t="s">
        <v>7335</v>
      </c>
      <c r="C144" s="4407" t="s">
        <v>8868</v>
      </c>
      <c r="D144" s="4407" t="s">
        <v>9008</v>
      </c>
      <c r="E144" s="4406" t="s">
        <v>7769</v>
      </c>
      <c r="F144" s="4406">
        <v>4350</v>
      </c>
      <c r="G144" s="4406">
        <v>800</v>
      </c>
      <c r="H144" s="4406">
        <v>3550</v>
      </c>
      <c r="I144" s="4406" t="s">
        <v>7465</v>
      </c>
      <c r="J144" s="4406"/>
      <c r="K144" s="4406"/>
      <c r="L144" s="4406"/>
      <c r="M144" s="4406">
        <v>55</v>
      </c>
      <c r="N144" s="4406">
        <v>55</v>
      </c>
      <c r="O144" s="4406">
        <v>65</v>
      </c>
      <c r="P144" s="4406">
        <f>O144-N144</f>
        <v>10</v>
      </c>
      <c r="Q144" s="4413"/>
    </row>
    <row r="145" spans="1:18" s="4405" customFormat="1" hidden="1">
      <c r="A145" s="4406"/>
      <c r="B145" s="4409" t="s">
        <v>7336</v>
      </c>
      <c r="C145" s="4409" t="s">
        <v>9009</v>
      </c>
      <c r="D145" s="4409" t="s">
        <v>9010</v>
      </c>
      <c r="E145" s="4410" t="s">
        <v>7769</v>
      </c>
      <c r="F145" s="4430">
        <v>6534</v>
      </c>
      <c r="G145" s="4430">
        <v>2178</v>
      </c>
      <c r="H145" s="4430">
        <v>4356</v>
      </c>
      <c r="I145" s="4430"/>
      <c r="J145" s="4430"/>
      <c r="K145" s="4430"/>
      <c r="L145" s="4430"/>
      <c r="M145" s="4410">
        <v>55</v>
      </c>
      <c r="N145" s="4410">
        <v>55</v>
      </c>
      <c r="O145" s="4411"/>
      <c r="P145" s="4411"/>
      <c r="Q145" s="4412" t="s">
        <v>9011</v>
      </c>
      <c r="R145" s="4405" t="s">
        <v>7383</v>
      </c>
    </row>
    <row r="146" spans="1:18" s="4405" customFormat="1" hidden="1">
      <c r="A146" s="4406"/>
      <c r="B146" s="4409" t="s">
        <v>7336</v>
      </c>
      <c r="C146" s="4409" t="s">
        <v>9012</v>
      </c>
      <c r="D146" s="4409" t="s">
        <v>9013</v>
      </c>
      <c r="E146" s="4410" t="s">
        <v>7769</v>
      </c>
      <c r="F146" s="4430">
        <v>2178</v>
      </c>
      <c r="G146" s="4430">
        <v>2178</v>
      </c>
      <c r="H146" s="4430">
        <v>0</v>
      </c>
      <c r="I146" s="4430"/>
      <c r="J146" s="4430"/>
      <c r="K146" s="4430"/>
      <c r="L146" s="4430"/>
      <c r="M146" s="4410">
        <v>55</v>
      </c>
      <c r="N146" s="4410">
        <v>55</v>
      </c>
      <c r="O146" s="4411"/>
      <c r="P146" s="4411"/>
      <c r="Q146" s="4412" t="s">
        <v>9011</v>
      </c>
      <c r="R146" s="4405" t="s">
        <v>7383</v>
      </c>
    </row>
    <row r="147" spans="1:18" s="4405" customFormat="1" hidden="1">
      <c r="A147" s="4406"/>
      <c r="B147" s="4409" t="s">
        <v>7336</v>
      </c>
      <c r="C147" s="4409" t="s">
        <v>9014</v>
      </c>
      <c r="D147" s="4409" t="s">
        <v>9015</v>
      </c>
      <c r="E147" s="4410" t="s">
        <v>7769</v>
      </c>
      <c r="F147" s="4430"/>
      <c r="G147" s="4430"/>
      <c r="H147" s="4430"/>
      <c r="I147" s="4430"/>
      <c r="J147" s="4430">
        <v>4356</v>
      </c>
      <c r="K147" s="4430">
        <v>0.5</v>
      </c>
      <c r="L147" s="4430" t="s">
        <v>7465</v>
      </c>
      <c r="M147" s="4410">
        <v>55</v>
      </c>
      <c r="N147" s="4410">
        <v>55</v>
      </c>
      <c r="O147" s="4411"/>
      <c r="P147" s="4411"/>
      <c r="Q147" s="4412" t="s">
        <v>9011</v>
      </c>
      <c r="R147" s="4405" t="s">
        <v>7383</v>
      </c>
    </row>
    <row r="148" spans="1:18" s="4405" customFormat="1" hidden="1">
      <c r="A148" s="4406"/>
      <c r="B148" s="4409" t="s">
        <v>7336</v>
      </c>
      <c r="C148" s="4409" t="s">
        <v>9016</v>
      </c>
      <c r="D148" s="4409" t="s">
        <v>9017</v>
      </c>
      <c r="E148" s="4410" t="s">
        <v>7769</v>
      </c>
      <c r="F148" s="4430"/>
      <c r="G148" s="4430"/>
      <c r="H148" s="4430"/>
      <c r="I148" s="4430"/>
      <c r="J148" s="4430"/>
      <c r="K148" s="4430"/>
      <c r="L148" s="4430"/>
      <c r="M148" s="4410">
        <v>55</v>
      </c>
      <c r="N148" s="4410">
        <v>55</v>
      </c>
      <c r="O148" s="4411"/>
      <c r="P148" s="4411"/>
      <c r="Q148" s="4412" t="s">
        <v>9011</v>
      </c>
      <c r="R148" s="4405" t="s">
        <v>7383</v>
      </c>
    </row>
    <row r="149" spans="1:18" s="4405" customFormat="1" hidden="1">
      <c r="A149" s="4406"/>
      <c r="B149" s="4409" t="s">
        <v>7336</v>
      </c>
      <c r="C149" s="4409" t="s">
        <v>9014</v>
      </c>
      <c r="D149" s="4409" t="s">
        <v>9018</v>
      </c>
      <c r="E149" s="4410" t="s">
        <v>7769</v>
      </c>
      <c r="F149" s="4430">
        <v>3049</v>
      </c>
      <c r="G149" s="4430">
        <v>2178</v>
      </c>
      <c r="H149" s="4430">
        <f>F149-G149</f>
        <v>871</v>
      </c>
      <c r="I149" s="4430"/>
      <c r="J149" s="4430"/>
      <c r="K149" s="4430"/>
      <c r="L149" s="4430"/>
      <c r="M149" s="4410">
        <v>55</v>
      </c>
      <c r="N149" s="4410">
        <v>55</v>
      </c>
      <c r="O149" s="4411"/>
      <c r="P149" s="4411"/>
      <c r="Q149" s="4412" t="s">
        <v>9011</v>
      </c>
      <c r="R149" s="4405" t="s">
        <v>7383</v>
      </c>
    </row>
    <row r="150" spans="1:18" s="4405" customFormat="1" hidden="1">
      <c r="A150" s="4406"/>
      <c r="B150" s="4409" t="s">
        <v>7336</v>
      </c>
      <c r="C150" s="4409" t="s">
        <v>7908</v>
      </c>
      <c r="D150" s="4409" t="s">
        <v>9019</v>
      </c>
      <c r="E150" s="4410" t="s">
        <v>7769</v>
      </c>
      <c r="F150" s="4430">
        <v>2178</v>
      </c>
      <c r="G150" s="4430">
        <v>2178</v>
      </c>
      <c r="H150" s="4430">
        <f t="shared" ref="H150:H163" si="9">F150-G150</f>
        <v>0</v>
      </c>
      <c r="I150" s="4430"/>
      <c r="J150" s="4430"/>
      <c r="K150" s="4430"/>
      <c r="L150" s="4430"/>
      <c r="M150" s="4410">
        <v>55</v>
      </c>
      <c r="N150" s="4410">
        <v>55</v>
      </c>
      <c r="O150" s="4411"/>
      <c r="P150" s="4411"/>
      <c r="Q150" s="4412" t="s">
        <v>9011</v>
      </c>
      <c r="R150" s="4405" t="s">
        <v>7383</v>
      </c>
    </row>
    <row r="151" spans="1:18" s="4405" customFormat="1" hidden="1">
      <c r="A151" s="4406"/>
      <c r="B151" s="4409" t="s">
        <v>7336</v>
      </c>
      <c r="C151" s="4409" t="s">
        <v>9016</v>
      </c>
      <c r="D151" s="4409" t="s">
        <v>9020</v>
      </c>
      <c r="E151" s="4410" t="s">
        <v>7769</v>
      </c>
      <c r="F151" s="4430">
        <v>2613</v>
      </c>
      <c r="G151" s="4430">
        <v>2178</v>
      </c>
      <c r="H151" s="4430">
        <f t="shared" si="9"/>
        <v>435</v>
      </c>
      <c r="I151" s="4430"/>
      <c r="J151" s="4430"/>
      <c r="K151" s="4430"/>
      <c r="L151" s="4430"/>
      <c r="M151" s="4410">
        <v>55</v>
      </c>
      <c r="N151" s="4410">
        <v>55</v>
      </c>
      <c r="O151" s="4411"/>
      <c r="P151" s="4411"/>
      <c r="Q151" s="4412" t="s">
        <v>9011</v>
      </c>
      <c r="R151" s="4405" t="s">
        <v>7383</v>
      </c>
    </row>
    <row r="152" spans="1:18" s="4405" customFormat="1" hidden="1">
      <c r="A152" s="4406"/>
      <c r="B152" s="4409" t="s">
        <v>7336</v>
      </c>
      <c r="C152" s="4409" t="s">
        <v>9021</v>
      </c>
      <c r="D152" s="4409" t="s">
        <v>9022</v>
      </c>
      <c r="E152" s="4410" t="s">
        <v>7769</v>
      </c>
      <c r="F152" s="4430">
        <v>2178</v>
      </c>
      <c r="G152" s="4430">
        <v>2178</v>
      </c>
      <c r="H152" s="4430">
        <f t="shared" si="9"/>
        <v>0</v>
      </c>
      <c r="I152" s="4430"/>
      <c r="J152" s="4430"/>
      <c r="K152" s="4430"/>
      <c r="L152" s="4430"/>
      <c r="M152" s="4410">
        <v>55</v>
      </c>
      <c r="N152" s="4410">
        <v>55</v>
      </c>
      <c r="O152" s="4411"/>
      <c r="P152" s="4411"/>
      <c r="Q152" s="4412" t="s">
        <v>9011</v>
      </c>
      <c r="R152" s="4405" t="s">
        <v>7383</v>
      </c>
    </row>
    <row r="153" spans="1:18" s="4405" customFormat="1" hidden="1">
      <c r="A153" s="4406"/>
      <c r="B153" s="4409" t="s">
        <v>7336</v>
      </c>
      <c r="C153" s="4409" t="s">
        <v>7908</v>
      </c>
      <c r="D153" s="4409" t="s">
        <v>9023</v>
      </c>
      <c r="E153" s="4410" t="s">
        <v>7769</v>
      </c>
      <c r="F153" s="4430">
        <v>2613</v>
      </c>
      <c r="G153" s="4430">
        <v>2613</v>
      </c>
      <c r="H153" s="4430">
        <f t="shared" si="9"/>
        <v>0</v>
      </c>
      <c r="I153" s="4430"/>
      <c r="J153" s="4430"/>
      <c r="K153" s="4430"/>
      <c r="L153" s="4430"/>
      <c r="M153" s="4410">
        <v>55</v>
      </c>
      <c r="N153" s="4410">
        <v>55</v>
      </c>
      <c r="O153" s="4411"/>
      <c r="P153" s="4411"/>
      <c r="Q153" s="4412" t="s">
        <v>9011</v>
      </c>
      <c r="R153" s="4405" t="s">
        <v>7383</v>
      </c>
    </row>
    <row r="154" spans="1:18" s="4405" customFormat="1" hidden="1">
      <c r="A154" s="4406"/>
      <c r="B154" s="4409" t="s">
        <v>7336</v>
      </c>
      <c r="C154" s="4409" t="s">
        <v>9024</v>
      </c>
      <c r="D154" s="4409" t="s">
        <v>9025</v>
      </c>
      <c r="E154" s="4410" t="s">
        <v>7769</v>
      </c>
      <c r="F154" s="4430">
        <v>2613</v>
      </c>
      <c r="G154" s="4430">
        <v>2178</v>
      </c>
      <c r="H154" s="4430">
        <f t="shared" si="9"/>
        <v>435</v>
      </c>
      <c r="I154" s="4430"/>
      <c r="J154" s="4430"/>
      <c r="K154" s="4430"/>
      <c r="L154" s="4430"/>
      <c r="M154" s="4410">
        <v>55</v>
      </c>
      <c r="N154" s="4410">
        <v>55</v>
      </c>
      <c r="O154" s="4411"/>
      <c r="P154" s="4411"/>
      <c r="Q154" s="4412" t="s">
        <v>9011</v>
      </c>
      <c r="R154" s="4405" t="s">
        <v>7383</v>
      </c>
    </row>
    <row r="155" spans="1:18" s="4405" customFormat="1" hidden="1">
      <c r="A155" s="4406"/>
      <c r="B155" s="4409" t="s">
        <v>7336</v>
      </c>
      <c r="C155" s="4409" t="s">
        <v>9024</v>
      </c>
      <c r="D155" s="4409" t="s">
        <v>9026</v>
      </c>
      <c r="E155" s="4410" t="s">
        <v>7769</v>
      </c>
      <c r="F155" s="4430">
        <v>2178</v>
      </c>
      <c r="G155" s="4430">
        <v>2178</v>
      </c>
      <c r="H155" s="4430">
        <f t="shared" si="9"/>
        <v>0</v>
      </c>
      <c r="I155" s="4430"/>
      <c r="J155" s="4430"/>
      <c r="K155" s="4430"/>
      <c r="L155" s="4430"/>
      <c r="M155" s="4410">
        <v>55</v>
      </c>
      <c r="N155" s="4410">
        <v>55</v>
      </c>
      <c r="O155" s="4411"/>
      <c r="P155" s="4411"/>
      <c r="Q155" s="4412" t="s">
        <v>9011</v>
      </c>
      <c r="R155" s="4405" t="s">
        <v>7383</v>
      </c>
    </row>
    <row r="156" spans="1:18" s="4405" customFormat="1" hidden="1">
      <c r="A156" s="4406"/>
      <c r="B156" s="4409" t="s">
        <v>7336</v>
      </c>
      <c r="C156" s="4409" t="s">
        <v>7456</v>
      </c>
      <c r="D156" s="4409" t="s">
        <v>9027</v>
      </c>
      <c r="E156" s="4410" t="s">
        <v>7769</v>
      </c>
      <c r="F156" s="4430">
        <v>6534</v>
      </c>
      <c r="G156" s="4430">
        <v>2178</v>
      </c>
      <c r="H156" s="4430">
        <f t="shared" si="9"/>
        <v>4356</v>
      </c>
      <c r="I156" s="4430"/>
      <c r="J156" s="4430"/>
      <c r="K156" s="4430"/>
      <c r="L156" s="4430"/>
      <c r="M156" s="4410">
        <v>55</v>
      </c>
      <c r="N156" s="4410">
        <v>55</v>
      </c>
      <c r="O156" s="4411"/>
      <c r="P156" s="4411"/>
      <c r="Q156" s="4412" t="s">
        <v>9011</v>
      </c>
      <c r="R156" s="4405" t="s">
        <v>7383</v>
      </c>
    </row>
    <row r="157" spans="1:18" s="4405" customFormat="1" hidden="1">
      <c r="A157" s="4406"/>
      <c r="B157" s="4409" t="s">
        <v>7336</v>
      </c>
      <c r="C157" s="4409" t="s">
        <v>9028</v>
      </c>
      <c r="D157" s="4409" t="s">
        <v>9029</v>
      </c>
      <c r="E157" s="4410" t="s">
        <v>7769</v>
      </c>
      <c r="F157" s="4430">
        <v>2178</v>
      </c>
      <c r="G157" s="4430">
        <v>2178</v>
      </c>
      <c r="H157" s="4430">
        <f t="shared" si="9"/>
        <v>0</v>
      </c>
      <c r="I157" s="4430"/>
      <c r="J157" s="4430"/>
      <c r="K157" s="4430"/>
      <c r="L157" s="4430"/>
      <c r="M157" s="4410">
        <v>55</v>
      </c>
      <c r="N157" s="4410">
        <v>55</v>
      </c>
      <c r="O157" s="4411"/>
      <c r="P157" s="4411"/>
      <c r="Q157" s="4412" t="s">
        <v>9011</v>
      </c>
      <c r="R157" s="4405" t="s">
        <v>7383</v>
      </c>
    </row>
    <row r="158" spans="1:18" s="4405" customFormat="1" hidden="1">
      <c r="A158" s="4406"/>
      <c r="B158" s="4409" t="s">
        <v>7336</v>
      </c>
      <c r="C158" s="4409" t="s">
        <v>9024</v>
      </c>
      <c r="D158" s="4409" t="s">
        <v>9030</v>
      </c>
      <c r="E158" s="4410" t="s">
        <v>7769</v>
      </c>
      <c r="F158" s="4430">
        <v>2178</v>
      </c>
      <c r="G158" s="4430">
        <v>2178</v>
      </c>
      <c r="H158" s="4430">
        <f t="shared" si="9"/>
        <v>0</v>
      </c>
      <c r="I158" s="4430"/>
      <c r="J158" s="4430"/>
      <c r="K158" s="4430"/>
      <c r="L158" s="4430"/>
      <c r="M158" s="4410">
        <v>55</v>
      </c>
      <c r="N158" s="4410">
        <v>55</v>
      </c>
      <c r="O158" s="4411"/>
      <c r="P158" s="4411"/>
      <c r="Q158" s="4412" t="s">
        <v>9011</v>
      </c>
      <c r="R158" s="4405" t="s">
        <v>7383</v>
      </c>
    </row>
    <row r="159" spans="1:18" s="4405" customFormat="1" hidden="1">
      <c r="A159" s="4406"/>
      <c r="B159" s="4409" t="s">
        <v>7336</v>
      </c>
      <c r="C159" s="4409" t="s">
        <v>9021</v>
      </c>
      <c r="D159" s="4409" t="s">
        <v>9031</v>
      </c>
      <c r="E159" s="4410" t="s">
        <v>7769</v>
      </c>
      <c r="F159" s="4430">
        <v>2178</v>
      </c>
      <c r="G159" s="4430">
        <v>2178</v>
      </c>
      <c r="H159" s="4430">
        <f t="shared" si="9"/>
        <v>0</v>
      </c>
      <c r="I159" s="4430"/>
      <c r="J159" s="4430"/>
      <c r="K159" s="4430"/>
      <c r="L159" s="4430"/>
      <c r="M159" s="4410">
        <v>55</v>
      </c>
      <c r="N159" s="4410">
        <v>55</v>
      </c>
      <c r="O159" s="4411"/>
      <c r="P159" s="4411"/>
      <c r="Q159" s="4412" t="s">
        <v>9011</v>
      </c>
      <c r="R159" s="4405" t="s">
        <v>7383</v>
      </c>
    </row>
    <row r="160" spans="1:18" s="4405" customFormat="1" hidden="1">
      <c r="A160" s="4406"/>
      <c r="B160" s="4409" t="s">
        <v>7336</v>
      </c>
      <c r="C160" s="4409" t="s">
        <v>9009</v>
      </c>
      <c r="D160" s="4409" t="s">
        <v>9032</v>
      </c>
      <c r="E160" s="4410" t="s">
        <v>7769</v>
      </c>
      <c r="F160" s="4430">
        <v>2178</v>
      </c>
      <c r="G160" s="4430">
        <v>2178</v>
      </c>
      <c r="H160" s="4430">
        <f t="shared" si="9"/>
        <v>0</v>
      </c>
      <c r="I160" s="4430"/>
      <c r="J160" s="4430"/>
      <c r="K160" s="4430"/>
      <c r="L160" s="4430"/>
      <c r="M160" s="4410">
        <v>55</v>
      </c>
      <c r="N160" s="4410">
        <v>55</v>
      </c>
      <c r="O160" s="4411"/>
      <c r="P160" s="4411"/>
      <c r="Q160" s="4412" t="s">
        <v>9011</v>
      </c>
      <c r="R160" s="4405" t="s">
        <v>7383</v>
      </c>
    </row>
    <row r="161" spans="1:18" s="4405" customFormat="1" hidden="1">
      <c r="A161" s="4406"/>
      <c r="B161" s="4409" t="s">
        <v>7336</v>
      </c>
      <c r="C161" s="4409" t="s">
        <v>9009</v>
      </c>
      <c r="D161" s="4409" t="s">
        <v>9033</v>
      </c>
      <c r="E161" s="4410" t="s">
        <v>7769</v>
      </c>
      <c r="F161" s="4430">
        <v>2178</v>
      </c>
      <c r="G161" s="4430">
        <v>2178</v>
      </c>
      <c r="H161" s="4430">
        <f t="shared" si="9"/>
        <v>0</v>
      </c>
      <c r="I161" s="4430"/>
      <c r="J161" s="4430"/>
      <c r="K161" s="4430"/>
      <c r="L161" s="4430"/>
      <c r="M161" s="4410">
        <v>55</v>
      </c>
      <c r="N161" s="4410">
        <v>55</v>
      </c>
      <c r="O161" s="4411"/>
      <c r="P161" s="4411"/>
      <c r="Q161" s="4412" t="s">
        <v>9011</v>
      </c>
      <c r="R161" s="4405" t="s">
        <v>7383</v>
      </c>
    </row>
    <row r="162" spans="1:18" s="4405" customFormat="1" hidden="1">
      <c r="A162" s="4406"/>
      <c r="B162" s="4409" t="s">
        <v>7336</v>
      </c>
      <c r="C162" s="4409" t="s">
        <v>9021</v>
      </c>
      <c r="D162" s="4409" t="s">
        <v>9034</v>
      </c>
      <c r="E162" s="4410" t="s">
        <v>7769</v>
      </c>
      <c r="F162" s="4430">
        <v>2178</v>
      </c>
      <c r="G162" s="4430">
        <v>2178</v>
      </c>
      <c r="H162" s="4430">
        <f t="shared" si="9"/>
        <v>0</v>
      </c>
      <c r="I162" s="4430"/>
      <c r="J162" s="4430"/>
      <c r="K162" s="4430"/>
      <c r="L162" s="4430"/>
      <c r="M162" s="4410">
        <v>55</v>
      </c>
      <c r="N162" s="4410">
        <v>55</v>
      </c>
      <c r="O162" s="4411"/>
      <c r="P162" s="4411"/>
      <c r="Q162" s="4412" t="s">
        <v>9011</v>
      </c>
      <c r="R162" s="4405" t="s">
        <v>7383</v>
      </c>
    </row>
    <row r="163" spans="1:18" s="4405" customFormat="1" hidden="1">
      <c r="A163" s="4406"/>
      <c r="B163" s="4409" t="s">
        <v>7336</v>
      </c>
      <c r="C163" s="4409" t="s">
        <v>9021</v>
      </c>
      <c r="D163" s="4409" t="s">
        <v>9035</v>
      </c>
      <c r="E163" s="4410" t="s">
        <v>7769</v>
      </c>
      <c r="F163" s="4430">
        <v>3049</v>
      </c>
      <c r="G163" s="4430">
        <v>2178</v>
      </c>
      <c r="H163" s="4430">
        <f t="shared" si="9"/>
        <v>871</v>
      </c>
      <c r="I163" s="4430"/>
      <c r="J163" s="4430"/>
      <c r="K163" s="4430"/>
      <c r="L163" s="4430"/>
      <c r="M163" s="4410">
        <v>55</v>
      </c>
      <c r="N163" s="4410">
        <v>55</v>
      </c>
      <c r="O163" s="4411"/>
      <c r="P163" s="4411"/>
      <c r="Q163" s="4412" t="s">
        <v>9011</v>
      </c>
      <c r="R163" s="4405" t="s">
        <v>7383</v>
      </c>
    </row>
    <row r="164" spans="1:18" s="4405" customFormat="1" hidden="1">
      <c r="A164" s="4406"/>
      <c r="B164" s="4409" t="s">
        <v>7337</v>
      </c>
      <c r="C164" s="4409" t="s">
        <v>7461</v>
      </c>
      <c r="D164" s="4409" t="s">
        <v>9036</v>
      </c>
      <c r="E164" s="4410" t="s">
        <v>7769</v>
      </c>
      <c r="F164" s="4410">
        <v>2000</v>
      </c>
      <c r="G164" s="4410">
        <v>1146</v>
      </c>
      <c r="H164" s="4410">
        <v>1000</v>
      </c>
      <c r="I164" s="4410">
        <v>0</v>
      </c>
      <c r="J164" s="4410">
        <v>0</v>
      </c>
      <c r="K164" s="4410">
        <v>0</v>
      </c>
      <c r="L164" s="4410">
        <v>0</v>
      </c>
      <c r="M164" s="4410">
        <v>55</v>
      </c>
      <c r="N164" s="4410">
        <v>55</v>
      </c>
      <c r="O164" s="4410"/>
      <c r="P164" s="4410"/>
      <c r="Q164" s="4429" t="s">
        <v>9011</v>
      </c>
      <c r="R164" s="4405" t="s">
        <v>7383</v>
      </c>
    </row>
    <row r="165" spans="1:18" s="4405" customFormat="1" hidden="1">
      <c r="A165" s="4406"/>
      <c r="B165" s="4409" t="s">
        <v>7337</v>
      </c>
      <c r="C165" s="4409" t="s">
        <v>9037</v>
      </c>
      <c r="D165" s="4409" t="s">
        <v>9038</v>
      </c>
      <c r="E165" s="4410" t="s">
        <v>7769</v>
      </c>
      <c r="F165" s="4410">
        <v>1500</v>
      </c>
      <c r="G165" s="4410">
        <v>1146</v>
      </c>
      <c r="H165" s="4410">
        <v>500</v>
      </c>
      <c r="I165" s="4410">
        <v>0</v>
      </c>
      <c r="J165" s="4410">
        <v>0</v>
      </c>
      <c r="K165" s="4410">
        <v>0</v>
      </c>
      <c r="L165" s="4410">
        <v>0</v>
      </c>
      <c r="M165" s="4410">
        <v>55</v>
      </c>
      <c r="N165" s="4410">
        <v>55</v>
      </c>
      <c r="O165" s="4410"/>
      <c r="P165" s="4410"/>
      <c r="Q165" s="4429" t="s">
        <v>9011</v>
      </c>
      <c r="R165" s="4405" t="s">
        <v>7383</v>
      </c>
    </row>
    <row r="166" spans="1:18" s="4405" customFormat="1" hidden="1">
      <c r="A166" s="4406"/>
      <c r="B166" s="4409" t="s">
        <v>7337</v>
      </c>
      <c r="C166" s="4409" t="s">
        <v>9039</v>
      </c>
      <c r="D166" s="4409" t="s">
        <v>9040</v>
      </c>
      <c r="E166" s="4410" t="s">
        <v>7769</v>
      </c>
      <c r="F166" s="4410">
        <v>2000</v>
      </c>
      <c r="G166" s="4410">
        <v>1146</v>
      </c>
      <c r="H166" s="4410">
        <v>1100</v>
      </c>
      <c r="I166" s="4410">
        <v>0</v>
      </c>
      <c r="J166" s="4410">
        <v>0</v>
      </c>
      <c r="K166" s="4410">
        <v>0</v>
      </c>
      <c r="L166" s="4410">
        <v>0</v>
      </c>
      <c r="M166" s="4410">
        <v>55</v>
      </c>
      <c r="N166" s="4410">
        <v>55</v>
      </c>
      <c r="O166" s="4410"/>
      <c r="P166" s="4410"/>
      <c r="Q166" s="4429" t="s">
        <v>9011</v>
      </c>
      <c r="R166" s="4405" t="s">
        <v>7383</v>
      </c>
    </row>
    <row r="167" spans="1:18" s="4405" customFormat="1" hidden="1">
      <c r="A167" s="4406"/>
      <c r="B167" s="4409" t="s">
        <v>7337</v>
      </c>
      <c r="C167" s="4409" t="s">
        <v>9041</v>
      </c>
      <c r="D167" s="4409" t="s">
        <v>9042</v>
      </c>
      <c r="E167" s="4410" t="s">
        <v>7769</v>
      </c>
      <c r="F167" s="4410">
        <v>2000</v>
      </c>
      <c r="G167" s="4410">
        <v>1146</v>
      </c>
      <c r="H167" s="4410">
        <v>1000</v>
      </c>
      <c r="I167" s="4410">
        <v>0</v>
      </c>
      <c r="J167" s="4410">
        <v>0</v>
      </c>
      <c r="K167" s="4410">
        <v>0</v>
      </c>
      <c r="L167" s="4410">
        <v>0</v>
      </c>
      <c r="M167" s="4410">
        <v>55</v>
      </c>
      <c r="N167" s="4410">
        <v>55</v>
      </c>
      <c r="O167" s="4410"/>
      <c r="P167" s="4410"/>
      <c r="Q167" s="4429" t="s">
        <v>9011</v>
      </c>
      <c r="R167" s="4405" t="s">
        <v>7383</v>
      </c>
    </row>
    <row r="168" spans="1:18" s="4405" customFormat="1" hidden="1">
      <c r="A168" s="4406"/>
      <c r="B168" s="4409" t="s">
        <v>7337</v>
      </c>
      <c r="C168" s="4409" t="s">
        <v>9043</v>
      </c>
      <c r="D168" s="4409" t="s">
        <v>9044</v>
      </c>
      <c r="E168" s="4410" t="s">
        <v>7769</v>
      </c>
      <c r="F168" s="4410">
        <v>1500</v>
      </c>
      <c r="G168" s="4410">
        <v>1146</v>
      </c>
      <c r="H168" s="4410">
        <v>500</v>
      </c>
      <c r="I168" s="4410">
        <v>0</v>
      </c>
      <c r="J168" s="4410">
        <v>0</v>
      </c>
      <c r="K168" s="4410">
        <v>0</v>
      </c>
      <c r="L168" s="4410">
        <v>0</v>
      </c>
      <c r="M168" s="4410">
        <v>55</v>
      </c>
      <c r="N168" s="4410">
        <v>55</v>
      </c>
      <c r="O168" s="4410"/>
      <c r="P168" s="4410"/>
      <c r="Q168" s="4429" t="s">
        <v>9011</v>
      </c>
      <c r="R168" s="4405" t="s">
        <v>7383</v>
      </c>
    </row>
    <row r="169" spans="1:18" s="4405" customFormat="1" hidden="1">
      <c r="A169" s="4406"/>
      <c r="B169" s="4409" t="s">
        <v>7337</v>
      </c>
      <c r="C169" s="4409" t="s">
        <v>9045</v>
      </c>
      <c r="D169" s="4409" t="s">
        <v>9046</v>
      </c>
      <c r="E169" s="4410" t="s">
        <v>7769</v>
      </c>
      <c r="F169" s="4410">
        <v>1500</v>
      </c>
      <c r="G169" s="4410">
        <v>1146</v>
      </c>
      <c r="H169" s="4410">
        <v>500</v>
      </c>
      <c r="I169" s="4410">
        <v>0</v>
      </c>
      <c r="J169" s="4410">
        <v>0</v>
      </c>
      <c r="K169" s="4410">
        <v>0</v>
      </c>
      <c r="L169" s="4410">
        <v>0</v>
      </c>
      <c r="M169" s="4410">
        <v>55</v>
      </c>
      <c r="N169" s="4410">
        <v>55</v>
      </c>
      <c r="O169" s="4410"/>
      <c r="P169" s="4410"/>
      <c r="Q169" s="4429" t="s">
        <v>9011</v>
      </c>
      <c r="R169" s="4405" t="s">
        <v>7383</v>
      </c>
    </row>
    <row r="170" spans="1:18" s="4405" customFormat="1" hidden="1">
      <c r="A170" s="4406"/>
      <c r="B170" s="4409" t="s">
        <v>7337</v>
      </c>
      <c r="C170" s="4409" t="s">
        <v>9045</v>
      </c>
      <c r="D170" s="4409" t="s">
        <v>9047</v>
      </c>
      <c r="E170" s="4410" t="s">
        <v>7769</v>
      </c>
      <c r="F170" s="4410">
        <v>1500</v>
      </c>
      <c r="G170" s="4410">
        <v>1146</v>
      </c>
      <c r="H170" s="4410">
        <v>600</v>
      </c>
      <c r="I170" s="4410">
        <v>0</v>
      </c>
      <c r="J170" s="4410">
        <v>0</v>
      </c>
      <c r="K170" s="4410">
        <v>0</v>
      </c>
      <c r="L170" s="4410">
        <v>0</v>
      </c>
      <c r="M170" s="4410">
        <v>55</v>
      </c>
      <c r="N170" s="4410">
        <v>55</v>
      </c>
      <c r="O170" s="4410"/>
      <c r="P170" s="4410"/>
      <c r="Q170" s="4429" t="s">
        <v>9011</v>
      </c>
      <c r="R170" s="4405" t="s">
        <v>7383</v>
      </c>
    </row>
    <row r="171" spans="1:18" s="4405" customFormat="1" hidden="1">
      <c r="A171" s="4406"/>
      <c r="B171" s="4409" t="s">
        <v>7337</v>
      </c>
      <c r="C171" s="4409" t="s">
        <v>9048</v>
      </c>
      <c r="D171" s="4409" t="s">
        <v>9049</v>
      </c>
      <c r="E171" s="4410" t="s">
        <v>7769</v>
      </c>
      <c r="F171" s="4410">
        <v>1500</v>
      </c>
      <c r="G171" s="4410">
        <v>1146</v>
      </c>
      <c r="H171" s="4410">
        <v>500</v>
      </c>
      <c r="I171" s="4410">
        <v>0</v>
      </c>
      <c r="J171" s="4410">
        <v>0</v>
      </c>
      <c r="K171" s="4410">
        <v>0</v>
      </c>
      <c r="L171" s="4410">
        <v>0</v>
      </c>
      <c r="M171" s="4410">
        <v>55</v>
      </c>
      <c r="N171" s="4410">
        <v>55</v>
      </c>
      <c r="O171" s="4410"/>
      <c r="P171" s="4410"/>
      <c r="Q171" s="4429" t="s">
        <v>9011</v>
      </c>
      <c r="R171" s="4405" t="s">
        <v>7383</v>
      </c>
    </row>
    <row r="172" spans="1:18" s="4405" customFormat="1" hidden="1">
      <c r="A172" s="4406"/>
      <c r="B172" s="4409" t="s">
        <v>7337</v>
      </c>
      <c r="C172" s="4409" t="s">
        <v>9037</v>
      </c>
      <c r="D172" s="4409" t="s">
        <v>9050</v>
      </c>
      <c r="E172" s="4410" t="s">
        <v>7769</v>
      </c>
      <c r="F172" s="4410">
        <v>1500</v>
      </c>
      <c r="G172" s="4410">
        <v>1146</v>
      </c>
      <c r="H172" s="4410">
        <v>500</v>
      </c>
      <c r="I172" s="4410">
        <v>0</v>
      </c>
      <c r="J172" s="4410">
        <v>0</v>
      </c>
      <c r="K172" s="4410">
        <v>0</v>
      </c>
      <c r="L172" s="4410">
        <v>0</v>
      </c>
      <c r="M172" s="4410">
        <v>55</v>
      </c>
      <c r="N172" s="4410">
        <v>55</v>
      </c>
      <c r="O172" s="4410"/>
      <c r="P172" s="4410"/>
      <c r="Q172" s="4429" t="s">
        <v>9011</v>
      </c>
      <c r="R172" s="4405" t="s">
        <v>7383</v>
      </c>
    </row>
    <row r="173" spans="1:18" s="4405" customFormat="1" hidden="1">
      <c r="A173" s="4406"/>
      <c r="B173" s="4409" t="s">
        <v>7337</v>
      </c>
      <c r="C173" s="4409" t="s">
        <v>9041</v>
      </c>
      <c r="D173" s="4409" t="s">
        <v>9051</v>
      </c>
      <c r="E173" s="4410" t="s">
        <v>7769</v>
      </c>
      <c r="F173" s="4410">
        <v>1500</v>
      </c>
      <c r="G173" s="4410">
        <v>1146</v>
      </c>
      <c r="H173" s="4410">
        <v>500</v>
      </c>
      <c r="I173" s="4410">
        <v>0</v>
      </c>
      <c r="J173" s="4410">
        <v>0</v>
      </c>
      <c r="K173" s="4410">
        <v>0</v>
      </c>
      <c r="L173" s="4410">
        <v>0</v>
      </c>
      <c r="M173" s="4410">
        <v>55</v>
      </c>
      <c r="N173" s="4410">
        <v>55</v>
      </c>
      <c r="O173" s="4410"/>
      <c r="P173" s="4410"/>
      <c r="Q173" s="4429" t="s">
        <v>9011</v>
      </c>
      <c r="R173" s="4405" t="s">
        <v>7383</v>
      </c>
    </row>
    <row r="174" spans="1:18" s="4405" customFormat="1" hidden="1">
      <c r="A174" s="4406"/>
      <c r="B174" s="4409" t="s">
        <v>7337</v>
      </c>
      <c r="C174" s="4409" t="s">
        <v>9043</v>
      </c>
      <c r="D174" s="4409" t="s">
        <v>9052</v>
      </c>
      <c r="E174" s="4410" t="s">
        <v>7769</v>
      </c>
      <c r="F174" s="4410">
        <v>1500</v>
      </c>
      <c r="G174" s="4410">
        <v>1146</v>
      </c>
      <c r="H174" s="4410">
        <v>500</v>
      </c>
      <c r="I174" s="4410">
        <v>0</v>
      </c>
      <c r="J174" s="4410">
        <v>0</v>
      </c>
      <c r="K174" s="4410">
        <v>0</v>
      </c>
      <c r="L174" s="4410">
        <v>0</v>
      </c>
      <c r="M174" s="4410">
        <v>55</v>
      </c>
      <c r="N174" s="4410">
        <v>55</v>
      </c>
      <c r="O174" s="4410"/>
      <c r="P174" s="4410"/>
      <c r="Q174" s="4429" t="s">
        <v>9011</v>
      </c>
      <c r="R174" s="4405" t="s">
        <v>7383</v>
      </c>
    </row>
    <row r="175" spans="1:18" s="4405" customFormat="1" hidden="1">
      <c r="A175" s="4406"/>
      <c r="B175" s="4409" t="s">
        <v>7337</v>
      </c>
      <c r="C175" s="4409" t="s">
        <v>9039</v>
      </c>
      <c r="D175" s="4409" t="s">
        <v>9053</v>
      </c>
      <c r="E175" s="4410" t="s">
        <v>7769</v>
      </c>
      <c r="F175" s="4410">
        <v>1500</v>
      </c>
      <c r="G175" s="4410">
        <v>1146</v>
      </c>
      <c r="H175" s="4410">
        <v>600</v>
      </c>
      <c r="I175" s="4410">
        <v>0</v>
      </c>
      <c r="J175" s="4410">
        <v>0</v>
      </c>
      <c r="K175" s="4410">
        <v>0</v>
      </c>
      <c r="L175" s="4410">
        <v>0</v>
      </c>
      <c r="M175" s="4410">
        <v>55</v>
      </c>
      <c r="N175" s="4410">
        <v>55</v>
      </c>
      <c r="O175" s="4410"/>
      <c r="P175" s="4410"/>
      <c r="Q175" s="4429" t="s">
        <v>9011</v>
      </c>
      <c r="R175" s="4405" t="s">
        <v>7383</v>
      </c>
    </row>
    <row r="176" spans="1:18" s="4405" customFormat="1" hidden="1">
      <c r="A176" s="4406"/>
      <c r="B176" s="4409" t="s">
        <v>7337</v>
      </c>
      <c r="C176" s="4409" t="s">
        <v>9045</v>
      </c>
      <c r="D176" s="4409" t="s">
        <v>9054</v>
      </c>
      <c r="E176" s="4410" t="s">
        <v>7769</v>
      </c>
      <c r="F176" s="4410">
        <v>3000</v>
      </c>
      <c r="G176" s="4410">
        <v>1146</v>
      </c>
      <c r="H176" s="4410">
        <v>1500</v>
      </c>
      <c r="I176" s="4410">
        <v>0</v>
      </c>
      <c r="J176" s="4410">
        <v>0</v>
      </c>
      <c r="K176" s="4410">
        <v>0</v>
      </c>
      <c r="L176" s="4410">
        <v>0</v>
      </c>
      <c r="M176" s="4410">
        <v>55</v>
      </c>
      <c r="N176" s="4410">
        <v>55</v>
      </c>
      <c r="O176" s="4410"/>
      <c r="P176" s="4410"/>
      <c r="Q176" s="4429" t="s">
        <v>9011</v>
      </c>
      <c r="R176" s="4405" t="s">
        <v>7383</v>
      </c>
    </row>
    <row r="177" spans="1:18" s="4405" customFormat="1" hidden="1">
      <c r="A177" s="4406"/>
      <c r="B177" s="4409" t="s">
        <v>7337</v>
      </c>
      <c r="C177" s="4409" t="s">
        <v>9039</v>
      </c>
      <c r="D177" s="4409" t="s">
        <v>9055</v>
      </c>
      <c r="E177" s="4410" t="s">
        <v>7769</v>
      </c>
      <c r="F177" s="4410">
        <v>2000</v>
      </c>
      <c r="G177" s="4410">
        <v>1146</v>
      </c>
      <c r="H177" s="4410">
        <v>500</v>
      </c>
      <c r="I177" s="4410">
        <v>0</v>
      </c>
      <c r="J177" s="4410">
        <v>0</v>
      </c>
      <c r="K177" s="4410">
        <v>0</v>
      </c>
      <c r="L177" s="4410">
        <v>0</v>
      </c>
      <c r="M177" s="4410">
        <v>55</v>
      </c>
      <c r="N177" s="4410">
        <v>55</v>
      </c>
      <c r="O177" s="4410"/>
      <c r="P177" s="4410"/>
      <c r="Q177" s="4429" t="s">
        <v>9011</v>
      </c>
      <c r="R177" s="4405" t="s">
        <v>7383</v>
      </c>
    </row>
    <row r="178" spans="1:18" s="4405" customFormat="1" hidden="1">
      <c r="A178" s="4406"/>
      <c r="B178" s="4409" t="s">
        <v>7337</v>
      </c>
      <c r="C178" s="4409" t="s">
        <v>7461</v>
      </c>
      <c r="D178" s="4409" t="s">
        <v>9056</v>
      </c>
      <c r="E178" s="4410" t="s">
        <v>7769</v>
      </c>
      <c r="F178" s="4410">
        <v>2000</v>
      </c>
      <c r="G178" s="4410">
        <v>1146</v>
      </c>
      <c r="H178" s="4410">
        <v>500</v>
      </c>
      <c r="I178" s="4410">
        <v>0</v>
      </c>
      <c r="J178" s="4410">
        <v>0</v>
      </c>
      <c r="K178" s="4410">
        <v>0</v>
      </c>
      <c r="L178" s="4410">
        <v>0</v>
      </c>
      <c r="M178" s="4410">
        <v>55</v>
      </c>
      <c r="N178" s="4410">
        <v>55</v>
      </c>
      <c r="O178" s="4410"/>
      <c r="P178" s="4410"/>
      <c r="Q178" s="4429" t="s">
        <v>9011</v>
      </c>
      <c r="R178" s="4405" t="s">
        <v>7383</v>
      </c>
    </row>
    <row r="179" spans="1:18" s="4405" customFormat="1" hidden="1">
      <c r="A179" s="4406"/>
      <c r="B179" s="4409" t="s">
        <v>7337</v>
      </c>
      <c r="C179" s="4409" t="s">
        <v>7461</v>
      </c>
      <c r="D179" s="4409" t="s">
        <v>9057</v>
      </c>
      <c r="E179" s="4410" t="s">
        <v>7769</v>
      </c>
      <c r="F179" s="4410">
        <v>2000</v>
      </c>
      <c r="G179" s="4410">
        <v>1146</v>
      </c>
      <c r="H179" s="4410">
        <v>800</v>
      </c>
      <c r="I179" s="4410">
        <v>0</v>
      </c>
      <c r="J179" s="4410">
        <v>0</v>
      </c>
      <c r="K179" s="4410">
        <v>0</v>
      </c>
      <c r="L179" s="4410">
        <v>0</v>
      </c>
      <c r="M179" s="4410">
        <v>55</v>
      </c>
      <c r="N179" s="4410">
        <v>55</v>
      </c>
      <c r="O179" s="4410"/>
      <c r="P179" s="4410"/>
      <c r="Q179" s="4429" t="s">
        <v>9011</v>
      </c>
      <c r="R179" s="4405" t="s">
        <v>7383</v>
      </c>
    </row>
    <row r="180" spans="1:18" s="4405" customFormat="1" hidden="1">
      <c r="A180" s="4406"/>
      <c r="B180" s="4409" t="s">
        <v>7337</v>
      </c>
      <c r="C180" s="4409" t="s">
        <v>9058</v>
      </c>
      <c r="D180" s="4409" t="s">
        <v>9059</v>
      </c>
      <c r="E180" s="4410" t="s">
        <v>7769</v>
      </c>
      <c r="F180" s="4410">
        <v>2500</v>
      </c>
      <c r="G180" s="4410">
        <v>1146</v>
      </c>
      <c r="H180" s="4410">
        <v>1000</v>
      </c>
      <c r="I180" s="4410">
        <v>0</v>
      </c>
      <c r="J180" s="4410">
        <v>0</v>
      </c>
      <c r="K180" s="4410">
        <v>0</v>
      </c>
      <c r="L180" s="4410">
        <v>0</v>
      </c>
      <c r="M180" s="4410">
        <v>55</v>
      </c>
      <c r="N180" s="4410">
        <v>55</v>
      </c>
      <c r="O180" s="4410"/>
      <c r="P180" s="4410"/>
      <c r="Q180" s="4429" t="s">
        <v>9011</v>
      </c>
      <c r="R180" s="4405" t="s">
        <v>7383</v>
      </c>
    </row>
    <row r="181" spans="1:18" s="4405" customFormat="1" hidden="1">
      <c r="A181" s="4406"/>
      <c r="B181" s="4409" t="s">
        <v>7337</v>
      </c>
      <c r="C181" s="4409" t="s">
        <v>9039</v>
      </c>
      <c r="D181" s="4409" t="s">
        <v>9039</v>
      </c>
      <c r="E181" s="4410" t="s">
        <v>7769</v>
      </c>
      <c r="F181" s="4410">
        <v>2000</v>
      </c>
      <c r="G181" s="4410">
        <v>1146</v>
      </c>
      <c r="H181" s="4410">
        <v>800</v>
      </c>
      <c r="I181" s="4410">
        <v>0</v>
      </c>
      <c r="J181" s="4410">
        <v>0</v>
      </c>
      <c r="K181" s="4410">
        <v>0</v>
      </c>
      <c r="L181" s="4410">
        <v>0</v>
      </c>
      <c r="M181" s="4410">
        <v>55</v>
      </c>
      <c r="N181" s="4410">
        <v>55</v>
      </c>
      <c r="O181" s="4410"/>
      <c r="P181" s="4410"/>
      <c r="Q181" s="4429" t="s">
        <v>9011</v>
      </c>
      <c r="R181" s="4405" t="s">
        <v>7383</v>
      </c>
    </row>
    <row r="182" spans="1:18" s="4405" customFormat="1" hidden="1">
      <c r="A182" s="4406"/>
      <c r="B182" s="4409" t="s">
        <v>7337</v>
      </c>
      <c r="C182" s="4409" t="s">
        <v>7914</v>
      </c>
      <c r="D182" s="4409" t="s">
        <v>9060</v>
      </c>
      <c r="E182" s="4410" t="s">
        <v>7769</v>
      </c>
      <c r="F182" s="4410">
        <v>2000</v>
      </c>
      <c r="G182" s="4410">
        <v>1146</v>
      </c>
      <c r="H182" s="4410">
        <v>800</v>
      </c>
      <c r="I182" s="4410">
        <v>0</v>
      </c>
      <c r="J182" s="4410">
        <v>0</v>
      </c>
      <c r="K182" s="4410">
        <v>0</v>
      </c>
      <c r="L182" s="4410">
        <v>0</v>
      </c>
      <c r="M182" s="4410">
        <v>55</v>
      </c>
      <c r="N182" s="4410">
        <v>55</v>
      </c>
      <c r="O182" s="4410"/>
      <c r="P182" s="4410"/>
      <c r="Q182" s="4429" t="s">
        <v>9011</v>
      </c>
      <c r="R182" s="4405" t="s">
        <v>7383</v>
      </c>
    </row>
    <row r="183" spans="1:18" s="4405" customFormat="1" hidden="1">
      <c r="A183" s="4406"/>
      <c r="B183" s="4409" t="s">
        <v>8442</v>
      </c>
      <c r="C183" s="4409" t="s">
        <v>8442</v>
      </c>
      <c r="D183" s="4409" t="s">
        <v>8136</v>
      </c>
      <c r="E183" s="4410" t="s">
        <v>7769</v>
      </c>
      <c r="F183" s="4410">
        <v>2500</v>
      </c>
      <c r="G183" s="4410">
        <v>1190</v>
      </c>
      <c r="H183" s="4410">
        <v>2500</v>
      </c>
      <c r="I183" s="4410"/>
      <c r="J183" s="4410"/>
      <c r="K183" s="4410"/>
      <c r="L183" s="4410"/>
      <c r="M183" s="4410">
        <v>55</v>
      </c>
      <c r="N183" s="4410">
        <v>55</v>
      </c>
      <c r="O183" s="4411"/>
      <c r="P183" s="4411"/>
      <c r="Q183" s="4412" t="s">
        <v>9061</v>
      </c>
      <c r="R183" s="4405" t="s">
        <v>7383</v>
      </c>
    </row>
    <row r="184" spans="1:18" s="4405" customFormat="1" hidden="1">
      <c r="A184" s="4406"/>
      <c r="B184" s="4409" t="s">
        <v>8442</v>
      </c>
      <c r="C184" s="4409" t="s">
        <v>9062</v>
      </c>
      <c r="D184" s="4409" t="s">
        <v>9063</v>
      </c>
      <c r="E184" s="4410" t="s">
        <v>7769</v>
      </c>
      <c r="F184" s="4410">
        <v>3000</v>
      </c>
      <c r="G184" s="4410">
        <v>1190</v>
      </c>
      <c r="H184" s="4410">
        <v>3000</v>
      </c>
      <c r="I184" s="4410"/>
      <c r="J184" s="4410"/>
      <c r="K184" s="4410"/>
      <c r="L184" s="4410"/>
      <c r="M184" s="4410">
        <v>55</v>
      </c>
      <c r="N184" s="4410">
        <v>55</v>
      </c>
      <c r="O184" s="4411"/>
      <c r="P184" s="4411"/>
      <c r="Q184" s="4412" t="s">
        <v>9061</v>
      </c>
      <c r="R184" s="4405" t="s">
        <v>7383</v>
      </c>
    </row>
    <row r="185" spans="1:18" s="4405" customFormat="1" hidden="1">
      <c r="A185" s="4406"/>
      <c r="B185" s="4409" t="s">
        <v>8442</v>
      </c>
      <c r="C185" s="4409" t="s">
        <v>9064</v>
      </c>
      <c r="D185" s="4409" t="s">
        <v>9065</v>
      </c>
      <c r="E185" s="4410" t="s">
        <v>7769</v>
      </c>
      <c r="F185" s="4410">
        <v>3500</v>
      </c>
      <c r="G185" s="4410">
        <v>1190</v>
      </c>
      <c r="H185" s="4410">
        <v>3500</v>
      </c>
      <c r="I185" s="4410"/>
      <c r="J185" s="4410"/>
      <c r="K185" s="4410"/>
      <c r="L185" s="4410"/>
      <c r="M185" s="4410">
        <v>55</v>
      </c>
      <c r="N185" s="4410">
        <v>55</v>
      </c>
      <c r="O185" s="4411"/>
      <c r="P185" s="4411"/>
      <c r="Q185" s="4412" t="s">
        <v>9061</v>
      </c>
      <c r="R185" s="4405" t="s">
        <v>7383</v>
      </c>
    </row>
    <row r="186" spans="1:18" s="4405" customFormat="1" hidden="1">
      <c r="A186" s="4406"/>
      <c r="B186" s="4409" t="s">
        <v>8442</v>
      </c>
      <c r="C186" s="4409" t="s">
        <v>9066</v>
      </c>
      <c r="D186" s="4409" t="s">
        <v>9067</v>
      </c>
      <c r="E186" s="4410" t="s">
        <v>7769</v>
      </c>
      <c r="F186" s="4410">
        <v>2500</v>
      </c>
      <c r="G186" s="4410">
        <v>1190</v>
      </c>
      <c r="H186" s="4410">
        <v>2500</v>
      </c>
      <c r="I186" s="4410"/>
      <c r="J186" s="4410"/>
      <c r="K186" s="4410"/>
      <c r="L186" s="4410"/>
      <c r="M186" s="4410">
        <v>55</v>
      </c>
      <c r="N186" s="4410">
        <v>55</v>
      </c>
      <c r="O186" s="4411"/>
      <c r="P186" s="4411"/>
      <c r="Q186" s="4412" t="s">
        <v>9061</v>
      </c>
      <c r="R186" s="4405" t="s">
        <v>7383</v>
      </c>
    </row>
    <row r="187" spans="1:18" s="4405" customFormat="1" hidden="1">
      <c r="A187" s="4406"/>
      <c r="B187" s="4409" t="s">
        <v>8442</v>
      </c>
      <c r="C187" s="4409" t="s">
        <v>9068</v>
      </c>
      <c r="D187" s="4409" t="s">
        <v>9069</v>
      </c>
      <c r="E187" s="4410" t="s">
        <v>7769</v>
      </c>
      <c r="F187" s="4410">
        <v>2500</v>
      </c>
      <c r="G187" s="4410">
        <v>1190</v>
      </c>
      <c r="H187" s="4410">
        <v>2500</v>
      </c>
      <c r="I187" s="4410"/>
      <c r="J187" s="4410"/>
      <c r="K187" s="4410"/>
      <c r="L187" s="4410"/>
      <c r="M187" s="4410">
        <v>55</v>
      </c>
      <c r="N187" s="4410">
        <v>55</v>
      </c>
      <c r="O187" s="4411"/>
      <c r="P187" s="4411"/>
      <c r="Q187" s="4412" t="s">
        <v>9061</v>
      </c>
      <c r="R187" s="4405" t="s">
        <v>7383</v>
      </c>
    </row>
    <row r="188" spans="1:18" s="4405" customFormat="1" hidden="1">
      <c r="A188" s="4406"/>
      <c r="B188" s="4409" t="s">
        <v>8442</v>
      </c>
      <c r="C188" s="4409" t="s">
        <v>9064</v>
      </c>
      <c r="D188" s="4409" t="s">
        <v>9070</v>
      </c>
      <c r="E188" s="4410" t="s">
        <v>7769</v>
      </c>
      <c r="F188" s="4410">
        <v>3000</v>
      </c>
      <c r="G188" s="4410">
        <v>1190</v>
      </c>
      <c r="H188" s="4410">
        <v>3000</v>
      </c>
      <c r="I188" s="4410"/>
      <c r="J188" s="4410"/>
      <c r="K188" s="4410"/>
      <c r="L188" s="4410"/>
      <c r="M188" s="4410">
        <v>55</v>
      </c>
      <c r="N188" s="4410">
        <v>55</v>
      </c>
      <c r="O188" s="4411"/>
      <c r="P188" s="4411"/>
      <c r="Q188" s="4412" t="s">
        <v>9061</v>
      </c>
      <c r="R188" s="4405" t="s">
        <v>7383</v>
      </c>
    </row>
    <row r="189" spans="1:18" s="4405" customFormat="1" hidden="1">
      <c r="A189" s="4406"/>
      <c r="B189" s="4409" t="s">
        <v>8442</v>
      </c>
      <c r="C189" s="4409" t="s">
        <v>8442</v>
      </c>
      <c r="D189" s="4409" t="s">
        <v>9071</v>
      </c>
      <c r="E189" s="4410" t="s">
        <v>7769</v>
      </c>
      <c r="F189" s="4410">
        <v>3000</v>
      </c>
      <c r="G189" s="4410">
        <v>1190</v>
      </c>
      <c r="H189" s="4410">
        <v>3000</v>
      </c>
      <c r="I189" s="4410"/>
      <c r="J189" s="4410"/>
      <c r="K189" s="4410"/>
      <c r="L189" s="4410"/>
      <c r="M189" s="4410">
        <v>55</v>
      </c>
      <c r="N189" s="4410">
        <v>55</v>
      </c>
      <c r="O189" s="4411"/>
      <c r="P189" s="4411"/>
      <c r="Q189" s="4412" t="s">
        <v>9061</v>
      </c>
      <c r="R189" s="4405" t="s">
        <v>7383</v>
      </c>
    </row>
    <row r="190" spans="1:18" s="4405" customFormat="1" hidden="1">
      <c r="A190" s="4406"/>
      <c r="B190" s="4409" t="s">
        <v>8442</v>
      </c>
      <c r="C190" s="4409" t="s">
        <v>9066</v>
      </c>
      <c r="D190" s="4409" t="s">
        <v>9072</v>
      </c>
      <c r="E190" s="4410" t="s">
        <v>7769</v>
      </c>
      <c r="F190" s="4410">
        <v>2000</v>
      </c>
      <c r="G190" s="4410">
        <v>1190</v>
      </c>
      <c r="H190" s="4410">
        <v>2000</v>
      </c>
      <c r="I190" s="4410"/>
      <c r="J190" s="4410"/>
      <c r="K190" s="4410"/>
      <c r="L190" s="4410"/>
      <c r="M190" s="4410">
        <v>55</v>
      </c>
      <c r="N190" s="4410">
        <v>55</v>
      </c>
      <c r="O190" s="4411"/>
      <c r="P190" s="4411"/>
      <c r="Q190" s="4412" t="s">
        <v>9061</v>
      </c>
      <c r="R190" s="4405" t="s">
        <v>7383</v>
      </c>
    </row>
    <row r="191" spans="1:18" s="4405" customFormat="1" hidden="1">
      <c r="A191" s="4406"/>
      <c r="B191" s="4409" t="s">
        <v>8442</v>
      </c>
      <c r="C191" s="4409" t="s">
        <v>8442</v>
      </c>
      <c r="D191" s="4409" t="s">
        <v>9073</v>
      </c>
      <c r="E191" s="4410" t="s">
        <v>7769</v>
      </c>
      <c r="F191" s="4410">
        <v>2500</v>
      </c>
      <c r="G191" s="4410">
        <v>1190</v>
      </c>
      <c r="H191" s="4410">
        <v>2500</v>
      </c>
      <c r="I191" s="4410"/>
      <c r="J191" s="4410"/>
      <c r="K191" s="4410"/>
      <c r="L191" s="4410"/>
      <c r="M191" s="4410">
        <v>55</v>
      </c>
      <c r="N191" s="4410">
        <v>55</v>
      </c>
      <c r="O191" s="4411"/>
      <c r="P191" s="4411"/>
      <c r="Q191" s="4412" t="s">
        <v>9061</v>
      </c>
      <c r="R191" s="4405" t="s">
        <v>7383</v>
      </c>
    </row>
    <row r="192" spans="1:18" s="4405" customFormat="1" hidden="1">
      <c r="A192" s="4406"/>
      <c r="B192" s="4409" t="s">
        <v>8442</v>
      </c>
      <c r="C192" s="4409" t="s">
        <v>9068</v>
      </c>
      <c r="D192" s="4409" t="s">
        <v>9074</v>
      </c>
      <c r="E192" s="4410" t="s">
        <v>7769</v>
      </c>
      <c r="F192" s="4410">
        <v>2000</v>
      </c>
      <c r="G192" s="4410">
        <v>1190</v>
      </c>
      <c r="H192" s="4410">
        <v>2000</v>
      </c>
      <c r="I192" s="4410"/>
      <c r="J192" s="4410"/>
      <c r="K192" s="4410"/>
      <c r="L192" s="4410"/>
      <c r="M192" s="4410">
        <v>55</v>
      </c>
      <c r="N192" s="4410">
        <v>55</v>
      </c>
      <c r="O192" s="4411"/>
      <c r="P192" s="4411"/>
      <c r="Q192" s="4412" t="s">
        <v>9061</v>
      </c>
      <c r="R192" s="4405" t="s">
        <v>7383</v>
      </c>
    </row>
    <row r="193" spans="1:18" s="4405" customFormat="1" hidden="1">
      <c r="A193" s="4406"/>
      <c r="B193" s="4409" t="s">
        <v>8442</v>
      </c>
      <c r="C193" s="4409" t="s">
        <v>9066</v>
      </c>
      <c r="D193" s="4409" t="s">
        <v>9075</v>
      </c>
      <c r="E193" s="4410" t="s">
        <v>7769</v>
      </c>
      <c r="F193" s="4410">
        <v>2500</v>
      </c>
      <c r="G193" s="4410">
        <v>1190</v>
      </c>
      <c r="H193" s="4410">
        <v>2500</v>
      </c>
      <c r="I193" s="4410"/>
      <c r="J193" s="4410"/>
      <c r="K193" s="4410"/>
      <c r="L193" s="4410"/>
      <c r="M193" s="4410">
        <v>55</v>
      </c>
      <c r="N193" s="4410">
        <v>55</v>
      </c>
      <c r="O193" s="4411"/>
      <c r="P193" s="4411"/>
      <c r="Q193" s="4412" t="s">
        <v>9061</v>
      </c>
      <c r="R193" s="4405" t="s">
        <v>7383</v>
      </c>
    </row>
    <row r="194" spans="1:18" s="4405" customFormat="1" hidden="1">
      <c r="A194" s="4406"/>
      <c r="B194" s="4409" t="s">
        <v>8442</v>
      </c>
      <c r="C194" s="4409" t="s">
        <v>9064</v>
      </c>
      <c r="D194" s="4409" t="s">
        <v>9076</v>
      </c>
      <c r="E194" s="4410" t="s">
        <v>7769</v>
      </c>
      <c r="F194" s="4410">
        <v>2500</v>
      </c>
      <c r="G194" s="4410">
        <v>1190</v>
      </c>
      <c r="H194" s="4410">
        <v>2500</v>
      </c>
      <c r="I194" s="4410"/>
      <c r="J194" s="4410"/>
      <c r="K194" s="4410"/>
      <c r="L194" s="4410"/>
      <c r="M194" s="4410">
        <v>55</v>
      </c>
      <c r="N194" s="4410">
        <v>55</v>
      </c>
      <c r="O194" s="4411"/>
      <c r="P194" s="4411"/>
      <c r="Q194" s="4412" t="s">
        <v>9061</v>
      </c>
      <c r="R194" s="4405" t="s">
        <v>7383</v>
      </c>
    </row>
    <row r="195" spans="1:18" s="4405" customFormat="1" hidden="1">
      <c r="A195" s="4406"/>
      <c r="B195" s="4409" t="s">
        <v>8442</v>
      </c>
      <c r="C195" s="4409" t="s">
        <v>9064</v>
      </c>
      <c r="D195" s="4409" t="s">
        <v>9077</v>
      </c>
      <c r="E195" s="4410" t="s">
        <v>7769</v>
      </c>
      <c r="F195" s="4410">
        <v>4000</v>
      </c>
      <c r="G195" s="4410">
        <v>1190</v>
      </c>
      <c r="H195" s="4410">
        <v>4000</v>
      </c>
      <c r="I195" s="4410"/>
      <c r="J195" s="4410"/>
      <c r="K195" s="4410"/>
      <c r="L195" s="4410"/>
      <c r="M195" s="4410">
        <v>55</v>
      </c>
      <c r="N195" s="4410">
        <v>55</v>
      </c>
      <c r="O195" s="4411"/>
      <c r="P195" s="4411"/>
      <c r="Q195" s="4412" t="s">
        <v>9061</v>
      </c>
      <c r="R195" s="4405" t="s">
        <v>7383</v>
      </c>
    </row>
    <row r="196" spans="1:18" s="4405" customFormat="1" hidden="1">
      <c r="A196" s="4406"/>
      <c r="B196" s="4409" t="s">
        <v>8442</v>
      </c>
      <c r="C196" s="4409" t="s">
        <v>9078</v>
      </c>
      <c r="D196" s="4409" t="s">
        <v>9079</v>
      </c>
      <c r="E196" s="4410" t="s">
        <v>7769</v>
      </c>
      <c r="F196" s="4410">
        <v>3000</v>
      </c>
      <c r="G196" s="4410">
        <v>1190</v>
      </c>
      <c r="H196" s="4410">
        <v>3000</v>
      </c>
      <c r="I196" s="4410"/>
      <c r="J196" s="4410"/>
      <c r="K196" s="4410"/>
      <c r="L196" s="4410"/>
      <c r="M196" s="4410">
        <v>55</v>
      </c>
      <c r="N196" s="4410">
        <v>55</v>
      </c>
      <c r="O196" s="4411"/>
      <c r="P196" s="4411"/>
      <c r="Q196" s="4412" t="s">
        <v>9061</v>
      </c>
      <c r="R196" s="4405" t="s">
        <v>7383</v>
      </c>
    </row>
    <row r="197" spans="1:18" s="4405" customFormat="1" hidden="1">
      <c r="A197" s="4406"/>
      <c r="B197" s="4409" t="s">
        <v>8442</v>
      </c>
      <c r="C197" s="4409" t="s">
        <v>9068</v>
      </c>
      <c r="D197" s="4409" t="s">
        <v>9080</v>
      </c>
      <c r="E197" s="4410" t="s">
        <v>7769</v>
      </c>
      <c r="F197" s="4410" t="s">
        <v>7465</v>
      </c>
      <c r="G197" s="4410" t="s">
        <v>9081</v>
      </c>
      <c r="H197" s="4410"/>
      <c r="I197" s="4410"/>
      <c r="J197" s="4410" t="s">
        <v>8878</v>
      </c>
      <c r="K197" s="4410"/>
      <c r="L197" s="4410"/>
      <c r="M197" s="4410">
        <v>55</v>
      </c>
      <c r="N197" s="4410">
        <v>55</v>
      </c>
      <c r="O197" s="4411"/>
      <c r="P197" s="4411"/>
      <c r="Q197" s="4412" t="s">
        <v>9061</v>
      </c>
      <c r="R197" s="4405" t="s">
        <v>7383</v>
      </c>
    </row>
    <row r="198" spans="1:18" s="4405" customFormat="1" hidden="1">
      <c r="A198" s="4406"/>
      <c r="B198" s="4409" t="s">
        <v>8442</v>
      </c>
      <c r="C198" s="4409" t="s">
        <v>9064</v>
      </c>
      <c r="D198" s="4409" t="s">
        <v>9082</v>
      </c>
      <c r="E198" s="4410" t="s">
        <v>7769</v>
      </c>
      <c r="F198" s="4410">
        <v>3000</v>
      </c>
      <c r="G198" s="4410">
        <v>1190</v>
      </c>
      <c r="H198" s="4410">
        <v>3000</v>
      </c>
      <c r="I198" s="4410"/>
      <c r="J198" s="4410"/>
      <c r="K198" s="4410"/>
      <c r="L198" s="4410"/>
      <c r="M198" s="4410">
        <v>55</v>
      </c>
      <c r="N198" s="4410">
        <v>55</v>
      </c>
      <c r="O198" s="4411"/>
      <c r="P198" s="4411"/>
      <c r="Q198" s="4412" t="s">
        <v>9061</v>
      </c>
      <c r="R198" s="4405" t="s">
        <v>7383</v>
      </c>
    </row>
    <row r="199" spans="1:18" s="4494" customFormat="1" ht="23.25" customHeight="1">
      <c r="A199" s="4406">
        <v>83</v>
      </c>
      <c r="B199" s="4407" t="s">
        <v>7339</v>
      </c>
      <c r="C199" s="4407" t="s">
        <v>9083</v>
      </c>
      <c r="D199" s="4407" t="s">
        <v>9084</v>
      </c>
      <c r="E199" s="4406" t="s">
        <v>7769</v>
      </c>
      <c r="F199" s="4406">
        <v>4000</v>
      </c>
      <c r="G199" s="4406">
        <v>2100</v>
      </c>
      <c r="H199" s="4406">
        <v>2854</v>
      </c>
      <c r="I199" s="4406" t="s">
        <v>7465</v>
      </c>
      <c r="J199" s="4406">
        <v>0</v>
      </c>
      <c r="K199" s="4406">
        <v>0</v>
      </c>
      <c r="L199" s="4406">
        <v>0</v>
      </c>
      <c r="M199" s="4406">
        <v>55</v>
      </c>
      <c r="N199" s="4406">
        <v>55</v>
      </c>
      <c r="O199" s="4406">
        <v>65</v>
      </c>
      <c r="P199" s="4406">
        <f t="shared" ref="P199:P232" si="10">O199-N199</f>
        <v>10</v>
      </c>
      <c r="Q199" s="4415" t="s">
        <v>9085</v>
      </c>
    </row>
    <row r="200" spans="1:18" s="4494" customFormat="1" ht="23.25" customHeight="1">
      <c r="A200" s="4406">
        <v>84</v>
      </c>
      <c r="B200" s="4407" t="s">
        <v>7339</v>
      </c>
      <c r="C200" s="4407" t="s">
        <v>9083</v>
      </c>
      <c r="D200" s="4407" t="s">
        <v>9086</v>
      </c>
      <c r="E200" s="4406" t="s">
        <v>7769</v>
      </c>
      <c r="F200" s="4406">
        <v>3000</v>
      </c>
      <c r="G200" s="4406">
        <v>2100</v>
      </c>
      <c r="H200" s="4406">
        <v>1854</v>
      </c>
      <c r="I200" s="4406" t="s">
        <v>7465</v>
      </c>
      <c r="J200" s="4406">
        <v>0</v>
      </c>
      <c r="K200" s="4406">
        <v>0</v>
      </c>
      <c r="L200" s="4406">
        <v>0</v>
      </c>
      <c r="M200" s="4406">
        <v>55</v>
      </c>
      <c r="N200" s="4406">
        <v>55</v>
      </c>
      <c r="O200" s="4406">
        <v>65</v>
      </c>
      <c r="P200" s="4406">
        <f t="shared" si="10"/>
        <v>10</v>
      </c>
      <c r="Q200" s="4415" t="s">
        <v>9085</v>
      </c>
    </row>
    <row r="201" spans="1:18" s="4494" customFormat="1" ht="23.25" customHeight="1">
      <c r="A201" s="4406">
        <v>85</v>
      </c>
      <c r="B201" s="4407" t="s">
        <v>7339</v>
      </c>
      <c r="C201" s="4407" t="s">
        <v>9087</v>
      </c>
      <c r="D201" s="4407" t="s">
        <v>9088</v>
      </c>
      <c r="E201" s="4406" t="s">
        <v>7769</v>
      </c>
      <c r="F201" s="4406">
        <v>4000</v>
      </c>
      <c r="G201" s="4406">
        <v>2100</v>
      </c>
      <c r="H201" s="4406">
        <v>2854</v>
      </c>
      <c r="I201" s="4406" t="s">
        <v>7465</v>
      </c>
      <c r="J201" s="4406">
        <v>0</v>
      </c>
      <c r="K201" s="4406">
        <v>0</v>
      </c>
      <c r="L201" s="4406">
        <v>0</v>
      </c>
      <c r="M201" s="4406">
        <v>55</v>
      </c>
      <c r="N201" s="4406">
        <v>55</v>
      </c>
      <c r="O201" s="4406">
        <v>65</v>
      </c>
      <c r="P201" s="4406">
        <f t="shared" si="10"/>
        <v>10</v>
      </c>
      <c r="Q201" s="4415" t="s">
        <v>9085</v>
      </c>
    </row>
    <row r="202" spans="1:18" s="4494" customFormat="1" ht="23.25" customHeight="1">
      <c r="A202" s="4406">
        <v>86</v>
      </c>
      <c r="B202" s="4407" t="s">
        <v>7339</v>
      </c>
      <c r="C202" s="4407" t="s">
        <v>9087</v>
      </c>
      <c r="D202" s="4407" t="s">
        <v>9089</v>
      </c>
      <c r="E202" s="4406" t="s">
        <v>7769</v>
      </c>
      <c r="F202" s="4406">
        <v>4000</v>
      </c>
      <c r="G202" s="4406">
        <v>2100</v>
      </c>
      <c r="H202" s="4406">
        <v>2854</v>
      </c>
      <c r="I202" s="4406" t="s">
        <v>7465</v>
      </c>
      <c r="J202" s="4406">
        <v>0</v>
      </c>
      <c r="K202" s="4406">
        <v>0</v>
      </c>
      <c r="L202" s="4406">
        <v>0</v>
      </c>
      <c r="M202" s="4406">
        <v>55</v>
      </c>
      <c r="N202" s="4406">
        <v>55</v>
      </c>
      <c r="O202" s="4406">
        <v>65</v>
      </c>
      <c r="P202" s="4406">
        <f t="shared" si="10"/>
        <v>10</v>
      </c>
      <c r="Q202" s="4415" t="s">
        <v>9085</v>
      </c>
    </row>
    <row r="203" spans="1:18" s="4494" customFormat="1" ht="23.25" customHeight="1">
      <c r="A203" s="4406">
        <v>87</v>
      </c>
      <c r="B203" s="4407" t="s">
        <v>7339</v>
      </c>
      <c r="C203" s="4407" t="s">
        <v>9087</v>
      </c>
      <c r="D203" s="4407" t="s">
        <v>9090</v>
      </c>
      <c r="E203" s="4406" t="s">
        <v>7769</v>
      </c>
      <c r="F203" s="4406">
        <v>4000</v>
      </c>
      <c r="G203" s="4406">
        <v>2100</v>
      </c>
      <c r="H203" s="4406">
        <v>2854</v>
      </c>
      <c r="I203" s="4406" t="s">
        <v>7465</v>
      </c>
      <c r="J203" s="4406">
        <v>0</v>
      </c>
      <c r="K203" s="4406">
        <v>0</v>
      </c>
      <c r="L203" s="4406">
        <v>0</v>
      </c>
      <c r="M203" s="4406">
        <v>55</v>
      </c>
      <c r="N203" s="4406">
        <v>55</v>
      </c>
      <c r="O203" s="4406">
        <v>65</v>
      </c>
      <c r="P203" s="4406">
        <f t="shared" si="10"/>
        <v>10</v>
      </c>
      <c r="Q203" s="4415" t="s">
        <v>9085</v>
      </c>
    </row>
    <row r="204" spans="1:18" s="4494" customFormat="1" ht="23.25" customHeight="1">
      <c r="A204" s="4406">
        <v>88</v>
      </c>
      <c r="B204" s="4407" t="s">
        <v>7339</v>
      </c>
      <c r="C204" s="4407" t="s">
        <v>9087</v>
      </c>
      <c r="D204" s="4496" t="s">
        <v>9091</v>
      </c>
      <c r="E204" s="4406" t="s">
        <v>7769</v>
      </c>
      <c r="F204" s="4406">
        <v>4000</v>
      </c>
      <c r="G204" s="4406">
        <v>2100</v>
      </c>
      <c r="H204" s="4406">
        <v>2854</v>
      </c>
      <c r="I204" s="4406" t="s">
        <v>7465</v>
      </c>
      <c r="J204" s="4406">
        <v>0</v>
      </c>
      <c r="K204" s="4406">
        <v>0</v>
      </c>
      <c r="L204" s="4406">
        <v>0</v>
      </c>
      <c r="M204" s="4406">
        <v>55</v>
      </c>
      <c r="N204" s="4406">
        <v>55</v>
      </c>
      <c r="O204" s="4406">
        <v>65</v>
      </c>
      <c r="P204" s="4406">
        <f t="shared" si="10"/>
        <v>10</v>
      </c>
      <c r="Q204" s="4431" t="s">
        <v>9092</v>
      </c>
    </row>
    <row r="205" spans="1:18" s="4494" customFormat="1" ht="23.25" customHeight="1">
      <c r="A205" s="4406">
        <v>89</v>
      </c>
      <c r="B205" s="4407" t="s">
        <v>7339</v>
      </c>
      <c r="C205" s="4407" t="s">
        <v>9093</v>
      </c>
      <c r="D205" s="4407" t="s">
        <v>9094</v>
      </c>
      <c r="E205" s="4406" t="s">
        <v>7769</v>
      </c>
      <c r="F205" s="4406">
        <v>4000</v>
      </c>
      <c r="G205" s="4406">
        <v>2100</v>
      </c>
      <c r="H205" s="4406">
        <v>2854</v>
      </c>
      <c r="I205" s="4406" t="s">
        <v>7465</v>
      </c>
      <c r="J205" s="4406">
        <v>0</v>
      </c>
      <c r="K205" s="4406">
        <v>0</v>
      </c>
      <c r="L205" s="4406">
        <v>0</v>
      </c>
      <c r="M205" s="4406">
        <v>55</v>
      </c>
      <c r="N205" s="4406">
        <v>55</v>
      </c>
      <c r="O205" s="4406">
        <v>65</v>
      </c>
      <c r="P205" s="4406">
        <f t="shared" si="10"/>
        <v>10</v>
      </c>
      <c r="Q205" s="4415" t="s">
        <v>9085</v>
      </c>
    </row>
    <row r="206" spans="1:18" s="4494" customFormat="1" ht="23.25" customHeight="1">
      <c r="A206" s="4406">
        <v>90</v>
      </c>
      <c r="B206" s="4407" t="s">
        <v>7339</v>
      </c>
      <c r="C206" s="4407" t="s">
        <v>7466</v>
      </c>
      <c r="D206" s="4407" t="s">
        <v>9095</v>
      </c>
      <c r="E206" s="4406" t="s">
        <v>7769</v>
      </c>
      <c r="F206" s="4406">
        <v>4000</v>
      </c>
      <c r="G206" s="4406">
        <v>2100</v>
      </c>
      <c r="H206" s="4406">
        <v>2854</v>
      </c>
      <c r="I206" s="4406" t="s">
        <v>7465</v>
      </c>
      <c r="J206" s="4406">
        <v>0</v>
      </c>
      <c r="K206" s="4406">
        <v>0</v>
      </c>
      <c r="L206" s="4406">
        <v>0</v>
      </c>
      <c r="M206" s="4406">
        <v>55</v>
      </c>
      <c r="N206" s="4406">
        <v>55</v>
      </c>
      <c r="O206" s="4406">
        <v>65</v>
      </c>
      <c r="P206" s="4406">
        <f t="shared" si="10"/>
        <v>10</v>
      </c>
      <c r="Q206" s="4415" t="s">
        <v>9085</v>
      </c>
    </row>
    <row r="207" spans="1:18" s="4494" customFormat="1" ht="23.25" customHeight="1">
      <c r="A207" s="4406">
        <v>91</v>
      </c>
      <c r="B207" s="4407" t="s">
        <v>7339</v>
      </c>
      <c r="C207" s="4407" t="s">
        <v>9096</v>
      </c>
      <c r="D207" s="4407" t="s">
        <v>9097</v>
      </c>
      <c r="E207" s="4406" t="s">
        <v>7769</v>
      </c>
      <c r="F207" s="4406">
        <v>4000</v>
      </c>
      <c r="G207" s="4406">
        <v>2100</v>
      </c>
      <c r="H207" s="4406">
        <v>2854</v>
      </c>
      <c r="I207" s="4406" t="s">
        <v>7465</v>
      </c>
      <c r="J207" s="4406">
        <v>0</v>
      </c>
      <c r="K207" s="4406">
        <v>0</v>
      </c>
      <c r="L207" s="4406">
        <v>0</v>
      </c>
      <c r="M207" s="4406">
        <v>55</v>
      </c>
      <c r="N207" s="4406">
        <v>55</v>
      </c>
      <c r="O207" s="4406">
        <v>65</v>
      </c>
      <c r="P207" s="4406">
        <f t="shared" si="10"/>
        <v>10</v>
      </c>
      <c r="Q207" s="4415" t="s">
        <v>9085</v>
      </c>
    </row>
    <row r="208" spans="1:18" s="4494" customFormat="1" ht="23.25" customHeight="1">
      <c r="A208" s="4406">
        <v>92</v>
      </c>
      <c r="B208" s="4407" t="s">
        <v>7339</v>
      </c>
      <c r="C208" s="4407" t="s">
        <v>7466</v>
      </c>
      <c r="D208" s="4407" t="s">
        <v>9098</v>
      </c>
      <c r="E208" s="4406" t="s">
        <v>7769</v>
      </c>
      <c r="F208" s="4406">
        <v>4000</v>
      </c>
      <c r="G208" s="4406">
        <v>2100</v>
      </c>
      <c r="H208" s="4406">
        <v>2854</v>
      </c>
      <c r="I208" s="4406" t="s">
        <v>7465</v>
      </c>
      <c r="J208" s="4406">
        <v>0</v>
      </c>
      <c r="K208" s="4406">
        <v>0</v>
      </c>
      <c r="L208" s="4406">
        <v>0</v>
      </c>
      <c r="M208" s="4406">
        <v>55</v>
      </c>
      <c r="N208" s="4406">
        <v>55</v>
      </c>
      <c r="O208" s="4406">
        <v>65</v>
      </c>
      <c r="P208" s="4406">
        <f t="shared" si="10"/>
        <v>10</v>
      </c>
      <c r="Q208" s="4415" t="s">
        <v>9085</v>
      </c>
    </row>
    <row r="209" spans="1:17" s="4494" customFormat="1" ht="23.25" customHeight="1">
      <c r="A209" s="4406">
        <v>93</v>
      </c>
      <c r="B209" s="4407" t="s">
        <v>7339</v>
      </c>
      <c r="C209" s="4407" t="s">
        <v>9099</v>
      </c>
      <c r="D209" s="4407" t="s">
        <v>9100</v>
      </c>
      <c r="E209" s="4406" t="s">
        <v>7769</v>
      </c>
      <c r="F209" s="4406">
        <v>4000</v>
      </c>
      <c r="G209" s="4406">
        <v>2100</v>
      </c>
      <c r="H209" s="4406">
        <v>2854</v>
      </c>
      <c r="I209" s="4406" t="s">
        <v>7465</v>
      </c>
      <c r="J209" s="4406">
        <v>0</v>
      </c>
      <c r="K209" s="4406">
        <v>0</v>
      </c>
      <c r="L209" s="4406">
        <v>0</v>
      </c>
      <c r="M209" s="4406">
        <v>55</v>
      </c>
      <c r="N209" s="4406">
        <v>55</v>
      </c>
      <c r="O209" s="4406">
        <v>65</v>
      </c>
      <c r="P209" s="4406">
        <f t="shared" si="10"/>
        <v>10</v>
      </c>
      <c r="Q209" s="4415" t="s">
        <v>9085</v>
      </c>
    </row>
    <row r="210" spans="1:17" s="4494" customFormat="1" ht="23.25" customHeight="1">
      <c r="A210" s="4406">
        <v>94</v>
      </c>
      <c r="B210" s="4407" t="s">
        <v>7339</v>
      </c>
      <c r="C210" s="4407" t="s">
        <v>9101</v>
      </c>
      <c r="D210" s="4407" t="s">
        <v>9102</v>
      </c>
      <c r="E210" s="4406" t="s">
        <v>7769</v>
      </c>
      <c r="F210" s="4406">
        <v>4000</v>
      </c>
      <c r="G210" s="4406">
        <v>2100</v>
      </c>
      <c r="H210" s="4406">
        <v>2854</v>
      </c>
      <c r="I210" s="4406" t="s">
        <v>7465</v>
      </c>
      <c r="J210" s="4406">
        <v>0</v>
      </c>
      <c r="K210" s="4406">
        <v>0</v>
      </c>
      <c r="L210" s="4406">
        <v>0</v>
      </c>
      <c r="M210" s="4406">
        <v>55</v>
      </c>
      <c r="N210" s="4406">
        <v>55</v>
      </c>
      <c r="O210" s="4406">
        <v>65</v>
      </c>
      <c r="P210" s="4406">
        <f t="shared" si="10"/>
        <v>10</v>
      </c>
      <c r="Q210" s="4415" t="s">
        <v>9085</v>
      </c>
    </row>
    <row r="211" spans="1:17" s="4494" customFormat="1" ht="23.25" customHeight="1">
      <c r="A211" s="4406">
        <v>95</v>
      </c>
      <c r="B211" s="4407" t="s">
        <v>7339</v>
      </c>
      <c r="C211" s="4407" t="s">
        <v>9087</v>
      </c>
      <c r="D211" s="4407" t="s">
        <v>9103</v>
      </c>
      <c r="E211" s="4406" t="s">
        <v>7769</v>
      </c>
      <c r="F211" s="4406">
        <v>4000</v>
      </c>
      <c r="G211" s="4406">
        <v>2100</v>
      </c>
      <c r="H211" s="4406">
        <v>2854</v>
      </c>
      <c r="I211" s="4406" t="s">
        <v>7465</v>
      </c>
      <c r="J211" s="4406">
        <v>0</v>
      </c>
      <c r="K211" s="4406">
        <v>0</v>
      </c>
      <c r="L211" s="4406">
        <v>0</v>
      </c>
      <c r="M211" s="4406">
        <v>55</v>
      </c>
      <c r="N211" s="4406">
        <v>55</v>
      </c>
      <c r="O211" s="4406">
        <v>65</v>
      </c>
      <c r="P211" s="4406">
        <f t="shared" si="10"/>
        <v>10</v>
      </c>
      <c r="Q211" s="4415" t="s">
        <v>9085</v>
      </c>
    </row>
    <row r="212" spans="1:17" s="4494" customFormat="1" ht="23.25" customHeight="1">
      <c r="A212" s="4406">
        <v>96</v>
      </c>
      <c r="B212" s="4407" t="s">
        <v>7339</v>
      </c>
      <c r="C212" s="4407" t="s">
        <v>7426</v>
      </c>
      <c r="D212" s="4407" t="s">
        <v>9104</v>
      </c>
      <c r="E212" s="4406" t="s">
        <v>7769</v>
      </c>
      <c r="F212" s="4406">
        <v>4000</v>
      </c>
      <c r="G212" s="4406">
        <v>2100</v>
      </c>
      <c r="H212" s="4406">
        <v>2854</v>
      </c>
      <c r="I212" s="4406" t="s">
        <v>7465</v>
      </c>
      <c r="J212" s="4406">
        <v>0</v>
      </c>
      <c r="K212" s="4406">
        <v>0</v>
      </c>
      <c r="L212" s="4406">
        <v>0</v>
      </c>
      <c r="M212" s="4406">
        <v>55</v>
      </c>
      <c r="N212" s="4406">
        <v>55</v>
      </c>
      <c r="O212" s="4406">
        <v>65</v>
      </c>
      <c r="P212" s="4406">
        <f t="shared" si="10"/>
        <v>10</v>
      </c>
      <c r="Q212" s="4415" t="s">
        <v>9085</v>
      </c>
    </row>
    <row r="213" spans="1:17" s="4494" customFormat="1" ht="23.25" customHeight="1">
      <c r="A213" s="4406">
        <v>97</v>
      </c>
      <c r="B213" s="4407" t="s">
        <v>7339</v>
      </c>
      <c r="C213" s="4407" t="s">
        <v>9096</v>
      </c>
      <c r="D213" s="4407" t="s">
        <v>9105</v>
      </c>
      <c r="E213" s="4406" t="s">
        <v>7769</v>
      </c>
      <c r="F213" s="4406">
        <v>4000</v>
      </c>
      <c r="G213" s="4406">
        <v>2100</v>
      </c>
      <c r="H213" s="4406">
        <v>2854</v>
      </c>
      <c r="I213" s="4406" t="s">
        <v>7465</v>
      </c>
      <c r="J213" s="4406">
        <v>0</v>
      </c>
      <c r="K213" s="4406">
        <v>0</v>
      </c>
      <c r="L213" s="4406">
        <v>0</v>
      </c>
      <c r="M213" s="4406">
        <v>55</v>
      </c>
      <c r="N213" s="4406">
        <v>55</v>
      </c>
      <c r="O213" s="4406">
        <v>65</v>
      </c>
      <c r="P213" s="4406">
        <f t="shared" si="10"/>
        <v>10</v>
      </c>
      <c r="Q213" s="4415" t="s">
        <v>9085</v>
      </c>
    </row>
    <row r="214" spans="1:17" s="4494" customFormat="1" ht="23.25" customHeight="1">
      <c r="A214" s="4406">
        <v>98</v>
      </c>
      <c r="B214" s="4407" t="s">
        <v>7339</v>
      </c>
      <c r="C214" s="4407" t="s">
        <v>9093</v>
      </c>
      <c r="D214" s="4407" t="s">
        <v>9106</v>
      </c>
      <c r="E214" s="4406" t="s">
        <v>7769</v>
      </c>
      <c r="F214" s="4406">
        <v>4000</v>
      </c>
      <c r="G214" s="4406">
        <v>2100</v>
      </c>
      <c r="H214" s="4406">
        <v>2854</v>
      </c>
      <c r="I214" s="4406" t="s">
        <v>7465</v>
      </c>
      <c r="J214" s="4406">
        <v>0</v>
      </c>
      <c r="K214" s="4406">
        <v>0</v>
      </c>
      <c r="L214" s="4406">
        <v>0</v>
      </c>
      <c r="M214" s="4406">
        <v>55</v>
      </c>
      <c r="N214" s="4406">
        <v>55</v>
      </c>
      <c r="O214" s="4406">
        <v>65</v>
      </c>
      <c r="P214" s="4406">
        <f t="shared" si="10"/>
        <v>10</v>
      </c>
      <c r="Q214" s="4415" t="s">
        <v>9085</v>
      </c>
    </row>
    <row r="215" spans="1:17" s="4494" customFormat="1" ht="23.25" customHeight="1">
      <c r="A215" s="4406">
        <v>99</v>
      </c>
      <c r="B215" s="4407" t="s">
        <v>7339</v>
      </c>
      <c r="C215" s="4407" t="s">
        <v>7426</v>
      </c>
      <c r="D215" s="4407" t="s">
        <v>9107</v>
      </c>
      <c r="E215" s="4406" t="s">
        <v>7769</v>
      </c>
      <c r="F215" s="4406">
        <v>4000</v>
      </c>
      <c r="G215" s="4406">
        <v>2100</v>
      </c>
      <c r="H215" s="4406">
        <v>2854</v>
      </c>
      <c r="I215" s="4406" t="s">
        <v>7465</v>
      </c>
      <c r="J215" s="4406">
        <v>0</v>
      </c>
      <c r="K215" s="4406">
        <v>0</v>
      </c>
      <c r="L215" s="4406">
        <v>0</v>
      </c>
      <c r="M215" s="4406">
        <v>55</v>
      </c>
      <c r="N215" s="4406">
        <v>55</v>
      </c>
      <c r="O215" s="4406">
        <v>65</v>
      </c>
      <c r="P215" s="4406">
        <f t="shared" si="10"/>
        <v>10</v>
      </c>
      <c r="Q215" s="4415" t="s">
        <v>9085</v>
      </c>
    </row>
    <row r="216" spans="1:17" s="4494" customFormat="1" ht="23.25" customHeight="1">
      <c r="A216" s="4406">
        <v>100</v>
      </c>
      <c r="B216" s="4407" t="s">
        <v>7339</v>
      </c>
      <c r="C216" s="4407" t="s">
        <v>9087</v>
      </c>
      <c r="D216" s="4407" t="s">
        <v>9108</v>
      </c>
      <c r="E216" s="4406" t="s">
        <v>7769</v>
      </c>
      <c r="F216" s="4406">
        <v>4000</v>
      </c>
      <c r="G216" s="4406">
        <v>2100</v>
      </c>
      <c r="H216" s="4406">
        <v>2854</v>
      </c>
      <c r="I216" s="4406" t="s">
        <v>7465</v>
      </c>
      <c r="J216" s="4406">
        <v>0</v>
      </c>
      <c r="K216" s="4406">
        <v>0</v>
      </c>
      <c r="L216" s="4406">
        <v>0</v>
      </c>
      <c r="M216" s="4406">
        <v>55</v>
      </c>
      <c r="N216" s="4406">
        <v>55</v>
      </c>
      <c r="O216" s="4406">
        <v>65</v>
      </c>
      <c r="P216" s="4406">
        <f t="shared" si="10"/>
        <v>10</v>
      </c>
      <c r="Q216" s="4415" t="s">
        <v>9085</v>
      </c>
    </row>
    <row r="217" spans="1:17" s="4494" customFormat="1" ht="23.25" customHeight="1">
      <c r="A217" s="4406">
        <v>101</v>
      </c>
      <c r="B217" s="4407" t="s">
        <v>7339</v>
      </c>
      <c r="C217" s="4407" t="s">
        <v>9109</v>
      </c>
      <c r="D217" s="4496" t="s">
        <v>9110</v>
      </c>
      <c r="E217" s="4406" t="s">
        <v>7769</v>
      </c>
      <c r="F217" s="4406">
        <v>4000</v>
      </c>
      <c r="G217" s="4406">
        <v>2100</v>
      </c>
      <c r="H217" s="4406">
        <v>2854</v>
      </c>
      <c r="I217" s="4406" t="s">
        <v>7465</v>
      </c>
      <c r="J217" s="4406">
        <v>0</v>
      </c>
      <c r="K217" s="4406">
        <v>0</v>
      </c>
      <c r="L217" s="4406">
        <v>0</v>
      </c>
      <c r="M217" s="4406">
        <v>55</v>
      </c>
      <c r="N217" s="4406">
        <v>55</v>
      </c>
      <c r="O217" s="4406">
        <v>65</v>
      </c>
      <c r="P217" s="4406">
        <f t="shared" si="10"/>
        <v>10</v>
      </c>
      <c r="Q217" s="4431" t="s">
        <v>9111</v>
      </c>
    </row>
    <row r="218" spans="1:17" s="4494" customFormat="1" ht="23.25" customHeight="1">
      <c r="A218" s="4406">
        <v>102</v>
      </c>
      <c r="B218" s="4407" t="s">
        <v>7339</v>
      </c>
      <c r="C218" s="4407" t="s">
        <v>9083</v>
      </c>
      <c r="D218" s="4496" t="s">
        <v>9112</v>
      </c>
      <c r="E218" s="4406" t="s">
        <v>7769</v>
      </c>
      <c r="F218" s="4406">
        <v>4000</v>
      </c>
      <c r="G218" s="4406">
        <v>2100</v>
      </c>
      <c r="H218" s="4406">
        <v>2854</v>
      </c>
      <c r="I218" s="4406" t="s">
        <v>7465</v>
      </c>
      <c r="J218" s="4406">
        <v>0</v>
      </c>
      <c r="K218" s="4406">
        <v>0</v>
      </c>
      <c r="L218" s="4406">
        <v>0</v>
      </c>
      <c r="M218" s="4406">
        <v>55</v>
      </c>
      <c r="N218" s="4406">
        <v>55</v>
      </c>
      <c r="O218" s="4406">
        <v>65</v>
      </c>
      <c r="P218" s="4406">
        <f t="shared" si="10"/>
        <v>10</v>
      </c>
      <c r="Q218" s="4431" t="s">
        <v>9113</v>
      </c>
    </row>
    <row r="219" spans="1:17" s="4494" customFormat="1" ht="23.25" customHeight="1">
      <c r="A219" s="4406">
        <v>103</v>
      </c>
      <c r="B219" s="4407" t="s">
        <v>7340</v>
      </c>
      <c r="C219" s="4407" t="s">
        <v>9114</v>
      </c>
      <c r="D219" s="4407" t="s">
        <v>9115</v>
      </c>
      <c r="E219" s="4406" t="s">
        <v>7769</v>
      </c>
      <c r="F219" s="4406">
        <v>0</v>
      </c>
      <c r="G219" s="4406">
        <v>0</v>
      </c>
      <c r="H219" s="4406">
        <v>0</v>
      </c>
      <c r="I219" s="4406">
        <v>0</v>
      </c>
      <c r="J219" s="4406">
        <v>4000</v>
      </c>
      <c r="K219" s="4406" t="s">
        <v>9116</v>
      </c>
      <c r="L219" s="4406" t="s">
        <v>9117</v>
      </c>
      <c r="M219" s="4406">
        <v>55</v>
      </c>
      <c r="N219" s="4406">
        <v>55</v>
      </c>
      <c r="O219" s="4406">
        <v>65</v>
      </c>
      <c r="P219" s="4406">
        <f t="shared" si="10"/>
        <v>10</v>
      </c>
      <c r="Q219" s="4415" t="s">
        <v>9118</v>
      </c>
    </row>
    <row r="220" spans="1:17" s="4494" customFormat="1" ht="23.25" customHeight="1">
      <c r="A220" s="4406">
        <v>104</v>
      </c>
      <c r="B220" s="4407" t="s">
        <v>7340</v>
      </c>
      <c r="C220" s="4407" t="s">
        <v>9119</v>
      </c>
      <c r="D220" s="4407" t="s">
        <v>9120</v>
      </c>
      <c r="E220" s="4406" t="s">
        <v>7769</v>
      </c>
      <c r="F220" s="4406">
        <v>0</v>
      </c>
      <c r="G220" s="4406">
        <v>0</v>
      </c>
      <c r="H220" s="4406">
        <v>0</v>
      </c>
      <c r="I220" s="4406">
        <v>0</v>
      </c>
      <c r="J220" s="4406">
        <v>4000</v>
      </c>
      <c r="K220" s="4406" t="s">
        <v>9121</v>
      </c>
      <c r="L220" s="4406" t="s">
        <v>9117</v>
      </c>
      <c r="M220" s="4406">
        <v>55</v>
      </c>
      <c r="N220" s="4406">
        <v>55</v>
      </c>
      <c r="O220" s="4406">
        <v>65</v>
      </c>
      <c r="P220" s="4406">
        <f t="shared" si="10"/>
        <v>10</v>
      </c>
      <c r="Q220" s="4415" t="s">
        <v>9118</v>
      </c>
    </row>
    <row r="221" spans="1:17" s="4494" customFormat="1" ht="23.25" customHeight="1">
      <c r="A221" s="4406">
        <v>105</v>
      </c>
      <c r="B221" s="4407" t="s">
        <v>7340</v>
      </c>
      <c r="C221" s="4407" t="s">
        <v>9122</v>
      </c>
      <c r="D221" s="4407" t="s">
        <v>9123</v>
      </c>
      <c r="E221" s="4406" t="s">
        <v>7769</v>
      </c>
      <c r="F221" s="4406">
        <v>3000</v>
      </c>
      <c r="G221" s="4406">
        <v>2100</v>
      </c>
      <c r="H221" s="4406">
        <v>1800</v>
      </c>
      <c r="I221" s="4406" t="s">
        <v>7465</v>
      </c>
      <c r="J221" s="4406">
        <v>0</v>
      </c>
      <c r="K221" s="4406">
        <v>0</v>
      </c>
      <c r="L221" s="4406">
        <v>0</v>
      </c>
      <c r="M221" s="4406">
        <v>55</v>
      </c>
      <c r="N221" s="4406">
        <v>55</v>
      </c>
      <c r="O221" s="4406">
        <v>65</v>
      </c>
      <c r="P221" s="4406">
        <f t="shared" si="10"/>
        <v>10</v>
      </c>
      <c r="Q221" s="4415" t="s">
        <v>9118</v>
      </c>
    </row>
    <row r="222" spans="1:17" s="4494" customFormat="1" ht="23.25" customHeight="1">
      <c r="A222" s="4406">
        <v>106</v>
      </c>
      <c r="B222" s="4407" t="s">
        <v>7340</v>
      </c>
      <c r="C222" s="4407" t="s">
        <v>9124</v>
      </c>
      <c r="D222" s="4407" t="s">
        <v>9125</v>
      </c>
      <c r="E222" s="4406" t="s">
        <v>7769</v>
      </c>
      <c r="F222" s="4406">
        <v>0</v>
      </c>
      <c r="G222" s="4406">
        <v>0</v>
      </c>
      <c r="H222" s="4406">
        <v>0</v>
      </c>
      <c r="I222" s="4406">
        <v>0</v>
      </c>
      <c r="J222" s="4406">
        <v>4000</v>
      </c>
      <c r="K222" s="4406" t="s">
        <v>9121</v>
      </c>
      <c r="L222" s="4406" t="s">
        <v>9117</v>
      </c>
      <c r="M222" s="4406">
        <v>55</v>
      </c>
      <c r="N222" s="4406">
        <v>55</v>
      </c>
      <c r="O222" s="4406">
        <v>65</v>
      </c>
      <c r="P222" s="4406">
        <f t="shared" si="10"/>
        <v>10</v>
      </c>
      <c r="Q222" s="4415" t="s">
        <v>9118</v>
      </c>
    </row>
    <row r="223" spans="1:17" s="4494" customFormat="1" ht="23.25" customHeight="1">
      <c r="A223" s="4406">
        <v>107</v>
      </c>
      <c r="B223" s="4407" t="s">
        <v>7340</v>
      </c>
      <c r="C223" s="4407" t="s">
        <v>9126</v>
      </c>
      <c r="D223" s="4407" t="s">
        <v>9127</v>
      </c>
      <c r="E223" s="4406" t="s">
        <v>7769</v>
      </c>
      <c r="F223" s="4406">
        <v>0</v>
      </c>
      <c r="G223" s="4406">
        <v>0</v>
      </c>
      <c r="H223" s="4406">
        <v>0</v>
      </c>
      <c r="I223" s="4406">
        <v>0</v>
      </c>
      <c r="J223" s="4406">
        <v>4000</v>
      </c>
      <c r="K223" s="4406" t="s">
        <v>9121</v>
      </c>
      <c r="L223" s="4406" t="s">
        <v>9117</v>
      </c>
      <c r="M223" s="4406">
        <v>55</v>
      </c>
      <c r="N223" s="4406">
        <v>55</v>
      </c>
      <c r="O223" s="4406">
        <v>65</v>
      </c>
      <c r="P223" s="4406">
        <f t="shared" si="10"/>
        <v>10</v>
      </c>
      <c r="Q223" s="4415" t="s">
        <v>9118</v>
      </c>
    </row>
    <row r="224" spans="1:17" s="4494" customFormat="1" ht="23.25" customHeight="1">
      <c r="A224" s="4406">
        <v>108</v>
      </c>
      <c r="B224" s="4407" t="s">
        <v>7340</v>
      </c>
      <c r="C224" s="4407" t="s">
        <v>9122</v>
      </c>
      <c r="D224" s="4407" t="s">
        <v>9128</v>
      </c>
      <c r="E224" s="4406" t="s">
        <v>7769</v>
      </c>
      <c r="F224" s="4406">
        <v>0</v>
      </c>
      <c r="G224" s="4406">
        <v>0</v>
      </c>
      <c r="H224" s="4406">
        <v>0</v>
      </c>
      <c r="I224" s="4406">
        <v>0</v>
      </c>
      <c r="J224" s="4406">
        <v>4000</v>
      </c>
      <c r="K224" s="4406" t="s">
        <v>9129</v>
      </c>
      <c r="L224" s="4406" t="s">
        <v>9117</v>
      </c>
      <c r="M224" s="4406">
        <v>55</v>
      </c>
      <c r="N224" s="4406">
        <v>55</v>
      </c>
      <c r="O224" s="4406">
        <v>65</v>
      </c>
      <c r="P224" s="4406">
        <f t="shared" si="10"/>
        <v>10</v>
      </c>
      <c r="Q224" s="4415" t="s">
        <v>9118</v>
      </c>
    </row>
    <row r="225" spans="1:18" s="4494" customFormat="1" ht="23.25" customHeight="1">
      <c r="A225" s="4406">
        <v>109</v>
      </c>
      <c r="B225" s="4407" t="s">
        <v>7340</v>
      </c>
      <c r="C225" s="4407" t="s">
        <v>9119</v>
      </c>
      <c r="D225" s="4407" t="s">
        <v>9130</v>
      </c>
      <c r="E225" s="4406" t="s">
        <v>7769</v>
      </c>
      <c r="F225" s="4406">
        <v>0</v>
      </c>
      <c r="G225" s="4406">
        <v>0</v>
      </c>
      <c r="H225" s="4406">
        <v>0</v>
      </c>
      <c r="I225" s="4406">
        <v>0</v>
      </c>
      <c r="J225" s="4406">
        <v>4000</v>
      </c>
      <c r="K225" s="4406" t="s">
        <v>9129</v>
      </c>
      <c r="L225" s="4406" t="s">
        <v>9117</v>
      </c>
      <c r="M225" s="4406">
        <v>55</v>
      </c>
      <c r="N225" s="4406">
        <v>55</v>
      </c>
      <c r="O225" s="4406">
        <v>65</v>
      </c>
      <c r="P225" s="4406">
        <f t="shared" si="10"/>
        <v>10</v>
      </c>
      <c r="Q225" s="4415" t="s">
        <v>9118</v>
      </c>
    </row>
    <row r="226" spans="1:18" s="4494" customFormat="1" ht="23.25" customHeight="1">
      <c r="A226" s="4406">
        <v>110</v>
      </c>
      <c r="B226" s="4407" t="s">
        <v>7340</v>
      </c>
      <c r="C226" s="4407" t="s">
        <v>9131</v>
      </c>
      <c r="D226" s="4407" t="s">
        <v>9132</v>
      </c>
      <c r="E226" s="4406" t="s">
        <v>7769</v>
      </c>
      <c r="F226" s="4406">
        <v>3000</v>
      </c>
      <c r="G226" s="4406">
        <v>2100</v>
      </c>
      <c r="H226" s="4406">
        <v>1800</v>
      </c>
      <c r="I226" s="4406" t="s">
        <v>7465</v>
      </c>
      <c r="J226" s="4406">
        <v>0</v>
      </c>
      <c r="K226" s="4406">
        <v>0</v>
      </c>
      <c r="L226" s="4406">
        <v>0</v>
      </c>
      <c r="M226" s="4406">
        <v>55</v>
      </c>
      <c r="N226" s="4406">
        <v>55</v>
      </c>
      <c r="O226" s="4406">
        <v>65</v>
      </c>
      <c r="P226" s="4406">
        <f t="shared" si="10"/>
        <v>10</v>
      </c>
      <c r="Q226" s="4415" t="s">
        <v>9118</v>
      </c>
    </row>
    <row r="227" spans="1:18" s="4494" customFormat="1" ht="23.25" customHeight="1">
      <c r="A227" s="4406">
        <v>111</v>
      </c>
      <c r="B227" s="4407" t="s">
        <v>7340</v>
      </c>
      <c r="C227" s="4407" t="s">
        <v>9124</v>
      </c>
      <c r="D227" s="4407" t="s">
        <v>7469</v>
      </c>
      <c r="E227" s="4406" t="s">
        <v>7769</v>
      </c>
      <c r="F227" s="4406">
        <v>0</v>
      </c>
      <c r="G227" s="4406">
        <v>0</v>
      </c>
      <c r="H227" s="4406">
        <v>0</v>
      </c>
      <c r="I227" s="4406">
        <v>0</v>
      </c>
      <c r="J227" s="4406">
        <v>4000</v>
      </c>
      <c r="K227" s="4406" t="s">
        <v>9129</v>
      </c>
      <c r="L227" s="4406" t="s">
        <v>9117</v>
      </c>
      <c r="M227" s="4406">
        <v>55</v>
      </c>
      <c r="N227" s="4406">
        <v>55</v>
      </c>
      <c r="O227" s="4406">
        <v>65</v>
      </c>
      <c r="P227" s="4406">
        <f t="shared" si="10"/>
        <v>10</v>
      </c>
      <c r="Q227" s="4415" t="s">
        <v>9118</v>
      </c>
    </row>
    <row r="228" spans="1:18" s="4494" customFormat="1" ht="23.25" customHeight="1">
      <c r="A228" s="4406">
        <v>112</v>
      </c>
      <c r="B228" s="4407" t="s">
        <v>7340</v>
      </c>
      <c r="C228" s="4407" t="s">
        <v>9119</v>
      </c>
      <c r="D228" s="4407" t="s">
        <v>9133</v>
      </c>
      <c r="E228" s="4406" t="s">
        <v>7769</v>
      </c>
      <c r="F228" s="4406">
        <v>0</v>
      </c>
      <c r="G228" s="4406">
        <v>0</v>
      </c>
      <c r="H228" s="4406">
        <v>0</v>
      </c>
      <c r="I228" s="4406">
        <v>0</v>
      </c>
      <c r="J228" s="4406">
        <v>4000</v>
      </c>
      <c r="K228" s="4406" t="s">
        <v>9129</v>
      </c>
      <c r="L228" s="4406" t="s">
        <v>9117</v>
      </c>
      <c r="M228" s="4406">
        <v>55</v>
      </c>
      <c r="N228" s="4406">
        <v>55</v>
      </c>
      <c r="O228" s="4406">
        <v>65</v>
      </c>
      <c r="P228" s="4406">
        <f t="shared" si="10"/>
        <v>10</v>
      </c>
      <c r="Q228" s="4415" t="s">
        <v>9118</v>
      </c>
    </row>
    <row r="229" spans="1:18" s="4494" customFormat="1" ht="23.25" customHeight="1">
      <c r="A229" s="4406">
        <v>113</v>
      </c>
      <c r="B229" s="4407" t="s">
        <v>7340</v>
      </c>
      <c r="C229" s="4407" t="s">
        <v>9122</v>
      </c>
      <c r="D229" s="4407" t="s">
        <v>9134</v>
      </c>
      <c r="E229" s="4406" t="s">
        <v>7769</v>
      </c>
      <c r="F229" s="4406">
        <v>0</v>
      </c>
      <c r="G229" s="4406">
        <v>0</v>
      </c>
      <c r="H229" s="4406">
        <v>0</v>
      </c>
      <c r="I229" s="4406">
        <v>0</v>
      </c>
      <c r="J229" s="4406">
        <v>4000</v>
      </c>
      <c r="K229" s="4406" t="s">
        <v>9129</v>
      </c>
      <c r="L229" s="4406" t="s">
        <v>9117</v>
      </c>
      <c r="M229" s="4406">
        <v>55</v>
      </c>
      <c r="N229" s="4406">
        <v>55</v>
      </c>
      <c r="O229" s="4406">
        <v>65</v>
      </c>
      <c r="P229" s="4406">
        <f t="shared" si="10"/>
        <v>10</v>
      </c>
      <c r="Q229" s="4415" t="s">
        <v>9118</v>
      </c>
    </row>
    <row r="230" spans="1:18" s="4494" customFormat="1" ht="23.25" customHeight="1">
      <c r="A230" s="4406">
        <v>114</v>
      </c>
      <c r="B230" s="4407" t="s">
        <v>7340</v>
      </c>
      <c r="C230" s="4407" t="s">
        <v>9122</v>
      </c>
      <c r="D230" s="4407" t="s">
        <v>8625</v>
      </c>
      <c r="E230" s="4406" t="s">
        <v>7769</v>
      </c>
      <c r="F230" s="4406">
        <v>0</v>
      </c>
      <c r="G230" s="4406">
        <v>0</v>
      </c>
      <c r="H230" s="4406">
        <v>0</v>
      </c>
      <c r="I230" s="4406">
        <v>0</v>
      </c>
      <c r="J230" s="4406">
        <v>4000</v>
      </c>
      <c r="K230" s="4406" t="s">
        <v>9129</v>
      </c>
      <c r="L230" s="4406" t="s">
        <v>9117</v>
      </c>
      <c r="M230" s="4406">
        <v>55</v>
      </c>
      <c r="N230" s="4406">
        <v>55</v>
      </c>
      <c r="O230" s="4406">
        <v>65</v>
      </c>
      <c r="P230" s="4406">
        <f t="shared" si="10"/>
        <v>10</v>
      </c>
      <c r="Q230" s="4415" t="s">
        <v>9118</v>
      </c>
    </row>
    <row r="231" spans="1:18" s="4494" customFormat="1" ht="23.25" customHeight="1">
      <c r="A231" s="4406">
        <v>115</v>
      </c>
      <c r="B231" s="4407" t="s">
        <v>7340</v>
      </c>
      <c r="C231" s="4407" t="s">
        <v>9135</v>
      </c>
      <c r="D231" s="4407" t="s">
        <v>9136</v>
      </c>
      <c r="E231" s="4406" t="s">
        <v>7769</v>
      </c>
      <c r="F231" s="4406">
        <v>0</v>
      </c>
      <c r="G231" s="4406">
        <v>0</v>
      </c>
      <c r="H231" s="4406">
        <v>0</v>
      </c>
      <c r="I231" s="4406">
        <v>0</v>
      </c>
      <c r="J231" s="4406">
        <v>4000</v>
      </c>
      <c r="K231" s="4406" t="s">
        <v>9129</v>
      </c>
      <c r="L231" s="4406" t="s">
        <v>9117</v>
      </c>
      <c r="M231" s="4406">
        <v>55</v>
      </c>
      <c r="N231" s="4406">
        <v>55</v>
      </c>
      <c r="O231" s="4406">
        <v>65</v>
      </c>
      <c r="P231" s="4406">
        <f t="shared" si="10"/>
        <v>10</v>
      </c>
      <c r="Q231" s="4415" t="s">
        <v>9118</v>
      </c>
    </row>
    <row r="232" spans="1:18" s="4494" customFormat="1" ht="23.25" customHeight="1">
      <c r="A232" s="4406">
        <v>116</v>
      </c>
      <c r="B232" s="4407" t="s">
        <v>7340</v>
      </c>
      <c r="C232" s="4407" t="s">
        <v>9137</v>
      </c>
      <c r="D232" s="4407" t="s">
        <v>9138</v>
      </c>
      <c r="E232" s="4406" t="s">
        <v>7769</v>
      </c>
      <c r="F232" s="4406">
        <v>0</v>
      </c>
      <c r="G232" s="4406">
        <v>0</v>
      </c>
      <c r="H232" s="4406">
        <v>0</v>
      </c>
      <c r="I232" s="4406">
        <v>0</v>
      </c>
      <c r="J232" s="4406">
        <v>4000</v>
      </c>
      <c r="K232" s="4406" t="s">
        <v>9129</v>
      </c>
      <c r="L232" s="4406" t="s">
        <v>9117</v>
      </c>
      <c r="M232" s="4406">
        <v>55</v>
      </c>
      <c r="N232" s="4406">
        <v>55</v>
      </c>
      <c r="O232" s="4406">
        <v>65</v>
      </c>
      <c r="P232" s="4406">
        <f t="shared" si="10"/>
        <v>10</v>
      </c>
      <c r="Q232" s="4415" t="s">
        <v>9118</v>
      </c>
    </row>
    <row r="233" spans="1:18" s="4405" customFormat="1" hidden="1">
      <c r="A233" s="4406"/>
      <c r="B233" s="4432" t="s">
        <v>8462</v>
      </c>
      <c r="C233" s="4432" t="s">
        <v>9114</v>
      </c>
      <c r="D233" s="4432" t="s">
        <v>9139</v>
      </c>
      <c r="E233" s="4433" t="s">
        <v>7769</v>
      </c>
      <c r="F233" s="4433">
        <v>0</v>
      </c>
      <c r="G233" s="4433">
        <v>0</v>
      </c>
      <c r="H233" s="4433">
        <v>0</v>
      </c>
      <c r="I233" s="4433">
        <v>0</v>
      </c>
      <c r="J233" s="4433">
        <v>0</v>
      </c>
      <c r="K233" s="4433">
        <v>0</v>
      </c>
      <c r="L233" s="4433">
        <v>0</v>
      </c>
      <c r="M233" s="4433">
        <v>55</v>
      </c>
      <c r="N233" s="4433">
        <v>55</v>
      </c>
      <c r="O233" s="4433"/>
      <c r="P233" s="4433"/>
      <c r="Q233" s="4434" t="s">
        <v>9140</v>
      </c>
      <c r="R233" s="4405" t="s">
        <v>7383</v>
      </c>
    </row>
    <row r="234" spans="1:18" s="4494" customFormat="1" ht="23.25" customHeight="1">
      <c r="A234" s="4406">
        <v>117</v>
      </c>
      <c r="B234" s="4407" t="s">
        <v>7340</v>
      </c>
      <c r="C234" s="4407" t="s">
        <v>9137</v>
      </c>
      <c r="D234" s="4407" t="s">
        <v>9141</v>
      </c>
      <c r="E234" s="4406" t="s">
        <v>7769</v>
      </c>
      <c r="F234" s="4406">
        <v>0</v>
      </c>
      <c r="G234" s="4406">
        <v>0</v>
      </c>
      <c r="H234" s="4406">
        <v>0</v>
      </c>
      <c r="I234" s="4406">
        <v>0</v>
      </c>
      <c r="J234" s="4406">
        <v>4000</v>
      </c>
      <c r="K234" s="4406" t="s">
        <v>9129</v>
      </c>
      <c r="L234" s="4406" t="s">
        <v>9117</v>
      </c>
      <c r="M234" s="4406">
        <v>55</v>
      </c>
      <c r="N234" s="4406">
        <v>55</v>
      </c>
      <c r="O234" s="4406">
        <v>65</v>
      </c>
      <c r="P234" s="4406">
        <f t="shared" ref="P234:P288" si="11">O234-N234</f>
        <v>10</v>
      </c>
      <c r="Q234" s="4415" t="s">
        <v>9118</v>
      </c>
    </row>
    <row r="235" spans="1:18" s="4494" customFormat="1" ht="23.25" customHeight="1">
      <c r="A235" s="4406">
        <v>118</v>
      </c>
      <c r="B235" s="4407" t="s">
        <v>7340</v>
      </c>
      <c r="C235" s="4407" t="s">
        <v>9131</v>
      </c>
      <c r="D235" s="4407" t="s">
        <v>9142</v>
      </c>
      <c r="E235" s="4406" t="s">
        <v>7769</v>
      </c>
      <c r="F235" s="4406">
        <v>3000</v>
      </c>
      <c r="G235" s="4406">
        <v>2100</v>
      </c>
      <c r="H235" s="4406">
        <v>1800</v>
      </c>
      <c r="I235" s="4406" t="s">
        <v>7465</v>
      </c>
      <c r="J235" s="4406">
        <v>0</v>
      </c>
      <c r="K235" s="4406">
        <v>0</v>
      </c>
      <c r="L235" s="4406">
        <v>0</v>
      </c>
      <c r="M235" s="4406">
        <v>55</v>
      </c>
      <c r="N235" s="4406">
        <v>55</v>
      </c>
      <c r="O235" s="4406">
        <v>65</v>
      </c>
      <c r="P235" s="4406">
        <f t="shared" si="11"/>
        <v>10</v>
      </c>
      <c r="Q235" s="4415" t="s">
        <v>9118</v>
      </c>
    </row>
    <row r="236" spans="1:18" s="4494" customFormat="1" ht="23.25" customHeight="1">
      <c r="A236" s="4406">
        <v>119</v>
      </c>
      <c r="B236" s="4407" t="s">
        <v>7340</v>
      </c>
      <c r="C236" s="4407" t="s">
        <v>9135</v>
      </c>
      <c r="D236" s="4407" t="s">
        <v>9143</v>
      </c>
      <c r="E236" s="4406" t="s">
        <v>7769</v>
      </c>
      <c r="F236" s="4406">
        <v>0</v>
      </c>
      <c r="G236" s="4406">
        <v>0</v>
      </c>
      <c r="H236" s="4406">
        <v>0</v>
      </c>
      <c r="I236" s="4406">
        <v>0</v>
      </c>
      <c r="J236" s="4406">
        <v>4000</v>
      </c>
      <c r="K236" s="4406" t="s">
        <v>9144</v>
      </c>
      <c r="L236" s="4406" t="s">
        <v>9117</v>
      </c>
      <c r="M236" s="4406">
        <v>55</v>
      </c>
      <c r="N236" s="4406">
        <v>55</v>
      </c>
      <c r="O236" s="4406">
        <v>65</v>
      </c>
      <c r="P236" s="4406">
        <f t="shared" si="11"/>
        <v>10</v>
      </c>
      <c r="Q236" s="4415" t="s">
        <v>9118</v>
      </c>
    </row>
    <row r="237" spans="1:18" s="4494" customFormat="1" ht="23.25" customHeight="1">
      <c r="A237" s="4406">
        <v>120</v>
      </c>
      <c r="B237" s="4407" t="s">
        <v>7341</v>
      </c>
      <c r="C237" s="4407" t="s">
        <v>9145</v>
      </c>
      <c r="D237" s="4407" t="s">
        <v>9146</v>
      </c>
      <c r="E237" s="4406" t="s">
        <v>9147</v>
      </c>
      <c r="F237" s="4406">
        <v>3000</v>
      </c>
      <c r="G237" s="4406">
        <v>800</v>
      </c>
      <c r="H237" s="4406">
        <v>2200</v>
      </c>
      <c r="I237" s="4406"/>
      <c r="J237" s="4406"/>
      <c r="K237" s="4406"/>
      <c r="L237" s="4406"/>
      <c r="M237" s="4406">
        <v>55</v>
      </c>
      <c r="N237" s="4406">
        <v>55</v>
      </c>
      <c r="O237" s="4406">
        <v>65</v>
      </c>
      <c r="P237" s="4406">
        <f t="shared" si="11"/>
        <v>10</v>
      </c>
      <c r="Q237" s="4413" t="s">
        <v>9148</v>
      </c>
    </row>
    <row r="238" spans="1:18" s="4494" customFormat="1" ht="23.25" customHeight="1">
      <c r="A238" s="4406">
        <v>121</v>
      </c>
      <c r="B238" s="4407" t="s">
        <v>7341</v>
      </c>
      <c r="C238" s="4407" t="s">
        <v>9149</v>
      </c>
      <c r="D238" s="4407" t="s">
        <v>9150</v>
      </c>
      <c r="E238" s="4406" t="s">
        <v>9147</v>
      </c>
      <c r="F238" s="4406"/>
      <c r="G238" s="4406"/>
      <c r="H238" s="4406"/>
      <c r="I238" s="4406"/>
      <c r="J238" s="4406"/>
      <c r="K238" s="4406"/>
      <c r="L238" s="4406"/>
      <c r="M238" s="4406">
        <v>55</v>
      </c>
      <c r="N238" s="4406">
        <v>55</v>
      </c>
      <c r="O238" s="4406">
        <v>65</v>
      </c>
      <c r="P238" s="4406">
        <f t="shared" si="11"/>
        <v>10</v>
      </c>
      <c r="Q238" s="4413"/>
    </row>
    <row r="239" spans="1:18" s="4494" customFormat="1" ht="23.25" customHeight="1">
      <c r="A239" s="4406">
        <v>122</v>
      </c>
      <c r="B239" s="4407" t="s">
        <v>7341</v>
      </c>
      <c r="C239" s="4407" t="s">
        <v>9151</v>
      </c>
      <c r="D239" s="4407" t="s">
        <v>9152</v>
      </c>
      <c r="E239" s="4406" t="s">
        <v>7769</v>
      </c>
      <c r="F239" s="4406"/>
      <c r="G239" s="4406"/>
      <c r="H239" s="4406"/>
      <c r="I239" s="4406"/>
      <c r="J239" s="4406" t="s">
        <v>954</v>
      </c>
      <c r="K239" s="4406" t="s">
        <v>954</v>
      </c>
      <c r="L239" s="4406"/>
      <c r="M239" s="4406">
        <v>55</v>
      </c>
      <c r="N239" s="4406">
        <v>55</v>
      </c>
      <c r="O239" s="4406">
        <v>65</v>
      </c>
      <c r="P239" s="4406">
        <f t="shared" si="11"/>
        <v>10</v>
      </c>
      <c r="Q239" s="4413" t="s">
        <v>9153</v>
      </c>
    </row>
    <row r="240" spans="1:18" s="4494" customFormat="1" ht="23.25" customHeight="1">
      <c r="A240" s="4406">
        <v>123</v>
      </c>
      <c r="B240" s="4407" t="s">
        <v>7341</v>
      </c>
      <c r="C240" s="4407" t="s">
        <v>9154</v>
      </c>
      <c r="D240" s="4407" t="s">
        <v>9154</v>
      </c>
      <c r="E240" s="4406" t="s">
        <v>9147</v>
      </c>
      <c r="F240" s="4406"/>
      <c r="G240" s="4406"/>
      <c r="H240" s="4406"/>
      <c r="I240" s="4406"/>
      <c r="J240" s="4406">
        <v>6300</v>
      </c>
      <c r="K240" s="4406" t="s">
        <v>9155</v>
      </c>
      <c r="L240" s="4406"/>
      <c r="M240" s="4406">
        <v>55</v>
      </c>
      <c r="N240" s="4406">
        <v>55</v>
      </c>
      <c r="O240" s="4406">
        <v>65</v>
      </c>
      <c r="P240" s="4406">
        <f t="shared" si="11"/>
        <v>10</v>
      </c>
      <c r="Q240" s="4413" t="s">
        <v>9156</v>
      </c>
    </row>
    <row r="241" spans="1:17" s="4494" customFormat="1" ht="23.25" customHeight="1">
      <c r="A241" s="4406">
        <v>124</v>
      </c>
      <c r="B241" s="4407" t="s">
        <v>7341</v>
      </c>
      <c r="C241" s="4407" t="s">
        <v>9151</v>
      </c>
      <c r="D241" s="4407" t="s">
        <v>9157</v>
      </c>
      <c r="E241" s="4406" t="s">
        <v>7769</v>
      </c>
      <c r="F241" s="4406"/>
      <c r="G241" s="4406"/>
      <c r="H241" s="4406"/>
      <c r="I241" s="4406"/>
      <c r="J241" s="4406">
        <v>6500</v>
      </c>
      <c r="K241" s="4406" t="s">
        <v>9158</v>
      </c>
      <c r="L241" s="4406"/>
      <c r="M241" s="4406">
        <v>55</v>
      </c>
      <c r="N241" s="4406">
        <v>55</v>
      </c>
      <c r="O241" s="4406">
        <v>65</v>
      </c>
      <c r="P241" s="4406">
        <f t="shared" si="11"/>
        <v>10</v>
      </c>
      <c r="Q241" s="4413" t="s">
        <v>9148</v>
      </c>
    </row>
    <row r="242" spans="1:17" s="4494" customFormat="1" ht="23.25" customHeight="1">
      <c r="A242" s="4406">
        <v>125</v>
      </c>
      <c r="B242" s="4407" t="s">
        <v>7342</v>
      </c>
      <c r="C242" s="4407" t="s">
        <v>7922</v>
      </c>
      <c r="D242" s="4407" t="s">
        <v>9159</v>
      </c>
      <c r="E242" s="4406" t="s">
        <v>7769</v>
      </c>
      <c r="F242" s="4406" t="s">
        <v>9081</v>
      </c>
      <c r="G242" s="4406" t="s">
        <v>9081</v>
      </c>
      <c r="H242" s="4406" t="s">
        <v>9081</v>
      </c>
      <c r="I242" s="4406" t="s">
        <v>9081</v>
      </c>
      <c r="J242" s="4406" t="s">
        <v>9160</v>
      </c>
      <c r="K242" s="4406" t="s">
        <v>7436</v>
      </c>
      <c r="L242" s="4406" t="s">
        <v>7465</v>
      </c>
      <c r="M242" s="4406">
        <v>55</v>
      </c>
      <c r="N242" s="4406">
        <v>55</v>
      </c>
      <c r="O242" s="4406">
        <v>65</v>
      </c>
      <c r="P242" s="4406">
        <f t="shared" si="11"/>
        <v>10</v>
      </c>
      <c r="Q242" s="4415" t="s">
        <v>9161</v>
      </c>
    </row>
    <row r="243" spans="1:17" s="4494" customFormat="1" ht="23.25" customHeight="1">
      <c r="A243" s="4406">
        <v>126</v>
      </c>
      <c r="B243" s="4407" t="s">
        <v>7342</v>
      </c>
      <c r="C243" s="4407" t="s">
        <v>7470</v>
      </c>
      <c r="D243" s="4407" t="s">
        <v>7471</v>
      </c>
      <c r="E243" s="4406" t="s">
        <v>7769</v>
      </c>
      <c r="F243" s="4406" t="s">
        <v>9081</v>
      </c>
      <c r="G243" s="4406" t="s">
        <v>9081</v>
      </c>
      <c r="H243" s="4406" t="s">
        <v>9081</v>
      </c>
      <c r="I243" s="4406" t="s">
        <v>9081</v>
      </c>
      <c r="J243" s="4406" t="s">
        <v>9162</v>
      </c>
      <c r="K243" s="4406" t="s">
        <v>9163</v>
      </c>
      <c r="L243" s="4406" t="s">
        <v>7465</v>
      </c>
      <c r="M243" s="4406">
        <v>55</v>
      </c>
      <c r="N243" s="4406">
        <v>55</v>
      </c>
      <c r="O243" s="4406">
        <v>65</v>
      </c>
      <c r="P243" s="4406">
        <f t="shared" si="11"/>
        <v>10</v>
      </c>
      <c r="Q243" s="4415"/>
    </row>
    <row r="244" spans="1:17" s="4494" customFormat="1" ht="23.25" customHeight="1">
      <c r="A244" s="4406">
        <v>127</v>
      </c>
      <c r="B244" s="4407" t="s">
        <v>7342</v>
      </c>
      <c r="C244" s="4407" t="s">
        <v>9164</v>
      </c>
      <c r="D244" s="4407" t="s">
        <v>9165</v>
      </c>
      <c r="E244" s="4406" t="s">
        <v>7769</v>
      </c>
      <c r="F244" s="4406" t="s">
        <v>9081</v>
      </c>
      <c r="G244" s="4406" t="s">
        <v>9081</v>
      </c>
      <c r="H244" s="4406" t="s">
        <v>9081</v>
      </c>
      <c r="I244" s="4406" t="s">
        <v>9081</v>
      </c>
      <c r="J244" s="4406" t="s">
        <v>9160</v>
      </c>
      <c r="K244" s="4406" t="s">
        <v>9166</v>
      </c>
      <c r="L244" s="4406" t="s">
        <v>7465</v>
      </c>
      <c r="M244" s="4406">
        <v>55</v>
      </c>
      <c r="N244" s="4406">
        <v>55</v>
      </c>
      <c r="O244" s="4406">
        <v>65</v>
      </c>
      <c r="P244" s="4406">
        <f t="shared" si="11"/>
        <v>10</v>
      </c>
      <c r="Q244" s="4415"/>
    </row>
    <row r="245" spans="1:17" s="4494" customFormat="1" ht="23.25" customHeight="1">
      <c r="A245" s="4406">
        <v>128</v>
      </c>
      <c r="B245" s="4407" t="s">
        <v>7342</v>
      </c>
      <c r="C245" s="4407" t="s">
        <v>7470</v>
      </c>
      <c r="D245" s="4407" t="s">
        <v>9167</v>
      </c>
      <c r="E245" s="4406" t="s">
        <v>7769</v>
      </c>
      <c r="F245" s="4406" t="s">
        <v>9081</v>
      </c>
      <c r="G245" s="4406" t="s">
        <v>9081</v>
      </c>
      <c r="H245" s="4406" t="s">
        <v>9081</v>
      </c>
      <c r="I245" s="4406" t="s">
        <v>9081</v>
      </c>
      <c r="J245" s="4406" t="s">
        <v>9168</v>
      </c>
      <c r="K245" s="4406" t="s">
        <v>9169</v>
      </c>
      <c r="L245" s="4406" t="s">
        <v>7465</v>
      </c>
      <c r="M245" s="4406">
        <v>55</v>
      </c>
      <c r="N245" s="4406">
        <v>55</v>
      </c>
      <c r="O245" s="4406">
        <v>65</v>
      </c>
      <c r="P245" s="4406">
        <f t="shared" si="11"/>
        <v>10</v>
      </c>
      <c r="Q245" s="4415"/>
    </row>
    <row r="246" spans="1:17" s="4494" customFormat="1" ht="23.25" customHeight="1">
      <c r="A246" s="4406">
        <v>129</v>
      </c>
      <c r="B246" s="4407" t="s">
        <v>7342</v>
      </c>
      <c r="C246" s="4407" t="s">
        <v>7470</v>
      </c>
      <c r="D246" s="4407" t="s">
        <v>9170</v>
      </c>
      <c r="E246" s="4406" t="s">
        <v>7769</v>
      </c>
      <c r="F246" s="4406" t="s">
        <v>9081</v>
      </c>
      <c r="G246" s="4406" t="s">
        <v>9081</v>
      </c>
      <c r="H246" s="4406" t="s">
        <v>9081</v>
      </c>
      <c r="I246" s="4406" t="s">
        <v>9081</v>
      </c>
      <c r="J246" s="4406" t="s">
        <v>9171</v>
      </c>
      <c r="K246" s="4406" t="s">
        <v>9172</v>
      </c>
      <c r="L246" s="4406" t="s">
        <v>7465</v>
      </c>
      <c r="M246" s="4406">
        <v>55</v>
      </c>
      <c r="N246" s="4406">
        <v>55</v>
      </c>
      <c r="O246" s="4406">
        <v>65</v>
      </c>
      <c r="P246" s="4406">
        <f t="shared" si="11"/>
        <v>10</v>
      </c>
      <c r="Q246" s="4415"/>
    </row>
    <row r="247" spans="1:17" s="4494" customFormat="1" ht="23.25" customHeight="1">
      <c r="A247" s="4406">
        <v>130</v>
      </c>
      <c r="B247" s="4407" t="s">
        <v>7342</v>
      </c>
      <c r="C247" s="4407" t="s">
        <v>7470</v>
      </c>
      <c r="D247" s="4407" t="s">
        <v>9173</v>
      </c>
      <c r="E247" s="4406" t="s">
        <v>7769</v>
      </c>
      <c r="F247" s="4406" t="s">
        <v>9081</v>
      </c>
      <c r="G247" s="4406" t="s">
        <v>9081</v>
      </c>
      <c r="H247" s="4406" t="s">
        <v>9081</v>
      </c>
      <c r="I247" s="4406" t="s">
        <v>9081</v>
      </c>
      <c r="J247" s="4406" t="s">
        <v>9174</v>
      </c>
      <c r="K247" s="4406" t="s">
        <v>9175</v>
      </c>
      <c r="L247" s="4406" t="s">
        <v>7465</v>
      </c>
      <c r="M247" s="4406">
        <v>55</v>
      </c>
      <c r="N247" s="4406">
        <v>55</v>
      </c>
      <c r="O247" s="4406">
        <v>65</v>
      </c>
      <c r="P247" s="4406">
        <f t="shared" si="11"/>
        <v>10</v>
      </c>
      <c r="Q247" s="4415"/>
    </row>
    <row r="248" spans="1:17" s="4494" customFormat="1" ht="23.25" customHeight="1">
      <c r="A248" s="4406">
        <v>131</v>
      </c>
      <c r="B248" s="4407" t="s">
        <v>7342</v>
      </c>
      <c r="C248" s="4407" t="s">
        <v>7922</v>
      </c>
      <c r="D248" s="4407" t="s">
        <v>9176</v>
      </c>
      <c r="E248" s="4406" t="s">
        <v>7769</v>
      </c>
      <c r="F248" s="4406" t="s">
        <v>9081</v>
      </c>
      <c r="G248" s="4406" t="s">
        <v>9081</v>
      </c>
      <c r="H248" s="4406" t="s">
        <v>9081</v>
      </c>
      <c r="I248" s="4406" t="s">
        <v>9081</v>
      </c>
      <c r="J248" s="4406" t="s">
        <v>9177</v>
      </c>
      <c r="K248" s="4406" t="s">
        <v>9178</v>
      </c>
      <c r="L248" s="4406" t="s">
        <v>7465</v>
      </c>
      <c r="M248" s="4406">
        <v>55</v>
      </c>
      <c r="N248" s="4406">
        <v>55</v>
      </c>
      <c r="O248" s="4406">
        <v>65</v>
      </c>
      <c r="P248" s="4406">
        <f t="shared" si="11"/>
        <v>10</v>
      </c>
      <c r="Q248" s="4415"/>
    </row>
    <row r="249" spans="1:17" s="4494" customFormat="1" ht="23.25" customHeight="1">
      <c r="A249" s="4406">
        <v>132</v>
      </c>
      <c r="B249" s="4407" t="s">
        <v>7342</v>
      </c>
      <c r="C249" s="4407" t="s">
        <v>9179</v>
      </c>
      <c r="D249" s="4407" t="s">
        <v>9180</v>
      </c>
      <c r="E249" s="4406" t="s">
        <v>7769</v>
      </c>
      <c r="F249" s="4406" t="s">
        <v>9081</v>
      </c>
      <c r="G249" s="4406" t="s">
        <v>9081</v>
      </c>
      <c r="H249" s="4406" t="s">
        <v>9081</v>
      </c>
      <c r="I249" s="4406" t="s">
        <v>9081</v>
      </c>
      <c r="J249" s="4406" t="s">
        <v>9181</v>
      </c>
      <c r="K249" s="4406" t="s">
        <v>9182</v>
      </c>
      <c r="L249" s="4406" t="s">
        <v>7465</v>
      </c>
      <c r="M249" s="4406">
        <v>55</v>
      </c>
      <c r="N249" s="4406">
        <v>55</v>
      </c>
      <c r="O249" s="4406">
        <v>65</v>
      </c>
      <c r="P249" s="4406">
        <f t="shared" si="11"/>
        <v>10</v>
      </c>
      <c r="Q249" s="4415"/>
    </row>
    <row r="250" spans="1:17" s="4494" customFormat="1" ht="23.25" customHeight="1">
      <c r="A250" s="4406">
        <v>133</v>
      </c>
      <c r="B250" s="4407" t="s">
        <v>7342</v>
      </c>
      <c r="C250" s="4407" t="s">
        <v>7470</v>
      </c>
      <c r="D250" s="4407" t="s">
        <v>9183</v>
      </c>
      <c r="E250" s="4406" t="s">
        <v>7769</v>
      </c>
      <c r="F250" s="4406" t="s">
        <v>9081</v>
      </c>
      <c r="G250" s="4406" t="s">
        <v>9081</v>
      </c>
      <c r="H250" s="4406" t="s">
        <v>9081</v>
      </c>
      <c r="I250" s="4406" t="s">
        <v>9081</v>
      </c>
      <c r="J250" s="4406" t="s">
        <v>9184</v>
      </c>
      <c r="K250" s="4406" t="s">
        <v>9185</v>
      </c>
      <c r="L250" s="4406" t="s">
        <v>7465</v>
      </c>
      <c r="M250" s="4406">
        <v>55</v>
      </c>
      <c r="N250" s="4406">
        <v>55</v>
      </c>
      <c r="O250" s="4406">
        <v>65</v>
      </c>
      <c r="P250" s="4406">
        <f t="shared" si="11"/>
        <v>10</v>
      </c>
      <c r="Q250" s="4415"/>
    </row>
    <row r="251" spans="1:17" s="4494" customFormat="1" ht="23.25" customHeight="1">
      <c r="A251" s="4406">
        <v>134</v>
      </c>
      <c r="B251" s="4407" t="s">
        <v>7342</v>
      </c>
      <c r="C251" s="4407" t="s">
        <v>7470</v>
      </c>
      <c r="D251" s="4407" t="s">
        <v>9186</v>
      </c>
      <c r="E251" s="4406" t="s">
        <v>7769</v>
      </c>
      <c r="F251" s="4406" t="s">
        <v>9081</v>
      </c>
      <c r="G251" s="4406" t="s">
        <v>9081</v>
      </c>
      <c r="H251" s="4406" t="s">
        <v>9081</v>
      </c>
      <c r="I251" s="4406" t="s">
        <v>9081</v>
      </c>
      <c r="J251" s="4406" t="s">
        <v>9187</v>
      </c>
      <c r="K251" s="4406" t="s">
        <v>9169</v>
      </c>
      <c r="L251" s="4406" t="s">
        <v>7465</v>
      </c>
      <c r="M251" s="4406">
        <v>55</v>
      </c>
      <c r="N251" s="4406">
        <v>55</v>
      </c>
      <c r="O251" s="4406">
        <v>65</v>
      </c>
      <c r="P251" s="4406">
        <f t="shared" si="11"/>
        <v>10</v>
      </c>
      <c r="Q251" s="4415"/>
    </row>
    <row r="252" spans="1:17" s="4494" customFormat="1" ht="23.25" customHeight="1">
      <c r="A252" s="4406">
        <v>135</v>
      </c>
      <c r="B252" s="4407" t="s">
        <v>7342</v>
      </c>
      <c r="C252" s="4407" t="s">
        <v>9179</v>
      </c>
      <c r="D252" s="4407" t="s">
        <v>9188</v>
      </c>
      <c r="E252" s="4406" t="s">
        <v>7769</v>
      </c>
      <c r="F252" s="4406" t="s">
        <v>9081</v>
      </c>
      <c r="G252" s="4406" t="s">
        <v>9081</v>
      </c>
      <c r="H252" s="4406" t="s">
        <v>9081</v>
      </c>
      <c r="I252" s="4406" t="s">
        <v>9081</v>
      </c>
      <c r="J252" s="4406" t="s">
        <v>9168</v>
      </c>
      <c r="K252" s="4406" t="s">
        <v>9189</v>
      </c>
      <c r="L252" s="4406" t="s">
        <v>7465</v>
      </c>
      <c r="M252" s="4406">
        <v>55</v>
      </c>
      <c r="N252" s="4406">
        <v>55</v>
      </c>
      <c r="O252" s="4406">
        <v>65</v>
      </c>
      <c r="P252" s="4406">
        <f t="shared" si="11"/>
        <v>10</v>
      </c>
      <c r="Q252" s="4415"/>
    </row>
    <row r="253" spans="1:17" s="4494" customFormat="1" ht="23.25" customHeight="1">
      <c r="A253" s="4406">
        <v>136</v>
      </c>
      <c r="B253" s="4407" t="s">
        <v>7342</v>
      </c>
      <c r="C253" s="4407" t="s">
        <v>9164</v>
      </c>
      <c r="D253" s="4407" t="s">
        <v>9190</v>
      </c>
      <c r="E253" s="4406" t="s">
        <v>7769</v>
      </c>
      <c r="F253" s="4406" t="s">
        <v>9081</v>
      </c>
      <c r="G253" s="4406" t="s">
        <v>9081</v>
      </c>
      <c r="H253" s="4406" t="s">
        <v>9081</v>
      </c>
      <c r="I253" s="4406" t="s">
        <v>9081</v>
      </c>
      <c r="J253" s="4406" t="s">
        <v>9171</v>
      </c>
      <c r="K253" s="4406" t="s">
        <v>9191</v>
      </c>
      <c r="L253" s="4406" t="s">
        <v>7465</v>
      </c>
      <c r="M253" s="4406">
        <v>55</v>
      </c>
      <c r="N253" s="4406">
        <v>55</v>
      </c>
      <c r="O253" s="4406">
        <v>65</v>
      </c>
      <c r="P253" s="4406">
        <f t="shared" si="11"/>
        <v>10</v>
      </c>
      <c r="Q253" s="4415"/>
    </row>
    <row r="254" spans="1:17" s="4494" customFormat="1" ht="23.25" customHeight="1">
      <c r="A254" s="4406">
        <v>137</v>
      </c>
      <c r="B254" s="4407" t="s">
        <v>7342</v>
      </c>
      <c r="C254" s="4407" t="s">
        <v>7922</v>
      </c>
      <c r="D254" s="4407" t="s">
        <v>9192</v>
      </c>
      <c r="E254" s="4406" t="s">
        <v>7769</v>
      </c>
      <c r="F254" s="4406" t="s">
        <v>9081</v>
      </c>
      <c r="G254" s="4406" t="s">
        <v>9081</v>
      </c>
      <c r="H254" s="4406" t="s">
        <v>9081</v>
      </c>
      <c r="I254" s="4406" t="s">
        <v>9081</v>
      </c>
      <c r="J254" s="4406" t="s">
        <v>9181</v>
      </c>
      <c r="K254" s="4406" t="s">
        <v>9169</v>
      </c>
      <c r="L254" s="4406" t="s">
        <v>7465</v>
      </c>
      <c r="M254" s="4406">
        <v>55</v>
      </c>
      <c r="N254" s="4406">
        <v>55</v>
      </c>
      <c r="O254" s="4406">
        <v>65</v>
      </c>
      <c r="P254" s="4406">
        <f t="shared" si="11"/>
        <v>10</v>
      </c>
      <c r="Q254" s="4415"/>
    </row>
    <row r="255" spans="1:17" s="4494" customFormat="1" ht="23.25" customHeight="1">
      <c r="A255" s="4406">
        <v>138</v>
      </c>
      <c r="B255" s="4407" t="s">
        <v>7342</v>
      </c>
      <c r="C255" s="4407" t="s">
        <v>9193</v>
      </c>
      <c r="D255" s="4407" t="s">
        <v>9194</v>
      </c>
      <c r="E255" s="4406" t="s">
        <v>7769</v>
      </c>
      <c r="F255" s="4406" t="s">
        <v>9081</v>
      </c>
      <c r="G255" s="4406" t="s">
        <v>9081</v>
      </c>
      <c r="H255" s="4406" t="s">
        <v>9081</v>
      </c>
      <c r="I255" s="4406" t="s">
        <v>9081</v>
      </c>
      <c r="J255" s="4406" t="s">
        <v>9160</v>
      </c>
      <c r="K255" s="4406" t="s">
        <v>9163</v>
      </c>
      <c r="L255" s="4406" t="s">
        <v>7465</v>
      </c>
      <c r="M255" s="4406">
        <v>55</v>
      </c>
      <c r="N255" s="4406">
        <v>55</v>
      </c>
      <c r="O255" s="4406">
        <v>65</v>
      </c>
      <c r="P255" s="4406">
        <f t="shared" si="11"/>
        <v>10</v>
      </c>
      <c r="Q255" s="4415"/>
    </row>
    <row r="256" spans="1:17" s="4494" customFormat="1" ht="23.25" customHeight="1">
      <c r="A256" s="4406">
        <v>139</v>
      </c>
      <c r="B256" s="4407" t="s">
        <v>7342</v>
      </c>
      <c r="C256" s="4407" t="s">
        <v>9195</v>
      </c>
      <c r="D256" s="4407" t="s">
        <v>9196</v>
      </c>
      <c r="E256" s="4406" t="s">
        <v>7769</v>
      </c>
      <c r="F256" s="4406" t="s">
        <v>9081</v>
      </c>
      <c r="G256" s="4406" t="s">
        <v>9081</v>
      </c>
      <c r="H256" s="4406" t="s">
        <v>9081</v>
      </c>
      <c r="I256" s="4406" t="s">
        <v>9081</v>
      </c>
      <c r="J256" s="4406" t="s">
        <v>9197</v>
      </c>
      <c r="K256" s="4406" t="s">
        <v>9198</v>
      </c>
      <c r="L256" s="4406" t="s">
        <v>7465</v>
      </c>
      <c r="M256" s="4406">
        <v>55</v>
      </c>
      <c r="N256" s="4406">
        <v>55</v>
      </c>
      <c r="O256" s="4406">
        <v>65</v>
      </c>
      <c r="P256" s="4406">
        <f t="shared" si="11"/>
        <v>10</v>
      </c>
      <c r="Q256" s="4415"/>
    </row>
    <row r="257" spans="1:17" s="4494" customFormat="1" ht="23.25" customHeight="1">
      <c r="A257" s="4406">
        <v>140</v>
      </c>
      <c r="B257" s="4407" t="s">
        <v>7342</v>
      </c>
      <c r="C257" s="4407" t="s">
        <v>9195</v>
      </c>
      <c r="D257" s="4407" t="s">
        <v>7981</v>
      </c>
      <c r="E257" s="4406" t="s">
        <v>7769</v>
      </c>
      <c r="F257" s="4406" t="s">
        <v>9081</v>
      </c>
      <c r="G257" s="4406" t="s">
        <v>9081</v>
      </c>
      <c r="H257" s="4406" t="s">
        <v>9081</v>
      </c>
      <c r="I257" s="4406" t="s">
        <v>9081</v>
      </c>
      <c r="J257" s="4406" t="s">
        <v>9171</v>
      </c>
      <c r="K257" s="4406" t="s">
        <v>9199</v>
      </c>
      <c r="L257" s="4406" t="s">
        <v>7465</v>
      </c>
      <c r="M257" s="4406">
        <v>55</v>
      </c>
      <c r="N257" s="4406">
        <v>55</v>
      </c>
      <c r="O257" s="4406">
        <v>65</v>
      </c>
      <c r="P257" s="4406">
        <f t="shared" si="11"/>
        <v>10</v>
      </c>
      <c r="Q257" s="4415"/>
    </row>
    <row r="258" spans="1:17" s="4494" customFormat="1" ht="23.25" customHeight="1">
      <c r="A258" s="4406">
        <v>141</v>
      </c>
      <c r="B258" s="4407" t="s">
        <v>7342</v>
      </c>
      <c r="C258" s="4407" t="s">
        <v>9179</v>
      </c>
      <c r="D258" s="4407" t="s">
        <v>9200</v>
      </c>
      <c r="E258" s="4406" t="s">
        <v>7769</v>
      </c>
      <c r="F258" s="4406" t="s">
        <v>9081</v>
      </c>
      <c r="G258" s="4406" t="s">
        <v>9081</v>
      </c>
      <c r="H258" s="4406" t="s">
        <v>9081</v>
      </c>
      <c r="I258" s="4406" t="s">
        <v>9081</v>
      </c>
      <c r="J258" s="4406" t="s">
        <v>9174</v>
      </c>
      <c r="K258" s="4406" t="s">
        <v>9199</v>
      </c>
      <c r="L258" s="4406" t="s">
        <v>7465</v>
      </c>
      <c r="M258" s="4406">
        <v>55</v>
      </c>
      <c r="N258" s="4406">
        <v>55</v>
      </c>
      <c r="O258" s="4406">
        <v>65</v>
      </c>
      <c r="P258" s="4406">
        <f t="shared" si="11"/>
        <v>10</v>
      </c>
      <c r="Q258" s="4415"/>
    </row>
    <row r="259" spans="1:17" s="4494" customFormat="1" ht="23.25" customHeight="1">
      <c r="A259" s="4406">
        <v>142</v>
      </c>
      <c r="B259" s="4407" t="s">
        <v>7342</v>
      </c>
      <c r="C259" s="4407" t="s">
        <v>9201</v>
      </c>
      <c r="D259" s="4407" t="s">
        <v>9200</v>
      </c>
      <c r="E259" s="4406" t="s">
        <v>7769</v>
      </c>
      <c r="F259" s="4406" t="s">
        <v>9081</v>
      </c>
      <c r="G259" s="4406" t="s">
        <v>9081</v>
      </c>
      <c r="H259" s="4406" t="s">
        <v>9081</v>
      </c>
      <c r="I259" s="4406" t="s">
        <v>9081</v>
      </c>
      <c r="J259" s="4406" t="s">
        <v>9174</v>
      </c>
      <c r="K259" s="4406" t="s">
        <v>9199</v>
      </c>
      <c r="L259" s="4406" t="s">
        <v>7465</v>
      </c>
      <c r="M259" s="4406">
        <v>55</v>
      </c>
      <c r="N259" s="4406">
        <v>55</v>
      </c>
      <c r="O259" s="4406">
        <v>65</v>
      </c>
      <c r="P259" s="4406">
        <f t="shared" si="11"/>
        <v>10</v>
      </c>
      <c r="Q259" s="4415"/>
    </row>
    <row r="260" spans="1:17" s="4494" customFormat="1" ht="23.25" customHeight="1">
      <c r="A260" s="4406">
        <v>143</v>
      </c>
      <c r="B260" s="4407" t="s">
        <v>7342</v>
      </c>
      <c r="C260" s="4407" t="s">
        <v>9201</v>
      </c>
      <c r="D260" s="4407" t="s">
        <v>9202</v>
      </c>
      <c r="E260" s="4406" t="s">
        <v>7769</v>
      </c>
      <c r="F260" s="4406" t="s">
        <v>9081</v>
      </c>
      <c r="G260" s="4406" t="s">
        <v>9081</v>
      </c>
      <c r="H260" s="4406" t="s">
        <v>9081</v>
      </c>
      <c r="I260" s="4406" t="s">
        <v>9081</v>
      </c>
      <c r="J260" s="4406" t="s">
        <v>9181</v>
      </c>
      <c r="K260" s="4406" t="s">
        <v>9189</v>
      </c>
      <c r="L260" s="4406" t="s">
        <v>7465</v>
      </c>
      <c r="M260" s="4406">
        <v>55</v>
      </c>
      <c r="N260" s="4406">
        <v>55</v>
      </c>
      <c r="O260" s="4406">
        <v>65</v>
      </c>
      <c r="P260" s="4406">
        <f t="shared" si="11"/>
        <v>10</v>
      </c>
      <c r="Q260" s="4415"/>
    </row>
    <row r="261" spans="1:17" s="4494" customFormat="1" ht="23.25" customHeight="1">
      <c r="A261" s="4406">
        <v>144</v>
      </c>
      <c r="B261" s="4407" t="s">
        <v>7343</v>
      </c>
      <c r="C261" s="4407" t="s">
        <v>9203</v>
      </c>
      <c r="D261" s="4407" t="s">
        <v>9204</v>
      </c>
      <c r="E261" s="4406" t="s">
        <v>7769</v>
      </c>
      <c r="F261" s="4406" t="s">
        <v>9205</v>
      </c>
      <c r="G261" s="4406" t="s">
        <v>9206</v>
      </c>
      <c r="H261" s="4406" t="s">
        <v>9207</v>
      </c>
      <c r="I261" s="4406">
        <v>0</v>
      </c>
      <c r="J261" s="4406">
        <v>0</v>
      </c>
      <c r="K261" s="4406">
        <v>0</v>
      </c>
      <c r="L261" s="4406">
        <v>0</v>
      </c>
      <c r="M261" s="4406">
        <v>55</v>
      </c>
      <c r="N261" s="4406">
        <v>55</v>
      </c>
      <c r="O261" s="4406">
        <v>65</v>
      </c>
      <c r="P261" s="4406">
        <f t="shared" si="11"/>
        <v>10</v>
      </c>
      <c r="Q261" s="4415" t="s">
        <v>9208</v>
      </c>
    </row>
    <row r="262" spans="1:17" s="4494" customFormat="1" ht="23.25" customHeight="1">
      <c r="A262" s="4406">
        <v>145</v>
      </c>
      <c r="B262" s="4407" t="s">
        <v>7343</v>
      </c>
      <c r="C262" s="4407" t="s">
        <v>9203</v>
      </c>
      <c r="D262" s="4407" t="s">
        <v>9209</v>
      </c>
      <c r="E262" s="4406" t="s">
        <v>7769</v>
      </c>
      <c r="F262" s="4406" t="s">
        <v>9210</v>
      </c>
      <c r="G262" s="4406" t="s">
        <v>9206</v>
      </c>
      <c r="H262" s="4406" t="s">
        <v>9211</v>
      </c>
      <c r="I262" s="4406">
        <v>0</v>
      </c>
      <c r="J262" s="4406">
        <v>0</v>
      </c>
      <c r="K262" s="4406">
        <v>0</v>
      </c>
      <c r="L262" s="4406">
        <v>0</v>
      </c>
      <c r="M262" s="4406">
        <v>55</v>
      </c>
      <c r="N262" s="4406">
        <v>55</v>
      </c>
      <c r="O262" s="4406">
        <v>65</v>
      </c>
      <c r="P262" s="4406">
        <f t="shared" si="11"/>
        <v>10</v>
      </c>
      <c r="Q262" s="4415" t="s">
        <v>9208</v>
      </c>
    </row>
    <row r="263" spans="1:17" s="4494" customFormat="1" ht="23.25" customHeight="1">
      <c r="A263" s="4406">
        <v>146</v>
      </c>
      <c r="B263" s="4407" t="s">
        <v>7343</v>
      </c>
      <c r="C263" s="4407" t="s">
        <v>9203</v>
      </c>
      <c r="D263" s="4407" t="s">
        <v>9212</v>
      </c>
      <c r="E263" s="4406" t="s">
        <v>7769</v>
      </c>
      <c r="F263" s="4406" t="s">
        <v>9213</v>
      </c>
      <c r="G263" s="4406" t="s">
        <v>9214</v>
      </c>
      <c r="H263" s="4406" t="s">
        <v>9215</v>
      </c>
      <c r="I263" s="4406">
        <v>0</v>
      </c>
      <c r="J263" s="4406">
        <v>0</v>
      </c>
      <c r="K263" s="4406">
        <v>0</v>
      </c>
      <c r="L263" s="4406">
        <v>0</v>
      </c>
      <c r="M263" s="4406">
        <v>55</v>
      </c>
      <c r="N263" s="4406">
        <v>55</v>
      </c>
      <c r="O263" s="4406">
        <v>65</v>
      </c>
      <c r="P263" s="4406">
        <f t="shared" si="11"/>
        <v>10</v>
      </c>
      <c r="Q263" s="4415" t="s">
        <v>9208</v>
      </c>
    </row>
    <row r="264" spans="1:17" s="4494" customFormat="1" ht="23.25" customHeight="1">
      <c r="A264" s="4406">
        <v>147</v>
      </c>
      <c r="B264" s="4407" t="s">
        <v>7343</v>
      </c>
      <c r="C264" s="4407" t="s">
        <v>9203</v>
      </c>
      <c r="D264" s="4407" t="s">
        <v>9216</v>
      </c>
      <c r="E264" s="4406" t="s">
        <v>7769</v>
      </c>
      <c r="F264" s="4406" t="s">
        <v>9217</v>
      </c>
      <c r="G264" s="4406" t="s">
        <v>9206</v>
      </c>
      <c r="H264" s="4406" t="s">
        <v>9218</v>
      </c>
      <c r="I264" s="4406">
        <v>0</v>
      </c>
      <c r="J264" s="4406">
        <v>0</v>
      </c>
      <c r="K264" s="4406">
        <v>0</v>
      </c>
      <c r="L264" s="4406">
        <v>0</v>
      </c>
      <c r="M264" s="4406">
        <v>55</v>
      </c>
      <c r="N264" s="4406">
        <v>55</v>
      </c>
      <c r="O264" s="4406">
        <v>65</v>
      </c>
      <c r="P264" s="4406">
        <f t="shared" si="11"/>
        <v>10</v>
      </c>
      <c r="Q264" s="4415" t="s">
        <v>9208</v>
      </c>
    </row>
    <row r="265" spans="1:17" s="4494" customFormat="1" ht="23.25" customHeight="1">
      <c r="A265" s="4406">
        <v>148</v>
      </c>
      <c r="B265" s="4407" t="s">
        <v>7343</v>
      </c>
      <c r="C265" s="4407" t="s">
        <v>7925</v>
      </c>
      <c r="D265" s="4407" t="s">
        <v>9219</v>
      </c>
      <c r="E265" s="4406" t="s">
        <v>7769</v>
      </c>
      <c r="F265" s="4406">
        <v>0</v>
      </c>
      <c r="G265" s="4406">
        <v>0</v>
      </c>
      <c r="H265" s="4406">
        <v>0</v>
      </c>
      <c r="I265" s="4406">
        <v>0</v>
      </c>
      <c r="J265" s="4406" t="s">
        <v>9220</v>
      </c>
      <c r="K265" s="4406" t="s">
        <v>9221</v>
      </c>
      <c r="L265" s="4406" t="s">
        <v>7465</v>
      </c>
      <c r="M265" s="4406">
        <v>55</v>
      </c>
      <c r="N265" s="4406">
        <v>55</v>
      </c>
      <c r="O265" s="4406">
        <v>65</v>
      </c>
      <c r="P265" s="4406">
        <f t="shared" si="11"/>
        <v>10</v>
      </c>
      <c r="Q265" s="4415" t="s">
        <v>9222</v>
      </c>
    </row>
    <row r="266" spans="1:17" s="4494" customFormat="1" ht="23.25" customHeight="1">
      <c r="A266" s="4406">
        <v>149</v>
      </c>
      <c r="B266" s="4407" t="s">
        <v>7343</v>
      </c>
      <c r="C266" s="4407" t="s">
        <v>9203</v>
      </c>
      <c r="D266" s="4407" t="s">
        <v>9223</v>
      </c>
      <c r="E266" s="4406" t="s">
        <v>7769</v>
      </c>
      <c r="F266" s="4406">
        <v>0</v>
      </c>
      <c r="G266" s="4406">
        <v>0</v>
      </c>
      <c r="H266" s="4406">
        <v>0</v>
      </c>
      <c r="I266" s="4406">
        <v>0</v>
      </c>
      <c r="J266" s="4406" t="s">
        <v>9210</v>
      </c>
      <c r="K266" s="4406" t="s">
        <v>9224</v>
      </c>
      <c r="L266" s="4406" t="s">
        <v>7465</v>
      </c>
      <c r="M266" s="4406">
        <v>55</v>
      </c>
      <c r="N266" s="4406">
        <v>55</v>
      </c>
      <c r="O266" s="4406">
        <v>65</v>
      </c>
      <c r="P266" s="4406">
        <f t="shared" si="11"/>
        <v>10</v>
      </c>
      <c r="Q266" s="4415" t="s">
        <v>9225</v>
      </c>
    </row>
    <row r="267" spans="1:17" s="4494" customFormat="1" ht="23.25" customHeight="1">
      <c r="A267" s="4406">
        <v>150</v>
      </c>
      <c r="B267" s="4407" t="s">
        <v>7343</v>
      </c>
      <c r="C267" s="4407" t="s">
        <v>9203</v>
      </c>
      <c r="D267" s="4407" t="s">
        <v>9226</v>
      </c>
      <c r="E267" s="4406" t="s">
        <v>7769</v>
      </c>
      <c r="F267" s="4406">
        <v>0</v>
      </c>
      <c r="G267" s="4406">
        <v>0</v>
      </c>
      <c r="H267" s="4406">
        <v>0</v>
      </c>
      <c r="I267" s="4406">
        <v>0</v>
      </c>
      <c r="J267" s="4406" t="s">
        <v>9227</v>
      </c>
      <c r="K267" s="4406" t="s">
        <v>8955</v>
      </c>
      <c r="L267" s="4406" t="s">
        <v>7465</v>
      </c>
      <c r="M267" s="4406">
        <v>55</v>
      </c>
      <c r="N267" s="4406">
        <v>55</v>
      </c>
      <c r="O267" s="4406">
        <v>65</v>
      </c>
      <c r="P267" s="4406">
        <f t="shared" si="11"/>
        <v>10</v>
      </c>
      <c r="Q267" s="4415" t="s">
        <v>9225</v>
      </c>
    </row>
    <row r="268" spans="1:17" s="4494" customFormat="1" ht="23.25" customHeight="1">
      <c r="A268" s="4406">
        <v>151</v>
      </c>
      <c r="B268" s="4407" t="s">
        <v>7343</v>
      </c>
      <c r="C268" s="4407" t="s">
        <v>9228</v>
      </c>
      <c r="D268" s="4407" t="s">
        <v>9229</v>
      </c>
      <c r="E268" s="4406" t="s">
        <v>7769</v>
      </c>
      <c r="F268" s="4406" t="s">
        <v>9230</v>
      </c>
      <c r="G268" s="4406" t="s">
        <v>9206</v>
      </c>
      <c r="H268" s="4406" t="s">
        <v>9231</v>
      </c>
      <c r="I268" s="4406" t="s">
        <v>7437</v>
      </c>
      <c r="J268" s="4406">
        <v>0</v>
      </c>
      <c r="K268" s="4406">
        <v>0</v>
      </c>
      <c r="L268" s="4406">
        <v>0</v>
      </c>
      <c r="M268" s="4406">
        <v>55</v>
      </c>
      <c r="N268" s="4406">
        <v>55</v>
      </c>
      <c r="O268" s="4406">
        <v>65</v>
      </c>
      <c r="P268" s="4406">
        <f t="shared" si="11"/>
        <v>10</v>
      </c>
      <c r="Q268" s="4415" t="s">
        <v>9208</v>
      </c>
    </row>
    <row r="269" spans="1:17" s="4494" customFormat="1" ht="23.25" customHeight="1">
      <c r="A269" s="4406">
        <v>152</v>
      </c>
      <c r="B269" s="4407" t="s">
        <v>7344</v>
      </c>
      <c r="C269" s="4407" t="s">
        <v>9232</v>
      </c>
      <c r="D269" s="4407" t="s">
        <v>9233</v>
      </c>
      <c r="E269" s="4406" t="s">
        <v>9234</v>
      </c>
      <c r="F269" s="4406">
        <v>0</v>
      </c>
      <c r="G269" s="4406">
        <v>0</v>
      </c>
      <c r="H269" s="4406">
        <v>0</v>
      </c>
      <c r="I269" s="4406">
        <v>0</v>
      </c>
      <c r="J269" s="4406">
        <v>8000</v>
      </c>
      <c r="K269" s="4406" t="s">
        <v>9235</v>
      </c>
      <c r="L269" s="4406" t="s">
        <v>8878</v>
      </c>
      <c r="M269" s="4406">
        <v>55</v>
      </c>
      <c r="N269" s="4406">
        <v>55</v>
      </c>
      <c r="O269" s="4406">
        <v>65</v>
      </c>
      <c r="P269" s="4406">
        <f t="shared" si="11"/>
        <v>10</v>
      </c>
      <c r="Q269" s="4415"/>
    </row>
    <row r="270" spans="1:17" s="4494" customFormat="1" ht="23.25" customHeight="1">
      <c r="A270" s="4406">
        <v>153</v>
      </c>
      <c r="B270" s="4407" t="s">
        <v>7344</v>
      </c>
      <c r="C270" s="4407" t="s">
        <v>9236</v>
      </c>
      <c r="D270" s="4407" t="s">
        <v>9237</v>
      </c>
      <c r="E270" s="4406" t="s">
        <v>7769</v>
      </c>
      <c r="F270" s="4406">
        <v>0</v>
      </c>
      <c r="G270" s="4406">
        <v>0</v>
      </c>
      <c r="H270" s="4406">
        <v>0</v>
      </c>
      <c r="I270" s="4406">
        <v>0</v>
      </c>
      <c r="J270" s="4406">
        <v>8000</v>
      </c>
      <c r="K270" s="4406" t="s">
        <v>9238</v>
      </c>
      <c r="L270" s="4406" t="s">
        <v>8878</v>
      </c>
      <c r="M270" s="4406">
        <v>55</v>
      </c>
      <c r="N270" s="4406">
        <v>55</v>
      </c>
      <c r="O270" s="4406">
        <v>65</v>
      </c>
      <c r="P270" s="4406">
        <f t="shared" si="11"/>
        <v>10</v>
      </c>
      <c r="Q270" s="4415"/>
    </row>
    <row r="271" spans="1:17" s="4494" customFormat="1" ht="23.25" customHeight="1">
      <c r="A271" s="4406">
        <v>154</v>
      </c>
      <c r="B271" s="4407" t="s">
        <v>7344</v>
      </c>
      <c r="C271" s="4407" t="s">
        <v>7432</v>
      </c>
      <c r="D271" s="4407" t="s">
        <v>9239</v>
      </c>
      <c r="E271" s="4406" t="s">
        <v>7769</v>
      </c>
      <c r="F271" s="4406">
        <v>0</v>
      </c>
      <c r="G271" s="4406">
        <v>0</v>
      </c>
      <c r="H271" s="4406">
        <v>0</v>
      </c>
      <c r="I271" s="4406">
        <v>0</v>
      </c>
      <c r="J271" s="4406">
        <v>8000</v>
      </c>
      <c r="K271" s="4406" t="s">
        <v>9240</v>
      </c>
      <c r="L271" s="4406" t="s">
        <v>8878</v>
      </c>
      <c r="M271" s="4406">
        <v>55</v>
      </c>
      <c r="N271" s="4406">
        <v>55</v>
      </c>
      <c r="O271" s="4406">
        <v>65</v>
      </c>
      <c r="P271" s="4406">
        <f t="shared" si="11"/>
        <v>10</v>
      </c>
      <c r="Q271" s="4415"/>
    </row>
    <row r="272" spans="1:17" s="4494" customFormat="1" ht="23.25" customHeight="1">
      <c r="A272" s="4406">
        <v>155</v>
      </c>
      <c r="B272" s="4407" t="s">
        <v>7344</v>
      </c>
      <c r="C272" s="4407" t="s">
        <v>9241</v>
      </c>
      <c r="D272" s="4407" t="s">
        <v>9242</v>
      </c>
      <c r="E272" s="4406" t="s">
        <v>7769</v>
      </c>
      <c r="F272" s="4406">
        <v>0</v>
      </c>
      <c r="G272" s="4406">
        <v>0</v>
      </c>
      <c r="H272" s="4406">
        <v>0</v>
      </c>
      <c r="I272" s="4406">
        <v>0</v>
      </c>
      <c r="J272" s="4406">
        <v>8500</v>
      </c>
      <c r="K272" s="4406" t="s">
        <v>9240</v>
      </c>
      <c r="L272" s="4406" t="s">
        <v>8878</v>
      </c>
      <c r="M272" s="4406">
        <v>55</v>
      </c>
      <c r="N272" s="4406">
        <v>55</v>
      </c>
      <c r="O272" s="4406">
        <v>65</v>
      </c>
      <c r="P272" s="4406">
        <f t="shared" si="11"/>
        <v>10</v>
      </c>
      <c r="Q272" s="4415"/>
    </row>
    <row r="273" spans="1:17" s="4494" customFormat="1" ht="23.25" customHeight="1">
      <c r="A273" s="4406">
        <v>156</v>
      </c>
      <c r="B273" s="4407" t="s">
        <v>7344</v>
      </c>
      <c r="C273" s="4407" t="s">
        <v>9241</v>
      </c>
      <c r="D273" s="4407" t="s">
        <v>9243</v>
      </c>
      <c r="E273" s="4406" t="s">
        <v>7769</v>
      </c>
      <c r="F273" s="4406">
        <v>0</v>
      </c>
      <c r="G273" s="4406">
        <v>0</v>
      </c>
      <c r="H273" s="4406">
        <v>0</v>
      </c>
      <c r="I273" s="4406">
        <v>0</v>
      </c>
      <c r="J273" s="4406">
        <v>8500</v>
      </c>
      <c r="K273" s="4406" t="s">
        <v>9240</v>
      </c>
      <c r="L273" s="4406" t="s">
        <v>8878</v>
      </c>
      <c r="M273" s="4406">
        <v>55</v>
      </c>
      <c r="N273" s="4406">
        <v>55</v>
      </c>
      <c r="O273" s="4406">
        <v>65</v>
      </c>
      <c r="P273" s="4406">
        <f t="shared" si="11"/>
        <v>10</v>
      </c>
      <c r="Q273" s="4415"/>
    </row>
    <row r="274" spans="1:17" s="4494" customFormat="1" ht="23.25" customHeight="1">
      <c r="A274" s="4406">
        <v>157</v>
      </c>
      <c r="B274" s="4407" t="s">
        <v>7344</v>
      </c>
      <c r="C274" s="4407" t="s">
        <v>9244</v>
      </c>
      <c r="D274" s="4407" t="s">
        <v>9245</v>
      </c>
      <c r="E274" s="4406" t="s">
        <v>7769</v>
      </c>
      <c r="F274" s="4406">
        <v>0</v>
      </c>
      <c r="G274" s="4406">
        <v>0</v>
      </c>
      <c r="H274" s="4406">
        <v>0</v>
      </c>
      <c r="I274" s="4406">
        <v>0</v>
      </c>
      <c r="J274" s="4406">
        <v>8500</v>
      </c>
      <c r="K274" s="4406" t="s">
        <v>9240</v>
      </c>
      <c r="L274" s="4406" t="s">
        <v>8878</v>
      </c>
      <c r="M274" s="4406">
        <v>55</v>
      </c>
      <c r="N274" s="4406">
        <v>55</v>
      </c>
      <c r="O274" s="4406">
        <v>65</v>
      </c>
      <c r="P274" s="4406">
        <f t="shared" si="11"/>
        <v>10</v>
      </c>
      <c r="Q274" s="4415"/>
    </row>
    <row r="275" spans="1:17" s="4494" customFormat="1" ht="23.25" customHeight="1">
      <c r="A275" s="4406">
        <v>158</v>
      </c>
      <c r="B275" s="4407" t="s">
        <v>7344</v>
      </c>
      <c r="C275" s="4407" t="s">
        <v>9244</v>
      </c>
      <c r="D275" s="4407" t="s">
        <v>9246</v>
      </c>
      <c r="E275" s="4406" t="s">
        <v>7769</v>
      </c>
      <c r="F275" s="4406">
        <v>4500</v>
      </c>
      <c r="G275" s="4406">
        <v>1000</v>
      </c>
      <c r="H275" s="4406">
        <v>2500</v>
      </c>
      <c r="I275" s="4406">
        <v>0</v>
      </c>
      <c r="J275" s="4406">
        <v>0</v>
      </c>
      <c r="K275" s="4406">
        <v>0</v>
      </c>
      <c r="L275" s="4406">
        <v>0</v>
      </c>
      <c r="M275" s="4406">
        <v>55</v>
      </c>
      <c r="N275" s="4406">
        <v>55</v>
      </c>
      <c r="O275" s="4406">
        <v>65</v>
      </c>
      <c r="P275" s="4406">
        <f t="shared" si="11"/>
        <v>10</v>
      </c>
      <c r="Q275" s="4415"/>
    </row>
    <row r="276" spans="1:17" s="4494" customFormat="1" ht="23.25" customHeight="1">
      <c r="A276" s="4406">
        <v>159</v>
      </c>
      <c r="B276" s="4407" t="s">
        <v>7344</v>
      </c>
      <c r="C276" s="4407" t="s">
        <v>9247</v>
      </c>
      <c r="D276" s="4407" t="s">
        <v>9248</v>
      </c>
      <c r="E276" s="4406" t="s">
        <v>9234</v>
      </c>
      <c r="F276" s="4406">
        <v>0</v>
      </c>
      <c r="G276" s="4406">
        <v>0</v>
      </c>
      <c r="H276" s="4406">
        <v>0</v>
      </c>
      <c r="I276" s="4406">
        <v>0</v>
      </c>
      <c r="J276" s="4406">
        <v>8500</v>
      </c>
      <c r="K276" s="4406" t="s">
        <v>9240</v>
      </c>
      <c r="L276" s="4406" t="s">
        <v>8878</v>
      </c>
      <c r="M276" s="4406">
        <v>55</v>
      </c>
      <c r="N276" s="4406">
        <v>55</v>
      </c>
      <c r="O276" s="4406">
        <v>65</v>
      </c>
      <c r="P276" s="4406">
        <f t="shared" si="11"/>
        <v>10</v>
      </c>
      <c r="Q276" s="4415"/>
    </row>
    <row r="277" spans="1:17" s="4494" customFormat="1" ht="23.25" customHeight="1">
      <c r="A277" s="4406">
        <v>160</v>
      </c>
      <c r="B277" s="4407" t="s">
        <v>7344</v>
      </c>
      <c r="C277" s="4407" t="s">
        <v>9236</v>
      </c>
      <c r="D277" s="4407" t="s">
        <v>9249</v>
      </c>
      <c r="E277" s="4406" t="s">
        <v>7769</v>
      </c>
      <c r="F277" s="4406">
        <v>0</v>
      </c>
      <c r="G277" s="4406">
        <v>0</v>
      </c>
      <c r="H277" s="4406">
        <v>0</v>
      </c>
      <c r="I277" s="4406">
        <v>0</v>
      </c>
      <c r="J277" s="4406">
        <v>8500</v>
      </c>
      <c r="K277" s="4406" t="s">
        <v>9240</v>
      </c>
      <c r="L277" s="4406" t="s">
        <v>8878</v>
      </c>
      <c r="M277" s="4406">
        <v>55</v>
      </c>
      <c r="N277" s="4406">
        <v>55</v>
      </c>
      <c r="O277" s="4406">
        <v>65</v>
      </c>
      <c r="P277" s="4406">
        <f t="shared" si="11"/>
        <v>10</v>
      </c>
      <c r="Q277" s="4415"/>
    </row>
    <row r="278" spans="1:17" s="4494" customFormat="1" ht="23.25" customHeight="1">
      <c r="A278" s="4406">
        <v>161</v>
      </c>
      <c r="B278" s="4407" t="s">
        <v>7344</v>
      </c>
      <c r="C278" s="4407" t="s">
        <v>9250</v>
      </c>
      <c r="D278" s="4407" t="s">
        <v>9251</v>
      </c>
      <c r="E278" s="4406" t="s">
        <v>7769</v>
      </c>
      <c r="F278" s="4406">
        <v>0</v>
      </c>
      <c r="G278" s="4406">
        <v>0</v>
      </c>
      <c r="H278" s="4406">
        <v>0</v>
      </c>
      <c r="I278" s="4406">
        <v>0</v>
      </c>
      <c r="J278" s="4406">
        <v>8500</v>
      </c>
      <c r="K278" s="4406" t="s">
        <v>9240</v>
      </c>
      <c r="L278" s="4406" t="s">
        <v>8878</v>
      </c>
      <c r="M278" s="4406">
        <v>55</v>
      </c>
      <c r="N278" s="4406">
        <v>55</v>
      </c>
      <c r="O278" s="4406">
        <v>65</v>
      </c>
      <c r="P278" s="4406">
        <f t="shared" si="11"/>
        <v>10</v>
      </c>
      <c r="Q278" s="4415"/>
    </row>
    <row r="279" spans="1:17" s="4494" customFormat="1" ht="23.25" customHeight="1">
      <c r="A279" s="4406">
        <v>162</v>
      </c>
      <c r="B279" s="4407" t="s">
        <v>7344</v>
      </c>
      <c r="C279" s="4407" t="s">
        <v>7432</v>
      </c>
      <c r="D279" s="4407" t="s">
        <v>9252</v>
      </c>
      <c r="E279" s="4406" t="s">
        <v>7769</v>
      </c>
      <c r="F279" s="4406">
        <v>0</v>
      </c>
      <c r="G279" s="4406">
        <v>0</v>
      </c>
      <c r="H279" s="4406">
        <v>0</v>
      </c>
      <c r="I279" s="4406">
        <v>0</v>
      </c>
      <c r="J279" s="4406">
        <v>0</v>
      </c>
      <c r="K279" s="4406">
        <v>0</v>
      </c>
      <c r="L279" s="4406">
        <v>0</v>
      </c>
      <c r="M279" s="4406">
        <v>55</v>
      </c>
      <c r="N279" s="4406">
        <v>55</v>
      </c>
      <c r="O279" s="4406">
        <v>65</v>
      </c>
      <c r="P279" s="4406">
        <f t="shared" si="11"/>
        <v>10</v>
      </c>
      <c r="Q279" s="4435" t="s">
        <v>9253</v>
      </c>
    </row>
    <row r="280" spans="1:17" s="4494" customFormat="1" ht="23.25" customHeight="1">
      <c r="A280" s="4406">
        <v>163</v>
      </c>
      <c r="B280" s="4407" t="s">
        <v>7344</v>
      </c>
      <c r="C280" s="4407" t="s">
        <v>9244</v>
      </c>
      <c r="D280" s="4407" t="s">
        <v>9254</v>
      </c>
      <c r="E280" s="4406" t="s">
        <v>7769</v>
      </c>
      <c r="F280" s="4406">
        <v>5000</v>
      </c>
      <c r="G280" s="4406">
        <v>1500</v>
      </c>
      <c r="H280" s="4406">
        <v>3000</v>
      </c>
      <c r="I280" s="4406">
        <v>0</v>
      </c>
      <c r="J280" s="4406">
        <v>0</v>
      </c>
      <c r="K280" s="4406">
        <v>0</v>
      </c>
      <c r="L280" s="4406">
        <v>0</v>
      </c>
      <c r="M280" s="4406">
        <v>55</v>
      </c>
      <c r="N280" s="4406">
        <v>55</v>
      </c>
      <c r="O280" s="4406">
        <v>65</v>
      </c>
      <c r="P280" s="4406">
        <f t="shared" si="11"/>
        <v>10</v>
      </c>
      <c r="Q280" s="4415"/>
    </row>
    <row r="281" spans="1:17" s="4494" customFormat="1" ht="23.25" customHeight="1">
      <c r="A281" s="4406">
        <v>164</v>
      </c>
      <c r="B281" s="4407" t="s">
        <v>7344</v>
      </c>
      <c r="C281" s="4407" t="s">
        <v>9236</v>
      </c>
      <c r="D281" s="4407" t="s">
        <v>9255</v>
      </c>
      <c r="E281" s="4406" t="s">
        <v>7769</v>
      </c>
      <c r="F281" s="4406">
        <v>0</v>
      </c>
      <c r="G281" s="4406">
        <v>0</v>
      </c>
      <c r="H281" s="4406">
        <v>0</v>
      </c>
      <c r="I281" s="4406">
        <v>0</v>
      </c>
      <c r="J281" s="4406">
        <v>8500</v>
      </c>
      <c r="K281" s="4406" t="s">
        <v>9240</v>
      </c>
      <c r="L281" s="4406" t="s">
        <v>8878</v>
      </c>
      <c r="M281" s="4406">
        <v>55</v>
      </c>
      <c r="N281" s="4406">
        <v>55</v>
      </c>
      <c r="O281" s="4406">
        <v>65</v>
      </c>
      <c r="P281" s="4406">
        <f t="shared" si="11"/>
        <v>10</v>
      </c>
      <c r="Q281" s="4415"/>
    </row>
    <row r="282" spans="1:17" s="4494" customFormat="1" ht="23.25" customHeight="1">
      <c r="A282" s="4406">
        <v>165</v>
      </c>
      <c r="B282" s="4407" t="s">
        <v>7344</v>
      </c>
      <c r="C282" s="4407" t="s">
        <v>9247</v>
      </c>
      <c r="D282" s="4407" t="s">
        <v>9256</v>
      </c>
      <c r="E282" s="4406" t="s">
        <v>9234</v>
      </c>
      <c r="F282" s="4406">
        <v>0</v>
      </c>
      <c r="G282" s="4406">
        <v>0</v>
      </c>
      <c r="H282" s="4406">
        <v>0</v>
      </c>
      <c r="I282" s="4406">
        <v>0</v>
      </c>
      <c r="J282" s="4406">
        <v>8500</v>
      </c>
      <c r="K282" s="4406" t="s">
        <v>9240</v>
      </c>
      <c r="L282" s="4406" t="s">
        <v>8878</v>
      </c>
      <c r="M282" s="4406">
        <v>55</v>
      </c>
      <c r="N282" s="4406">
        <v>55</v>
      </c>
      <c r="O282" s="4406">
        <v>65</v>
      </c>
      <c r="P282" s="4406">
        <f t="shared" si="11"/>
        <v>10</v>
      </c>
      <c r="Q282" s="4415"/>
    </row>
    <row r="283" spans="1:17" s="4494" customFormat="1" ht="23.25" customHeight="1">
      <c r="A283" s="4406">
        <v>166</v>
      </c>
      <c r="B283" s="4407" t="s">
        <v>7344</v>
      </c>
      <c r="C283" s="4407" t="s">
        <v>9257</v>
      </c>
      <c r="D283" s="4407" t="s">
        <v>9257</v>
      </c>
      <c r="E283" s="4406" t="s">
        <v>7769</v>
      </c>
      <c r="F283" s="4406">
        <v>0</v>
      </c>
      <c r="G283" s="4406">
        <v>0</v>
      </c>
      <c r="H283" s="4406">
        <v>0</v>
      </c>
      <c r="I283" s="4406">
        <v>0</v>
      </c>
      <c r="J283" s="4406">
        <v>8500</v>
      </c>
      <c r="K283" s="4406" t="s">
        <v>9240</v>
      </c>
      <c r="L283" s="4406" t="s">
        <v>8878</v>
      </c>
      <c r="M283" s="4406">
        <v>55</v>
      </c>
      <c r="N283" s="4406">
        <v>55</v>
      </c>
      <c r="O283" s="4406">
        <v>65</v>
      </c>
      <c r="P283" s="4406">
        <f t="shared" si="11"/>
        <v>10</v>
      </c>
      <c r="Q283" s="4415"/>
    </row>
    <row r="284" spans="1:17" s="4494" customFormat="1" ht="23.25" customHeight="1">
      <c r="A284" s="4406">
        <v>167</v>
      </c>
      <c r="B284" s="4407" t="s">
        <v>7344</v>
      </c>
      <c r="C284" s="4407" t="s">
        <v>9236</v>
      </c>
      <c r="D284" s="4407" t="s">
        <v>9258</v>
      </c>
      <c r="E284" s="4406" t="s">
        <v>7769</v>
      </c>
      <c r="F284" s="4406">
        <v>0</v>
      </c>
      <c r="G284" s="4406">
        <v>0</v>
      </c>
      <c r="H284" s="4406">
        <v>0</v>
      </c>
      <c r="I284" s="4406">
        <v>0</v>
      </c>
      <c r="J284" s="4406">
        <v>8500</v>
      </c>
      <c r="K284" s="4406" t="s">
        <v>9240</v>
      </c>
      <c r="L284" s="4406" t="s">
        <v>8878</v>
      </c>
      <c r="M284" s="4406">
        <v>55</v>
      </c>
      <c r="N284" s="4406">
        <v>55</v>
      </c>
      <c r="O284" s="4406">
        <v>65</v>
      </c>
      <c r="P284" s="4406">
        <f t="shared" si="11"/>
        <v>10</v>
      </c>
      <c r="Q284" s="4415"/>
    </row>
    <row r="285" spans="1:17" s="4494" customFormat="1" ht="23.25" customHeight="1">
      <c r="A285" s="4406">
        <v>168</v>
      </c>
      <c r="B285" s="4407" t="s">
        <v>7344</v>
      </c>
      <c r="C285" s="4407" t="s">
        <v>9259</v>
      </c>
      <c r="D285" s="4407" t="s">
        <v>9260</v>
      </c>
      <c r="E285" s="4406" t="s">
        <v>7769</v>
      </c>
      <c r="F285" s="4406">
        <v>0</v>
      </c>
      <c r="G285" s="4406">
        <v>0</v>
      </c>
      <c r="H285" s="4406">
        <v>0</v>
      </c>
      <c r="I285" s="4406">
        <v>0</v>
      </c>
      <c r="J285" s="4406">
        <v>8500</v>
      </c>
      <c r="K285" s="4406" t="s">
        <v>9240</v>
      </c>
      <c r="L285" s="4406" t="s">
        <v>8878</v>
      </c>
      <c r="M285" s="4406">
        <v>55</v>
      </c>
      <c r="N285" s="4406">
        <v>55</v>
      </c>
      <c r="O285" s="4406">
        <v>65</v>
      </c>
      <c r="P285" s="4406">
        <f t="shared" si="11"/>
        <v>10</v>
      </c>
      <c r="Q285" s="4415"/>
    </row>
    <row r="286" spans="1:17" s="4494" customFormat="1" ht="23.25" customHeight="1">
      <c r="A286" s="4406">
        <v>169</v>
      </c>
      <c r="B286" s="4407" t="s">
        <v>7344</v>
      </c>
      <c r="C286" s="4407" t="s">
        <v>9250</v>
      </c>
      <c r="D286" s="4407" t="s">
        <v>9261</v>
      </c>
      <c r="E286" s="4406" t="s">
        <v>7769</v>
      </c>
      <c r="F286" s="4406">
        <v>0</v>
      </c>
      <c r="G286" s="4406">
        <v>0</v>
      </c>
      <c r="H286" s="4406">
        <v>0</v>
      </c>
      <c r="I286" s="4406">
        <v>0</v>
      </c>
      <c r="J286" s="4406">
        <v>8500</v>
      </c>
      <c r="K286" s="4406" t="s">
        <v>9240</v>
      </c>
      <c r="L286" s="4406" t="s">
        <v>8878</v>
      </c>
      <c r="M286" s="4406">
        <v>55</v>
      </c>
      <c r="N286" s="4406">
        <v>55</v>
      </c>
      <c r="O286" s="4406">
        <v>65</v>
      </c>
      <c r="P286" s="4406">
        <f t="shared" si="11"/>
        <v>10</v>
      </c>
      <c r="Q286" s="4415"/>
    </row>
    <row r="287" spans="1:17" s="4494" customFormat="1" ht="23.25" customHeight="1">
      <c r="A287" s="4406">
        <v>170</v>
      </c>
      <c r="B287" s="4407" t="s">
        <v>7344</v>
      </c>
      <c r="C287" s="4407" t="s">
        <v>9250</v>
      </c>
      <c r="D287" s="4407" t="s">
        <v>7477</v>
      </c>
      <c r="E287" s="4406" t="s">
        <v>7769</v>
      </c>
      <c r="F287" s="4406">
        <v>0</v>
      </c>
      <c r="G287" s="4406">
        <v>0</v>
      </c>
      <c r="H287" s="4406">
        <v>0</v>
      </c>
      <c r="I287" s="4406">
        <v>0</v>
      </c>
      <c r="J287" s="4406">
        <v>8500</v>
      </c>
      <c r="K287" s="4406" t="s">
        <v>9240</v>
      </c>
      <c r="L287" s="4406" t="s">
        <v>8878</v>
      </c>
      <c r="M287" s="4406">
        <v>55</v>
      </c>
      <c r="N287" s="4406">
        <v>55</v>
      </c>
      <c r="O287" s="4406">
        <v>65</v>
      </c>
      <c r="P287" s="4406">
        <f t="shared" si="11"/>
        <v>10</v>
      </c>
      <c r="Q287" s="4415"/>
    </row>
    <row r="288" spans="1:17" s="4494" customFormat="1" ht="23.25" customHeight="1">
      <c r="A288" s="4406">
        <v>171</v>
      </c>
      <c r="B288" s="4407" t="s">
        <v>7345</v>
      </c>
      <c r="C288" s="4407" t="s">
        <v>9262</v>
      </c>
      <c r="D288" s="4407" t="s">
        <v>9263</v>
      </c>
      <c r="E288" s="4406" t="s">
        <v>7769</v>
      </c>
      <c r="F288" s="4406">
        <v>2000</v>
      </c>
      <c r="G288" s="4406">
        <v>1250</v>
      </c>
      <c r="H288" s="4406">
        <f>F288-G288</f>
        <v>750</v>
      </c>
      <c r="I288" s="4406" t="s">
        <v>7465</v>
      </c>
      <c r="J288" s="4406">
        <v>4000</v>
      </c>
      <c r="K288" s="4406" t="s">
        <v>9264</v>
      </c>
      <c r="L288" s="4406" t="s">
        <v>7437</v>
      </c>
      <c r="M288" s="4406">
        <v>55</v>
      </c>
      <c r="N288" s="4406">
        <v>55</v>
      </c>
      <c r="O288" s="4414">
        <v>60.5</v>
      </c>
      <c r="P288" s="4406">
        <f t="shared" si="11"/>
        <v>5.5</v>
      </c>
      <c r="Q288" s="4413"/>
    </row>
    <row r="289" spans="1:18" s="4405" customFormat="1" ht="30" hidden="1">
      <c r="A289" s="4406"/>
      <c r="B289" s="4409" t="s">
        <v>9265</v>
      </c>
      <c r="C289" s="4409" t="s">
        <v>9266</v>
      </c>
      <c r="D289" s="4409" t="s">
        <v>9267</v>
      </c>
      <c r="E289" s="4410" t="s">
        <v>7769</v>
      </c>
      <c r="F289" s="4410">
        <v>4000</v>
      </c>
      <c r="G289" s="4410" t="s">
        <v>9268</v>
      </c>
      <c r="H289" s="4410" t="s">
        <v>9081</v>
      </c>
      <c r="I289" s="4410" t="s">
        <v>9081</v>
      </c>
      <c r="J289" s="4410" t="s">
        <v>9081</v>
      </c>
      <c r="K289" s="4410" t="s">
        <v>9081</v>
      </c>
      <c r="L289" s="4410" t="s">
        <v>9081</v>
      </c>
      <c r="M289" s="4410">
        <v>55</v>
      </c>
      <c r="N289" s="4410">
        <v>55</v>
      </c>
      <c r="O289" s="4411"/>
      <c r="P289" s="4411"/>
      <c r="Q289" s="4412" t="s">
        <v>9269</v>
      </c>
      <c r="R289" s="4405" t="s">
        <v>7383</v>
      </c>
    </row>
    <row r="290" spans="1:18" s="4494" customFormat="1" ht="23.25" customHeight="1">
      <c r="A290" s="4406">
        <v>172</v>
      </c>
      <c r="B290" s="4407" t="s">
        <v>7345</v>
      </c>
      <c r="C290" s="4407" t="s">
        <v>8554</v>
      </c>
      <c r="D290" s="4407" t="s">
        <v>9270</v>
      </c>
      <c r="E290" s="4406" t="s">
        <v>7769</v>
      </c>
      <c r="F290" s="4406">
        <v>2550</v>
      </c>
      <c r="G290" s="4406">
        <v>1250</v>
      </c>
      <c r="H290" s="4406">
        <f>F290-G290</f>
        <v>1300</v>
      </c>
      <c r="I290" s="4406" t="s">
        <v>7465</v>
      </c>
      <c r="J290" s="4406">
        <v>4000</v>
      </c>
      <c r="K290" s="4406" t="s">
        <v>9264</v>
      </c>
      <c r="L290" s="4406" t="s">
        <v>7437</v>
      </c>
      <c r="M290" s="4406">
        <v>55</v>
      </c>
      <c r="N290" s="4406">
        <v>55</v>
      </c>
      <c r="O290" s="4414">
        <v>60.5</v>
      </c>
      <c r="P290" s="4406">
        <f t="shared" ref="P290:P304" si="12">O290-N290</f>
        <v>5.5</v>
      </c>
      <c r="Q290" s="4413"/>
    </row>
    <row r="291" spans="1:18" s="4494" customFormat="1" ht="23.25" customHeight="1">
      <c r="A291" s="4406">
        <v>173</v>
      </c>
      <c r="B291" s="4407" t="s">
        <v>7345</v>
      </c>
      <c r="C291" s="4407" t="s">
        <v>7345</v>
      </c>
      <c r="D291" s="4407" t="s">
        <v>9271</v>
      </c>
      <c r="E291" s="4406" t="s">
        <v>7769</v>
      </c>
      <c r="F291" s="4406">
        <v>2000</v>
      </c>
      <c r="G291" s="4406">
        <v>1250</v>
      </c>
      <c r="H291" s="4406">
        <f t="shared" ref="H291:H304" si="13">F291-G291</f>
        <v>750</v>
      </c>
      <c r="I291" s="4406" t="s">
        <v>7465</v>
      </c>
      <c r="J291" s="4406">
        <v>4000</v>
      </c>
      <c r="K291" s="4406" t="s">
        <v>9264</v>
      </c>
      <c r="L291" s="4406" t="s">
        <v>7437</v>
      </c>
      <c r="M291" s="4406">
        <v>55</v>
      </c>
      <c r="N291" s="4406">
        <v>55</v>
      </c>
      <c r="O291" s="4414">
        <v>60.5</v>
      </c>
      <c r="P291" s="4406">
        <f t="shared" si="12"/>
        <v>5.5</v>
      </c>
      <c r="Q291" s="4413"/>
    </row>
    <row r="292" spans="1:18" s="4494" customFormat="1" ht="23.25" customHeight="1">
      <c r="A292" s="4406">
        <v>174</v>
      </c>
      <c r="B292" s="4407" t="s">
        <v>7345</v>
      </c>
      <c r="C292" s="4407" t="s">
        <v>8554</v>
      </c>
      <c r="D292" s="4407" t="s">
        <v>9272</v>
      </c>
      <c r="E292" s="4406" t="s">
        <v>7769</v>
      </c>
      <c r="F292" s="4406">
        <v>3600</v>
      </c>
      <c r="G292" s="4406">
        <v>2500</v>
      </c>
      <c r="H292" s="4406">
        <f t="shared" si="13"/>
        <v>1100</v>
      </c>
      <c r="I292" s="4406" t="s">
        <v>7465</v>
      </c>
      <c r="J292" s="4406">
        <v>4000</v>
      </c>
      <c r="K292" s="4406" t="s">
        <v>9264</v>
      </c>
      <c r="L292" s="4406" t="s">
        <v>7437</v>
      </c>
      <c r="M292" s="4406">
        <v>55</v>
      </c>
      <c r="N292" s="4406">
        <v>55</v>
      </c>
      <c r="O292" s="4414">
        <v>60.5</v>
      </c>
      <c r="P292" s="4406">
        <f t="shared" si="12"/>
        <v>5.5</v>
      </c>
      <c r="Q292" s="4413"/>
    </row>
    <row r="293" spans="1:18" s="4494" customFormat="1" ht="23.25" customHeight="1">
      <c r="A293" s="4406">
        <v>175</v>
      </c>
      <c r="B293" s="4407" t="s">
        <v>7345</v>
      </c>
      <c r="C293" s="4407" t="s">
        <v>9273</v>
      </c>
      <c r="D293" s="4407" t="s">
        <v>9274</v>
      </c>
      <c r="E293" s="4406" t="s">
        <v>7769</v>
      </c>
      <c r="F293" s="4406">
        <v>3000</v>
      </c>
      <c r="G293" s="4406">
        <v>1250</v>
      </c>
      <c r="H293" s="4406">
        <f t="shared" si="13"/>
        <v>1750</v>
      </c>
      <c r="I293" s="4406" t="s">
        <v>7465</v>
      </c>
      <c r="J293" s="4406">
        <v>4000</v>
      </c>
      <c r="K293" s="4406" t="s">
        <v>9264</v>
      </c>
      <c r="L293" s="4406" t="s">
        <v>7437</v>
      </c>
      <c r="M293" s="4406">
        <v>55</v>
      </c>
      <c r="N293" s="4406">
        <v>55</v>
      </c>
      <c r="O293" s="4414">
        <v>60.5</v>
      </c>
      <c r="P293" s="4406">
        <f t="shared" si="12"/>
        <v>5.5</v>
      </c>
      <c r="Q293" s="4413"/>
    </row>
    <row r="294" spans="1:18" s="4494" customFormat="1" ht="23.25" customHeight="1">
      <c r="A294" s="4406">
        <v>176</v>
      </c>
      <c r="B294" s="4407" t="s">
        <v>7345</v>
      </c>
      <c r="C294" s="4407" t="s">
        <v>9266</v>
      </c>
      <c r="D294" s="4407" t="s">
        <v>9275</v>
      </c>
      <c r="E294" s="4406" t="s">
        <v>7769</v>
      </c>
      <c r="F294" s="4406"/>
      <c r="G294" s="4406"/>
      <c r="H294" s="4406"/>
      <c r="I294" s="4406"/>
      <c r="J294" s="4406">
        <v>4000</v>
      </c>
      <c r="K294" s="4406" t="s">
        <v>9264</v>
      </c>
      <c r="L294" s="4406" t="s">
        <v>7437</v>
      </c>
      <c r="M294" s="4406">
        <v>55</v>
      </c>
      <c r="N294" s="4406">
        <v>55</v>
      </c>
      <c r="O294" s="4414">
        <v>60.5</v>
      </c>
      <c r="P294" s="4406">
        <f t="shared" si="12"/>
        <v>5.5</v>
      </c>
      <c r="Q294" s="4413"/>
    </row>
    <row r="295" spans="1:18" s="4494" customFormat="1" ht="23.25" customHeight="1">
      <c r="A295" s="4406">
        <v>177</v>
      </c>
      <c r="B295" s="4407" t="s">
        <v>7345</v>
      </c>
      <c r="C295" s="4407" t="s">
        <v>9276</v>
      </c>
      <c r="D295" s="4407" t="s">
        <v>9277</v>
      </c>
      <c r="E295" s="4406" t="s">
        <v>7769</v>
      </c>
      <c r="F295" s="4406">
        <v>3000</v>
      </c>
      <c r="G295" s="4406">
        <v>2100</v>
      </c>
      <c r="H295" s="4406">
        <f t="shared" si="13"/>
        <v>900</v>
      </c>
      <c r="I295" s="4406" t="s">
        <v>7465</v>
      </c>
      <c r="J295" s="4406">
        <v>4000</v>
      </c>
      <c r="K295" s="4406" t="s">
        <v>9264</v>
      </c>
      <c r="L295" s="4406" t="s">
        <v>7437</v>
      </c>
      <c r="M295" s="4406">
        <v>55</v>
      </c>
      <c r="N295" s="4406">
        <v>55</v>
      </c>
      <c r="O295" s="4414">
        <v>60.5</v>
      </c>
      <c r="P295" s="4406">
        <f t="shared" si="12"/>
        <v>5.5</v>
      </c>
      <c r="Q295" s="4413"/>
    </row>
    <row r="296" spans="1:18" s="4494" customFormat="1" ht="23.25" customHeight="1">
      <c r="A296" s="4406">
        <v>178</v>
      </c>
      <c r="B296" s="4407" t="s">
        <v>7345</v>
      </c>
      <c r="C296" s="4407" t="s">
        <v>9276</v>
      </c>
      <c r="D296" s="4407" t="s">
        <v>9278</v>
      </c>
      <c r="E296" s="4406" t="s">
        <v>7769</v>
      </c>
      <c r="F296" s="4406">
        <v>1300</v>
      </c>
      <c r="G296" s="4406">
        <v>1250</v>
      </c>
      <c r="H296" s="4406">
        <f t="shared" si="13"/>
        <v>50</v>
      </c>
      <c r="I296" s="4406" t="s">
        <v>7465</v>
      </c>
      <c r="J296" s="4406">
        <v>4000</v>
      </c>
      <c r="K296" s="4406" t="s">
        <v>9264</v>
      </c>
      <c r="L296" s="4406" t="s">
        <v>7437</v>
      </c>
      <c r="M296" s="4406">
        <v>55</v>
      </c>
      <c r="N296" s="4406">
        <v>55</v>
      </c>
      <c r="O296" s="4414">
        <v>60.5</v>
      </c>
      <c r="P296" s="4406">
        <f t="shared" si="12"/>
        <v>5.5</v>
      </c>
      <c r="Q296" s="4413"/>
    </row>
    <row r="297" spans="1:18" s="4494" customFormat="1" ht="23.25" customHeight="1">
      <c r="A297" s="4406">
        <v>179</v>
      </c>
      <c r="B297" s="4407" t="s">
        <v>7345</v>
      </c>
      <c r="C297" s="4407" t="s">
        <v>9262</v>
      </c>
      <c r="D297" s="4407" t="s">
        <v>9279</v>
      </c>
      <c r="E297" s="4406" t="s">
        <v>7769</v>
      </c>
      <c r="F297" s="4406">
        <v>1500</v>
      </c>
      <c r="G297" s="4406">
        <v>1250</v>
      </c>
      <c r="H297" s="4406">
        <f t="shared" si="13"/>
        <v>250</v>
      </c>
      <c r="I297" s="4406" t="s">
        <v>7465</v>
      </c>
      <c r="J297" s="4406">
        <v>4000</v>
      </c>
      <c r="K297" s="4406" t="s">
        <v>9264</v>
      </c>
      <c r="L297" s="4406" t="s">
        <v>7437</v>
      </c>
      <c r="M297" s="4406">
        <v>55</v>
      </c>
      <c r="N297" s="4406">
        <v>55</v>
      </c>
      <c r="O297" s="4414">
        <v>60.5</v>
      </c>
      <c r="P297" s="4406">
        <f t="shared" si="12"/>
        <v>5.5</v>
      </c>
      <c r="Q297" s="4413"/>
    </row>
    <row r="298" spans="1:18" s="4494" customFormat="1" ht="23.25" customHeight="1">
      <c r="A298" s="4406">
        <v>180</v>
      </c>
      <c r="B298" s="4407" t="s">
        <v>7345</v>
      </c>
      <c r="C298" s="4407" t="s">
        <v>9280</v>
      </c>
      <c r="D298" s="4407" t="s">
        <v>9281</v>
      </c>
      <c r="E298" s="4406" t="s">
        <v>7769</v>
      </c>
      <c r="F298" s="4406">
        <v>2000</v>
      </c>
      <c r="G298" s="4406">
        <v>1250</v>
      </c>
      <c r="H298" s="4406">
        <f t="shared" si="13"/>
        <v>750</v>
      </c>
      <c r="I298" s="4406" t="s">
        <v>7465</v>
      </c>
      <c r="J298" s="4406">
        <v>4000</v>
      </c>
      <c r="K298" s="4406" t="s">
        <v>9264</v>
      </c>
      <c r="L298" s="4406" t="s">
        <v>7437</v>
      </c>
      <c r="M298" s="4406">
        <v>55</v>
      </c>
      <c r="N298" s="4406">
        <v>55</v>
      </c>
      <c r="O298" s="4414">
        <v>60.5</v>
      </c>
      <c r="P298" s="4406">
        <f t="shared" si="12"/>
        <v>5.5</v>
      </c>
      <c r="Q298" s="4413"/>
    </row>
    <row r="299" spans="1:18" s="4494" customFormat="1" ht="23.25" customHeight="1">
      <c r="A299" s="4406">
        <v>181</v>
      </c>
      <c r="B299" s="4407" t="s">
        <v>7345</v>
      </c>
      <c r="C299" s="4407" t="s">
        <v>9282</v>
      </c>
      <c r="D299" s="4407" t="s">
        <v>8630</v>
      </c>
      <c r="E299" s="4406" t="s">
        <v>7769</v>
      </c>
      <c r="F299" s="4406">
        <v>2000</v>
      </c>
      <c r="G299" s="4406">
        <v>1250</v>
      </c>
      <c r="H299" s="4406">
        <f t="shared" si="13"/>
        <v>750</v>
      </c>
      <c r="I299" s="4406" t="s">
        <v>7465</v>
      </c>
      <c r="J299" s="4406">
        <v>4000</v>
      </c>
      <c r="K299" s="4406" t="s">
        <v>9264</v>
      </c>
      <c r="L299" s="4406" t="s">
        <v>7437</v>
      </c>
      <c r="M299" s="4406">
        <v>55</v>
      </c>
      <c r="N299" s="4406">
        <v>55</v>
      </c>
      <c r="O299" s="4414">
        <v>60.5</v>
      </c>
      <c r="P299" s="4406">
        <f t="shared" si="12"/>
        <v>5.5</v>
      </c>
      <c r="Q299" s="4413"/>
    </row>
    <row r="300" spans="1:18" s="4494" customFormat="1" ht="23.25" customHeight="1">
      <c r="A300" s="4406">
        <v>182</v>
      </c>
      <c r="B300" s="4407" t="s">
        <v>7345</v>
      </c>
      <c r="C300" s="4407" t="s">
        <v>9262</v>
      </c>
      <c r="D300" s="4407" t="s">
        <v>9283</v>
      </c>
      <c r="E300" s="4406" t="s">
        <v>7769</v>
      </c>
      <c r="F300" s="4406">
        <v>2500</v>
      </c>
      <c r="G300" s="4406">
        <v>1250</v>
      </c>
      <c r="H300" s="4406">
        <f t="shared" si="13"/>
        <v>1250</v>
      </c>
      <c r="I300" s="4406" t="s">
        <v>7465</v>
      </c>
      <c r="J300" s="4406">
        <v>4000</v>
      </c>
      <c r="K300" s="4406" t="s">
        <v>9264</v>
      </c>
      <c r="L300" s="4406" t="s">
        <v>7437</v>
      </c>
      <c r="M300" s="4406">
        <v>55</v>
      </c>
      <c r="N300" s="4406">
        <v>55</v>
      </c>
      <c r="O300" s="4414">
        <v>60.5</v>
      </c>
      <c r="P300" s="4406">
        <f t="shared" si="12"/>
        <v>5.5</v>
      </c>
      <c r="Q300" s="4413"/>
    </row>
    <row r="301" spans="1:18" s="4494" customFormat="1" ht="23.25" customHeight="1">
      <c r="A301" s="4406">
        <v>183</v>
      </c>
      <c r="B301" s="4407" t="s">
        <v>7345</v>
      </c>
      <c r="C301" s="4407" t="s">
        <v>9280</v>
      </c>
      <c r="D301" s="4407" t="s">
        <v>9284</v>
      </c>
      <c r="E301" s="4406" t="s">
        <v>7769</v>
      </c>
      <c r="F301" s="4406">
        <v>4000</v>
      </c>
      <c r="G301" s="4406">
        <v>1250</v>
      </c>
      <c r="H301" s="4406">
        <f t="shared" si="13"/>
        <v>2750</v>
      </c>
      <c r="I301" s="4406" t="s">
        <v>7465</v>
      </c>
      <c r="J301" s="4406">
        <v>4000</v>
      </c>
      <c r="K301" s="4406" t="s">
        <v>9264</v>
      </c>
      <c r="L301" s="4406" t="s">
        <v>7437</v>
      </c>
      <c r="M301" s="4406">
        <v>55</v>
      </c>
      <c r="N301" s="4406">
        <v>55</v>
      </c>
      <c r="O301" s="4414">
        <v>60.5</v>
      </c>
      <c r="P301" s="4406">
        <f t="shared" si="12"/>
        <v>5.5</v>
      </c>
      <c r="Q301" s="4413"/>
    </row>
    <row r="302" spans="1:18" s="4494" customFormat="1" ht="23.25" customHeight="1">
      <c r="A302" s="4406">
        <v>184</v>
      </c>
      <c r="B302" s="4407" t="s">
        <v>7345</v>
      </c>
      <c r="C302" s="4407" t="s">
        <v>9280</v>
      </c>
      <c r="D302" s="4407" t="s">
        <v>9285</v>
      </c>
      <c r="E302" s="4406" t="s">
        <v>7769</v>
      </c>
      <c r="F302" s="4406">
        <v>4000</v>
      </c>
      <c r="G302" s="4406">
        <v>1250</v>
      </c>
      <c r="H302" s="4406">
        <f t="shared" si="13"/>
        <v>2750</v>
      </c>
      <c r="I302" s="4406" t="s">
        <v>7465</v>
      </c>
      <c r="J302" s="4406">
        <v>4000</v>
      </c>
      <c r="K302" s="4406" t="s">
        <v>9264</v>
      </c>
      <c r="L302" s="4406" t="s">
        <v>7437</v>
      </c>
      <c r="M302" s="4406">
        <v>55</v>
      </c>
      <c r="N302" s="4406">
        <v>55</v>
      </c>
      <c r="O302" s="4414">
        <v>60.5</v>
      </c>
      <c r="P302" s="4406">
        <f t="shared" si="12"/>
        <v>5.5</v>
      </c>
      <c r="Q302" s="4413"/>
    </row>
    <row r="303" spans="1:18" s="4494" customFormat="1" ht="23.25" customHeight="1">
      <c r="A303" s="4406">
        <v>185</v>
      </c>
      <c r="B303" s="4407" t="s">
        <v>7345</v>
      </c>
      <c r="C303" s="4407" t="s">
        <v>9273</v>
      </c>
      <c r="D303" s="4407" t="s">
        <v>9286</v>
      </c>
      <c r="E303" s="4406" t="s">
        <v>7769</v>
      </c>
      <c r="F303" s="4406">
        <v>2500</v>
      </c>
      <c r="G303" s="4406">
        <v>1250</v>
      </c>
      <c r="H303" s="4406">
        <f t="shared" si="13"/>
        <v>1250</v>
      </c>
      <c r="I303" s="4406" t="s">
        <v>7465</v>
      </c>
      <c r="J303" s="4406">
        <v>4000</v>
      </c>
      <c r="K303" s="4406" t="s">
        <v>9264</v>
      </c>
      <c r="L303" s="4406" t="s">
        <v>7437</v>
      </c>
      <c r="M303" s="4406">
        <v>55</v>
      </c>
      <c r="N303" s="4406">
        <v>55</v>
      </c>
      <c r="O303" s="4414">
        <v>60.5</v>
      </c>
      <c r="P303" s="4406">
        <f t="shared" si="12"/>
        <v>5.5</v>
      </c>
      <c r="Q303" s="4413"/>
    </row>
    <row r="304" spans="1:18" s="4494" customFormat="1" ht="23.25" customHeight="1">
      <c r="A304" s="4406">
        <v>186</v>
      </c>
      <c r="B304" s="4407" t="s">
        <v>7345</v>
      </c>
      <c r="C304" s="4407" t="s">
        <v>9282</v>
      </c>
      <c r="D304" s="4407" t="s">
        <v>9287</v>
      </c>
      <c r="E304" s="4406" t="s">
        <v>7769</v>
      </c>
      <c r="F304" s="4406">
        <v>2500</v>
      </c>
      <c r="G304" s="4406">
        <v>1250</v>
      </c>
      <c r="H304" s="4406">
        <f t="shared" si="13"/>
        <v>1250</v>
      </c>
      <c r="I304" s="4406" t="s">
        <v>7465</v>
      </c>
      <c r="J304" s="4406">
        <v>4000</v>
      </c>
      <c r="K304" s="4406" t="s">
        <v>9264</v>
      </c>
      <c r="L304" s="4406" t="s">
        <v>7437</v>
      </c>
      <c r="M304" s="4406">
        <v>55</v>
      </c>
      <c r="N304" s="4406">
        <v>55</v>
      </c>
      <c r="O304" s="4414">
        <v>60.5</v>
      </c>
      <c r="P304" s="4406">
        <f t="shared" si="12"/>
        <v>5.5</v>
      </c>
      <c r="Q304" s="4413"/>
    </row>
    <row r="305" spans="1:18" s="4405" customFormat="1" hidden="1">
      <c r="A305" s="4406"/>
      <c r="B305" s="4409" t="s">
        <v>7346</v>
      </c>
      <c r="C305" s="4409" t="s">
        <v>9288</v>
      </c>
      <c r="D305" s="4409" t="s">
        <v>9289</v>
      </c>
      <c r="E305" s="4410" t="s">
        <v>7769</v>
      </c>
      <c r="F305" s="4410"/>
      <c r="G305" s="4410"/>
      <c r="H305" s="4410"/>
      <c r="I305" s="4410"/>
      <c r="J305" s="4410" t="s">
        <v>7465</v>
      </c>
      <c r="K305" s="4410"/>
      <c r="L305" s="4410"/>
      <c r="M305" s="4410">
        <v>55</v>
      </c>
      <c r="N305" s="4410">
        <v>55</v>
      </c>
      <c r="O305" s="4411"/>
      <c r="P305" s="4411"/>
      <c r="Q305" s="4412" t="s">
        <v>9290</v>
      </c>
      <c r="R305" s="4405" t="s">
        <v>7383</v>
      </c>
    </row>
    <row r="306" spans="1:18" s="4405" customFormat="1" hidden="1">
      <c r="A306" s="4406"/>
      <c r="B306" s="4409" t="s">
        <v>7346</v>
      </c>
      <c r="C306" s="4409" t="s">
        <v>7346</v>
      </c>
      <c r="D306" s="4409" t="s">
        <v>9291</v>
      </c>
      <c r="E306" s="4410" t="s">
        <v>7769</v>
      </c>
      <c r="F306" s="4410" t="s">
        <v>9292</v>
      </c>
      <c r="G306" s="4410" t="s">
        <v>9293</v>
      </c>
      <c r="H306" s="4410" t="s">
        <v>9294</v>
      </c>
      <c r="I306" s="4410" t="s">
        <v>7465</v>
      </c>
      <c r="J306" s="4410"/>
      <c r="K306" s="4410"/>
      <c r="L306" s="4410"/>
      <c r="M306" s="4410">
        <v>55</v>
      </c>
      <c r="N306" s="4410">
        <v>55</v>
      </c>
      <c r="O306" s="4411"/>
      <c r="P306" s="4411"/>
      <c r="Q306" s="4412" t="s">
        <v>9290</v>
      </c>
      <c r="R306" s="4405" t="s">
        <v>7383</v>
      </c>
    </row>
    <row r="307" spans="1:18" s="4405" customFormat="1" hidden="1">
      <c r="A307" s="4406"/>
      <c r="B307" s="4409" t="s">
        <v>7346</v>
      </c>
      <c r="C307" s="4409" t="s">
        <v>9295</v>
      </c>
      <c r="D307" s="4409" t="s">
        <v>9296</v>
      </c>
      <c r="E307" s="4410" t="s">
        <v>7769</v>
      </c>
      <c r="F307" s="4410" t="s">
        <v>9292</v>
      </c>
      <c r="G307" s="4410" t="s">
        <v>9293</v>
      </c>
      <c r="H307" s="4410" t="s">
        <v>9294</v>
      </c>
      <c r="I307" s="4410" t="s">
        <v>7465</v>
      </c>
      <c r="J307" s="4410"/>
      <c r="K307" s="4410"/>
      <c r="L307" s="4410"/>
      <c r="M307" s="4410">
        <v>55</v>
      </c>
      <c r="N307" s="4410">
        <v>55</v>
      </c>
      <c r="O307" s="4411"/>
      <c r="P307" s="4411"/>
      <c r="Q307" s="4412" t="s">
        <v>9290</v>
      </c>
      <c r="R307" s="4405" t="s">
        <v>7383</v>
      </c>
    </row>
    <row r="308" spans="1:18" s="4405" customFormat="1" hidden="1">
      <c r="A308" s="4406"/>
      <c r="B308" s="4409" t="s">
        <v>7346</v>
      </c>
      <c r="C308" s="4409" t="s">
        <v>9297</v>
      </c>
      <c r="D308" s="4409" t="s">
        <v>9298</v>
      </c>
      <c r="E308" s="4410" t="s">
        <v>7769</v>
      </c>
      <c r="F308" s="4410" t="s">
        <v>9292</v>
      </c>
      <c r="G308" s="4410" t="s">
        <v>9293</v>
      </c>
      <c r="H308" s="4410" t="s">
        <v>9294</v>
      </c>
      <c r="I308" s="4410" t="s">
        <v>7465</v>
      </c>
      <c r="J308" s="4410"/>
      <c r="K308" s="4410"/>
      <c r="L308" s="4410"/>
      <c r="M308" s="4410">
        <v>55</v>
      </c>
      <c r="N308" s="4410">
        <v>55</v>
      </c>
      <c r="O308" s="4411"/>
      <c r="P308" s="4411"/>
      <c r="Q308" s="4412" t="s">
        <v>9290</v>
      </c>
      <c r="R308" s="4405" t="s">
        <v>7383</v>
      </c>
    </row>
    <row r="309" spans="1:18" s="4405" customFormat="1" hidden="1">
      <c r="A309" s="4406"/>
      <c r="B309" s="4409" t="s">
        <v>7346</v>
      </c>
      <c r="C309" s="4409" t="s">
        <v>9288</v>
      </c>
      <c r="D309" s="4409" t="s">
        <v>9299</v>
      </c>
      <c r="E309" s="4410" t="s">
        <v>7769</v>
      </c>
      <c r="F309" s="4410" t="s">
        <v>9292</v>
      </c>
      <c r="G309" s="4410" t="s">
        <v>9293</v>
      </c>
      <c r="H309" s="4410" t="s">
        <v>9294</v>
      </c>
      <c r="I309" s="4410" t="s">
        <v>7465</v>
      </c>
      <c r="J309" s="4410"/>
      <c r="K309" s="4410"/>
      <c r="L309" s="4410"/>
      <c r="M309" s="4410">
        <v>55</v>
      </c>
      <c r="N309" s="4410">
        <v>55</v>
      </c>
      <c r="O309" s="4411"/>
      <c r="P309" s="4411"/>
      <c r="Q309" s="4412" t="s">
        <v>9290</v>
      </c>
      <c r="R309" s="4405" t="s">
        <v>7383</v>
      </c>
    </row>
    <row r="310" spans="1:18" s="4405" customFormat="1" hidden="1">
      <c r="A310" s="4406"/>
      <c r="B310" s="4409" t="s">
        <v>7346</v>
      </c>
      <c r="C310" s="4409" t="s">
        <v>9288</v>
      </c>
      <c r="D310" s="4409" t="s">
        <v>9300</v>
      </c>
      <c r="E310" s="4410" t="s">
        <v>7769</v>
      </c>
      <c r="F310" s="4410" t="s">
        <v>9292</v>
      </c>
      <c r="G310" s="4410" t="s">
        <v>9293</v>
      </c>
      <c r="H310" s="4410" t="s">
        <v>9294</v>
      </c>
      <c r="I310" s="4410" t="s">
        <v>7465</v>
      </c>
      <c r="J310" s="4410"/>
      <c r="K310" s="4410"/>
      <c r="L310" s="4410"/>
      <c r="M310" s="4410">
        <v>55</v>
      </c>
      <c r="N310" s="4410">
        <v>55</v>
      </c>
      <c r="O310" s="4411"/>
      <c r="P310" s="4411"/>
      <c r="Q310" s="4412" t="s">
        <v>9290</v>
      </c>
      <c r="R310" s="4405" t="s">
        <v>7383</v>
      </c>
    </row>
    <row r="311" spans="1:18" s="4405" customFormat="1" hidden="1">
      <c r="A311" s="4406"/>
      <c r="B311" s="4409" t="s">
        <v>7346</v>
      </c>
      <c r="C311" s="4409" t="s">
        <v>9297</v>
      </c>
      <c r="D311" s="4409" t="s">
        <v>9301</v>
      </c>
      <c r="E311" s="4410" t="s">
        <v>7769</v>
      </c>
      <c r="F311" s="4410" t="s">
        <v>9292</v>
      </c>
      <c r="G311" s="4410" t="s">
        <v>9293</v>
      </c>
      <c r="H311" s="4410" t="s">
        <v>9294</v>
      </c>
      <c r="I311" s="4410" t="s">
        <v>7465</v>
      </c>
      <c r="J311" s="4410"/>
      <c r="K311" s="4410"/>
      <c r="L311" s="4410"/>
      <c r="M311" s="4410">
        <v>55</v>
      </c>
      <c r="N311" s="4410">
        <v>55</v>
      </c>
      <c r="O311" s="4411"/>
      <c r="P311" s="4411"/>
      <c r="Q311" s="4412" t="s">
        <v>9290</v>
      </c>
      <c r="R311" s="4405" t="s">
        <v>7383</v>
      </c>
    </row>
    <row r="312" spans="1:18" s="4494" customFormat="1" ht="23.25" customHeight="1">
      <c r="A312" s="4406">
        <v>187</v>
      </c>
      <c r="B312" s="4407" t="s">
        <v>7347</v>
      </c>
      <c r="C312" s="4407" t="s">
        <v>7481</v>
      </c>
      <c r="D312" s="4407" t="s">
        <v>9302</v>
      </c>
      <c r="E312" s="4406" t="s">
        <v>7769</v>
      </c>
      <c r="F312" s="4406">
        <v>2210</v>
      </c>
      <c r="G312" s="4406">
        <v>1149</v>
      </c>
      <c r="H312" s="4406">
        <v>486</v>
      </c>
      <c r="I312" s="4406">
        <v>231</v>
      </c>
      <c r="J312" s="4406">
        <v>0</v>
      </c>
      <c r="K312" s="4406">
        <v>0</v>
      </c>
      <c r="L312" s="4406">
        <v>0</v>
      </c>
      <c r="M312" s="4406">
        <v>55</v>
      </c>
      <c r="N312" s="4406">
        <v>55</v>
      </c>
      <c r="O312" s="4406">
        <v>65</v>
      </c>
      <c r="P312" s="4406">
        <f>O312-N312</f>
        <v>10</v>
      </c>
      <c r="Q312" s="4415" t="s">
        <v>9303</v>
      </c>
    </row>
    <row r="313" spans="1:18" s="4405" customFormat="1" ht="31.5" hidden="1">
      <c r="A313" s="4406"/>
      <c r="B313" s="4409" t="s">
        <v>7347</v>
      </c>
      <c r="C313" s="4409" t="s">
        <v>9304</v>
      </c>
      <c r="D313" s="4409" t="s">
        <v>9305</v>
      </c>
      <c r="E313" s="4410" t="s">
        <v>7769</v>
      </c>
      <c r="F313" s="4410">
        <v>0</v>
      </c>
      <c r="G313" s="4410">
        <v>0</v>
      </c>
      <c r="H313" s="4410">
        <v>0</v>
      </c>
      <c r="I313" s="4410">
        <v>0</v>
      </c>
      <c r="J313" s="4410">
        <v>0</v>
      </c>
      <c r="K313" s="4410">
        <v>0</v>
      </c>
      <c r="L313" s="4410">
        <v>0</v>
      </c>
      <c r="M313" s="4410">
        <v>55</v>
      </c>
      <c r="N313" s="4410">
        <v>55</v>
      </c>
      <c r="O313" s="4410"/>
      <c r="P313" s="4410"/>
      <c r="Q313" s="4429" t="s">
        <v>9306</v>
      </c>
      <c r="R313" s="4405" t="s">
        <v>7383</v>
      </c>
    </row>
    <row r="314" spans="1:18" s="4494" customFormat="1" ht="23.25" customHeight="1">
      <c r="A314" s="4406">
        <v>188</v>
      </c>
      <c r="B314" s="4407" t="s">
        <v>7347</v>
      </c>
      <c r="C314" s="4407" t="s">
        <v>9307</v>
      </c>
      <c r="D314" s="4407" t="s">
        <v>9307</v>
      </c>
      <c r="E314" s="4406" t="s">
        <v>7769</v>
      </c>
      <c r="F314" s="4406">
        <v>1200</v>
      </c>
      <c r="G314" s="4406">
        <v>1149</v>
      </c>
      <c r="H314" s="4406">
        <v>300</v>
      </c>
      <c r="I314" s="4406">
        <v>0</v>
      </c>
      <c r="J314" s="4406">
        <v>0</v>
      </c>
      <c r="K314" s="4406">
        <v>0</v>
      </c>
      <c r="L314" s="4406">
        <v>0</v>
      </c>
      <c r="M314" s="4406">
        <v>55</v>
      </c>
      <c r="N314" s="4406">
        <v>55</v>
      </c>
      <c r="O314" s="4406">
        <v>65</v>
      </c>
      <c r="P314" s="4406">
        <f>O314-N314</f>
        <v>10</v>
      </c>
      <c r="Q314" s="4415" t="s">
        <v>9303</v>
      </c>
    </row>
    <row r="315" spans="1:18" s="4405" customFormat="1" ht="31.5" hidden="1">
      <c r="A315" s="4406"/>
      <c r="B315" s="4409" t="s">
        <v>7347</v>
      </c>
      <c r="C315" s="4409" t="s">
        <v>9308</v>
      </c>
      <c r="D315" s="4409" t="s">
        <v>9309</v>
      </c>
      <c r="E315" s="4410" t="s">
        <v>7769</v>
      </c>
      <c r="F315" s="4410">
        <v>0</v>
      </c>
      <c r="G315" s="4410">
        <v>0</v>
      </c>
      <c r="H315" s="4410">
        <v>0</v>
      </c>
      <c r="I315" s="4410">
        <v>0</v>
      </c>
      <c r="J315" s="4410">
        <v>0</v>
      </c>
      <c r="K315" s="4410">
        <v>0</v>
      </c>
      <c r="L315" s="4410">
        <v>0</v>
      </c>
      <c r="M315" s="4410">
        <v>55</v>
      </c>
      <c r="N315" s="4410">
        <v>55</v>
      </c>
      <c r="O315" s="4410"/>
      <c r="P315" s="4410"/>
      <c r="Q315" s="4429" t="s">
        <v>9306</v>
      </c>
      <c r="R315" s="4405" t="s">
        <v>7383</v>
      </c>
    </row>
    <row r="316" spans="1:18" s="4494" customFormat="1" ht="23.25" customHeight="1">
      <c r="A316" s="4406">
        <v>189</v>
      </c>
      <c r="B316" s="4407" t="s">
        <v>7347</v>
      </c>
      <c r="C316" s="4407" t="s">
        <v>9304</v>
      </c>
      <c r="D316" s="4407" t="s">
        <v>9310</v>
      </c>
      <c r="E316" s="4406" t="s">
        <v>7769</v>
      </c>
      <c r="F316" s="4406">
        <v>2000</v>
      </c>
      <c r="G316" s="4406">
        <v>1149</v>
      </c>
      <c r="H316" s="4406">
        <v>600</v>
      </c>
      <c r="I316" s="4406">
        <v>0</v>
      </c>
      <c r="J316" s="4406">
        <v>0</v>
      </c>
      <c r="K316" s="4406">
        <v>0</v>
      </c>
      <c r="L316" s="4406">
        <v>0</v>
      </c>
      <c r="M316" s="4406">
        <v>55</v>
      </c>
      <c r="N316" s="4406">
        <v>55</v>
      </c>
      <c r="O316" s="4406">
        <v>65</v>
      </c>
      <c r="P316" s="4406">
        <f>O316-N316</f>
        <v>10</v>
      </c>
      <c r="Q316" s="4415" t="s">
        <v>9303</v>
      </c>
    </row>
    <row r="317" spans="1:18" s="4405" customFormat="1" ht="31.5" hidden="1">
      <c r="A317" s="4406"/>
      <c r="B317" s="4409" t="s">
        <v>7347</v>
      </c>
      <c r="C317" s="4409" t="s">
        <v>9311</v>
      </c>
      <c r="D317" s="4409" t="s">
        <v>9312</v>
      </c>
      <c r="E317" s="4410" t="s">
        <v>7769</v>
      </c>
      <c r="F317" s="4410">
        <v>0</v>
      </c>
      <c r="G317" s="4410">
        <v>0</v>
      </c>
      <c r="H317" s="4410">
        <v>0</v>
      </c>
      <c r="I317" s="4410">
        <v>0</v>
      </c>
      <c r="J317" s="4410">
        <v>0</v>
      </c>
      <c r="K317" s="4410">
        <v>0</v>
      </c>
      <c r="L317" s="4410">
        <v>0</v>
      </c>
      <c r="M317" s="4410">
        <v>55</v>
      </c>
      <c r="N317" s="4410">
        <v>55</v>
      </c>
      <c r="O317" s="4410"/>
      <c r="P317" s="4410"/>
      <c r="Q317" s="4429" t="s">
        <v>9306</v>
      </c>
      <c r="R317" s="4405" t="s">
        <v>7383</v>
      </c>
    </row>
    <row r="318" spans="1:18" s="4494" customFormat="1" ht="23.25" customHeight="1">
      <c r="A318" s="4406">
        <v>190</v>
      </c>
      <c r="B318" s="4407" t="s">
        <v>7347</v>
      </c>
      <c r="C318" s="4407" t="s">
        <v>9308</v>
      </c>
      <c r="D318" s="4407" t="s">
        <v>9313</v>
      </c>
      <c r="E318" s="4406" t="s">
        <v>7769</v>
      </c>
      <c r="F318" s="4406">
        <v>2500</v>
      </c>
      <c r="G318" s="4406">
        <v>1149</v>
      </c>
      <c r="H318" s="4406">
        <v>1000</v>
      </c>
      <c r="I318" s="4406">
        <v>0</v>
      </c>
      <c r="J318" s="4406">
        <v>0</v>
      </c>
      <c r="K318" s="4406">
        <v>0</v>
      </c>
      <c r="L318" s="4406">
        <v>0</v>
      </c>
      <c r="M318" s="4406">
        <v>55</v>
      </c>
      <c r="N318" s="4406">
        <v>55</v>
      </c>
      <c r="O318" s="4406">
        <v>65</v>
      </c>
      <c r="P318" s="4406">
        <f t="shared" ref="P318:P321" si="14">O318-N318</f>
        <v>10</v>
      </c>
      <c r="Q318" s="4415" t="s">
        <v>9303</v>
      </c>
    </row>
    <row r="319" spans="1:18" s="4494" customFormat="1" ht="23.25" customHeight="1">
      <c r="A319" s="4406">
        <v>191</v>
      </c>
      <c r="B319" s="4407" t="s">
        <v>7347</v>
      </c>
      <c r="C319" s="4407" t="s">
        <v>9308</v>
      </c>
      <c r="D319" s="4407" t="s">
        <v>9314</v>
      </c>
      <c r="E319" s="4406" t="s">
        <v>7769</v>
      </c>
      <c r="F319" s="4406">
        <v>1500</v>
      </c>
      <c r="G319" s="4406">
        <v>1149</v>
      </c>
      <c r="H319" s="4406">
        <v>0</v>
      </c>
      <c r="I319" s="4406">
        <v>0</v>
      </c>
      <c r="J319" s="4406">
        <v>0</v>
      </c>
      <c r="K319" s="4406">
        <v>0</v>
      </c>
      <c r="L319" s="4406">
        <v>0</v>
      </c>
      <c r="M319" s="4406">
        <v>55</v>
      </c>
      <c r="N319" s="4406">
        <v>55</v>
      </c>
      <c r="O319" s="4406">
        <v>65</v>
      </c>
      <c r="P319" s="4406">
        <f t="shared" si="14"/>
        <v>10</v>
      </c>
      <c r="Q319" s="4415" t="s">
        <v>9303</v>
      </c>
    </row>
    <row r="320" spans="1:18" s="4494" customFormat="1" ht="23.25" customHeight="1">
      <c r="A320" s="4406">
        <v>192</v>
      </c>
      <c r="B320" s="4407" t="s">
        <v>7347</v>
      </c>
      <c r="C320" s="4407" t="s">
        <v>9315</v>
      </c>
      <c r="D320" s="4407" t="s">
        <v>9316</v>
      </c>
      <c r="E320" s="4406" t="s">
        <v>7769</v>
      </c>
      <c r="F320" s="4406">
        <v>2500</v>
      </c>
      <c r="G320" s="4406">
        <v>1149</v>
      </c>
      <c r="H320" s="4406">
        <v>0</v>
      </c>
      <c r="I320" s="4406">
        <v>0</v>
      </c>
      <c r="J320" s="4406">
        <v>0</v>
      </c>
      <c r="K320" s="4406">
        <v>0</v>
      </c>
      <c r="L320" s="4406">
        <v>0</v>
      </c>
      <c r="M320" s="4406">
        <v>55</v>
      </c>
      <c r="N320" s="4406">
        <v>55</v>
      </c>
      <c r="O320" s="4406">
        <v>65</v>
      </c>
      <c r="P320" s="4406">
        <f t="shared" si="14"/>
        <v>10</v>
      </c>
      <c r="Q320" s="4415" t="s">
        <v>9303</v>
      </c>
    </row>
    <row r="321" spans="1:18" s="4494" customFormat="1" ht="23.25" customHeight="1">
      <c r="A321" s="4406">
        <v>193</v>
      </c>
      <c r="B321" s="4407" t="s">
        <v>7347</v>
      </c>
      <c r="C321" s="4407" t="s">
        <v>9311</v>
      </c>
      <c r="D321" s="4407" t="s">
        <v>9317</v>
      </c>
      <c r="E321" s="4406" t="s">
        <v>7769</v>
      </c>
      <c r="F321" s="4406">
        <v>4500</v>
      </c>
      <c r="G321" s="4406">
        <v>1149</v>
      </c>
      <c r="H321" s="4406">
        <v>1900</v>
      </c>
      <c r="I321" s="4406">
        <v>0</v>
      </c>
      <c r="J321" s="4406">
        <v>0</v>
      </c>
      <c r="K321" s="4406">
        <v>0</v>
      </c>
      <c r="L321" s="4406">
        <v>0</v>
      </c>
      <c r="M321" s="4406">
        <v>55</v>
      </c>
      <c r="N321" s="4406">
        <v>55</v>
      </c>
      <c r="O321" s="4406">
        <v>65</v>
      </c>
      <c r="P321" s="4406">
        <f t="shared" si="14"/>
        <v>10</v>
      </c>
      <c r="Q321" s="4415" t="s">
        <v>9303</v>
      </c>
    </row>
    <row r="322" spans="1:18" s="4405" customFormat="1" ht="31.5" hidden="1">
      <c r="A322" s="4406"/>
      <c r="B322" s="4409" t="s">
        <v>7347</v>
      </c>
      <c r="C322" s="4409" t="s">
        <v>9311</v>
      </c>
      <c r="D322" s="4409" t="s">
        <v>8596</v>
      </c>
      <c r="E322" s="4410" t="s">
        <v>7769</v>
      </c>
      <c r="F322" s="4410">
        <v>0</v>
      </c>
      <c r="G322" s="4410">
        <v>0</v>
      </c>
      <c r="H322" s="4410">
        <v>0</v>
      </c>
      <c r="I322" s="4410">
        <v>0</v>
      </c>
      <c r="J322" s="4410">
        <v>0</v>
      </c>
      <c r="K322" s="4410">
        <v>0</v>
      </c>
      <c r="L322" s="4410">
        <v>0</v>
      </c>
      <c r="M322" s="4410">
        <v>55</v>
      </c>
      <c r="N322" s="4410">
        <v>55</v>
      </c>
      <c r="O322" s="4410"/>
      <c r="P322" s="4410"/>
      <c r="Q322" s="4429" t="s">
        <v>9306</v>
      </c>
      <c r="R322" s="4405" t="s">
        <v>7383</v>
      </c>
    </row>
    <row r="323" spans="1:18" s="4405" customFormat="1" ht="31.5" hidden="1">
      <c r="A323" s="4406"/>
      <c r="B323" s="4409" t="s">
        <v>7347</v>
      </c>
      <c r="C323" s="4409" t="s">
        <v>9308</v>
      </c>
      <c r="D323" s="4409" t="s">
        <v>9318</v>
      </c>
      <c r="E323" s="4410" t="s">
        <v>7769</v>
      </c>
      <c r="F323" s="4410">
        <v>0</v>
      </c>
      <c r="G323" s="4410">
        <v>0</v>
      </c>
      <c r="H323" s="4410">
        <v>0</v>
      </c>
      <c r="I323" s="4410">
        <v>0</v>
      </c>
      <c r="J323" s="4410">
        <v>0</v>
      </c>
      <c r="K323" s="4410">
        <v>0</v>
      </c>
      <c r="L323" s="4410">
        <v>0</v>
      </c>
      <c r="M323" s="4410">
        <v>55</v>
      </c>
      <c r="N323" s="4410">
        <v>55</v>
      </c>
      <c r="O323" s="4410"/>
      <c r="P323" s="4410"/>
      <c r="Q323" s="4429" t="s">
        <v>9306</v>
      </c>
      <c r="R323" s="4405" t="s">
        <v>7383</v>
      </c>
    </row>
    <row r="324" spans="1:18" s="4494" customFormat="1" ht="23.25" customHeight="1">
      <c r="A324" s="4406">
        <v>194</v>
      </c>
      <c r="B324" s="4407" t="s">
        <v>7347</v>
      </c>
      <c r="C324" s="4407" t="s">
        <v>9319</v>
      </c>
      <c r="D324" s="4407" t="s">
        <v>9320</v>
      </c>
      <c r="E324" s="4406" t="s">
        <v>7769</v>
      </c>
      <c r="F324" s="4406">
        <v>60168</v>
      </c>
      <c r="G324" s="4406">
        <v>1149</v>
      </c>
      <c r="H324" s="4406">
        <v>59019</v>
      </c>
      <c r="I324" s="4406">
        <v>0</v>
      </c>
      <c r="J324" s="4406">
        <v>0</v>
      </c>
      <c r="K324" s="4406">
        <v>0</v>
      </c>
      <c r="L324" s="4406">
        <v>0</v>
      </c>
      <c r="M324" s="4406">
        <v>55</v>
      </c>
      <c r="N324" s="4406">
        <v>55</v>
      </c>
      <c r="O324" s="4406">
        <v>65</v>
      </c>
      <c r="P324" s="4406">
        <f>O324-N324</f>
        <v>10</v>
      </c>
      <c r="Q324" s="4415" t="s">
        <v>9303</v>
      </c>
    </row>
    <row r="325" spans="1:18" s="4405" customFormat="1" ht="31.5" hidden="1">
      <c r="A325" s="4406"/>
      <c r="B325" s="4409" t="s">
        <v>7347</v>
      </c>
      <c r="C325" s="4409" t="s">
        <v>9321</v>
      </c>
      <c r="D325" s="4409" t="s">
        <v>9321</v>
      </c>
      <c r="E325" s="4410" t="s">
        <v>7769</v>
      </c>
      <c r="F325" s="4410">
        <v>0</v>
      </c>
      <c r="G325" s="4410">
        <v>0</v>
      </c>
      <c r="H325" s="4410">
        <v>0</v>
      </c>
      <c r="I325" s="4410">
        <v>0</v>
      </c>
      <c r="J325" s="4410">
        <v>0</v>
      </c>
      <c r="K325" s="4410">
        <v>0</v>
      </c>
      <c r="L325" s="4410">
        <v>0</v>
      </c>
      <c r="M325" s="4410">
        <v>55</v>
      </c>
      <c r="N325" s="4410">
        <v>55</v>
      </c>
      <c r="O325" s="4410"/>
      <c r="P325" s="4410"/>
      <c r="Q325" s="4429" t="s">
        <v>9306</v>
      </c>
      <c r="R325" s="4405" t="s">
        <v>7383</v>
      </c>
    </row>
    <row r="326" spans="1:18" s="4494" customFormat="1" ht="23.25" customHeight="1">
      <c r="A326" s="4406">
        <v>195</v>
      </c>
      <c r="B326" s="4407" t="s">
        <v>7347</v>
      </c>
      <c r="C326" s="4407" t="s">
        <v>9322</v>
      </c>
      <c r="D326" s="4407" t="s">
        <v>9323</v>
      </c>
      <c r="E326" s="4406" t="s">
        <v>7769</v>
      </c>
      <c r="F326" s="4406">
        <v>11000</v>
      </c>
      <c r="G326" s="4406">
        <v>1149</v>
      </c>
      <c r="H326" s="4406">
        <v>5500</v>
      </c>
      <c r="I326" s="4406">
        <v>0</v>
      </c>
      <c r="J326" s="4406">
        <v>0</v>
      </c>
      <c r="K326" s="4406">
        <v>0</v>
      </c>
      <c r="L326" s="4406">
        <v>0</v>
      </c>
      <c r="M326" s="4406">
        <v>55</v>
      </c>
      <c r="N326" s="4406">
        <v>55</v>
      </c>
      <c r="O326" s="4406">
        <v>65</v>
      </c>
      <c r="P326" s="4406">
        <f>O326-N326</f>
        <v>10</v>
      </c>
      <c r="Q326" s="4415" t="s">
        <v>9303</v>
      </c>
    </row>
    <row r="327" spans="1:18" s="4405" customFormat="1" ht="31.5" hidden="1">
      <c r="A327" s="4406"/>
      <c r="B327" s="4409" t="s">
        <v>7347</v>
      </c>
      <c r="C327" s="4409" t="s">
        <v>9308</v>
      </c>
      <c r="D327" s="4409" t="s">
        <v>9324</v>
      </c>
      <c r="E327" s="4410" t="s">
        <v>7769</v>
      </c>
      <c r="F327" s="4410">
        <v>0</v>
      </c>
      <c r="G327" s="4410">
        <v>0</v>
      </c>
      <c r="H327" s="4410">
        <v>0</v>
      </c>
      <c r="I327" s="4410">
        <v>0</v>
      </c>
      <c r="J327" s="4410">
        <v>0</v>
      </c>
      <c r="K327" s="4410">
        <v>0</v>
      </c>
      <c r="L327" s="4410">
        <v>0</v>
      </c>
      <c r="M327" s="4410">
        <v>55</v>
      </c>
      <c r="N327" s="4410">
        <v>55</v>
      </c>
      <c r="O327" s="4410"/>
      <c r="P327" s="4410"/>
      <c r="Q327" s="4429" t="s">
        <v>9306</v>
      </c>
      <c r="R327" s="4405" t="s">
        <v>7383</v>
      </c>
    </row>
    <row r="328" spans="1:18" s="4405" customFormat="1" ht="31.5" hidden="1">
      <c r="A328" s="4406"/>
      <c r="B328" s="4409" t="s">
        <v>7347</v>
      </c>
      <c r="C328" s="4409" t="s">
        <v>9321</v>
      </c>
      <c r="D328" s="4409" t="s">
        <v>9138</v>
      </c>
      <c r="E328" s="4410" t="s">
        <v>7769</v>
      </c>
      <c r="F328" s="4410">
        <v>0</v>
      </c>
      <c r="G328" s="4410">
        <v>0</v>
      </c>
      <c r="H328" s="4410">
        <v>0</v>
      </c>
      <c r="I328" s="4410">
        <v>0</v>
      </c>
      <c r="J328" s="4410">
        <v>0</v>
      </c>
      <c r="K328" s="4410">
        <v>0</v>
      </c>
      <c r="L328" s="4410">
        <v>0</v>
      </c>
      <c r="M328" s="4410">
        <v>55</v>
      </c>
      <c r="N328" s="4410">
        <v>55</v>
      </c>
      <c r="O328" s="4410"/>
      <c r="P328" s="4410"/>
      <c r="Q328" s="4429" t="s">
        <v>9306</v>
      </c>
      <c r="R328" s="4405" t="s">
        <v>7383</v>
      </c>
    </row>
    <row r="329" spans="1:18" s="4405" customFormat="1" ht="31.5" hidden="1">
      <c r="A329" s="4406"/>
      <c r="B329" s="4409" t="s">
        <v>7347</v>
      </c>
      <c r="C329" s="4409" t="s">
        <v>7479</v>
      </c>
      <c r="D329" s="4409" t="s">
        <v>7479</v>
      </c>
      <c r="E329" s="4410" t="s">
        <v>7769</v>
      </c>
      <c r="F329" s="4410">
        <v>0</v>
      </c>
      <c r="G329" s="4410">
        <v>0</v>
      </c>
      <c r="H329" s="4410">
        <v>0</v>
      </c>
      <c r="I329" s="4410">
        <v>0</v>
      </c>
      <c r="J329" s="4410">
        <v>0</v>
      </c>
      <c r="K329" s="4410">
        <v>0</v>
      </c>
      <c r="L329" s="4410">
        <v>0</v>
      </c>
      <c r="M329" s="4410">
        <v>55</v>
      </c>
      <c r="N329" s="4410">
        <v>55</v>
      </c>
      <c r="O329" s="4410"/>
      <c r="P329" s="4410"/>
      <c r="Q329" s="4429" t="s">
        <v>9306</v>
      </c>
      <c r="R329" s="4405" t="s">
        <v>7383</v>
      </c>
    </row>
    <row r="330" spans="1:18" s="4494" customFormat="1" ht="23.25" customHeight="1">
      <c r="A330" s="4406">
        <v>196</v>
      </c>
      <c r="B330" s="4407" t="s">
        <v>7347</v>
      </c>
      <c r="C330" s="4407" t="s">
        <v>9308</v>
      </c>
      <c r="D330" s="4407" t="s">
        <v>9325</v>
      </c>
      <c r="E330" s="4406" t="s">
        <v>7769</v>
      </c>
      <c r="F330" s="4406">
        <v>2500</v>
      </c>
      <c r="G330" s="4406">
        <v>1149</v>
      </c>
      <c r="H330" s="4406">
        <v>1200</v>
      </c>
      <c r="I330" s="4406">
        <v>400</v>
      </c>
      <c r="J330" s="4406">
        <v>0</v>
      </c>
      <c r="K330" s="4406">
        <v>0</v>
      </c>
      <c r="L330" s="4406">
        <v>0</v>
      </c>
      <c r="M330" s="4406">
        <v>55</v>
      </c>
      <c r="N330" s="4406">
        <v>55</v>
      </c>
      <c r="O330" s="4406">
        <v>65</v>
      </c>
      <c r="P330" s="4406">
        <f t="shared" ref="P330:P393" si="15">O330-N330</f>
        <v>10</v>
      </c>
      <c r="Q330" s="4415" t="s">
        <v>9303</v>
      </c>
    </row>
    <row r="331" spans="1:18" s="4494" customFormat="1" ht="23.25" customHeight="1">
      <c r="A331" s="4406">
        <v>197</v>
      </c>
      <c r="B331" s="4407" t="s">
        <v>7347</v>
      </c>
      <c r="C331" s="4407" t="s">
        <v>9304</v>
      </c>
      <c r="D331" s="4407" t="s">
        <v>9326</v>
      </c>
      <c r="E331" s="4406" t="s">
        <v>7769</v>
      </c>
      <c r="F331" s="4406">
        <v>2400</v>
      </c>
      <c r="G331" s="4406">
        <v>1149</v>
      </c>
      <c r="H331" s="4406">
        <v>1200</v>
      </c>
      <c r="I331" s="4406">
        <v>0</v>
      </c>
      <c r="J331" s="4406">
        <v>0</v>
      </c>
      <c r="K331" s="4406">
        <v>0</v>
      </c>
      <c r="L331" s="4406">
        <v>0</v>
      </c>
      <c r="M331" s="4406">
        <v>55</v>
      </c>
      <c r="N331" s="4406">
        <v>55</v>
      </c>
      <c r="O331" s="4406">
        <v>65</v>
      </c>
      <c r="P331" s="4406">
        <f t="shared" si="15"/>
        <v>10</v>
      </c>
      <c r="Q331" s="4415" t="s">
        <v>9303</v>
      </c>
    </row>
    <row r="332" spans="1:18" s="4494" customFormat="1" ht="23.25" customHeight="1">
      <c r="A332" s="4406">
        <v>198</v>
      </c>
      <c r="B332" s="4407" t="s">
        <v>7347</v>
      </c>
      <c r="C332" s="4407" t="s">
        <v>9322</v>
      </c>
      <c r="D332" s="4407" t="s">
        <v>9327</v>
      </c>
      <c r="E332" s="4406" t="s">
        <v>7769</v>
      </c>
      <c r="F332" s="4406">
        <v>12000</v>
      </c>
      <c r="G332" s="4406">
        <v>1149</v>
      </c>
      <c r="H332" s="4406">
        <v>200</v>
      </c>
      <c r="I332" s="4406">
        <v>0</v>
      </c>
      <c r="J332" s="4406">
        <v>0</v>
      </c>
      <c r="K332" s="4406">
        <v>0</v>
      </c>
      <c r="L332" s="4406">
        <v>0</v>
      </c>
      <c r="M332" s="4406">
        <v>55</v>
      </c>
      <c r="N332" s="4406">
        <v>55</v>
      </c>
      <c r="O332" s="4406">
        <v>65</v>
      </c>
      <c r="P332" s="4406">
        <f t="shared" si="15"/>
        <v>10</v>
      </c>
      <c r="Q332" s="4415" t="s">
        <v>9303</v>
      </c>
    </row>
    <row r="333" spans="1:18" s="4494" customFormat="1" ht="23.25" customHeight="1">
      <c r="A333" s="4406">
        <v>199</v>
      </c>
      <c r="B333" s="4407" t="s">
        <v>7348</v>
      </c>
      <c r="C333" s="4407" t="s">
        <v>9328</v>
      </c>
      <c r="D333" s="4407" t="s">
        <v>9329</v>
      </c>
      <c r="E333" s="4406" t="s">
        <v>9147</v>
      </c>
      <c r="F333" s="4406" t="s">
        <v>7465</v>
      </c>
      <c r="G333" s="4406" t="s">
        <v>7465</v>
      </c>
      <c r="H333" s="4406" t="s">
        <v>7465</v>
      </c>
      <c r="I333" s="4406" t="s">
        <v>7465</v>
      </c>
      <c r="J333" s="4406">
        <v>6000</v>
      </c>
      <c r="K333" s="4406" t="s">
        <v>9330</v>
      </c>
      <c r="L333" s="4406" t="s">
        <v>7465</v>
      </c>
      <c r="M333" s="4406">
        <v>55</v>
      </c>
      <c r="N333" s="4406">
        <v>55</v>
      </c>
      <c r="O333" s="4406">
        <v>65</v>
      </c>
      <c r="P333" s="4406">
        <f t="shared" si="15"/>
        <v>10</v>
      </c>
      <c r="Q333" s="4415" t="s">
        <v>9331</v>
      </c>
    </row>
    <row r="334" spans="1:18" s="4494" customFormat="1" ht="23.25" customHeight="1">
      <c r="A334" s="4406">
        <v>200</v>
      </c>
      <c r="B334" s="4407" t="s">
        <v>7348</v>
      </c>
      <c r="C334" s="4407" t="s">
        <v>7543</v>
      </c>
      <c r="D334" s="4407" t="s">
        <v>9332</v>
      </c>
      <c r="E334" s="4406" t="s">
        <v>7769</v>
      </c>
      <c r="F334" s="4406" t="s">
        <v>7465</v>
      </c>
      <c r="G334" s="4406" t="s">
        <v>7465</v>
      </c>
      <c r="H334" s="4406" t="s">
        <v>7465</v>
      </c>
      <c r="I334" s="4406" t="s">
        <v>7465</v>
      </c>
      <c r="J334" s="4406">
        <v>6000</v>
      </c>
      <c r="K334" s="4406" t="s">
        <v>9333</v>
      </c>
      <c r="L334" s="4406" t="s">
        <v>7465</v>
      </c>
      <c r="M334" s="4406">
        <v>55</v>
      </c>
      <c r="N334" s="4406">
        <v>55</v>
      </c>
      <c r="O334" s="4406">
        <v>65</v>
      </c>
      <c r="P334" s="4406">
        <f t="shared" si="15"/>
        <v>10</v>
      </c>
      <c r="Q334" s="4415" t="s">
        <v>9331</v>
      </c>
    </row>
    <row r="335" spans="1:18" s="4494" customFormat="1" ht="23.25" customHeight="1">
      <c r="A335" s="4406">
        <v>201</v>
      </c>
      <c r="B335" s="4407" t="s">
        <v>7348</v>
      </c>
      <c r="C335" s="4407" t="s">
        <v>9334</v>
      </c>
      <c r="D335" s="4407" t="s">
        <v>9335</v>
      </c>
      <c r="E335" s="4406" t="s">
        <v>7769</v>
      </c>
      <c r="F335" s="4406">
        <v>6000</v>
      </c>
      <c r="G335" s="4406">
        <v>1146</v>
      </c>
      <c r="H335" s="4406">
        <v>3000</v>
      </c>
      <c r="I335" s="4406" t="s">
        <v>7465</v>
      </c>
      <c r="J335" s="4406">
        <v>0</v>
      </c>
      <c r="K335" s="4406">
        <v>0</v>
      </c>
      <c r="L335" s="4406">
        <v>0</v>
      </c>
      <c r="M335" s="4406">
        <v>55</v>
      </c>
      <c r="N335" s="4406">
        <v>55</v>
      </c>
      <c r="O335" s="4406">
        <v>65</v>
      </c>
      <c r="P335" s="4406">
        <f t="shared" si="15"/>
        <v>10</v>
      </c>
      <c r="Q335" s="4415" t="s">
        <v>9331</v>
      </c>
    </row>
    <row r="336" spans="1:18" s="4494" customFormat="1" ht="23.25" customHeight="1">
      <c r="A336" s="4406">
        <v>202</v>
      </c>
      <c r="B336" s="4407" t="s">
        <v>7348</v>
      </c>
      <c r="C336" s="4407" t="s">
        <v>7348</v>
      </c>
      <c r="D336" s="4407" t="s">
        <v>9336</v>
      </c>
      <c r="E336" s="4406" t="s">
        <v>7769</v>
      </c>
      <c r="F336" s="4406" t="s">
        <v>7465</v>
      </c>
      <c r="G336" s="4406">
        <v>0</v>
      </c>
      <c r="H336" s="4406">
        <v>0</v>
      </c>
      <c r="I336" s="4406" t="s">
        <v>7465</v>
      </c>
      <c r="J336" s="4406">
        <v>5000</v>
      </c>
      <c r="K336" s="4406" t="s">
        <v>9337</v>
      </c>
      <c r="L336" s="4406" t="s">
        <v>7465</v>
      </c>
      <c r="M336" s="4406">
        <v>55</v>
      </c>
      <c r="N336" s="4406">
        <v>55</v>
      </c>
      <c r="O336" s="4406">
        <v>65</v>
      </c>
      <c r="P336" s="4406">
        <f t="shared" si="15"/>
        <v>10</v>
      </c>
      <c r="Q336" s="4415" t="s">
        <v>9331</v>
      </c>
    </row>
    <row r="337" spans="1:17" s="4494" customFormat="1" ht="23.25" customHeight="1">
      <c r="A337" s="4406">
        <v>203</v>
      </c>
      <c r="B337" s="4407" t="s">
        <v>7348</v>
      </c>
      <c r="C337" s="4407" t="s">
        <v>9334</v>
      </c>
      <c r="D337" s="4407" t="s">
        <v>9338</v>
      </c>
      <c r="E337" s="4406" t="s">
        <v>7769</v>
      </c>
      <c r="F337" s="4406" t="s">
        <v>7465</v>
      </c>
      <c r="G337" s="4406">
        <v>0</v>
      </c>
      <c r="H337" s="4406">
        <v>0</v>
      </c>
      <c r="I337" s="4406" t="s">
        <v>7465</v>
      </c>
      <c r="J337" s="4406">
        <v>5000</v>
      </c>
      <c r="K337" s="4406" t="s">
        <v>9333</v>
      </c>
      <c r="L337" s="4406" t="s">
        <v>7465</v>
      </c>
      <c r="M337" s="4406">
        <v>55</v>
      </c>
      <c r="N337" s="4406">
        <v>55</v>
      </c>
      <c r="O337" s="4406">
        <v>65</v>
      </c>
      <c r="P337" s="4406">
        <f t="shared" si="15"/>
        <v>10</v>
      </c>
      <c r="Q337" s="4415" t="s">
        <v>9331</v>
      </c>
    </row>
    <row r="338" spans="1:17" s="4494" customFormat="1" ht="23.25" customHeight="1">
      <c r="A338" s="4406">
        <v>204</v>
      </c>
      <c r="B338" s="4407" t="s">
        <v>7348</v>
      </c>
      <c r="C338" s="4407" t="s">
        <v>9334</v>
      </c>
      <c r="D338" s="4407" t="s">
        <v>9339</v>
      </c>
      <c r="E338" s="4406" t="s">
        <v>7769</v>
      </c>
      <c r="F338" s="4406" t="s">
        <v>7465</v>
      </c>
      <c r="G338" s="4406">
        <v>0</v>
      </c>
      <c r="H338" s="4406">
        <v>0</v>
      </c>
      <c r="I338" s="4406" t="s">
        <v>7465</v>
      </c>
      <c r="J338" s="4406">
        <v>5000</v>
      </c>
      <c r="K338" s="4406" t="s">
        <v>9340</v>
      </c>
      <c r="L338" s="4406" t="s">
        <v>7465</v>
      </c>
      <c r="M338" s="4406">
        <v>55</v>
      </c>
      <c r="N338" s="4406">
        <v>55</v>
      </c>
      <c r="O338" s="4406">
        <v>65</v>
      </c>
      <c r="P338" s="4406">
        <f t="shared" si="15"/>
        <v>10</v>
      </c>
      <c r="Q338" s="4415" t="s">
        <v>9331</v>
      </c>
    </row>
    <row r="339" spans="1:17" s="4494" customFormat="1" ht="23.25" customHeight="1">
      <c r="A339" s="4406">
        <v>205</v>
      </c>
      <c r="B339" s="4407" t="s">
        <v>7348</v>
      </c>
      <c r="C339" s="4407" t="s">
        <v>9341</v>
      </c>
      <c r="D339" s="4407" t="s">
        <v>9342</v>
      </c>
      <c r="E339" s="4406" t="s">
        <v>7769</v>
      </c>
      <c r="F339" s="4406" t="s">
        <v>7465</v>
      </c>
      <c r="G339" s="4406">
        <v>0</v>
      </c>
      <c r="H339" s="4406">
        <v>0</v>
      </c>
      <c r="I339" s="4406" t="s">
        <v>7465</v>
      </c>
      <c r="J339" s="4406">
        <v>5000</v>
      </c>
      <c r="K339" s="4406" t="s">
        <v>9343</v>
      </c>
      <c r="L339" s="4406" t="s">
        <v>7465</v>
      </c>
      <c r="M339" s="4406">
        <v>55</v>
      </c>
      <c r="N339" s="4406">
        <v>55</v>
      </c>
      <c r="O339" s="4406">
        <v>65</v>
      </c>
      <c r="P339" s="4406">
        <f t="shared" si="15"/>
        <v>10</v>
      </c>
      <c r="Q339" s="4415" t="s">
        <v>9331</v>
      </c>
    </row>
    <row r="340" spans="1:17" s="4494" customFormat="1" ht="23.25" customHeight="1">
      <c r="A340" s="4406">
        <v>206</v>
      </c>
      <c r="B340" s="4407" t="s">
        <v>7348</v>
      </c>
      <c r="C340" s="4407" t="s">
        <v>7543</v>
      </c>
      <c r="D340" s="4407" t="s">
        <v>9344</v>
      </c>
      <c r="E340" s="4406" t="s">
        <v>7769</v>
      </c>
      <c r="F340" s="4406" t="s">
        <v>7465</v>
      </c>
      <c r="G340" s="4406">
        <v>0</v>
      </c>
      <c r="H340" s="4406">
        <v>0</v>
      </c>
      <c r="I340" s="4406" t="s">
        <v>7465</v>
      </c>
      <c r="J340" s="4406">
        <v>5000</v>
      </c>
      <c r="K340" s="4406" t="s">
        <v>9337</v>
      </c>
      <c r="L340" s="4406" t="s">
        <v>7465</v>
      </c>
      <c r="M340" s="4406">
        <v>55</v>
      </c>
      <c r="N340" s="4406">
        <v>55</v>
      </c>
      <c r="O340" s="4406">
        <v>65</v>
      </c>
      <c r="P340" s="4406">
        <f t="shared" si="15"/>
        <v>10</v>
      </c>
      <c r="Q340" s="4415" t="s">
        <v>9331</v>
      </c>
    </row>
    <row r="341" spans="1:17" s="4494" customFormat="1" ht="23.25" customHeight="1">
      <c r="A341" s="4406">
        <v>207</v>
      </c>
      <c r="B341" s="4407" t="s">
        <v>7348</v>
      </c>
      <c r="C341" s="4407" t="s">
        <v>9345</v>
      </c>
      <c r="D341" s="4407" t="s">
        <v>9346</v>
      </c>
      <c r="E341" s="4406" t="s">
        <v>7769</v>
      </c>
      <c r="F341" s="4406" t="s">
        <v>7465</v>
      </c>
      <c r="G341" s="4406">
        <v>0</v>
      </c>
      <c r="H341" s="4406">
        <v>0</v>
      </c>
      <c r="I341" s="4406" t="s">
        <v>7465</v>
      </c>
      <c r="J341" s="4406">
        <v>5000</v>
      </c>
      <c r="K341" s="4406" t="s">
        <v>9347</v>
      </c>
      <c r="L341" s="4406" t="s">
        <v>7465</v>
      </c>
      <c r="M341" s="4406">
        <v>55</v>
      </c>
      <c r="N341" s="4406">
        <v>55</v>
      </c>
      <c r="O341" s="4406">
        <v>65</v>
      </c>
      <c r="P341" s="4406">
        <f t="shared" si="15"/>
        <v>10</v>
      </c>
      <c r="Q341" s="4415" t="s">
        <v>9331</v>
      </c>
    </row>
    <row r="342" spans="1:17" s="4494" customFormat="1" ht="23.25" customHeight="1">
      <c r="A342" s="4406">
        <v>208</v>
      </c>
      <c r="B342" s="4407" t="s">
        <v>7348</v>
      </c>
      <c r="C342" s="4407" t="s">
        <v>9348</v>
      </c>
      <c r="D342" s="4407" t="s">
        <v>9349</v>
      </c>
      <c r="E342" s="4406" t="s">
        <v>7769</v>
      </c>
      <c r="F342" s="4406" t="s">
        <v>7465</v>
      </c>
      <c r="G342" s="4406">
        <v>0</v>
      </c>
      <c r="H342" s="4406">
        <v>0</v>
      </c>
      <c r="I342" s="4406" t="s">
        <v>7465</v>
      </c>
      <c r="J342" s="4406">
        <v>5000</v>
      </c>
      <c r="K342" s="4406" t="s">
        <v>7478</v>
      </c>
      <c r="L342" s="4406" t="s">
        <v>7465</v>
      </c>
      <c r="M342" s="4406">
        <v>55</v>
      </c>
      <c r="N342" s="4406">
        <v>55</v>
      </c>
      <c r="O342" s="4406">
        <v>65</v>
      </c>
      <c r="P342" s="4406">
        <f t="shared" si="15"/>
        <v>10</v>
      </c>
      <c r="Q342" s="4415" t="s">
        <v>9331</v>
      </c>
    </row>
    <row r="343" spans="1:17" s="4494" customFormat="1" ht="23.25" customHeight="1">
      <c r="A343" s="4406">
        <v>209</v>
      </c>
      <c r="B343" s="4407" t="s">
        <v>7348</v>
      </c>
      <c r="C343" s="4407" t="s">
        <v>7543</v>
      </c>
      <c r="D343" s="4407" t="s">
        <v>9350</v>
      </c>
      <c r="E343" s="4406" t="s">
        <v>7769</v>
      </c>
      <c r="F343" s="4406" t="s">
        <v>7465</v>
      </c>
      <c r="G343" s="4406">
        <v>0</v>
      </c>
      <c r="H343" s="4406">
        <v>0</v>
      </c>
      <c r="I343" s="4406" t="s">
        <v>7465</v>
      </c>
      <c r="J343" s="4406">
        <v>5000</v>
      </c>
      <c r="K343" s="4406" t="s">
        <v>9351</v>
      </c>
      <c r="L343" s="4406" t="s">
        <v>7465</v>
      </c>
      <c r="M343" s="4406">
        <v>55</v>
      </c>
      <c r="N343" s="4406">
        <v>55</v>
      </c>
      <c r="O343" s="4406">
        <v>65</v>
      </c>
      <c r="P343" s="4406">
        <f t="shared" si="15"/>
        <v>10</v>
      </c>
      <c r="Q343" s="4415" t="s">
        <v>9331</v>
      </c>
    </row>
    <row r="344" spans="1:17" s="4494" customFormat="1" ht="23.25" customHeight="1">
      <c r="A344" s="4406">
        <v>210</v>
      </c>
      <c r="B344" s="4407" t="s">
        <v>7348</v>
      </c>
      <c r="C344" s="4407" t="s">
        <v>9352</v>
      </c>
      <c r="D344" s="4407" t="s">
        <v>9353</v>
      </c>
      <c r="E344" s="4406" t="s">
        <v>7769</v>
      </c>
      <c r="F344" s="4406" t="s">
        <v>7465</v>
      </c>
      <c r="G344" s="4406">
        <v>0</v>
      </c>
      <c r="H344" s="4406">
        <v>0</v>
      </c>
      <c r="I344" s="4406" t="s">
        <v>7465</v>
      </c>
      <c r="J344" s="4406">
        <v>5000</v>
      </c>
      <c r="K344" s="4406" t="s">
        <v>9347</v>
      </c>
      <c r="L344" s="4406" t="s">
        <v>7465</v>
      </c>
      <c r="M344" s="4406">
        <v>55</v>
      </c>
      <c r="N344" s="4406">
        <v>55</v>
      </c>
      <c r="O344" s="4406">
        <v>65</v>
      </c>
      <c r="P344" s="4406">
        <f t="shared" si="15"/>
        <v>10</v>
      </c>
      <c r="Q344" s="4415" t="s">
        <v>9331</v>
      </c>
    </row>
    <row r="345" spans="1:17" s="4494" customFormat="1" ht="23.25" customHeight="1">
      <c r="A345" s="4406">
        <v>211</v>
      </c>
      <c r="B345" s="4407" t="s">
        <v>7348</v>
      </c>
      <c r="C345" s="4407" t="s">
        <v>7543</v>
      </c>
      <c r="D345" s="4407" t="s">
        <v>9354</v>
      </c>
      <c r="E345" s="4406" t="s">
        <v>7769</v>
      </c>
      <c r="F345" s="4406" t="s">
        <v>7465</v>
      </c>
      <c r="G345" s="4406">
        <v>0</v>
      </c>
      <c r="H345" s="4406">
        <v>0</v>
      </c>
      <c r="I345" s="4406" t="s">
        <v>7465</v>
      </c>
      <c r="J345" s="4406">
        <v>5000</v>
      </c>
      <c r="K345" s="4406" t="s">
        <v>9355</v>
      </c>
      <c r="L345" s="4406" t="s">
        <v>7465</v>
      </c>
      <c r="M345" s="4406">
        <v>55</v>
      </c>
      <c r="N345" s="4406">
        <v>55</v>
      </c>
      <c r="O345" s="4406">
        <v>65</v>
      </c>
      <c r="P345" s="4406">
        <f t="shared" si="15"/>
        <v>10</v>
      </c>
      <c r="Q345" s="4415" t="s">
        <v>9331</v>
      </c>
    </row>
    <row r="346" spans="1:17" s="4494" customFormat="1" ht="23.25" customHeight="1">
      <c r="A346" s="4406">
        <v>212</v>
      </c>
      <c r="B346" s="4407" t="s">
        <v>7348</v>
      </c>
      <c r="C346" s="4407" t="s">
        <v>9000</v>
      </c>
      <c r="D346" s="4407" t="s">
        <v>9356</v>
      </c>
      <c r="E346" s="4406" t="s">
        <v>7769</v>
      </c>
      <c r="F346" s="4406" t="s">
        <v>7465</v>
      </c>
      <c r="G346" s="4406">
        <v>0</v>
      </c>
      <c r="H346" s="4406">
        <v>0</v>
      </c>
      <c r="I346" s="4406" t="s">
        <v>7465</v>
      </c>
      <c r="J346" s="4406">
        <v>5000</v>
      </c>
      <c r="K346" s="4406" t="s">
        <v>9357</v>
      </c>
      <c r="L346" s="4406" t="s">
        <v>7465</v>
      </c>
      <c r="M346" s="4406">
        <v>55</v>
      </c>
      <c r="N346" s="4406">
        <v>55</v>
      </c>
      <c r="O346" s="4406">
        <v>65</v>
      </c>
      <c r="P346" s="4406">
        <f t="shared" si="15"/>
        <v>10</v>
      </c>
      <c r="Q346" s="4415" t="s">
        <v>9331</v>
      </c>
    </row>
    <row r="347" spans="1:17" s="4494" customFormat="1" ht="23.25" customHeight="1">
      <c r="A347" s="4406">
        <v>213</v>
      </c>
      <c r="B347" s="4407" t="s">
        <v>7348</v>
      </c>
      <c r="C347" s="4407" t="s">
        <v>9358</v>
      </c>
      <c r="D347" s="4407" t="s">
        <v>9359</v>
      </c>
      <c r="E347" s="4406" t="s">
        <v>7769</v>
      </c>
      <c r="F347" s="4406" t="s">
        <v>7465</v>
      </c>
      <c r="G347" s="4406">
        <v>0</v>
      </c>
      <c r="H347" s="4406">
        <v>0</v>
      </c>
      <c r="I347" s="4406" t="s">
        <v>7465</v>
      </c>
      <c r="J347" s="4406">
        <v>5000</v>
      </c>
      <c r="K347" s="4406" t="s">
        <v>9360</v>
      </c>
      <c r="L347" s="4406" t="s">
        <v>7465</v>
      </c>
      <c r="M347" s="4406">
        <v>55</v>
      </c>
      <c r="N347" s="4406">
        <v>55</v>
      </c>
      <c r="O347" s="4406">
        <v>65</v>
      </c>
      <c r="P347" s="4406">
        <f t="shared" si="15"/>
        <v>10</v>
      </c>
      <c r="Q347" s="4415" t="s">
        <v>9331</v>
      </c>
    </row>
    <row r="348" spans="1:17" s="4494" customFormat="1" ht="23.25" customHeight="1">
      <c r="A348" s="4406">
        <v>214</v>
      </c>
      <c r="B348" s="4407" t="s">
        <v>7348</v>
      </c>
      <c r="C348" s="4407" t="s">
        <v>9328</v>
      </c>
      <c r="D348" s="4407" t="s">
        <v>9361</v>
      </c>
      <c r="E348" s="4406" t="s">
        <v>7769</v>
      </c>
      <c r="F348" s="4406" t="s">
        <v>7465</v>
      </c>
      <c r="G348" s="4406">
        <v>0</v>
      </c>
      <c r="H348" s="4406">
        <v>0</v>
      </c>
      <c r="I348" s="4406" t="s">
        <v>7465</v>
      </c>
      <c r="J348" s="4406">
        <v>5000</v>
      </c>
      <c r="K348" s="4406" t="s">
        <v>9355</v>
      </c>
      <c r="L348" s="4406" t="s">
        <v>7465</v>
      </c>
      <c r="M348" s="4406">
        <v>55</v>
      </c>
      <c r="N348" s="4406">
        <v>55</v>
      </c>
      <c r="O348" s="4406">
        <v>65</v>
      </c>
      <c r="P348" s="4406">
        <f t="shared" si="15"/>
        <v>10</v>
      </c>
      <c r="Q348" s="4415" t="s">
        <v>9331</v>
      </c>
    </row>
    <row r="349" spans="1:17" s="4494" customFormat="1" ht="23.25" customHeight="1">
      <c r="A349" s="4406">
        <v>215</v>
      </c>
      <c r="B349" s="4407" t="s">
        <v>7348</v>
      </c>
      <c r="C349" s="4407" t="s">
        <v>9358</v>
      </c>
      <c r="D349" s="4407" t="s">
        <v>9362</v>
      </c>
      <c r="E349" s="4406" t="s">
        <v>7769</v>
      </c>
      <c r="F349" s="4406" t="s">
        <v>7465</v>
      </c>
      <c r="G349" s="4406">
        <v>0</v>
      </c>
      <c r="H349" s="4406">
        <v>0</v>
      </c>
      <c r="I349" s="4406" t="s">
        <v>7465</v>
      </c>
      <c r="J349" s="4406">
        <v>5000</v>
      </c>
      <c r="K349" s="4406" t="s">
        <v>9355</v>
      </c>
      <c r="L349" s="4406" t="s">
        <v>7465</v>
      </c>
      <c r="M349" s="4406">
        <v>55</v>
      </c>
      <c r="N349" s="4406">
        <v>55</v>
      </c>
      <c r="O349" s="4406">
        <v>65</v>
      </c>
      <c r="P349" s="4406">
        <f t="shared" si="15"/>
        <v>10</v>
      </c>
      <c r="Q349" s="4415" t="s">
        <v>9331</v>
      </c>
    </row>
    <row r="350" spans="1:17" s="4494" customFormat="1" ht="23.25" customHeight="1">
      <c r="A350" s="4406">
        <v>216</v>
      </c>
      <c r="B350" s="4407" t="s">
        <v>7348</v>
      </c>
      <c r="C350" s="4407" t="s">
        <v>9345</v>
      </c>
      <c r="D350" s="4407" t="s">
        <v>9363</v>
      </c>
      <c r="E350" s="4406" t="s">
        <v>7769</v>
      </c>
      <c r="F350" s="4406" t="s">
        <v>7465</v>
      </c>
      <c r="G350" s="4406">
        <v>0</v>
      </c>
      <c r="H350" s="4406">
        <v>0</v>
      </c>
      <c r="I350" s="4406" t="s">
        <v>7465</v>
      </c>
      <c r="J350" s="4406">
        <v>5000</v>
      </c>
      <c r="K350" s="4406">
        <v>0</v>
      </c>
      <c r="L350" s="4406" t="s">
        <v>7465</v>
      </c>
      <c r="M350" s="4406">
        <v>55</v>
      </c>
      <c r="N350" s="4406">
        <v>55</v>
      </c>
      <c r="O350" s="4406">
        <v>65</v>
      </c>
      <c r="P350" s="4406">
        <f t="shared" si="15"/>
        <v>10</v>
      </c>
      <c r="Q350" s="4415" t="s">
        <v>9331</v>
      </c>
    </row>
    <row r="351" spans="1:17" s="4494" customFormat="1" ht="23.25" customHeight="1">
      <c r="A351" s="4406">
        <v>217</v>
      </c>
      <c r="B351" s="4407" t="s">
        <v>7348</v>
      </c>
      <c r="C351" s="4407" t="s">
        <v>9000</v>
      </c>
      <c r="D351" s="4407" t="s">
        <v>9364</v>
      </c>
      <c r="E351" s="4406" t="s">
        <v>7769</v>
      </c>
      <c r="F351" s="4406" t="s">
        <v>7465</v>
      </c>
      <c r="G351" s="4406">
        <v>0</v>
      </c>
      <c r="H351" s="4406">
        <v>0</v>
      </c>
      <c r="I351" s="4406" t="s">
        <v>7465</v>
      </c>
      <c r="J351" s="4406">
        <v>5000</v>
      </c>
      <c r="K351" s="4406" t="s">
        <v>9365</v>
      </c>
      <c r="L351" s="4406" t="s">
        <v>7465</v>
      </c>
      <c r="M351" s="4406">
        <v>55</v>
      </c>
      <c r="N351" s="4406">
        <v>55</v>
      </c>
      <c r="O351" s="4406">
        <v>65</v>
      </c>
      <c r="P351" s="4406">
        <f t="shared" si="15"/>
        <v>10</v>
      </c>
      <c r="Q351" s="4415" t="s">
        <v>9331</v>
      </c>
    </row>
    <row r="352" spans="1:17" s="4494" customFormat="1" ht="23.25" customHeight="1">
      <c r="A352" s="4406">
        <v>218</v>
      </c>
      <c r="B352" s="4407" t="s">
        <v>7349</v>
      </c>
      <c r="C352" s="4407" t="s">
        <v>9366</v>
      </c>
      <c r="D352" s="4407" t="s">
        <v>9367</v>
      </c>
      <c r="E352" s="4406" t="s">
        <v>7769</v>
      </c>
      <c r="F352" s="4406"/>
      <c r="G352" s="4406"/>
      <c r="H352" s="4406"/>
      <c r="I352" s="4406"/>
      <c r="J352" s="4406"/>
      <c r="K352" s="4406"/>
      <c r="L352" s="4406"/>
      <c r="M352" s="4406">
        <v>55</v>
      </c>
      <c r="N352" s="4406">
        <v>55</v>
      </c>
      <c r="O352" s="4406">
        <v>65</v>
      </c>
      <c r="P352" s="4406">
        <f t="shared" si="15"/>
        <v>10</v>
      </c>
      <c r="Q352" s="4413"/>
    </row>
    <row r="353" spans="1:17" s="4494" customFormat="1" ht="23.25" customHeight="1">
      <c r="A353" s="4406">
        <v>219</v>
      </c>
      <c r="B353" s="4407" t="s">
        <v>7349</v>
      </c>
      <c r="C353" s="4407" t="s">
        <v>9368</v>
      </c>
      <c r="D353" s="4407" t="s">
        <v>9369</v>
      </c>
      <c r="E353" s="4406" t="s">
        <v>7769</v>
      </c>
      <c r="F353" s="4406"/>
      <c r="G353" s="4406"/>
      <c r="H353" s="4406"/>
      <c r="I353" s="4406"/>
      <c r="J353" s="4406"/>
      <c r="K353" s="4406"/>
      <c r="L353" s="4406"/>
      <c r="M353" s="4406">
        <v>55</v>
      </c>
      <c r="N353" s="4406">
        <v>55</v>
      </c>
      <c r="O353" s="4406">
        <v>65</v>
      </c>
      <c r="P353" s="4406">
        <f t="shared" si="15"/>
        <v>10</v>
      </c>
      <c r="Q353" s="4413"/>
    </row>
    <row r="354" spans="1:17" s="4494" customFormat="1" ht="23.25" customHeight="1">
      <c r="A354" s="4406">
        <v>220</v>
      </c>
      <c r="B354" s="4407" t="s">
        <v>7349</v>
      </c>
      <c r="C354" s="4407" t="s">
        <v>9366</v>
      </c>
      <c r="D354" s="4407" t="s">
        <v>9370</v>
      </c>
      <c r="E354" s="4406" t="s">
        <v>7769</v>
      </c>
      <c r="F354" s="4406"/>
      <c r="G354" s="4406"/>
      <c r="H354" s="4406"/>
      <c r="I354" s="4406"/>
      <c r="J354" s="4406"/>
      <c r="K354" s="4406"/>
      <c r="L354" s="4406"/>
      <c r="M354" s="4406">
        <v>55</v>
      </c>
      <c r="N354" s="4406">
        <v>55</v>
      </c>
      <c r="O354" s="4406">
        <v>65</v>
      </c>
      <c r="P354" s="4406">
        <f t="shared" si="15"/>
        <v>10</v>
      </c>
      <c r="Q354" s="4413"/>
    </row>
    <row r="355" spans="1:17" s="4494" customFormat="1" ht="23.25" customHeight="1">
      <c r="A355" s="4406">
        <v>221</v>
      </c>
      <c r="B355" s="4407" t="s">
        <v>7349</v>
      </c>
      <c r="C355" s="4407" t="s">
        <v>9371</v>
      </c>
      <c r="D355" s="4407" t="s">
        <v>9372</v>
      </c>
      <c r="E355" s="4406" t="s">
        <v>7769</v>
      </c>
      <c r="F355" s="4406"/>
      <c r="G355" s="4406"/>
      <c r="H355" s="4406"/>
      <c r="I355" s="4406"/>
      <c r="J355" s="4406"/>
      <c r="K355" s="4406"/>
      <c r="L355" s="4406"/>
      <c r="M355" s="4406">
        <v>55</v>
      </c>
      <c r="N355" s="4406">
        <v>55</v>
      </c>
      <c r="O355" s="4406">
        <v>65</v>
      </c>
      <c r="P355" s="4406">
        <f t="shared" si="15"/>
        <v>10</v>
      </c>
      <c r="Q355" s="4413"/>
    </row>
    <row r="356" spans="1:17" s="4494" customFormat="1" ht="23.25" customHeight="1">
      <c r="A356" s="4406">
        <v>222</v>
      </c>
      <c r="B356" s="4407" t="s">
        <v>7349</v>
      </c>
      <c r="C356" s="4407" t="s">
        <v>9368</v>
      </c>
      <c r="D356" s="4407" t="s">
        <v>9373</v>
      </c>
      <c r="E356" s="4406" t="s">
        <v>7769</v>
      </c>
      <c r="F356" s="4406"/>
      <c r="G356" s="4406"/>
      <c r="H356" s="4406"/>
      <c r="I356" s="4406"/>
      <c r="J356" s="4406"/>
      <c r="K356" s="4406"/>
      <c r="L356" s="4406"/>
      <c r="M356" s="4406">
        <v>55</v>
      </c>
      <c r="N356" s="4406">
        <v>55</v>
      </c>
      <c r="O356" s="4406">
        <v>65</v>
      </c>
      <c r="P356" s="4406">
        <f t="shared" si="15"/>
        <v>10</v>
      </c>
      <c r="Q356" s="4413"/>
    </row>
    <row r="357" spans="1:17" s="4494" customFormat="1" ht="23.25" customHeight="1">
      <c r="A357" s="4406">
        <v>223</v>
      </c>
      <c r="B357" s="4407" t="s">
        <v>7349</v>
      </c>
      <c r="C357" s="4407" t="s">
        <v>9366</v>
      </c>
      <c r="D357" s="4407" t="s">
        <v>9374</v>
      </c>
      <c r="E357" s="4406" t="s">
        <v>7769</v>
      </c>
      <c r="F357" s="4406" t="s">
        <v>9375</v>
      </c>
      <c r="G357" s="4406" t="s">
        <v>9376</v>
      </c>
      <c r="H357" s="4406" t="s">
        <v>9377</v>
      </c>
      <c r="I357" s="4406"/>
      <c r="J357" s="4406">
        <v>4350</v>
      </c>
      <c r="K357" s="4406"/>
      <c r="L357" s="4406"/>
      <c r="M357" s="4406">
        <v>55</v>
      </c>
      <c r="N357" s="4406">
        <v>55</v>
      </c>
      <c r="O357" s="4406">
        <v>65</v>
      </c>
      <c r="P357" s="4406">
        <f t="shared" si="15"/>
        <v>10</v>
      </c>
      <c r="Q357" s="4413" t="s">
        <v>9378</v>
      </c>
    </row>
    <row r="358" spans="1:17" s="4494" customFormat="1" ht="23.25" customHeight="1">
      <c r="A358" s="4406">
        <v>224</v>
      </c>
      <c r="B358" s="4407" t="s">
        <v>7349</v>
      </c>
      <c r="C358" s="4407" t="s">
        <v>7813</v>
      </c>
      <c r="D358" s="4407" t="s">
        <v>9379</v>
      </c>
      <c r="E358" s="4406" t="s">
        <v>7769</v>
      </c>
      <c r="F358" s="4406"/>
      <c r="G358" s="4406"/>
      <c r="H358" s="4406"/>
      <c r="I358" s="4406"/>
      <c r="J358" s="4406"/>
      <c r="K358" s="4406"/>
      <c r="L358" s="4406"/>
      <c r="M358" s="4406">
        <v>55</v>
      </c>
      <c r="N358" s="4406">
        <v>55</v>
      </c>
      <c r="O358" s="4406">
        <v>65</v>
      </c>
      <c r="P358" s="4406">
        <f t="shared" si="15"/>
        <v>10</v>
      </c>
      <c r="Q358" s="4413"/>
    </row>
    <row r="359" spans="1:17" s="4494" customFormat="1" ht="23.25" customHeight="1">
      <c r="A359" s="4406">
        <v>225</v>
      </c>
      <c r="B359" s="4407" t="s">
        <v>7349</v>
      </c>
      <c r="C359" s="4407" t="s">
        <v>9366</v>
      </c>
      <c r="D359" s="4407" t="s">
        <v>9380</v>
      </c>
      <c r="E359" s="4406" t="s">
        <v>7769</v>
      </c>
      <c r="F359" s="4406"/>
      <c r="G359" s="4406"/>
      <c r="H359" s="4406"/>
      <c r="I359" s="4406"/>
      <c r="J359" s="4406"/>
      <c r="K359" s="4406"/>
      <c r="L359" s="4406"/>
      <c r="M359" s="4406">
        <v>55</v>
      </c>
      <c r="N359" s="4406">
        <v>55</v>
      </c>
      <c r="O359" s="4406">
        <v>65</v>
      </c>
      <c r="P359" s="4406">
        <f t="shared" si="15"/>
        <v>10</v>
      </c>
      <c r="Q359" s="4413"/>
    </row>
    <row r="360" spans="1:17" s="4494" customFormat="1" ht="23.25" customHeight="1">
      <c r="A360" s="4406">
        <v>226</v>
      </c>
      <c r="B360" s="4407" t="s">
        <v>7349</v>
      </c>
      <c r="C360" s="4407" t="s">
        <v>9368</v>
      </c>
      <c r="D360" s="4407" t="s">
        <v>9381</v>
      </c>
      <c r="E360" s="4406" t="s">
        <v>7769</v>
      </c>
      <c r="F360" s="4406" t="s">
        <v>9375</v>
      </c>
      <c r="G360" s="4406" t="s">
        <v>9376</v>
      </c>
      <c r="H360" s="4406" t="s">
        <v>9377</v>
      </c>
      <c r="I360" s="4406"/>
      <c r="J360" s="4406">
        <v>4350</v>
      </c>
      <c r="K360" s="4406"/>
      <c r="L360" s="4406"/>
      <c r="M360" s="4406">
        <v>55</v>
      </c>
      <c r="N360" s="4406">
        <v>55</v>
      </c>
      <c r="O360" s="4406">
        <v>65</v>
      </c>
      <c r="P360" s="4406">
        <f t="shared" si="15"/>
        <v>10</v>
      </c>
      <c r="Q360" s="4413" t="s">
        <v>9378</v>
      </c>
    </row>
    <row r="361" spans="1:17" s="4494" customFormat="1" ht="23.25" customHeight="1">
      <c r="A361" s="4406">
        <v>227</v>
      </c>
      <c r="B361" s="4407" t="s">
        <v>7349</v>
      </c>
      <c r="C361" s="4407" t="s">
        <v>9366</v>
      </c>
      <c r="D361" s="4407" t="s">
        <v>9382</v>
      </c>
      <c r="E361" s="4406" t="s">
        <v>7769</v>
      </c>
      <c r="F361" s="4406"/>
      <c r="G361" s="4406"/>
      <c r="H361" s="4406"/>
      <c r="I361" s="4406"/>
      <c r="J361" s="4406"/>
      <c r="K361" s="4406"/>
      <c r="L361" s="4406"/>
      <c r="M361" s="4406">
        <v>55</v>
      </c>
      <c r="N361" s="4406">
        <v>55</v>
      </c>
      <c r="O361" s="4406">
        <v>65</v>
      </c>
      <c r="P361" s="4406">
        <f t="shared" si="15"/>
        <v>10</v>
      </c>
      <c r="Q361" s="4413"/>
    </row>
    <row r="362" spans="1:17" s="4494" customFormat="1" ht="23.25" customHeight="1">
      <c r="A362" s="4406">
        <v>228</v>
      </c>
      <c r="B362" s="4407" t="s">
        <v>7349</v>
      </c>
      <c r="C362" s="4407" t="s">
        <v>9383</v>
      </c>
      <c r="D362" s="4407" t="s">
        <v>9384</v>
      </c>
      <c r="E362" s="4406" t="s">
        <v>7769</v>
      </c>
      <c r="F362" s="4406"/>
      <c r="G362" s="4406"/>
      <c r="H362" s="4406"/>
      <c r="I362" s="4406"/>
      <c r="J362" s="4406"/>
      <c r="K362" s="4406"/>
      <c r="L362" s="4406"/>
      <c r="M362" s="4406">
        <v>55</v>
      </c>
      <c r="N362" s="4406">
        <v>55</v>
      </c>
      <c r="O362" s="4406">
        <v>65</v>
      </c>
      <c r="P362" s="4406">
        <f t="shared" si="15"/>
        <v>10</v>
      </c>
      <c r="Q362" s="4413"/>
    </row>
    <row r="363" spans="1:17" s="4494" customFormat="1" ht="23.25" customHeight="1">
      <c r="A363" s="4406">
        <v>229</v>
      </c>
      <c r="B363" s="4407" t="s">
        <v>7349</v>
      </c>
      <c r="C363" s="4407" t="s">
        <v>9385</v>
      </c>
      <c r="D363" s="4407" t="s">
        <v>9386</v>
      </c>
      <c r="E363" s="4406" t="s">
        <v>7769</v>
      </c>
      <c r="F363" s="4406"/>
      <c r="G363" s="4406"/>
      <c r="H363" s="4406"/>
      <c r="I363" s="4406"/>
      <c r="J363" s="4406"/>
      <c r="K363" s="4406"/>
      <c r="L363" s="4406"/>
      <c r="M363" s="4406">
        <v>55</v>
      </c>
      <c r="N363" s="4406">
        <v>55</v>
      </c>
      <c r="O363" s="4406">
        <v>65</v>
      </c>
      <c r="P363" s="4406">
        <f t="shared" si="15"/>
        <v>10</v>
      </c>
      <c r="Q363" s="4413"/>
    </row>
    <row r="364" spans="1:17" s="4494" customFormat="1" ht="23.25" customHeight="1">
      <c r="A364" s="4406">
        <v>230</v>
      </c>
      <c r="B364" s="4407" t="s">
        <v>7349</v>
      </c>
      <c r="C364" s="4407" t="s">
        <v>7813</v>
      </c>
      <c r="D364" s="4407" t="s">
        <v>9387</v>
      </c>
      <c r="E364" s="4406" t="s">
        <v>7769</v>
      </c>
      <c r="F364" s="4406"/>
      <c r="G364" s="4406"/>
      <c r="H364" s="4406"/>
      <c r="I364" s="4406"/>
      <c r="J364" s="4406"/>
      <c r="K364" s="4406"/>
      <c r="L364" s="4406"/>
      <c r="M364" s="4406">
        <v>55</v>
      </c>
      <c r="N364" s="4406">
        <v>55</v>
      </c>
      <c r="O364" s="4406">
        <v>65</v>
      </c>
      <c r="P364" s="4406">
        <f t="shared" si="15"/>
        <v>10</v>
      </c>
      <c r="Q364" s="4413"/>
    </row>
    <row r="365" spans="1:17" s="4494" customFormat="1" ht="23.25" customHeight="1">
      <c r="A365" s="4406">
        <v>231</v>
      </c>
      <c r="B365" s="4407" t="s">
        <v>7349</v>
      </c>
      <c r="C365" s="4407" t="s">
        <v>9368</v>
      </c>
      <c r="D365" s="4407" t="s">
        <v>9368</v>
      </c>
      <c r="E365" s="4406" t="s">
        <v>7769</v>
      </c>
      <c r="F365" s="4406" t="s">
        <v>9375</v>
      </c>
      <c r="G365" s="4406" t="s">
        <v>9376</v>
      </c>
      <c r="H365" s="4406" t="s">
        <v>9377</v>
      </c>
      <c r="I365" s="4406"/>
      <c r="J365" s="4406">
        <v>4350</v>
      </c>
      <c r="K365" s="4406"/>
      <c r="L365" s="4406"/>
      <c r="M365" s="4406">
        <v>55</v>
      </c>
      <c r="N365" s="4406">
        <v>55</v>
      </c>
      <c r="O365" s="4406">
        <v>65</v>
      </c>
      <c r="P365" s="4406">
        <f t="shared" si="15"/>
        <v>10</v>
      </c>
      <c r="Q365" s="4413" t="s">
        <v>9378</v>
      </c>
    </row>
    <row r="366" spans="1:17" s="4494" customFormat="1" ht="23.25" customHeight="1">
      <c r="A366" s="4406">
        <v>232</v>
      </c>
      <c r="B366" s="4407" t="s">
        <v>7349</v>
      </c>
      <c r="C366" s="4407" t="s">
        <v>9366</v>
      </c>
      <c r="D366" s="4407" t="s">
        <v>9388</v>
      </c>
      <c r="E366" s="4406" t="s">
        <v>7769</v>
      </c>
      <c r="F366" s="4406"/>
      <c r="G366" s="4406"/>
      <c r="H366" s="4406"/>
      <c r="I366" s="4406"/>
      <c r="J366" s="4406"/>
      <c r="K366" s="4406"/>
      <c r="L366" s="4406"/>
      <c r="M366" s="4406">
        <v>55</v>
      </c>
      <c r="N366" s="4406">
        <v>55</v>
      </c>
      <c r="O366" s="4406">
        <v>65</v>
      </c>
      <c r="P366" s="4406">
        <f t="shared" si="15"/>
        <v>10</v>
      </c>
      <c r="Q366" s="4413"/>
    </row>
    <row r="367" spans="1:17" s="4494" customFormat="1" ht="23.25" customHeight="1">
      <c r="A367" s="4406">
        <v>233</v>
      </c>
      <c r="B367" s="4407" t="s">
        <v>7349</v>
      </c>
      <c r="C367" s="4407" t="s">
        <v>9371</v>
      </c>
      <c r="D367" s="4407" t="s">
        <v>7486</v>
      </c>
      <c r="E367" s="4406" t="s">
        <v>7769</v>
      </c>
      <c r="F367" s="4406"/>
      <c r="G367" s="4406"/>
      <c r="H367" s="4406"/>
      <c r="I367" s="4406"/>
      <c r="J367" s="4406"/>
      <c r="K367" s="4406"/>
      <c r="L367" s="4406"/>
      <c r="M367" s="4406">
        <v>55</v>
      </c>
      <c r="N367" s="4406">
        <v>55</v>
      </c>
      <c r="O367" s="4406">
        <v>65</v>
      </c>
      <c r="P367" s="4406">
        <f t="shared" si="15"/>
        <v>10</v>
      </c>
      <c r="Q367" s="4413"/>
    </row>
    <row r="368" spans="1:17" s="4494" customFormat="1" ht="23.25" customHeight="1">
      <c r="A368" s="4406">
        <v>234</v>
      </c>
      <c r="B368" s="4407" t="s">
        <v>7349</v>
      </c>
      <c r="C368" s="4407" t="s">
        <v>9389</v>
      </c>
      <c r="D368" s="4407" t="s">
        <v>9390</v>
      </c>
      <c r="E368" s="4406" t="s">
        <v>7769</v>
      </c>
      <c r="F368" s="4406" t="s">
        <v>9375</v>
      </c>
      <c r="G368" s="4406" t="s">
        <v>9376</v>
      </c>
      <c r="H368" s="4406" t="s">
        <v>9377</v>
      </c>
      <c r="I368" s="4406"/>
      <c r="J368" s="4406">
        <v>4350</v>
      </c>
      <c r="K368" s="4406"/>
      <c r="L368" s="4406"/>
      <c r="M368" s="4406">
        <v>55</v>
      </c>
      <c r="N368" s="4406">
        <v>55</v>
      </c>
      <c r="O368" s="4406">
        <v>65</v>
      </c>
      <c r="P368" s="4406">
        <f t="shared" si="15"/>
        <v>10</v>
      </c>
      <c r="Q368" s="4413" t="s">
        <v>9378</v>
      </c>
    </row>
    <row r="369" spans="1:17" s="4494" customFormat="1" ht="23.25" customHeight="1">
      <c r="A369" s="4406">
        <v>235</v>
      </c>
      <c r="B369" s="4407" t="s">
        <v>7349</v>
      </c>
      <c r="C369" s="4407" t="s">
        <v>9366</v>
      </c>
      <c r="D369" s="4407" t="s">
        <v>9391</v>
      </c>
      <c r="E369" s="4406" t="s">
        <v>7769</v>
      </c>
      <c r="F369" s="4406"/>
      <c r="G369" s="4406"/>
      <c r="H369" s="4406"/>
      <c r="I369" s="4406"/>
      <c r="J369" s="4406"/>
      <c r="K369" s="4406"/>
      <c r="L369" s="4406"/>
      <c r="M369" s="4406">
        <v>55</v>
      </c>
      <c r="N369" s="4406">
        <v>55</v>
      </c>
      <c r="O369" s="4406">
        <v>65</v>
      </c>
      <c r="P369" s="4406">
        <f t="shared" si="15"/>
        <v>10</v>
      </c>
      <c r="Q369" s="4413"/>
    </row>
    <row r="370" spans="1:17" s="4494" customFormat="1" ht="23.25" customHeight="1">
      <c r="A370" s="4406">
        <v>236</v>
      </c>
      <c r="B370" s="4407" t="s">
        <v>7349</v>
      </c>
      <c r="C370" s="4407" t="s">
        <v>9385</v>
      </c>
      <c r="D370" s="4407" t="s">
        <v>9392</v>
      </c>
      <c r="E370" s="4406" t="s">
        <v>7769</v>
      </c>
      <c r="F370" s="4406"/>
      <c r="G370" s="4406"/>
      <c r="H370" s="4406"/>
      <c r="I370" s="4406"/>
      <c r="J370" s="4406">
        <v>4350</v>
      </c>
      <c r="K370" s="4406" t="s">
        <v>8785</v>
      </c>
      <c r="L370" s="4406"/>
      <c r="M370" s="4406">
        <v>55</v>
      </c>
      <c r="N370" s="4406">
        <v>55</v>
      </c>
      <c r="O370" s="4406">
        <v>65</v>
      </c>
      <c r="P370" s="4406">
        <f t="shared" si="15"/>
        <v>10</v>
      </c>
      <c r="Q370" s="4413" t="s">
        <v>9378</v>
      </c>
    </row>
    <row r="371" spans="1:17" s="4494" customFormat="1" ht="23.25" customHeight="1">
      <c r="A371" s="4406">
        <v>237</v>
      </c>
      <c r="B371" s="4407" t="s">
        <v>7349</v>
      </c>
      <c r="C371" s="4407" t="s">
        <v>9366</v>
      </c>
      <c r="D371" s="4407" t="s">
        <v>9393</v>
      </c>
      <c r="E371" s="4406" t="s">
        <v>7769</v>
      </c>
      <c r="F371" s="4406"/>
      <c r="G371" s="4406"/>
      <c r="H371" s="4406"/>
      <c r="I371" s="4406"/>
      <c r="J371" s="4406"/>
      <c r="K371" s="4406"/>
      <c r="L371" s="4406"/>
      <c r="M371" s="4406">
        <v>55</v>
      </c>
      <c r="N371" s="4406">
        <v>55</v>
      </c>
      <c r="O371" s="4406">
        <v>65</v>
      </c>
      <c r="P371" s="4406">
        <f t="shared" si="15"/>
        <v>10</v>
      </c>
      <c r="Q371" s="4413"/>
    </row>
    <row r="372" spans="1:17" s="4494" customFormat="1" ht="23.25" customHeight="1">
      <c r="A372" s="4406">
        <v>238</v>
      </c>
      <c r="B372" s="4407" t="s">
        <v>7349</v>
      </c>
      <c r="C372" s="4407" t="s">
        <v>9368</v>
      </c>
      <c r="D372" s="4407" t="s">
        <v>9394</v>
      </c>
      <c r="E372" s="4406" t="s">
        <v>7769</v>
      </c>
      <c r="F372" s="4406"/>
      <c r="G372" s="4406"/>
      <c r="H372" s="4406"/>
      <c r="I372" s="4406"/>
      <c r="J372" s="4406"/>
      <c r="K372" s="4406"/>
      <c r="L372" s="4406"/>
      <c r="M372" s="4406">
        <v>55</v>
      </c>
      <c r="N372" s="4406">
        <v>55</v>
      </c>
      <c r="O372" s="4406">
        <v>65</v>
      </c>
      <c r="P372" s="4406">
        <f t="shared" si="15"/>
        <v>10</v>
      </c>
      <c r="Q372" s="4413"/>
    </row>
    <row r="373" spans="1:17" s="4494" customFormat="1" ht="23.25" customHeight="1">
      <c r="A373" s="4406">
        <v>239</v>
      </c>
      <c r="B373" s="4407" t="s">
        <v>7349</v>
      </c>
      <c r="C373" s="4407" t="s">
        <v>7813</v>
      </c>
      <c r="D373" s="4407" t="s">
        <v>9395</v>
      </c>
      <c r="E373" s="4406" t="s">
        <v>7769</v>
      </c>
      <c r="F373" s="4406"/>
      <c r="G373" s="4406"/>
      <c r="H373" s="4406"/>
      <c r="I373" s="4406"/>
      <c r="J373" s="4406"/>
      <c r="K373" s="4406"/>
      <c r="L373" s="4406"/>
      <c r="M373" s="4406">
        <v>55</v>
      </c>
      <c r="N373" s="4406">
        <v>55</v>
      </c>
      <c r="O373" s="4406">
        <v>65</v>
      </c>
      <c r="P373" s="4406">
        <f t="shared" si="15"/>
        <v>10</v>
      </c>
      <c r="Q373" s="4413"/>
    </row>
    <row r="374" spans="1:17" s="4494" customFormat="1" ht="23.25" customHeight="1">
      <c r="A374" s="4406">
        <v>240</v>
      </c>
      <c r="B374" s="4407" t="s">
        <v>7349</v>
      </c>
      <c r="C374" s="4407" t="s">
        <v>7813</v>
      </c>
      <c r="D374" s="4407" t="s">
        <v>9396</v>
      </c>
      <c r="E374" s="4406" t="s">
        <v>7769</v>
      </c>
      <c r="F374" s="4406" t="s">
        <v>9375</v>
      </c>
      <c r="G374" s="4406" t="s">
        <v>9376</v>
      </c>
      <c r="H374" s="4406" t="s">
        <v>9377</v>
      </c>
      <c r="I374" s="4406"/>
      <c r="J374" s="4406">
        <v>4350</v>
      </c>
      <c r="K374" s="4406"/>
      <c r="L374" s="4406"/>
      <c r="M374" s="4406">
        <v>55</v>
      </c>
      <c r="N374" s="4406">
        <v>55</v>
      </c>
      <c r="O374" s="4406">
        <v>65</v>
      </c>
      <c r="P374" s="4406">
        <f t="shared" si="15"/>
        <v>10</v>
      </c>
      <c r="Q374" s="4413" t="s">
        <v>9378</v>
      </c>
    </row>
    <row r="375" spans="1:17" s="4494" customFormat="1" ht="23.25" customHeight="1">
      <c r="A375" s="4406">
        <v>241</v>
      </c>
      <c r="B375" s="4407" t="s">
        <v>7349</v>
      </c>
      <c r="C375" s="4407" t="s">
        <v>9368</v>
      </c>
      <c r="D375" s="4407" t="s">
        <v>9397</v>
      </c>
      <c r="E375" s="4406" t="s">
        <v>7769</v>
      </c>
      <c r="F375" s="4406"/>
      <c r="G375" s="4406"/>
      <c r="H375" s="4406"/>
      <c r="I375" s="4406"/>
      <c r="J375" s="4406">
        <v>4350</v>
      </c>
      <c r="K375" s="4406" t="s">
        <v>9398</v>
      </c>
      <c r="L375" s="4406"/>
      <c r="M375" s="4406">
        <v>55</v>
      </c>
      <c r="N375" s="4406">
        <v>55</v>
      </c>
      <c r="O375" s="4406">
        <v>65</v>
      </c>
      <c r="P375" s="4406">
        <f t="shared" si="15"/>
        <v>10</v>
      </c>
      <c r="Q375" s="4413" t="s">
        <v>9378</v>
      </c>
    </row>
    <row r="376" spans="1:17" s="4494" customFormat="1" ht="23.25" customHeight="1">
      <c r="A376" s="4406">
        <v>242</v>
      </c>
      <c r="B376" s="4407" t="s">
        <v>7349</v>
      </c>
      <c r="C376" s="4407" t="s">
        <v>9371</v>
      </c>
      <c r="D376" s="4407" t="s">
        <v>9399</v>
      </c>
      <c r="E376" s="4406" t="s">
        <v>7769</v>
      </c>
      <c r="F376" s="4406" t="s">
        <v>9375</v>
      </c>
      <c r="G376" s="4406" t="s">
        <v>9376</v>
      </c>
      <c r="H376" s="4406" t="s">
        <v>9377</v>
      </c>
      <c r="I376" s="4406"/>
      <c r="J376" s="4406">
        <v>4350</v>
      </c>
      <c r="K376" s="4406"/>
      <c r="L376" s="4406"/>
      <c r="M376" s="4406">
        <v>55</v>
      </c>
      <c r="N376" s="4406">
        <v>55</v>
      </c>
      <c r="O376" s="4406">
        <v>65</v>
      </c>
      <c r="P376" s="4406">
        <f t="shared" si="15"/>
        <v>10</v>
      </c>
      <c r="Q376" s="4413" t="s">
        <v>9378</v>
      </c>
    </row>
    <row r="377" spans="1:17" s="4494" customFormat="1" ht="23.25" customHeight="1">
      <c r="A377" s="4406">
        <v>243</v>
      </c>
      <c r="B377" s="4407" t="s">
        <v>7350</v>
      </c>
      <c r="C377" s="4407" t="s">
        <v>7350</v>
      </c>
      <c r="D377" s="4407" t="s">
        <v>9400</v>
      </c>
      <c r="E377" s="4406" t="s">
        <v>7769</v>
      </c>
      <c r="F377" s="4406"/>
      <c r="G377" s="4406"/>
      <c r="H377" s="4406"/>
      <c r="I377" s="4406"/>
      <c r="J377" s="4406">
        <v>4350</v>
      </c>
      <c r="K377" s="4406" t="s">
        <v>9401</v>
      </c>
      <c r="L377" s="5101" t="s">
        <v>9402</v>
      </c>
      <c r="M377" s="4406">
        <v>55</v>
      </c>
      <c r="N377" s="4406">
        <v>55</v>
      </c>
      <c r="O377" s="4406">
        <v>65</v>
      </c>
      <c r="P377" s="4406">
        <f t="shared" si="15"/>
        <v>10</v>
      </c>
      <c r="Q377" s="4435" t="s">
        <v>9403</v>
      </c>
    </row>
    <row r="378" spans="1:17" s="4494" customFormat="1" ht="23.25" customHeight="1">
      <c r="A378" s="4406">
        <v>244</v>
      </c>
      <c r="B378" s="4407" t="s">
        <v>7350</v>
      </c>
      <c r="C378" s="4407" t="s">
        <v>7350</v>
      </c>
      <c r="D378" s="4407" t="s">
        <v>9404</v>
      </c>
      <c r="E378" s="4406" t="s">
        <v>7769</v>
      </c>
      <c r="F378" s="4406"/>
      <c r="G378" s="4406"/>
      <c r="H378" s="4406"/>
      <c r="I378" s="4406"/>
      <c r="J378" s="4406">
        <v>4350</v>
      </c>
      <c r="K378" s="4406" t="s">
        <v>9401</v>
      </c>
      <c r="L378" s="5102"/>
      <c r="M378" s="4406">
        <v>55</v>
      </c>
      <c r="N378" s="4406">
        <v>55</v>
      </c>
      <c r="O378" s="4406">
        <v>65</v>
      </c>
      <c r="P378" s="4406">
        <f t="shared" si="15"/>
        <v>10</v>
      </c>
      <c r="Q378" s="4435" t="s">
        <v>9405</v>
      </c>
    </row>
    <row r="379" spans="1:17" s="4494" customFormat="1" ht="23.25" customHeight="1">
      <c r="A379" s="4406">
        <v>245</v>
      </c>
      <c r="B379" s="4407" t="s">
        <v>7350</v>
      </c>
      <c r="C379" s="4407" t="s">
        <v>9406</v>
      </c>
      <c r="D379" s="4407" t="s">
        <v>9407</v>
      </c>
      <c r="E379" s="4406" t="s">
        <v>7769</v>
      </c>
      <c r="F379" s="4406"/>
      <c r="G379" s="4406"/>
      <c r="H379" s="4406"/>
      <c r="I379" s="4406"/>
      <c r="J379" s="4406">
        <v>4350</v>
      </c>
      <c r="K379" s="4406" t="s">
        <v>9408</v>
      </c>
      <c r="L379" s="5102"/>
      <c r="M379" s="4406">
        <v>55</v>
      </c>
      <c r="N379" s="4406">
        <v>55</v>
      </c>
      <c r="O379" s="4406">
        <v>65</v>
      </c>
      <c r="P379" s="4406">
        <f t="shared" si="15"/>
        <v>10</v>
      </c>
      <c r="Q379" s="4435" t="s">
        <v>9409</v>
      </c>
    </row>
    <row r="380" spans="1:17" s="4494" customFormat="1" ht="23.25" customHeight="1">
      <c r="A380" s="4406">
        <v>246</v>
      </c>
      <c r="B380" s="4407" t="s">
        <v>7350</v>
      </c>
      <c r="C380" s="4407" t="s">
        <v>9410</v>
      </c>
      <c r="D380" s="4407" t="s">
        <v>9411</v>
      </c>
      <c r="E380" s="4406" t="s">
        <v>7769</v>
      </c>
      <c r="F380" s="4406"/>
      <c r="G380" s="4406"/>
      <c r="H380" s="4406"/>
      <c r="I380" s="4406"/>
      <c r="J380" s="4406">
        <v>4350</v>
      </c>
      <c r="K380" s="4406" t="s">
        <v>9401</v>
      </c>
      <c r="L380" s="5112"/>
      <c r="M380" s="4406">
        <v>55</v>
      </c>
      <c r="N380" s="4406">
        <v>55</v>
      </c>
      <c r="O380" s="4406">
        <v>65</v>
      </c>
      <c r="P380" s="4406">
        <f t="shared" si="15"/>
        <v>10</v>
      </c>
      <c r="Q380" s="4435" t="s">
        <v>9412</v>
      </c>
    </row>
    <row r="381" spans="1:17" s="4494" customFormat="1" ht="23.25" customHeight="1">
      <c r="A381" s="4406">
        <v>247</v>
      </c>
      <c r="B381" s="4407" t="s">
        <v>7350</v>
      </c>
      <c r="C381" s="4407" t="s">
        <v>9413</v>
      </c>
      <c r="D381" s="4407" t="s">
        <v>8202</v>
      </c>
      <c r="E381" s="4406" t="s">
        <v>7769</v>
      </c>
      <c r="F381" s="4406"/>
      <c r="G381" s="4406"/>
      <c r="H381" s="4406"/>
      <c r="I381" s="4406" t="s">
        <v>7417</v>
      </c>
      <c r="J381" s="4406"/>
      <c r="K381" s="4406"/>
      <c r="L381" s="4406"/>
      <c r="M381" s="4406">
        <v>55</v>
      </c>
      <c r="N381" s="4406">
        <v>55</v>
      </c>
      <c r="O381" s="4406">
        <v>65</v>
      </c>
      <c r="P381" s="4406">
        <f t="shared" si="15"/>
        <v>10</v>
      </c>
      <c r="Q381" s="4435" t="s">
        <v>9414</v>
      </c>
    </row>
    <row r="382" spans="1:17" s="4494" customFormat="1" ht="23.25" customHeight="1">
      <c r="A382" s="4406">
        <v>248</v>
      </c>
      <c r="B382" s="4407" t="s">
        <v>7350</v>
      </c>
      <c r="C382" s="4407" t="s">
        <v>7490</v>
      </c>
      <c r="D382" s="4407" t="s">
        <v>9415</v>
      </c>
      <c r="E382" s="4406" t="s">
        <v>7769</v>
      </c>
      <c r="F382" s="4406"/>
      <c r="G382" s="4406"/>
      <c r="H382" s="4406"/>
      <c r="I382" s="4406" t="s">
        <v>7417</v>
      </c>
      <c r="J382" s="4406"/>
      <c r="K382" s="4406"/>
      <c r="L382" s="4406"/>
      <c r="M382" s="4406">
        <v>55</v>
      </c>
      <c r="N382" s="4406">
        <v>55</v>
      </c>
      <c r="O382" s="4406">
        <v>65</v>
      </c>
      <c r="P382" s="4406">
        <f t="shared" si="15"/>
        <v>10</v>
      </c>
      <c r="Q382" s="4435" t="s">
        <v>9414</v>
      </c>
    </row>
    <row r="383" spans="1:17" s="4494" customFormat="1" ht="23.25" customHeight="1">
      <c r="A383" s="4406">
        <v>249</v>
      </c>
      <c r="B383" s="4407" t="s">
        <v>7350</v>
      </c>
      <c r="C383" s="4407" t="s">
        <v>9413</v>
      </c>
      <c r="D383" s="4407" t="s">
        <v>9416</v>
      </c>
      <c r="E383" s="4406" t="s">
        <v>7769</v>
      </c>
      <c r="F383" s="4406"/>
      <c r="G383" s="4406"/>
      <c r="H383" s="4406"/>
      <c r="I383" s="4406" t="s">
        <v>7417</v>
      </c>
      <c r="J383" s="4406"/>
      <c r="K383" s="4406"/>
      <c r="L383" s="4406"/>
      <c r="M383" s="4406">
        <v>55</v>
      </c>
      <c r="N383" s="4406">
        <v>55</v>
      </c>
      <c r="O383" s="4406">
        <v>65</v>
      </c>
      <c r="P383" s="4406">
        <f t="shared" si="15"/>
        <v>10</v>
      </c>
      <c r="Q383" s="4435" t="s">
        <v>9414</v>
      </c>
    </row>
    <row r="384" spans="1:17" s="4494" customFormat="1" ht="23.25" customHeight="1">
      <c r="A384" s="4406">
        <v>250</v>
      </c>
      <c r="B384" s="4407" t="s">
        <v>7350</v>
      </c>
      <c r="C384" s="4407" t="s">
        <v>9406</v>
      </c>
      <c r="D384" s="4407" t="s">
        <v>9417</v>
      </c>
      <c r="E384" s="4406" t="s">
        <v>7769</v>
      </c>
      <c r="F384" s="4406"/>
      <c r="G384" s="4406"/>
      <c r="H384" s="4406"/>
      <c r="I384" s="4406"/>
      <c r="J384" s="4406">
        <v>4350</v>
      </c>
      <c r="K384" s="4406" t="s">
        <v>9418</v>
      </c>
      <c r="L384" s="5101" t="s">
        <v>9402</v>
      </c>
      <c r="M384" s="4406">
        <v>55</v>
      </c>
      <c r="N384" s="4406">
        <v>55</v>
      </c>
      <c r="O384" s="4406">
        <v>65</v>
      </c>
      <c r="P384" s="4406">
        <f t="shared" si="15"/>
        <v>10</v>
      </c>
      <c r="Q384" s="4435" t="s">
        <v>9419</v>
      </c>
    </row>
    <row r="385" spans="1:17" s="4494" customFormat="1" ht="23.25" customHeight="1">
      <c r="A385" s="4406">
        <v>251</v>
      </c>
      <c r="B385" s="4407" t="s">
        <v>7350</v>
      </c>
      <c r="C385" s="4407" t="s">
        <v>7490</v>
      </c>
      <c r="D385" s="4407" t="s">
        <v>9420</v>
      </c>
      <c r="E385" s="4406" t="s">
        <v>7769</v>
      </c>
      <c r="F385" s="4406"/>
      <c r="G385" s="4406"/>
      <c r="H385" s="4406"/>
      <c r="I385" s="4406"/>
      <c r="J385" s="4406">
        <v>4350</v>
      </c>
      <c r="K385" s="4406" t="s">
        <v>9421</v>
      </c>
      <c r="L385" s="5102"/>
      <c r="M385" s="4406">
        <v>55</v>
      </c>
      <c r="N385" s="4406">
        <v>55</v>
      </c>
      <c r="O385" s="4406">
        <v>65</v>
      </c>
      <c r="P385" s="4406">
        <f t="shared" si="15"/>
        <v>10</v>
      </c>
      <c r="Q385" s="4435" t="s">
        <v>9422</v>
      </c>
    </row>
    <row r="386" spans="1:17" s="4494" customFormat="1" ht="23.25" customHeight="1">
      <c r="A386" s="4406">
        <v>252</v>
      </c>
      <c r="B386" s="4407" t="s">
        <v>7350</v>
      </c>
      <c r="C386" s="4407" t="s">
        <v>7490</v>
      </c>
      <c r="D386" s="4407" t="s">
        <v>9423</v>
      </c>
      <c r="E386" s="4406" t="s">
        <v>7769</v>
      </c>
      <c r="F386" s="4406"/>
      <c r="G386" s="4406"/>
      <c r="H386" s="4406"/>
      <c r="I386" s="4406" t="s">
        <v>7417</v>
      </c>
      <c r="J386" s="4406"/>
      <c r="K386" s="4406"/>
      <c r="L386" s="4436"/>
      <c r="M386" s="4406">
        <v>55</v>
      </c>
      <c r="N386" s="4406">
        <v>55</v>
      </c>
      <c r="O386" s="4406">
        <v>65</v>
      </c>
      <c r="P386" s="4406">
        <f t="shared" si="15"/>
        <v>10</v>
      </c>
      <c r="Q386" s="4435" t="s">
        <v>9414</v>
      </c>
    </row>
    <row r="387" spans="1:17" s="4494" customFormat="1" ht="23.25" customHeight="1">
      <c r="A387" s="4406">
        <v>253</v>
      </c>
      <c r="B387" s="4407" t="s">
        <v>7350</v>
      </c>
      <c r="C387" s="4407" t="s">
        <v>9410</v>
      </c>
      <c r="D387" s="4407" t="s">
        <v>9424</v>
      </c>
      <c r="E387" s="4406" t="s">
        <v>7769</v>
      </c>
      <c r="F387" s="4406"/>
      <c r="G387" s="4406"/>
      <c r="H387" s="4406"/>
      <c r="I387" s="4406"/>
      <c r="J387" s="4406">
        <v>4350</v>
      </c>
      <c r="K387" s="4406" t="s">
        <v>9425</v>
      </c>
      <c r="L387" s="5101" t="s">
        <v>9402</v>
      </c>
      <c r="M387" s="4406">
        <v>55</v>
      </c>
      <c r="N387" s="4406">
        <v>55</v>
      </c>
      <c r="O387" s="4406">
        <v>65</v>
      </c>
      <c r="P387" s="4406">
        <f t="shared" si="15"/>
        <v>10</v>
      </c>
      <c r="Q387" s="4435" t="s">
        <v>9426</v>
      </c>
    </row>
    <row r="388" spans="1:17" s="4494" customFormat="1" ht="23.25" customHeight="1">
      <c r="A388" s="4406">
        <v>254</v>
      </c>
      <c r="B388" s="4407" t="s">
        <v>7350</v>
      </c>
      <c r="C388" s="4407" t="s">
        <v>9406</v>
      </c>
      <c r="D388" s="4407" t="s">
        <v>9427</v>
      </c>
      <c r="E388" s="4406" t="s">
        <v>7769</v>
      </c>
      <c r="F388" s="4406"/>
      <c r="G388" s="4406"/>
      <c r="H388" s="4406"/>
      <c r="I388" s="4406"/>
      <c r="J388" s="4406">
        <v>4350</v>
      </c>
      <c r="K388" s="4406" t="s">
        <v>9428</v>
      </c>
      <c r="L388" s="5102"/>
      <c r="M388" s="4406">
        <v>55</v>
      </c>
      <c r="N388" s="4406">
        <v>55</v>
      </c>
      <c r="O388" s="4406">
        <v>65</v>
      </c>
      <c r="P388" s="4406">
        <f t="shared" si="15"/>
        <v>10</v>
      </c>
      <c r="Q388" s="4435" t="s">
        <v>9429</v>
      </c>
    </row>
    <row r="389" spans="1:17" s="4494" customFormat="1" ht="23.25" customHeight="1">
      <c r="A389" s="4406">
        <v>255</v>
      </c>
      <c r="B389" s="4407" t="s">
        <v>7350</v>
      </c>
      <c r="C389" s="4407" t="s">
        <v>9430</v>
      </c>
      <c r="D389" s="4407" t="s">
        <v>9431</v>
      </c>
      <c r="E389" s="4406" t="s">
        <v>7769</v>
      </c>
      <c r="F389" s="4406"/>
      <c r="G389" s="4406"/>
      <c r="H389" s="4406"/>
      <c r="I389" s="4406" t="s">
        <v>7417</v>
      </c>
      <c r="J389" s="4406"/>
      <c r="K389" s="4406"/>
      <c r="L389" s="4406"/>
      <c r="M389" s="4406">
        <v>55</v>
      </c>
      <c r="N389" s="4406">
        <v>55</v>
      </c>
      <c r="O389" s="4406">
        <v>65</v>
      </c>
      <c r="P389" s="4406">
        <f t="shared" si="15"/>
        <v>10</v>
      </c>
      <c r="Q389" s="4435" t="s">
        <v>9414</v>
      </c>
    </row>
    <row r="390" spans="1:17" s="4494" customFormat="1" ht="23.25" customHeight="1">
      <c r="A390" s="4406">
        <v>256</v>
      </c>
      <c r="B390" s="4407" t="s">
        <v>7350</v>
      </c>
      <c r="C390" s="4407" t="s">
        <v>7490</v>
      </c>
      <c r="D390" s="4407" t="s">
        <v>9432</v>
      </c>
      <c r="E390" s="4406" t="s">
        <v>7769</v>
      </c>
      <c r="F390" s="4406"/>
      <c r="G390" s="4406"/>
      <c r="H390" s="4406"/>
      <c r="I390" s="4406" t="s">
        <v>7417</v>
      </c>
      <c r="J390" s="4406"/>
      <c r="K390" s="4406"/>
      <c r="L390" s="4406"/>
      <c r="M390" s="4406">
        <v>55</v>
      </c>
      <c r="N390" s="4406">
        <v>55</v>
      </c>
      <c r="O390" s="4406">
        <v>65</v>
      </c>
      <c r="P390" s="4406">
        <f t="shared" si="15"/>
        <v>10</v>
      </c>
      <c r="Q390" s="4435" t="s">
        <v>9414</v>
      </c>
    </row>
    <row r="391" spans="1:17" s="4494" customFormat="1" ht="23.25" customHeight="1">
      <c r="A391" s="4406">
        <v>257</v>
      </c>
      <c r="B391" s="4407" t="s">
        <v>7350</v>
      </c>
      <c r="C391" s="4407" t="s">
        <v>7350</v>
      </c>
      <c r="D391" s="4407" t="s">
        <v>9389</v>
      </c>
      <c r="E391" s="4406" t="s">
        <v>7769</v>
      </c>
      <c r="F391" s="4406"/>
      <c r="G391" s="4406"/>
      <c r="H391" s="4406"/>
      <c r="I391" s="4406"/>
      <c r="J391" s="4406">
        <v>4350</v>
      </c>
      <c r="K391" s="4406" t="s">
        <v>9401</v>
      </c>
      <c r="L391" s="4406"/>
      <c r="M391" s="4406">
        <v>55</v>
      </c>
      <c r="N391" s="4406">
        <v>55</v>
      </c>
      <c r="O391" s="4406">
        <v>65</v>
      </c>
      <c r="P391" s="4406">
        <f t="shared" si="15"/>
        <v>10</v>
      </c>
      <c r="Q391" s="4435" t="s">
        <v>9433</v>
      </c>
    </row>
    <row r="392" spans="1:17" s="4494" customFormat="1" ht="23.25" customHeight="1">
      <c r="A392" s="4406">
        <v>258</v>
      </c>
      <c r="B392" s="4407" t="s">
        <v>7350</v>
      </c>
      <c r="C392" s="4407" t="s">
        <v>7490</v>
      </c>
      <c r="D392" s="4407" t="s">
        <v>8015</v>
      </c>
      <c r="E392" s="4406" t="s">
        <v>7769</v>
      </c>
      <c r="F392" s="4406"/>
      <c r="G392" s="4406"/>
      <c r="H392" s="4406"/>
      <c r="I392" s="4406"/>
      <c r="J392" s="4406">
        <v>4350</v>
      </c>
      <c r="K392" s="4406" t="s">
        <v>9434</v>
      </c>
      <c r="L392" s="4406"/>
      <c r="M392" s="4406">
        <v>55</v>
      </c>
      <c r="N392" s="4406">
        <v>55</v>
      </c>
      <c r="O392" s="4406">
        <v>65</v>
      </c>
      <c r="P392" s="4406">
        <f t="shared" si="15"/>
        <v>10</v>
      </c>
      <c r="Q392" s="4435" t="s">
        <v>9435</v>
      </c>
    </row>
    <row r="393" spans="1:17" s="4494" customFormat="1" ht="23.25" customHeight="1">
      <c r="A393" s="4406">
        <v>259</v>
      </c>
      <c r="B393" s="4407" t="s">
        <v>7350</v>
      </c>
      <c r="C393" s="4407" t="s">
        <v>9410</v>
      </c>
      <c r="D393" s="4407" t="s">
        <v>9436</v>
      </c>
      <c r="E393" s="4406" t="s">
        <v>7769</v>
      </c>
      <c r="F393" s="4406"/>
      <c r="G393" s="4406"/>
      <c r="H393" s="4406"/>
      <c r="I393" s="4406" t="s">
        <v>7417</v>
      </c>
      <c r="J393" s="4406"/>
      <c r="K393" s="4406"/>
      <c r="L393" s="4406"/>
      <c r="M393" s="4406">
        <v>55</v>
      </c>
      <c r="N393" s="4406">
        <v>55</v>
      </c>
      <c r="O393" s="4406">
        <v>65</v>
      </c>
      <c r="P393" s="4406">
        <f t="shared" si="15"/>
        <v>10</v>
      </c>
      <c r="Q393" s="4435" t="s">
        <v>9414</v>
      </c>
    </row>
    <row r="394" spans="1:17" s="4494" customFormat="1" ht="23.25" customHeight="1">
      <c r="A394" s="4406">
        <v>260</v>
      </c>
      <c r="B394" s="4407" t="s">
        <v>7350</v>
      </c>
      <c r="C394" s="4407" t="s">
        <v>9413</v>
      </c>
      <c r="D394" s="4407" t="s">
        <v>9437</v>
      </c>
      <c r="E394" s="4406" t="s">
        <v>7769</v>
      </c>
      <c r="F394" s="4406"/>
      <c r="G394" s="4406"/>
      <c r="H394" s="4406"/>
      <c r="I394" s="4406"/>
      <c r="J394" s="4406"/>
      <c r="K394" s="4406"/>
      <c r="L394" s="4406" t="s">
        <v>9438</v>
      </c>
      <c r="M394" s="4406">
        <v>55</v>
      </c>
      <c r="N394" s="4406">
        <v>55</v>
      </c>
      <c r="O394" s="4406">
        <v>65</v>
      </c>
      <c r="P394" s="4406">
        <f t="shared" ref="P394:P413" si="16">O394-N394</f>
        <v>10</v>
      </c>
      <c r="Q394" s="4435" t="s">
        <v>9439</v>
      </c>
    </row>
    <row r="395" spans="1:17" s="4494" customFormat="1" ht="23.25" customHeight="1">
      <c r="A395" s="4406">
        <v>261</v>
      </c>
      <c r="B395" s="4407" t="s">
        <v>7351</v>
      </c>
      <c r="C395" s="4407" t="s">
        <v>8554</v>
      </c>
      <c r="D395" s="4407" t="s">
        <v>9440</v>
      </c>
      <c r="E395" s="4406" t="s">
        <v>7769</v>
      </c>
      <c r="F395" s="4406"/>
      <c r="G395" s="4406"/>
      <c r="H395" s="4406"/>
      <c r="I395" s="4406"/>
      <c r="J395" s="4406">
        <v>4356</v>
      </c>
      <c r="K395" s="4406" t="s">
        <v>8814</v>
      </c>
      <c r="L395" s="4406" t="s">
        <v>7437</v>
      </c>
      <c r="M395" s="4406">
        <v>55</v>
      </c>
      <c r="N395" s="4406">
        <v>55</v>
      </c>
      <c r="O395" s="4406">
        <v>65</v>
      </c>
      <c r="P395" s="4406">
        <f t="shared" si="16"/>
        <v>10</v>
      </c>
      <c r="Q395" s="4413" t="s">
        <v>9441</v>
      </c>
    </row>
    <row r="396" spans="1:17" s="4494" customFormat="1" ht="23.25" customHeight="1">
      <c r="A396" s="4406">
        <v>262</v>
      </c>
      <c r="B396" s="4407" t="s">
        <v>7351</v>
      </c>
      <c r="C396" s="4407" t="s">
        <v>9442</v>
      </c>
      <c r="D396" s="4407" t="s">
        <v>9443</v>
      </c>
      <c r="E396" s="4406" t="s">
        <v>7769</v>
      </c>
      <c r="F396" s="4406"/>
      <c r="G396" s="4406"/>
      <c r="H396" s="4406"/>
      <c r="I396" s="4406"/>
      <c r="J396" s="4406">
        <v>4300</v>
      </c>
      <c r="K396" s="4406" t="s">
        <v>9444</v>
      </c>
      <c r="L396" s="4406" t="s">
        <v>7437</v>
      </c>
      <c r="M396" s="4406">
        <v>55</v>
      </c>
      <c r="N396" s="4406">
        <v>55</v>
      </c>
      <c r="O396" s="4406">
        <v>65</v>
      </c>
      <c r="P396" s="4406">
        <f t="shared" si="16"/>
        <v>10</v>
      </c>
      <c r="Q396" s="4413" t="s">
        <v>9441</v>
      </c>
    </row>
    <row r="397" spans="1:17" s="4494" customFormat="1" ht="23.25" customHeight="1">
      <c r="A397" s="4406">
        <v>263</v>
      </c>
      <c r="B397" s="4407" t="s">
        <v>7351</v>
      </c>
      <c r="C397" s="4407" t="s">
        <v>9445</v>
      </c>
      <c r="D397" s="4407" t="s">
        <v>9446</v>
      </c>
      <c r="E397" s="4406" t="s">
        <v>7769</v>
      </c>
      <c r="F397" s="4406"/>
      <c r="G397" s="4406"/>
      <c r="H397" s="4406"/>
      <c r="I397" s="4406"/>
      <c r="J397" s="4406">
        <v>5227</v>
      </c>
      <c r="K397" s="4406" t="s">
        <v>9447</v>
      </c>
      <c r="L397" s="4406" t="s">
        <v>7437</v>
      </c>
      <c r="M397" s="4406">
        <v>55</v>
      </c>
      <c r="N397" s="4406">
        <v>55</v>
      </c>
      <c r="O397" s="4406">
        <v>65</v>
      </c>
      <c r="P397" s="4406">
        <f t="shared" si="16"/>
        <v>10</v>
      </c>
      <c r="Q397" s="4413" t="s">
        <v>9441</v>
      </c>
    </row>
    <row r="398" spans="1:17" s="4494" customFormat="1" ht="23.25" customHeight="1">
      <c r="A398" s="4406">
        <v>264</v>
      </c>
      <c r="B398" s="4407" t="s">
        <v>7351</v>
      </c>
      <c r="C398" s="4407" t="s">
        <v>9448</v>
      </c>
      <c r="D398" s="4407" t="s">
        <v>9449</v>
      </c>
      <c r="E398" s="4406" t="s">
        <v>7769</v>
      </c>
      <c r="F398" s="4406"/>
      <c r="G398" s="4406"/>
      <c r="H398" s="4406"/>
      <c r="I398" s="4406"/>
      <c r="J398" s="4406">
        <v>4356</v>
      </c>
      <c r="K398" s="4406" t="s">
        <v>9398</v>
      </c>
      <c r="L398" s="4406" t="s">
        <v>7437</v>
      </c>
      <c r="M398" s="4406">
        <v>55</v>
      </c>
      <c r="N398" s="4406">
        <v>55</v>
      </c>
      <c r="O398" s="4406">
        <v>65</v>
      </c>
      <c r="P398" s="4406">
        <f t="shared" si="16"/>
        <v>10</v>
      </c>
      <c r="Q398" s="4413" t="s">
        <v>8904</v>
      </c>
    </row>
    <row r="399" spans="1:17" s="4494" customFormat="1" ht="23.25" customHeight="1">
      <c r="A399" s="4406">
        <v>265</v>
      </c>
      <c r="B399" s="4407" t="s">
        <v>7351</v>
      </c>
      <c r="C399" s="4407" t="s">
        <v>7495</v>
      </c>
      <c r="D399" s="4407" t="s">
        <v>9450</v>
      </c>
      <c r="E399" s="4406" t="s">
        <v>7769</v>
      </c>
      <c r="F399" s="4406">
        <v>4792</v>
      </c>
      <c r="G399" s="4406">
        <v>1650</v>
      </c>
      <c r="H399" s="4406">
        <v>2700</v>
      </c>
      <c r="I399" s="4406"/>
      <c r="J399" s="4406"/>
      <c r="K399" s="4406"/>
      <c r="L399" s="4406"/>
      <c r="M399" s="4406">
        <v>55</v>
      </c>
      <c r="N399" s="4406">
        <v>55</v>
      </c>
      <c r="O399" s="4406">
        <v>65</v>
      </c>
      <c r="P399" s="4406">
        <f t="shared" si="16"/>
        <v>10</v>
      </c>
      <c r="Q399" s="4413" t="s">
        <v>8904</v>
      </c>
    </row>
    <row r="400" spans="1:17" s="4494" customFormat="1" ht="23.25" customHeight="1">
      <c r="A400" s="4406">
        <v>266</v>
      </c>
      <c r="B400" s="4407" t="s">
        <v>7351</v>
      </c>
      <c r="C400" s="4407" t="s">
        <v>9448</v>
      </c>
      <c r="D400" s="4407" t="s">
        <v>9451</v>
      </c>
      <c r="E400" s="4406" t="s">
        <v>7769</v>
      </c>
      <c r="F400" s="4406">
        <v>10454</v>
      </c>
      <c r="G400" s="4406">
        <v>800</v>
      </c>
      <c r="H400" s="4406">
        <v>9574</v>
      </c>
      <c r="I400" s="4406"/>
      <c r="J400" s="4406"/>
      <c r="K400" s="4406"/>
      <c r="L400" s="4406"/>
      <c r="M400" s="4406">
        <v>55</v>
      </c>
      <c r="N400" s="4406">
        <v>55</v>
      </c>
      <c r="O400" s="4406">
        <v>65</v>
      </c>
      <c r="P400" s="4406">
        <f t="shared" si="16"/>
        <v>10</v>
      </c>
      <c r="Q400" s="4413" t="s">
        <v>8904</v>
      </c>
    </row>
    <row r="401" spans="1:17" s="4494" customFormat="1" ht="23.25" customHeight="1">
      <c r="A401" s="4406">
        <v>267</v>
      </c>
      <c r="B401" s="4407" t="s">
        <v>7351</v>
      </c>
      <c r="C401" s="4407" t="s">
        <v>9442</v>
      </c>
      <c r="D401" s="4407" t="s">
        <v>9452</v>
      </c>
      <c r="E401" s="4406" t="s">
        <v>7769</v>
      </c>
      <c r="F401" s="4406"/>
      <c r="G401" s="4406"/>
      <c r="H401" s="4406"/>
      <c r="I401" s="4406"/>
      <c r="J401" s="4406">
        <v>4300</v>
      </c>
      <c r="K401" s="4406" t="s">
        <v>9453</v>
      </c>
      <c r="L401" s="4406" t="s">
        <v>7437</v>
      </c>
      <c r="M401" s="4406">
        <v>55</v>
      </c>
      <c r="N401" s="4406">
        <v>55</v>
      </c>
      <c r="O401" s="4406">
        <v>65</v>
      </c>
      <c r="P401" s="4406">
        <f t="shared" si="16"/>
        <v>10</v>
      </c>
      <c r="Q401" s="4413" t="s">
        <v>9441</v>
      </c>
    </row>
    <row r="402" spans="1:17" s="4494" customFormat="1" ht="23.25" customHeight="1">
      <c r="A402" s="4406">
        <v>268</v>
      </c>
      <c r="B402" s="4407" t="s">
        <v>7351</v>
      </c>
      <c r="C402" s="4407" t="s">
        <v>9448</v>
      </c>
      <c r="D402" s="4407" t="s">
        <v>9454</v>
      </c>
      <c r="E402" s="4406" t="s">
        <v>7769</v>
      </c>
      <c r="F402" s="4406"/>
      <c r="G402" s="4406"/>
      <c r="H402" s="4406"/>
      <c r="I402" s="4406"/>
      <c r="J402" s="4406">
        <v>8712</v>
      </c>
      <c r="K402" s="4406" t="s">
        <v>8814</v>
      </c>
      <c r="L402" s="4406" t="s">
        <v>7437</v>
      </c>
      <c r="M402" s="4406">
        <v>55</v>
      </c>
      <c r="N402" s="4406">
        <v>55</v>
      </c>
      <c r="O402" s="4406">
        <v>65</v>
      </c>
      <c r="P402" s="4406">
        <f t="shared" si="16"/>
        <v>10</v>
      </c>
      <c r="Q402" s="4413" t="s">
        <v>9441</v>
      </c>
    </row>
    <row r="403" spans="1:17" s="4494" customFormat="1" ht="23.25" customHeight="1">
      <c r="A403" s="4406">
        <v>269</v>
      </c>
      <c r="B403" s="4407" t="s">
        <v>7351</v>
      </c>
      <c r="C403" s="4407" t="s">
        <v>9455</v>
      </c>
      <c r="D403" s="4407" t="s">
        <v>9456</v>
      </c>
      <c r="E403" s="4406" t="s">
        <v>7769</v>
      </c>
      <c r="F403" s="4406"/>
      <c r="G403" s="4406"/>
      <c r="H403" s="4406"/>
      <c r="I403" s="4406"/>
      <c r="J403" s="4406"/>
      <c r="K403" s="4406"/>
      <c r="L403" s="4406"/>
      <c r="M403" s="4406">
        <v>55</v>
      </c>
      <c r="N403" s="4406">
        <v>55</v>
      </c>
      <c r="O403" s="4406">
        <v>65</v>
      </c>
      <c r="P403" s="4406">
        <f t="shared" si="16"/>
        <v>10</v>
      </c>
      <c r="Q403" s="4413" t="s">
        <v>9457</v>
      </c>
    </row>
    <row r="404" spans="1:17" s="4494" customFormat="1" ht="23.25" customHeight="1">
      <c r="A404" s="4406">
        <v>270</v>
      </c>
      <c r="B404" s="4407" t="s">
        <v>7351</v>
      </c>
      <c r="C404" s="4407" t="s">
        <v>9458</v>
      </c>
      <c r="D404" s="4407" t="s">
        <v>9459</v>
      </c>
      <c r="E404" s="4406" t="s">
        <v>7769</v>
      </c>
      <c r="F404" s="4406">
        <v>4356</v>
      </c>
      <c r="G404" s="4406">
        <v>2000</v>
      </c>
      <c r="H404" s="4406">
        <v>2000</v>
      </c>
      <c r="I404" s="4406" t="s">
        <v>7437</v>
      </c>
      <c r="J404" s="4406"/>
      <c r="K404" s="4406"/>
      <c r="L404" s="4406"/>
      <c r="M404" s="4406">
        <v>55</v>
      </c>
      <c r="N404" s="4406">
        <v>55</v>
      </c>
      <c r="O404" s="4406">
        <v>65</v>
      </c>
      <c r="P404" s="4406">
        <f t="shared" si="16"/>
        <v>10</v>
      </c>
      <c r="Q404" s="4413" t="s">
        <v>8904</v>
      </c>
    </row>
    <row r="405" spans="1:17" s="4494" customFormat="1" ht="23.25" customHeight="1">
      <c r="A405" s="4406">
        <v>271</v>
      </c>
      <c r="B405" s="4407" t="s">
        <v>7351</v>
      </c>
      <c r="C405" s="4407" t="s">
        <v>9460</v>
      </c>
      <c r="D405" s="4407" t="s">
        <v>9461</v>
      </c>
      <c r="E405" s="4406" t="s">
        <v>7769</v>
      </c>
      <c r="F405" s="4406"/>
      <c r="G405" s="4406"/>
      <c r="H405" s="4406"/>
      <c r="I405" s="4406"/>
      <c r="J405" s="4406">
        <v>4356</v>
      </c>
      <c r="K405" s="4406" t="s">
        <v>9444</v>
      </c>
      <c r="L405" s="4406" t="s">
        <v>7437</v>
      </c>
      <c r="M405" s="4406">
        <v>55</v>
      </c>
      <c r="N405" s="4406">
        <v>55</v>
      </c>
      <c r="O405" s="4406">
        <v>65</v>
      </c>
      <c r="P405" s="4406">
        <f t="shared" si="16"/>
        <v>10</v>
      </c>
      <c r="Q405" s="4413" t="s">
        <v>8904</v>
      </c>
    </row>
    <row r="406" spans="1:17" s="4494" customFormat="1" ht="23.25" customHeight="1">
      <c r="A406" s="4406">
        <v>272</v>
      </c>
      <c r="B406" s="4407" t="s">
        <v>7351</v>
      </c>
      <c r="C406" s="4407" t="s">
        <v>9458</v>
      </c>
      <c r="D406" s="4407" t="s">
        <v>9462</v>
      </c>
      <c r="E406" s="4406" t="s">
        <v>7769</v>
      </c>
      <c r="F406" s="4406"/>
      <c r="G406" s="4406"/>
      <c r="H406" s="4406"/>
      <c r="I406" s="4406"/>
      <c r="J406" s="4406">
        <v>4356</v>
      </c>
      <c r="K406" s="4406" t="s">
        <v>9463</v>
      </c>
      <c r="L406" s="4406" t="s">
        <v>7437</v>
      </c>
      <c r="M406" s="4406">
        <v>55</v>
      </c>
      <c r="N406" s="4406">
        <v>55</v>
      </c>
      <c r="O406" s="4406">
        <v>65</v>
      </c>
      <c r="P406" s="4406">
        <f t="shared" si="16"/>
        <v>10</v>
      </c>
      <c r="Q406" s="4413" t="s">
        <v>8904</v>
      </c>
    </row>
    <row r="407" spans="1:17" s="4494" customFormat="1" ht="23.25" customHeight="1">
      <c r="A407" s="4406">
        <v>273</v>
      </c>
      <c r="B407" s="4407" t="s">
        <v>7351</v>
      </c>
      <c r="C407" s="4407" t="s">
        <v>9464</v>
      </c>
      <c r="D407" s="4407" t="s">
        <v>9465</v>
      </c>
      <c r="E407" s="4406" t="s">
        <v>7769</v>
      </c>
      <c r="F407" s="4406"/>
      <c r="G407" s="4406"/>
      <c r="H407" s="4406"/>
      <c r="I407" s="4406"/>
      <c r="J407" s="4406"/>
      <c r="K407" s="4406"/>
      <c r="L407" s="4406"/>
      <c r="M407" s="4406">
        <v>55</v>
      </c>
      <c r="N407" s="4406">
        <v>55</v>
      </c>
      <c r="O407" s="4406">
        <v>65</v>
      </c>
      <c r="P407" s="4406">
        <f t="shared" si="16"/>
        <v>10</v>
      </c>
      <c r="Q407" s="4413" t="s">
        <v>9457</v>
      </c>
    </row>
    <row r="408" spans="1:17" s="4494" customFormat="1" ht="23.25" customHeight="1">
      <c r="A408" s="4406">
        <v>274</v>
      </c>
      <c r="B408" s="4407" t="s">
        <v>7351</v>
      </c>
      <c r="C408" s="4407" t="s">
        <v>9466</v>
      </c>
      <c r="D408" s="4407" t="s">
        <v>9467</v>
      </c>
      <c r="E408" s="4406" t="s">
        <v>7769</v>
      </c>
      <c r="F408" s="4406">
        <v>4356</v>
      </c>
      <c r="G408" s="4406">
        <v>600</v>
      </c>
      <c r="H408" s="4406">
        <v>3500</v>
      </c>
      <c r="I408" s="4406" t="s">
        <v>7437</v>
      </c>
      <c r="J408" s="4406"/>
      <c r="K408" s="4406"/>
      <c r="L408" s="4406"/>
      <c r="M408" s="4406">
        <v>55</v>
      </c>
      <c r="N408" s="4406">
        <v>55</v>
      </c>
      <c r="O408" s="4406">
        <v>65</v>
      </c>
      <c r="P408" s="4406">
        <f t="shared" si="16"/>
        <v>10</v>
      </c>
      <c r="Q408" s="4413" t="s">
        <v>8904</v>
      </c>
    </row>
    <row r="409" spans="1:17" s="4494" customFormat="1" ht="23.25" customHeight="1">
      <c r="A409" s="4406">
        <v>275</v>
      </c>
      <c r="B409" s="4407" t="s">
        <v>7351</v>
      </c>
      <c r="C409" s="4407" t="s">
        <v>9445</v>
      </c>
      <c r="D409" s="4407" t="s">
        <v>9468</v>
      </c>
      <c r="E409" s="4406" t="s">
        <v>7769</v>
      </c>
      <c r="F409" s="4406"/>
      <c r="G409" s="4406"/>
      <c r="H409" s="4406"/>
      <c r="I409" s="4406"/>
      <c r="J409" s="4406">
        <v>4356</v>
      </c>
      <c r="K409" s="4406" t="s">
        <v>9463</v>
      </c>
      <c r="L409" s="4406" t="s">
        <v>7437</v>
      </c>
      <c r="M409" s="4406">
        <v>55</v>
      </c>
      <c r="N409" s="4406">
        <v>55</v>
      </c>
      <c r="O409" s="4406">
        <v>65</v>
      </c>
      <c r="P409" s="4406">
        <f t="shared" si="16"/>
        <v>10</v>
      </c>
      <c r="Q409" s="4413" t="s">
        <v>9441</v>
      </c>
    </row>
    <row r="410" spans="1:17" s="4494" customFormat="1" ht="23.25" customHeight="1">
      <c r="A410" s="4406">
        <v>276</v>
      </c>
      <c r="B410" s="4407" t="s">
        <v>7351</v>
      </c>
      <c r="C410" s="4407" t="s">
        <v>9458</v>
      </c>
      <c r="D410" s="4407" t="s">
        <v>9469</v>
      </c>
      <c r="E410" s="4406" t="s">
        <v>7769</v>
      </c>
      <c r="F410" s="4406"/>
      <c r="G410" s="4406"/>
      <c r="H410" s="4406"/>
      <c r="I410" s="4406"/>
      <c r="J410" s="4406">
        <v>4356</v>
      </c>
      <c r="K410" s="4406" t="s">
        <v>9470</v>
      </c>
      <c r="L410" s="4406" t="s">
        <v>7437</v>
      </c>
      <c r="M410" s="4406">
        <v>55</v>
      </c>
      <c r="N410" s="4406">
        <v>55</v>
      </c>
      <c r="O410" s="4406">
        <v>65</v>
      </c>
      <c r="P410" s="4406">
        <f t="shared" si="16"/>
        <v>10</v>
      </c>
      <c r="Q410" s="4413" t="s">
        <v>8904</v>
      </c>
    </row>
    <row r="411" spans="1:17" s="4494" customFormat="1" ht="23.25" customHeight="1">
      <c r="A411" s="4406">
        <v>277</v>
      </c>
      <c r="B411" s="4407" t="s">
        <v>7351</v>
      </c>
      <c r="C411" s="4407" t="s">
        <v>9460</v>
      </c>
      <c r="D411" s="4407" t="s">
        <v>9471</v>
      </c>
      <c r="E411" s="4406" t="s">
        <v>7769</v>
      </c>
      <c r="F411" s="4406"/>
      <c r="G411" s="4406"/>
      <c r="H411" s="4406"/>
      <c r="I411" s="4406"/>
      <c r="J411" s="4406">
        <v>4356</v>
      </c>
      <c r="K411" s="4406" t="s">
        <v>9470</v>
      </c>
      <c r="L411" s="4406" t="s">
        <v>7437</v>
      </c>
      <c r="M411" s="4406">
        <v>55</v>
      </c>
      <c r="N411" s="4406">
        <v>55</v>
      </c>
      <c r="O411" s="4406">
        <v>65</v>
      </c>
      <c r="P411" s="4406">
        <f t="shared" si="16"/>
        <v>10</v>
      </c>
      <c r="Q411" s="4413" t="s">
        <v>8904</v>
      </c>
    </row>
    <row r="412" spans="1:17" s="4494" customFormat="1" ht="23.25" customHeight="1">
      <c r="A412" s="4406">
        <v>278</v>
      </c>
      <c r="B412" s="4407" t="s">
        <v>7351</v>
      </c>
      <c r="C412" s="4407" t="s">
        <v>9448</v>
      </c>
      <c r="D412" s="4407" t="s">
        <v>9472</v>
      </c>
      <c r="E412" s="4406" t="s">
        <v>7769</v>
      </c>
      <c r="F412" s="4406"/>
      <c r="G412" s="4406"/>
      <c r="H412" s="4406"/>
      <c r="I412" s="4406"/>
      <c r="J412" s="4406"/>
      <c r="K412" s="4406"/>
      <c r="L412" s="4406"/>
      <c r="M412" s="4406">
        <v>55</v>
      </c>
      <c r="N412" s="4406">
        <v>55</v>
      </c>
      <c r="O412" s="4406">
        <v>65</v>
      </c>
      <c r="P412" s="4406">
        <f t="shared" si="16"/>
        <v>10</v>
      </c>
      <c r="Q412" s="4413" t="s">
        <v>9457</v>
      </c>
    </row>
    <row r="413" spans="1:17" s="4494" customFormat="1" ht="23.25" customHeight="1">
      <c r="A413" s="4406">
        <v>279</v>
      </c>
      <c r="B413" s="4407" t="s">
        <v>7351</v>
      </c>
      <c r="C413" s="4407" t="s">
        <v>9448</v>
      </c>
      <c r="D413" s="4407" t="s">
        <v>9473</v>
      </c>
      <c r="E413" s="4406" t="s">
        <v>7769</v>
      </c>
      <c r="F413" s="4406"/>
      <c r="G413" s="4406"/>
      <c r="H413" s="4406"/>
      <c r="I413" s="4406"/>
      <c r="J413" s="4406">
        <v>10018</v>
      </c>
      <c r="K413" s="4406" t="s">
        <v>9463</v>
      </c>
      <c r="L413" s="4406" t="s">
        <v>7437</v>
      </c>
      <c r="M413" s="4406">
        <v>55</v>
      </c>
      <c r="N413" s="4406">
        <v>55</v>
      </c>
      <c r="O413" s="4406">
        <v>65</v>
      </c>
      <c r="P413" s="4406">
        <f t="shared" si="16"/>
        <v>10</v>
      </c>
      <c r="Q413" s="4413" t="s">
        <v>9441</v>
      </c>
    </row>
    <row r="414" spans="1:17" s="4499" customFormat="1" ht="23.25" customHeight="1">
      <c r="A414" s="4497"/>
      <c r="B414" s="4497" t="s">
        <v>1833</v>
      </c>
      <c r="C414" s="4497"/>
      <c r="D414" s="4498"/>
      <c r="E414" s="4497"/>
      <c r="F414" s="4437"/>
      <c r="G414" s="4437"/>
      <c r="H414" s="4437"/>
      <c r="I414" s="4437"/>
      <c r="J414" s="4437"/>
      <c r="K414" s="4437"/>
      <c r="L414" s="4437"/>
      <c r="M414" s="4497">
        <f>SUM(M5:M413)</f>
        <v>22495</v>
      </c>
      <c r="N414" s="4497">
        <f t="shared" ref="N414:P414" si="17">SUM(N5:N413)</f>
        <v>22495</v>
      </c>
      <c r="O414" s="4497">
        <f t="shared" si="17"/>
        <v>17921.379999999997</v>
      </c>
      <c r="P414" s="4497">
        <f t="shared" si="17"/>
        <v>2576.38</v>
      </c>
      <c r="Q414" s="4438"/>
    </row>
  </sheetData>
  <autoFilter ref="A4:R414">
    <filterColumn colId="1"/>
    <filterColumn colId="14"/>
    <filterColumn colId="15">
      <customFilters>
        <customFilter operator="notEqual" val=" "/>
      </customFilters>
    </filterColumn>
    <filterColumn colId="16"/>
  </autoFilter>
  <mergeCells count="16">
    <mergeCell ref="L387:L388"/>
    <mergeCell ref="A2:Q2"/>
    <mergeCell ref="A3:A4"/>
    <mergeCell ref="B3:B4"/>
    <mergeCell ref="C3:C4"/>
    <mergeCell ref="D3:D4"/>
    <mergeCell ref="E3:E4"/>
    <mergeCell ref="F3:I3"/>
    <mergeCell ref="J3:L3"/>
    <mergeCell ref="M3:M4"/>
    <mergeCell ref="N3:N4"/>
    <mergeCell ref="O3:O4"/>
    <mergeCell ref="P3:P4"/>
    <mergeCell ref="Q3:Q4"/>
    <mergeCell ref="L377:L380"/>
    <mergeCell ref="L384:L385"/>
  </mergeCells>
  <hyperlinks>
    <hyperlink ref="D152" display="Bhatangpadar SC"/>
    <hyperlink ref="D159" display="Kankutru SC"/>
    <hyperlink ref="D162" display="Malipada SC"/>
    <hyperlink ref="D163" display="Musanal SC"/>
    <hyperlink ref="D148" display="Badtemri SC"/>
    <hyperlink ref="D150" display="Bankapala SC"/>
    <hyperlink ref="D153" display="Bijmara SC"/>
  </hyperlinks>
  <printOptions horizontalCentered="1"/>
  <pageMargins left="0" right="0" top="0.43307086614173229" bottom="0.43307086614173229" header="0.23622047244094491" footer="0.23622047244094491"/>
  <pageSetup paperSize="9" scale="75" orientation="landscape" r:id="rId1"/>
</worksheet>
</file>

<file path=xl/worksheets/sheet53.xml><?xml version="1.0" encoding="utf-8"?>
<worksheet xmlns="http://schemas.openxmlformats.org/spreadsheetml/2006/main" xmlns:r="http://schemas.openxmlformats.org/officeDocument/2006/relationships">
  <sheetPr>
    <tabColor rgb="FF0066FF"/>
  </sheetPr>
  <dimension ref="A1:AA22"/>
  <sheetViews>
    <sheetView view="pageBreakPreview" zoomScaleSheetLayoutView="100" workbookViewId="0">
      <selection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c r="A1" s="3891" t="s">
        <v>7339</v>
      </c>
    </row>
    <row r="2" spans="1:27" ht="18.75" customHeight="1">
      <c r="A2" s="4958" t="s">
        <v>2318</v>
      </c>
      <c r="B2" s="4958"/>
      <c r="C2" s="4958"/>
      <c r="D2" s="4958"/>
      <c r="E2" s="4958"/>
      <c r="F2" s="4958"/>
      <c r="G2" s="4958"/>
      <c r="H2" s="4958"/>
      <c r="I2" s="4958"/>
      <c r="J2" s="4958"/>
      <c r="K2" s="4958"/>
      <c r="L2" s="4958"/>
      <c r="M2" s="4958"/>
      <c r="N2" s="4958"/>
      <c r="O2" s="4958"/>
      <c r="P2" s="4958"/>
      <c r="Q2" s="4958"/>
      <c r="R2" s="4958"/>
      <c r="S2" s="4958"/>
      <c r="T2" s="4958"/>
      <c r="U2" s="4958"/>
      <c r="V2" s="4958"/>
      <c r="W2" s="4958"/>
      <c r="X2" s="4958"/>
      <c r="Y2" s="4958"/>
      <c r="Z2" s="4958"/>
      <c r="AA2" s="4958"/>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2052" t="s">
        <v>343</v>
      </c>
      <c r="K4" s="2052" t="s">
        <v>245</v>
      </c>
      <c r="L4" s="4802" t="s">
        <v>253</v>
      </c>
      <c r="M4" s="4865" t="s">
        <v>249</v>
      </c>
      <c r="N4" s="4859"/>
      <c r="O4" s="4859"/>
      <c r="P4" s="2052" t="s">
        <v>359</v>
      </c>
      <c r="Q4" s="2052" t="s">
        <v>246</v>
      </c>
      <c r="R4" s="4802" t="s">
        <v>253</v>
      </c>
      <c r="S4" s="4865" t="s">
        <v>249</v>
      </c>
      <c r="T4" s="4859"/>
      <c r="U4" s="4859"/>
      <c r="V4" s="4859"/>
      <c r="W4" s="4859"/>
      <c r="X4" s="4859"/>
      <c r="Y4" s="4859"/>
      <c r="Z4" s="4861"/>
      <c r="AA4" s="4861"/>
    </row>
    <row r="5" spans="1:27" ht="34.5" customHeight="1">
      <c r="A5" s="4964"/>
      <c r="B5" s="4964"/>
      <c r="C5" s="4866"/>
      <c r="D5" s="4866"/>
      <c r="E5" s="4866"/>
      <c r="F5" s="2051" t="s">
        <v>371</v>
      </c>
      <c r="G5" s="2051" t="s">
        <v>372</v>
      </c>
      <c r="H5" s="2164" t="s">
        <v>248</v>
      </c>
      <c r="I5" s="2051" t="s">
        <v>249</v>
      </c>
      <c r="J5" s="2164" t="s">
        <v>248</v>
      </c>
      <c r="K5" s="2164" t="s">
        <v>248</v>
      </c>
      <c r="L5" s="4803"/>
      <c r="M5" s="4866"/>
      <c r="N5" s="2164" t="s">
        <v>248</v>
      </c>
      <c r="O5" s="2051" t="s">
        <v>249</v>
      </c>
      <c r="P5" s="2164" t="s">
        <v>351</v>
      </c>
      <c r="Q5" s="2164" t="s">
        <v>248</v>
      </c>
      <c r="R5" s="4803"/>
      <c r="S5" s="4866"/>
      <c r="T5" s="2164" t="s">
        <v>248</v>
      </c>
      <c r="U5" s="2051" t="s">
        <v>249</v>
      </c>
      <c r="V5" s="2164" t="s">
        <v>248</v>
      </c>
      <c r="W5" s="2051" t="s">
        <v>249</v>
      </c>
      <c r="X5" s="2164" t="s">
        <v>248</v>
      </c>
      <c r="Y5" s="2051" t="s">
        <v>249</v>
      </c>
      <c r="Z5" s="4862"/>
      <c r="AA5" s="4862"/>
    </row>
    <row r="6" spans="1:27">
      <c r="A6" s="363"/>
      <c r="B6" s="363" t="s">
        <v>2319</v>
      </c>
      <c r="C6" s="364"/>
      <c r="D6" s="364"/>
      <c r="E6" s="364"/>
      <c r="F6" s="364"/>
      <c r="G6" s="365">
        <f>G7+G9+G13+G17</f>
        <v>0</v>
      </c>
      <c r="H6" s="365">
        <f>H7+H9+H13+H17</f>
        <v>0</v>
      </c>
      <c r="I6" s="365"/>
      <c r="J6" s="365"/>
      <c r="K6" s="365"/>
      <c r="L6" s="365">
        <f>L7+L9+L13+L17</f>
        <v>0</v>
      </c>
      <c r="M6" s="365"/>
      <c r="N6" s="365">
        <f>N7+N9+N13+N17</f>
        <v>0</v>
      </c>
      <c r="O6" s="365"/>
      <c r="P6" s="365"/>
      <c r="Q6" s="365"/>
      <c r="R6" s="365">
        <f>R7+R9+R13+R17</f>
        <v>0</v>
      </c>
      <c r="S6" s="365"/>
      <c r="T6" s="365">
        <f>T7+T9+T13+T17</f>
        <v>0</v>
      </c>
      <c r="U6" s="365"/>
      <c r="V6" s="365">
        <f>V7+V9+V13+V17</f>
        <v>0</v>
      </c>
      <c r="W6" s="365"/>
      <c r="X6" s="365">
        <f>X7+X9+X13+X17</f>
        <v>0</v>
      </c>
      <c r="Y6" s="365"/>
      <c r="Z6" s="365">
        <f>Z7+Z9+Z13+Z17</f>
        <v>0</v>
      </c>
      <c r="AA6" s="2468"/>
    </row>
    <row r="7" spans="1:27" s="115" customFormat="1" ht="180">
      <c r="A7" s="366">
        <v>171</v>
      </c>
      <c r="B7" s="367" t="s">
        <v>211</v>
      </c>
      <c r="C7" s="367"/>
      <c r="D7" s="367"/>
      <c r="E7" s="367"/>
      <c r="F7" s="367"/>
      <c r="G7" s="368">
        <f>SUM(G8:G8)</f>
        <v>0</v>
      </c>
      <c r="H7" s="368">
        <f>SUM(H8:H8)</f>
        <v>0</v>
      </c>
      <c r="I7" s="368"/>
      <c r="J7" s="368"/>
      <c r="K7" s="368"/>
      <c r="L7" s="368">
        <f>SUM(L8:L8)</f>
        <v>0</v>
      </c>
      <c r="M7" s="368"/>
      <c r="N7" s="368">
        <f>SUM(N8:N8)</f>
        <v>0</v>
      </c>
      <c r="O7" s="368"/>
      <c r="P7" s="368"/>
      <c r="Q7" s="368"/>
      <c r="R7" s="368">
        <f>SUM(R8:R8)</f>
        <v>0</v>
      </c>
      <c r="S7" s="368"/>
      <c r="T7" s="368">
        <f>SUM(T8:T8)</f>
        <v>0</v>
      </c>
      <c r="U7" s="368"/>
      <c r="V7" s="368">
        <f>SUM(V8:V8)</f>
        <v>0</v>
      </c>
      <c r="W7" s="368"/>
      <c r="X7" s="368">
        <f>SUM(X8:X8)</f>
        <v>0</v>
      </c>
      <c r="Y7" s="368"/>
      <c r="Z7" s="368">
        <f>SUM(Z8:Z8)</f>
        <v>0</v>
      </c>
      <c r="AA7" s="784" t="s">
        <v>4256</v>
      </c>
    </row>
    <row r="8" spans="1:27" ht="45">
      <c r="A8" s="369">
        <v>171.1</v>
      </c>
      <c r="B8" s="637" t="s">
        <v>2320</v>
      </c>
      <c r="C8" s="373" t="s">
        <v>2321</v>
      </c>
      <c r="D8" s="1899">
        <f>158340*12</f>
        <v>1900080</v>
      </c>
      <c r="E8" s="639">
        <f>D8/100000</f>
        <v>19.000800000000002</v>
      </c>
      <c r="F8" s="409">
        <f>VLOOKUP($A$1,'[4]HSS-5_Referral Transport'!$B$12:$K$69,2,0)</f>
        <v>0</v>
      </c>
      <c r="G8" s="1900">
        <f>E8*F8</f>
        <v>0</v>
      </c>
      <c r="H8" s="370"/>
      <c r="I8" s="370"/>
      <c r="J8" s="370"/>
      <c r="K8" s="370"/>
      <c r="L8" s="370"/>
      <c r="M8" s="370"/>
      <c r="N8" s="370"/>
      <c r="O8" s="370"/>
      <c r="P8" s="370"/>
      <c r="Q8" s="370"/>
      <c r="R8" s="370"/>
      <c r="S8" s="370"/>
      <c r="T8" s="370"/>
      <c r="U8" s="370"/>
      <c r="V8" s="371">
        <f>G8</f>
        <v>0</v>
      </c>
      <c r="W8" s="370"/>
      <c r="X8" s="370"/>
      <c r="Y8" s="370"/>
      <c r="Z8" s="1182">
        <f>X8+V8+T8+R8+N8+L8+H8</f>
        <v>0</v>
      </c>
      <c r="AA8" s="2469" t="s">
        <v>4294</v>
      </c>
    </row>
    <row r="9" spans="1:27" s="115" customFormat="1">
      <c r="A9" s="366">
        <v>172</v>
      </c>
      <c r="B9" s="367" t="s">
        <v>212</v>
      </c>
      <c r="C9" s="367"/>
      <c r="D9" s="367"/>
      <c r="E9" s="367"/>
      <c r="F9" s="367"/>
      <c r="G9" s="368">
        <f>SUM(G10:G12)</f>
        <v>0</v>
      </c>
      <c r="H9" s="368">
        <f>SUM(H10:H12)</f>
        <v>0</v>
      </c>
      <c r="I9" s="368"/>
      <c r="J9" s="368"/>
      <c r="K9" s="368"/>
      <c r="L9" s="368">
        <f>SUM(L10:L12)</f>
        <v>0</v>
      </c>
      <c r="M9" s="368"/>
      <c r="N9" s="368">
        <f>SUM(N10:N12)</f>
        <v>0</v>
      </c>
      <c r="O9" s="368"/>
      <c r="P9" s="368"/>
      <c r="Q9" s="368"/>
      <c r="R9" s="368">
        <f>SUM(R10:R12)</f>
        <v>0</v>
      </c>
      <c r="S9" s="368"/>
      <c r="T9" s="368">
        <f>SUM(T10:T12)</f>
        <v>0</v>
      </c>
      <c r="U9" s="368"/>
      <c r="V9" s="368">
        <f>SUM(V10:V12)</f>
        <v>0</v>
      </c>
      <c r="W9" s="368"/>
      <c r="X9" s="368">
        <f>SUM(X10:X12)</f>
        <v>0</v>
      </c>
      <c r="Y9" s="368"/>
      <c r="Z9" s="368">
        <f>SUM(Z10:Z12)</f>
        <v>0</v>
      </c>
      <c r="AA9" s="784"/>
    </row>
    <row r="10" spans="1:27">
      <c r="A10" s="369">
        <v>172.1</v>
      </c>
      <c r="B10" s="637" t="s">
        <v>2322</v>
      </c>
      <c r="C10" s="873"/>
      <c r="D10" s="818"/>
      <c r="E10" s="1901">
        <f>D10/100000</f>
        <v>0</v>
      </c>
      <c r="F10" s="818"/>
      <c r="G10" s="1902">
        <f>E10*F10</f>
        <v>0</v>
      </c>
      <c r="H10" s="1903"/>
      <c r="I10" s="1903"/>
      <c r="J10" s="1903"/>
      <c r="K10" s="1903"/>
      <c r="L10" s="1903"/>
      <c r="M10" s="1903"/>
      <c r="N10" s="1903"/>
      <c r="O10" s="1903"/>
      <c r="P10" s="1903"/>
      <c r="Q10" s="1903"/>
      <c r="R10" s="1903"/>
      <c r="S10" s="1903"/>
      <c r="T10" s="1903"/>
      <c r="U10" s="1903"/>
      <c r="V10" s="1903"/>
      <c r="W10" s="1903"/>
      <c r="X10" s="1903"/>
      <c r="Y10" s="1903"/>
      <c r="Z10" s="1903"/>
      <c r="AA10" s="1903"/>
    </row>
    <row r="11" spans="1:27" ht="135">
      <c r="A11" s="369">
        <v>172.2</v>
      </c>
      <c r="B11" s="637" t="s">
        <v>2323</v>
      </c>
      <c r="C11" s="373" t="s">
        <v>2324</v>
      </c>
      <c r="D11" s="1899">
        <f>137388*12</f>
        <v>1648656</v>
      </c>
      <c r="E11" s="639">
        <f>D11/100000</f>
        <v>16.486560000000001</v>
      </c>
      <c r="F11" s="409">
        <f>VLOOKUP($A$1,'[4]HSS-5_Referral Transport'!$B$12:$K$69,4,0)</f>
        <v>0</v>
      </c>
      <c r="G11" s="1900">
        <f>E11*F11</f>
        <v>0</v>
      </c>
      <c r="H11" s="373"/>
      <c r="I11" s="373"/>
      <c r="J11" s="373"/>
      <c r="K11" s="373"/>
      <c r="L11" s="373"/>
      <c r="M11" s="373"/>
      <c r="N11" s="373"/>
      <c r="O11" s="373"/>
      <c r="P11" s="373"/>
      <c r="Q11" s="373"/>
      <c r="R11" s="373"/>
      <c r="S11" s="373"/>
      <c r="T11" s="373"/>
      <c r="U11" s="373"/>
      <c r="V11" s="371">
        <f>G11</f>
        <v>0</v>
      </c>
      <c r="W11" s="370"/>
      <c r="X11" s="370"/>
      <c r="Y11" s="370"/>
      <c r="Z11" s="1182">
        <f>X11+V11+T11+R11+N11+L11+H11</f>
        <v>0</v>
      </c>
      <c r="AA11" s="1605" t="s">
        <v>6438</v>
      </c>
    </row>
    <row r="12" spans="1:27" s="108" customFormat="1" ht="39" customHeight="1">
      <c r="A12" s="374">
        <v>172.3</v>
      </c>
      <c r="B12" s="1883" t="s">
        <v>2325</v>
      </c>
      <c r="C12" s="1904"/>
      <c r="D12" s="396"/>
      <c r="E12" s="395">
        <f>D12/100000</f>
        <v>0</v>
      </c>
      <c r="F12" s="396"/>
      <c r="G12" s="1905">
        <f>E12*F12</f>
        <v>0</v>
      </c>
      <c r="H12" s="1906"/>
      <c r="I12" s="1906"/>
      <c r="J12" s="1906"/>
      <c r="K12" s="1906"/>
      <c r="L12" s="1906"/>
      <c r="M12" s="1906"/>
      <c r="N12" s="1906"/>
      <c r="O12" s="1906"/>
      <c r="P12" s="1906"/>
      <c r="Q12" s="1906"/>
      <c r="R12" s="1906"/>
      <c r="S12" s="1906"/>
      <c r="T12" s="1906"/>
      <c r="U12" s="1906"/>
      <c r="V12" s="1906"/>
      <c r="W12" s="1906"/>
      <c r="X12" s="1906"/>
      <c r="Y12" s="1906"/>
      <c r="Z12" s="372">
        <f>X12+V12+T12+R12+N12+L12+H12</f>
        <v>0</v>
      </c>
      <c r="AA12" s="1906" t="s">
        <v>2326</v>
      </c>
    </row>
    <row r="13" spans="1:27" s="115" customFormat="1">
      <c r="A13" s="366">
        <v>173</v>
      </c>
      <c r="B13" s="367" t="s">
        <v>213</v>
      </c>
      <c r="C13" s="367"/>
      <c r="D13" s="367"/>
      <c r="E13" s="367"/>
      <c r="F13" s="367"/>
      <c r="G13" s="368">
        <f>SUM(G14:G16)</f>
        <v>0</v>
      </c>
      <c r="H13" s="368">
        <f>SUM(H14:H16)</f>
        <v>0</v>
      </c>
      <c r="I13" s="368"/>
      <c r="J13" s="368"/>
      <c r="K13" s="368"/>
      <c r="L13" s="368">
        <f>SUM(L14:L16)</f>
        <v>0</v>
      </c>
      <c r="M13" s="368"/>
      <c r="N13" s="368">
        <f>SUM(N14:N16)</f>
        <v>0</v>
      </c>
      <c r="O13" s="368"/>
      <c r="P13" s="368"/>
      <c r="Q13" s="368"/>
      <c r="R13" s="368">
        <f>SUM(R14:R16)</f>
        <v>0</v>
      </c>
      <c r="S13" s="368"/>
      <c r="T13" s="368">
        <f>SUM(T14:T16)</f>
        <v>0</v>
      </c>
      <c r="U13" s="368"/>
      <c r="V13" s="368">
        <f>SUM(V14:V16)</f>
        <v>0</v>
      </c>
      <c r="W13" s="368"/>
      <c r="X13" s="368">
        <f>SUM(X14:X16)</f>
        <v>0</v>
      </c>
      <c r="Y13" s="368"/>
      <c r="Z13" s="368">
        <f>SUM(Z14:Z16)</f>
        <v>0</v>
      </c>
      <c r="AA13" s="784"/>
    </row>
    <row r="14" spans="1:27" s="108" customFormat="1">
      <c r="A14" s="374">
        <v>173.1</v>
      </c>
      <c r="B14" s="375" t="s">
        <v>2327</v>
      </c>
      <c r="C14" s="1907"/>
      <c r="D14" s="1908"/>
      <c r="E14" s="1909"/>
      <c r="F14" s="1910"/>
      <c r="G14" s="1911">
        <f>E14*F14</f>
        <v>0</v>
      </c>
      <c r="H14" s="376"/>
      <c r="I14" s="376"/>
      <c r="J14" s="376"/>
      <c r="K14" s="376"/>
      <c r="L14" s="376"/>
      <c r="M14" s="376"/>
      <c r="N14" s="376"/>
      <c r="O14" s="376"/>
      <c r="P14" s="376"/>
      <c r="Q14" s="376"/>
      <c r="R14" s="376"/>
      <c r="S14" s="376"/>
      <c r="T14" s="376"/>
      <c r="U14" s="376"/>
      <c r="V14" s="376"/>
      <c r="W14" s="376"/>
      <c r="X14" s="376"/>
      <c r="Y14" s="376"/>
      <c r="Z14" s="372">
        <f>X14+V14+T14+R14+N14+L14+H14</f>
        <v>0</v>
      </c>
      <c r="AA14" s="1020" t="s">
        <v>390</v>
      </c>
    </row>
    <row r="15" spans="1:27" s="105" customFormat="1" ht="45">
      <c r="A15" s="378">
        <v>173.2</v>
      </c>
      <c r="B15" s="1912" t="s">
        <v>2328</v>
      </c>
      <c r="C15" s="1913"/>
      <c r="D15" s="1914"/>
      <c r="E15" s="1915"/>
      <c r="F15" s="1916"/>
      <c r="G15" s="1917"/>
      <c r="H15" s="379"/>
      <c r="I15" s="379"/>
      <c r="J15" s="379"/>
      <c r="K15" s="379"/>
      <c r="L15" s="379"/>
      <c r="M15" s="379"/>
      <c r="N15" s="379"/>
      <c r="O15" s="379"/>
      <c r="P15" s="379"/>
      <c r="Q15" s="379"/>
      <c r="R15" s="379"/>
      <c r="S15" s="379"/>
      <c r="T15" s="379"/>
      <c r="U15" s="379"/>
      <c r="V15" s="379"/>
      <c r="W15" s="379"/>
      <c r="X15" s="379"/>
      <c r="Y15" s="379"/>
      <c r="Z15" s="372">
        <f>X15+V15+T15+R15+N15+L15+H15</f>
        <v>0</v>
      </c>
      <c r="AA15" s="619" t="s">
        <v>576</v>
      </c>
    </row>
    <row r="16" spans="1:27" ht="45">
      <c r="A16" s="369">
        <v>173.3</v>
      </c>
      <c r="B16" s="494" t="s">
        <v>2329</v>
      </c>
      <c r="C16" s="566"/>
      <c r="D16" s="818"/>
      <c r="E16" s="1918">
        <f>D16/100000</f>
        <v>0</v>
      </c>
      <c r="F16" s="818"/>
      <c r="G16" s="1918">
        <f>E16*F16</f>
        <v>0</v>
      </c>
      <c r="H16" s="379"/>
      <c r="I16" s="379"/>
      <c r="J16" s="379"/>
      <c r="K16" s="379"/>
      <c r="L16" s="379"/>
      <c r="M16" s="379"/>
      <c r="N16" s="379"/>
      <c r="O16" s="379"/>
      <c r="P16" s="379"/>
      <c r="Q16" s="379"/>
      <c r="R16" s="379"/>
      <c r="S16" s="379"/>
      <c r="T16" s="379"/>
      <c r="U16" s="379"/>
      <c r="V16" s="379"/>
      <c r="W16" s="379"/>
      <c r="X16" s="379"/>
      <c r="Y16" s="379"/>
      <c r="Z16" s="372">
        <f>X16+V16+T16+R16+N16+L16+H16</f>
        <v>0</v>
      </c>
      <c r="AA16" s="619" t="s">
        <v>576</v>
      </c>
    </row>
    <row r="17" spans="1:27" s="115" customFormat="1">
      <c r="A17" s="366">
        <v>174</v>
      </c>
      <c r="B17" s="367" t="s">
        <v>214</v>
      </c>
      <c r="C17" s="367"/>
      <c r="D17" s="367"/>
      <c r="E17" s="367"/>
      <c r="F17" s="367"/>
      <c r="G17" s="368">
        <f>SUM(G18:G21)</f>
        <v>0</v>
      </c>
      <c r="H17" s="368">
        <f>SUM(H18:H21)</f>
        <v>0</v>
      </c>
      <c r="I17" s="368"/>
      <c r="J17" s="368"/>
      <c r="K17" s="368"/>
      <c r="L17" s="368">
        <f>SUM(L18:L21)</f>
        <v>0</v>
      </c>
      <c r="M17" s="368"/>
      <c r="N17" s="368">
        <f>SUM(N18:N21)</f>
        <v>0</v>
      </c>
      <c r="O17" s="368"/>
      <c r="P17" s="368"/>
      <c r="Q17" s="368"/>
      <c r="R17" s="368">
        <f>SUM(R18:R21)</f>
        <v>0</v>
      </c>
      <c r="S17" s="368"/>
      <c r="T17" s="368">
        <f>SUM(T18:T21)</f>
        <v>0</v>
      </c>
      <c r="U17" s="368"/>
      <c r="V17" s="368">
        <f>SUM(V18:V21)</f>
        <v>0</v>
      </c>
      <c r="W17" s="368"/>
      <c r="X17" s="368">
        <f>SUM(X18:X21)</f>
        <v>0</v>
      </c>
      <c r="Y17" s="368"/>
      <c r="Z17" s="368">
        <f>SUM(Z18:Z21)</f>
        <v>0</v>
      </c>
      <c r="AA17" s="784"/>
    </row>
    <row r="18" spans="1:27" ht="105.75" customHeight="1">
      <c r="A18" s="380">
        <v>174.1</v>
      </c>
      <c r="B18" s="637" t="s">
        <v>2330</v>
      </c>
      <c r="C18" s="373" t="s">
        <v>2331</v>
      </c>
      <c r="D18" s="373">
        <f>137388*12</f>
        <v>1648656</v>
      </c>
      <c r="E18" s="639">
        <f>D18/100000</f>
        <v>16.486560000000001</v>
      </c>
      <c r="F18" s="409">
        <f>VLOOKUP($A$1,'[4]HSS-5_Referral Transport'!$B$12:$K$69,7,0)</f>
        <v>0</v>
      </c>
      <c r="G18" s="1900">
        <f>E18*F18</f>
        <v>0</v>
      </c>
      <c r="H18" s="373"/>
      <c r="I18" s="373"/>
      <c r="J18" s="373"/>
      <c r="K18" s="373"/>
      <c r="L18" s="373"/>
      <c r="M18" s="373"/>
      <c r="N18" s="373"/>
      <c r="O18" s="373"/>
      <c r="P18" s="373"/>
      <c r="Q18" s="373"/>
      <c r="R18" s="373"/>
      <c r="S18" s="373"/>
      <c r="T18" s="373"/>
      <c r="U18" s="373"/>
      <c r="V18" s="371">
        <f>G18</f>
        <v>0</v>
      </c>
      <c r="W18" s="370"/>
      <c r="X18" s="370"/>
      <c r="Y18" s="370"/>
      <c r="Z18" s="1182">
        <f>X18+V18+T18+R18+N18+L18+H18</f>
        <v>0</v>
      </c>
      <c r="AA18" s="1605" t="s">
        <v>6046</v>
      </c>
    </row>
    <row r="19" spans="1:27" ht="24" customHeight="1">
      <c r="A19" s="380">
        <v>174.2</v>
      </c>
      <c r="B19" s="637" t="s">
        <v>2332</v>
      </c>
      <c r="C19" s="1919"/>
      <c r="D19" s="818"/>
      <c r="E19" s="1901">
        <f>D19/100000</f>
        <v>0</v>
      </c>
      <c r="F19" s="818"/>
      <c r="G19" s="1900">
        <f>E19*F19</f>
        <v>0</v>
      </c>
      <c r="H19" s="1605"/>
      <c r="I19" s="1605"/>
      <c r="J19" s="1605"/>
      <c r="K19" s="1605"/>
      <c r="L19" s="1605"/>
      <c r="M19" s="1605"/>
      <c r="N19" s="1605"/>
      <c r="O19" s="1605"/>
      <c r="P19" s="1605"/>
      <c r="Q19" s="1605"/>
      <c r="R19" s="1605"/>
      <c r="S19" s="1605"/>
      <c r="T19" s="1605"/>
      <c r="U19" s="1605"/>
      <c r="V19" s="1605"/>
      <c r="W19" s="1605"/>
      <c r="X19" s="1605"/>
      <c r="Y19" s="1605"/>
      <c r="Z19" s="1182">
        <f>X19+V19+T19+R19+N19+L19+H19</f>
        <v>0</v>
      </c>
      <c r="AA19" s="633" t="s">
        <v>576</v>
      </c>
    </row>
    <row r="20" spans="1:27" s="105" customFormat="1" ht="126" customHeight="1">
      <c r="A20" s="380">
        <v>174.3</v>
      </c>
      <c r="B20" s="637" t="s">
        <v>2333</v>
      </c>
      <c r="C20" s="381" t="s">
        <v>1570</v>
      </c>
      <c r="D20" s="1920">
        <f>(789151*12)+1408634</f>
        <v>10878446</v>
      </c>
      <c r="E20" s="639">
        <f>D20/100000</f>
        <v>108.78446</v>
      </c>
      <c r="F20" s="409">
        <f>VLOOKUP($A$1,'[4]HSS-5_Referral Transport'!$B$12:$K$69,9,0)</f>
        <v>0</v>
      </c>
      <c r="G20" s="1900">
        <f>E20*F20</f>
        <v>0</v>
      </c>
      <c r="H20" s="381"/>
      <c r="I20" s="381"/>
      <c r="J20" s="381"/>
      <c r="K20" s="381"/>
      <c r="L20" s="381"/>
      <c r="M20" s="381"/>
      <c r="N20" s="381"/>
      <c r="O20" s="381"/>
      <c r="P20" s="381"/>
      <c r="Q20" s="381"/>
      <c r="R20" s="381"/>
      <c r="S20" s="381"/>
      <c r="T20" s="381"/>
      <c r="U20" s="381"/>
      <c r="V20" s="371">
        <f>G20</f>
        <v>0</v>
      </c>
      <c r="W20" s="370"/>
      <c r="X20" s="370"/>
      <c r="Y20" s="370"/>
      <c r="Z20" s="1182">
        <f>X20+V20+T20+R20+N20+L20+H20</f>
        <v>0</v>
      </c>
      <c r="AA20" s="2470" t="s">
        <v>4295</v>
      </c>
    </row>
    <row r="21" spans="1:27" ht="45">
      <c r="A21" s="380">
        <v>174.4</v>
      </c>
      <c r="B21" s="637" t="s">
        <v>2334</v>
      </c>
      <c r="C21" s="381"/>
      <c r="D21" s="1921"/>
      <c r="E21" s="1900"/>
      <c r="F21" s="646"/>
      <c r="G21" s="1900"/>
      <c r="H21" s="375"/>
      <c r="I21" s="375"/>
      <c r="J21" s="375"/>
      <c r="K21" s="375"/>
      <c r="L21" s="375"/>
      <c r="M21" s="375"/>
      <c r="N21" s="375"/>
      <c r="O21" s="375"/>
      <c r="P21" s="375"/>
      <c r="Q21" s="375"/>
      <c r="R21" s="375"/>
      <c r="S21" s="375"/>
      <c r="T21" s="375"/>
      <c r="U21" s="375"/>
      <c r="V21" s="375"/>
      <c r="W21" s="375"/>
      <c r="X21" s="375"/>
      <c r="Y21" s="375"/>
      <c r="Z21" s="372">
        <f>X21+V21+T21+R21+N21+L21+H21</f>
        <v>0</v>
      </c>
      <c r="AA21" s="2415" t="s">
        <v>2335</v>
      </c>
    </row>
    <row r="22" spans="1:27">
      <c r="A22" s="2411"/>
      <c r="B22" s="2411" t="s">
        <v>2319</v>
      </c>
      <c r="C22" s="2412"/>
      <c r="D22" s="2412"/>
      <c r="E22" s="2412"/>
      <c r="F22" s="2412"/>
      <c r="G22" s="2471">
        <f t="shared" ref="G22:H22" si="0">G6</f>
        <v>0</v>
      </c>
      <c r="H22" s="2471">
        <f t="shared" si="0"/>
        <v>0</v>
      </c>
      <c r="I22" s="2471"/>
      <c r="J22" s="2471"/>
      <c r="K22" s="2471"/>
      <c r="L22" s="2471">
        <f>L6</f>
        <v>0</v>
      </c>
      <c r="M22" s="2471"/>
      <c r="N22" s="2471">
        <f>N6</f>
        <v>0</v>
      </c>
      <c r="O22" s="2471"/>
      <c r="P22" s="2471"/>
      <c r="Q22" s="2471"/>
      <c r="R22" s="2471">
        <f>R6</f>
        <v>0</v>
      </c>
      <c r="S22" s="2471"/>
      <c r="T22" s="2471">
        <f>T6</f>
        <v>0</v>
      </c>
      <c r="U22" s="2471"/>
      <c r="V22" s="2471">
        <f>V6</f>
        <v>0</v>
      </c>
      <c r="W22" s="2471"/>
      <c r="X22" s="2471">
        <f>X6</f>
        <v>0</v>
      </c>
      <c r="Y22" s="2471"/>
      <c r="Z22" s="2471">
        <f>Z6</f>
        <v>0</v>
      </c>
      <c r="AA22" s="2472"/>
    </row>
  </sheetData>
  <autoFilter ref="A6:WWI21"/>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4.xml><?xml version="1.0" encoding="utf-8"?>
<worksheet xmlns="http://schemas.openxmlformats.org/spreadsheetml/2006/main" xmlns:r="http://schemas.openxmlformats.org/officeDocument/2006/relationships">
  <sheetPr>
    <tabColor rgb="FF0066FF"/>
  </sheetPr>
  <dimension ref="A1:AA91"/>
  <sheetViews>
    <sheetView view="pageBreakPreview" zoomScaleSheetLayoutView="100" workbookViewId="0">
      <pane xSplit="7" ySplit="6"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62" customWidth="1"/>
    <col min="2" max="2" width="40.75" style="161" customWidth="1"/>
    <col min="3" max="3" width="11.625" style="161" customWidth="1"/>
    <col min="4" max="5" width="10.625" style="161" customWidth="1"/>
    <col min="6" max="6" width="10.625" style="162" customWidth="1"/>
    <col min="7" max="7" width="10.625" style="161" customWidth="1"/>
    <col min="8" max="22" width="11" style="161" hidden="1" customWidth="1"/>
    <col min="23" max="23" width="9.625" style="161" hidden="1" customWidth="1"/>
    <col min="24" max="24" width="11" style="161" hidden="1" customWidth="1"/>
    <col min="25" max="25" width="9.875" style="161" hidden="1" customWidth="1"/>
    <col min="26" max="26" width="14" style="161" hidden="1" customWidth="1"/>
    <col min="27" max="27" width="71" style="161" customWidth="1"/>
    <col min="28" max="16384" width="8" style="161"/>
  </cols>
  <sheetData>
    <row r="1" spans="1:27">
      <c r="A1" s="3894" t="s">
        <v>7339</v>
      </c>
    </row>
    <row r="2" spans="1:27" ht="15" customHeight="1">
      <c r="A2" s="5120" t="s">
        <v>6304</v>
      </c>
      <c r="B2" s="5120"/>
      <c r="C2" s="5120"/>
      <c r="D2" s="5120"/>
      <c r="E2" s="5120"/>
      <c r="F2" s="5120"/>
      <c r="G2" s="5120"/>
      <c r="H2" s="5120"/>
      <c r="I2" s="5120"/>
      <c r="J2" s="5120"/>
      <c r="K2" s="5120"/>
      <c r="L2" s="5120"/>
      <c r="M2" s="5120"/>
      <c r="N2" s="5120"/>
      <c r="O2" s="5120"/>
      <c r="P2" s="5120"/>
      <c r="Q2" s="5120"/>
      <c r="R2" s="5120"/>
      <c r="S2" s="5120"/>
      <c r="T2" s="5120"/>
      <c r="U2" s="5120"/>
      <c r="V2" s="5120"/>
      <c r="W2" s="5120"/>
      <c r="X2" s="5120"/>
      <c r="Y2" s="5120"/>
      <c r="Z2" s="5120"/>
      <c r="AA2" s="5120"/>
    </row>
    <row r="3" spans="1:27" ht="18.75" customHeight="1">
      <c r="A3" s="4863" t="s">
        <v>3</v>
      </c>
      <c r="B3" s="4863" t="s">
        <v>4</v>
      </c>
      <c r="C3" s="4863" t="s">
        <v>5783</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8" customHeight="1">
      <c r="A4" s="4863"/>
      <c r="B4" s="4863"/>
      <c r="C4" s="4867" t="s">
        <v>367</v>
      </c>
      <c r="D4" s="4867" t="s">
        <v>368</v>
      </c>
      <c r="E4" s="4867" t="s">
        <v>369</v>
      </c>
      <c r="F4" s="4863" t="s">
        <v>1085</v>
      </c>
      <c r="G4" s="4863"/>
      <c r="H4" s="4859"/>
      <c r="I4" s="4859"/>
      <c r="J4" s="3928" t="s">
        <v>343</v>
      </c>
      <c r="K4" s="3928" t="s">
        <v>245</v>
      </c>
      <c r="L4" s="4794" t="s">
        <v>253</v>
      </c>
      <c r="M4" s="4867" t="s">
        <v>249</v>
      </c>
      <c r="N4" s="4859"/>
      <c r="O4" s="4859"/>
      <c r="P4" s="3928" t="s">
        <v>359</v>
      </c>
      <c r="Q4" s="3928" t="s">
        <v>246</v>
      </c>
      <c r="R4" s="4794" t="s">
        <v>253</v>
      </c>
      <c r="S4" s="4867" t="s">
        <v>249</v>
      </c>
      <c r="T4" s="4859"/>
      <c r="U4" s="4859"/>
      <c r="V4" s="4859"/>
      <c r="W4" s="4859"/>
      <c r="X4" s="4859"/>
      <c r="Y4" s="4859"/>
      <c r="Z4" s="4859"/>
      <c r="AA4" s="4859"/>
    </row>
    <row r="5" spans="1:27" ht="28.5" customHeight="1">
      <c r="A5" s="4863"/>
      <c r="B5" s="4863"/>
      <c r="C5" s="4867"/>
      <c r="D5" s="4867"/>
      <c r="E5" s="4867"/>
      <c r="F5" s="3934" t="s">
        <v>371</v>
      </c>
      <c r="G5" s="3934" t="s">
        <v>372</v>
      </c>
      <c r="H5" s="2164" t="s">
        <v>248</v>
      </c>
      <c r="I5" s="3934" t="s">
        <v>249</v>
      </c>
      <c r="J5" s="2164" t="s">
        <v>248</v>
      </c>
      <c r="K5" s="2164" t="s">
        <v>248</v>
      </c>
      <c r="L5" s="4794"/>
      <c r="M5" s="4867"/>
      <c r="N5" s="2164" t="s">
        <v>248</v>
      </c>
      <c r="O5" s="3934" t="s">
        <v>249</v>
      </c>
      <c r="P5" s="2164" t="s">
        <v>351</v>
      </c>
      <c r="Q5" s="2164" t="s">
        <v>248</v>
      </c>
      <c r="R5" s="4794"/>
      <c r="S5" s="4867"/>
      <c r="T5" s="2164" t="s">
        <v>248</v>
      </c>
      <c r="U5" s="3934" t="s">
        <v>249</v>
      </c>
      <c r="V5" s="2164" t="s">
        <v>248</v>
      </c>
      <c r="W5" s="3934" t="s">
        <v>249</v>
      </c>
      <c r="X5" s="2164" t="s">
        <v>248</v>
      </c>
      <c r="Y5" s="3934" t="s">
        <v>249</v>
      </c>
      <c r="Z5" s="4859"/>
      <c r="AA5" s="4859"/>
    </row>
    <row r="6" spans="1:27">
      <c r="A6" s="382"/>
      <c r="B6" s="382" t="s">
        <v>2339</v>
      </c>
      <c r="C6" s="382"/>
      <c r="D6" s="382"/>
      <c r="E6" s="382"/>
      <c r="F6" s="382"/>
      <c r="G6" s="383">
        <f>G7+G56+G90</f>
        <v>184.71032499999998</v>
      </c>
      <c r="H6" s="383">
        <f>H7+H56+H90</f>
        <v>0</v>
      </c>
      <c r="I6" s="383"/>
      <c r="J6" s="383">
        <f>J7+J56+J90</f>
        <v>0</v>
      </c>
      <c r="K6" s="383">
        <f>K7+K56+K90</f>
        <v>0</v>
      </c>
      <c r="L6" s="383">
        <f>L7+L56+L90</f>
        <v>0</v>
      </c>
      <c r="M6" s="383"/>
      <c r="N6" s="383">
        <f>N7+N56+N90</f>
        <v>0</v>
      </c>
      <c r="O6" s="383"/>
      <c r="P6" s="383">
        <f>P7+P56+P90</f>
        <v>0</v>
      </c>
      <c r="Q6" s="383">
        <f>Q7+Q56+Q90</f>
        <v>0</v>
      </c>
      <c r="R6" s="383">
        <f>R7+R56+R90</f>
        <v>0</v>
      </c>
      <c r="S6" s="383"/>
      <c r="T6" s="383">
        <f>T7+T56+T90</f>
        <v>1.7903250000000002</v>
      </c>
      <c r="U6" s="383"/>
      <c r="V6" s="383">
        <f>V7+V56+V90</f>
        <v>182.92</v>
      </c>
      <c r="W6" s="383"/>
      <c r="X6" s="383">
        <f>X7+X56+X90</f>
        <v>0</v>
      </c>
      <c r="Y6" s="383"/>
      <c r="Z6" s="383">
        <f>H6+L6+N6+R6+T6+V6+X6</f>
        <v>184.71032499999998</v>
      </c>
      <c r="AA6" s="384"/>
    </row>
    <row r="7" spans="1:27" s="388" customFormat="1" ht="105" customHeight="1">
      <c r="A7" s="385">
        <v>175</v>
      </c>
      <c r="B7" s="386" t="s">
        <v>173</v>
      </c>
      <c r="C7" s="386"/>
      <c r="D7" s="386"/>
      <c r="E7" s="386"/>
      <c r="F7" s="385"/>
      <c r="G7" s="368">
        <f>+G8+G9+G10+G12+G18+G22+G26+G27+G31+G32+G36+G48+G54</f>
        <v>167.73532499999999</v>
      </c>
      <c r="H7" s="368">
        <f>+H8+H9+H10+H12+H18+H22+H26+H27+H31+H32+H36+H48+H54</f>
        <v>0</v>
      </c>
      <c r="I7" s="368"/>
      <c r="J7" s="368">
        <f>+J8+J9+J10+J12+J18+J22+J26+J27+J31+J32+J36+J48+J54</f>
        <v>0</v>
      </c>
      <c r="K7" s="368">
        <f>+K8+K9+K10+K12+K18+K22+K26+K27+K31+K32+K36+K48+K54</f>
        <v>0</v>
      </c>
      <c r="L7" s="368">
        <f>+L8+L9+L10+L12+L18+L22+L26+L27+L31+L32+L36+L48+L54</f>
        <v>0</v>
      </c>
      <c r="M7" s="368"/>
      <c r="N7" s="368">
        <f>+N8+N9+N10+N12+N18+N22+N26+N27+N31+N32+N36+N48+N54</f>
        <v>0</v>
      </c>
      <c r="O7" s="368"/>
      <c r="P7" s="368">
        <f>+P8+P9+P10+P12+P18+P22+P26+P27+P31+P32+P36+P48+P54</f>
        <v>0</v>
      </c>
      <c r="Q7" s="368">
        <f>+Q8+Q9+Q10+Q12+Q18+Q22+Q26+Q27+Q31+Q32+Q36+Q48+Q54</f>
        <v>0</v>
      </c>
      <c r="R7" s="368">
        <f>+R8+R9+R10+R12+R18+R22+R26+R27+R31+R32+R36+R48+R54</f>
        <v>0</v>
      </c>
      <c r="S7" s="368"/>
      <c r="T7" s="368">
        <f>+T8+T9+T10+T12+T18+T22+T26+T27+T31+T32+T36+T48+T54</f>
        <v>1.7903250000000002</v>
      </c>
      <c r="U7" s="368"/>
      <c r="V7" s="368">
        <f>+V8+V9+V10+V12+V18+V22+V26+V27+V31+V32+V36+V48+V54</f>
        <v>165.94499999999999</v>
      </c>
      <c r="W7" s="368"/>
      <c r="X7" s="368">
        <f>+X8+X9+X10+X12+X18+X22+X26+X27+X31+X32+X36+X48+X54</f>
        <v>0</v>
      </c>
      <c r="Y7" s="368"/>
      <c r="Z7" s="368">
        <f>H7+L7+N7+R7+T7+V7+X7</f>
        <v>167.73532499999999</v>
      </c>
      <c r="AA7" s="387" t="s">
        <v>6440</v>
      </c>
    </row>
    <row r="8" spans="1:27" s="167" customFormat="1" ht="35.25" customHeight="1">
      <c r="A8" s="672">
        <v>175.1</v>
      </c>
      <c r="B8" s="389" t="s">
        <v>2340</v>
      </c>
      <c r="C8" s="390"/>
      <c r="D8" s="390"/>
      <c r="E8" s="391"/>
      <c r="F8" s="392"/>
      <c r="G8" s="391">
        <v>0</v>
      </c>
      <c r="H8" s="391">
        <v>0</v>
      </c>
      <c r="I8" s="391">
        <v>0</v>
      </c>
      <c r="J8" s="391">
        <v>0</v>
      </c>
      <c r="K8" s="391">
        <v>0</v>
      </c>
      <c r="L8" s="391">
        <v>0</v>
      </c>
      <c r="M8" s="391">
        <v>0</v>
      </c>
      <c r="N8" s="391">
        <v>0</v>
      </c>
      <c r="O8" s="391">
        <v>0</v>
      </c>
      <c r="P8" s="391">
        <v>0</v>
      </c>
      <c r="Q8" s="391">
        <v>0</v>
      </c>
      <c r="R8" s="391">
        <v>0</v>
      </c>
      <c r="S8" s="391">
        <v>0</v>
      </c>
      <c r="T8" s="391">
        <v>0</v>
      </c>
      <c r="U8" s="391">
        <v>0</v>
      </c>
      <c r="V8" s="391">
        <v>0</v>
      </c>
      <c r="W8" s="391">
        <v>0</v>
      </c>
      <c r="X8" s="391">
        <v>0</v>
      </c>
      <c r="Y8" s="391">
        <v>0</v>
      </c>
      <c r="Z8" s="391">
        <v>0</v>
      </c>
      <c r="AA8" s="377" t="s">
        <v>634</v>
      </c>
    </row>
    <row r="9" spans="1:27" s="167" customFormat="1" ht="60">
      <c r="A9" s="374">
        <v>175.2</v>
      </c>
      <c r="B9" s="1898" t="s">
        <v>2341</v>
      </c>
      <c r="C9" s="393"/>
      <c r="D9" s="394"/>
      <c r="E9" s="395"/>
      <c r="F9" s="396"/>
      <c r="G9" s="397">
        <f>E9*F9</f>
        <v>0</v>
      </c>
      <c r="H9" s="398"/>
      <c r="I9" s="398"/>
      <c r="J9" s="398"/>
      <c r="K9" s="398"/>
      <c r="L9" s="398"/>
      <c r="M9" s="398"/>
      <c r="N9" s="398"/>
      <c r="O9" s="398"/>
      <c r="P9" s="398"/>
      <c r="Q9" s="398"/>
      <c r="R9" s="398"/>
      <c r="S9" s="398"/>
      <c r="T9" s="398"/>
      <c r="U9" s="398"/>
      <c r="V9" s="398"/>
      <c r="W9" s="398"/>
      <c r="X9" s="398"/>
      <c r="Y9" s="398"/>
      <c r="Z9" s="399">
        <f t="shared" ref="Z9:Z11" si="0">H9+L9+N9+R9+T9+V9+X9</f>
        <v>0</v>
      </c>
      <c r="AA9" s="377" t="s">
        <v>390</v>
      </c>
    </row>
    <row r="10" spans="1:27" s="406" customFormat="1" ht="30">
      <c r="A10" s="453">
        <v>175.3</v>
      </c>
      <c r="B10" s="400" t="s">
        <v>2342</v>
      </c>
      <c r="C10" s="401"/>
      <c r="D10" s="402"/>
      <c r="E10" s="403"/>
      <c r="F10" s="404"/>
      <c r="G10" s="405">
        <f>G11</f>
        <v>0</v>
      </c>
      <c r="H10" s="1469"/>
      <c r="I10" s="1469"/>
      <c r="J10" s="1469"/>
      <c r="K10" s="1469"/>
      <c r="L10" s="1469"/>
      <c r="M10" s="1469"/>
      <c r="N10" s="1469"/>
      <c r="O10" s="1469"/>
      <c r="P10" s="1469"/>
      <c r="Q10" s="1469"/>
      <c r="R10" s="1469"/>
      <c r="S10" s="1469"/>
      <c r="T10" s="1469"/>
      <c r="U10" s="1469"/>
      <c r="V10" s="1469"/>
      <c r="W10" s="1469"/>
      <c r="X10" s="1469"/>
      <c r="Y10" s="1469"/>
      <c r="Z10" s="399">
        <f t="shared" si="0"/>
        <v>0</v>
      </c>
      <c r="AA10" s="1469"/>
    </row>
    <row r="11" spans="1:27" s="406" customFormat="1" ht="123.75" customHeight="1">
      <c r="A11" s="453" t="s">
        <v>2343</v>
      </c>
      <c r="B11" s="407" t="s">
        <v>2344</v>
      </c>
      <c r="C11" s="408"/>
      <c r="D11" s="409"/>
      <c r="E11" s="410">
        <f>D11/100000</f>
        <v>0</v>
      </c>
      <c r="F11" s="409"/>
      <c r="G11" s="411">
        <f t="shared" ref="G11" si="1">E11*F11</f>
        <v>0</v>
      </c>
      <c r="H11" s="1827"/>
      <c r="I11" s="1827"/>
      <c r="J11" s="1827"/>
      <c r="K11" s="1827"/>
      <c r="L11" s="1827"/>
      <c r="M11" s="1827"/>
      <c r="N11" s="1827"/>
      <c r="O11" s="1827"/>
      <c r="P11" s="1827"/>
      <c r="Q11" s="1827"/>
      <c r="R11" s="1827"/>
      <c r="S11" s="1827"/>
      <c r="T11" s="1827"/>
      <c r="U11" s="1827"/>
      <c r="V11" s="1827"/>
      <c r="W11" s="1827"/>
      <c r="X11" s="1827"/>
      <c r="Y11" s="1827"/>
      <c r="Z11" s="399">
        <f t="shared" si="0"/>
        <v>0</v>
      </c>
      <c r="AA11" s="1827" t="s">
        <v>2345</v>
      </c>
    </row>
    <row r="12" spans="1:27" s="406" customFormat="1" ht="123.75" customHeight="1">
      <c r="A12" s="453">
        <v>175.4</v>
      </c>
      <c r="B12" s="400" t="s">
        <v>2346</v>
      </c>
      <c r="C12" s="412"/>
      <c r="D12" s="413"/>
      <c r="E12" s="410"/>
      <c r="F12" s="409"/>
      <c r="G12" s="414">
        <f>G13+G14</f>
        <v>1.7903250000000002</v>
      </c>
      <c r="H12" s="1470"/>
      <c r="I12" s="1470"/>
      <c r="J12" s="1470"/>
      <c r="K12" s="1470"/>
      <c r="L12" s="1470"/>
      <c r="M12" s="1470"/>
      <c r="N12" s="1470"/>
      <c r="O12" s="1470"/>
      <c r="P12" s="1470"/>
      <c r="Q12" s="1470"/>
      <c r="R12" s="1470"/>
      <c r="S12" s="1470"/>
      <c r="T12" s="1471">
        <f>G12</f>
        <v>1.7903250000000002</v>
      </c>
      <c r="U12" s="1470"/>
      <c r="V12" s="1470"/>
      <c r="W12" s="1470"/>
      <c r="X12" s="1470"/>
      <c r="Y12" s="1470"/>
      <c r="Z12" s="1147">
        <f>H12+L12+N12+R12+T12+V12+X12</f>
        <v>1.7903250000000002</v>
      </c>
      <c r="AA12" s="1470" t="s">
        <v>5796</v>
      </c>
    </row>
    <row r="13" spans="1:27" s="406" customFormat="1" ht="354.75" customHeight="1">
      <c r="A13" s="453" t="s">
        <v>5789</v>
      </c>
      <c r="B13" s="400" t="s">
        <v>5786</v>
      </c>
      <c r="C13" s="412" t="s">
        <v>1110</v>
      </c>
      <c r="D13" s="413">
        <v>30282.5</v>
      </c>
      <c r="E13" s="410">
        <f>D13/100000</f>
        <v>0.30282500000000001</v>
      </c>
      <c r="F13" s="409">
        <f>VLOOKUP($A$1,'[4]HSS-6 Quality Assurance'!$B$12:$BM$69,2,0)</f>
        <v>1</v>
      </c>
      <c r="G13" s="414">
        <f>E13*F13</f>
        <v>0.30282500000000001</v>
      </c>
      <c r="H13" s="1470"/>
      <c r="I13" s="1470"/>
      <c r="J13" s="1470"/>
      <c r="K13" s="1470"/>
      <c r="L13" s="1470"/>
      <c r="M13" s="1470"/>
      <c r="N13" s="1470"/>
      <c r="O13" s="1470"/>
      <c r="P13" s="1470"/>
      <c r="Q13" s="1470"/>
      <c r="R13" s="1470"/>
      <c r="S13" s="1470"/>
      <c r="T13" s="1471"/>
      <c r="U13" s="1470"/>
      <c r="V13" s="1470"/>
      <c r="W13" s="1470"/>
      <c r="X13" s="1470"/>
      <c r="Y13" s="1470"/>
      <c r="Z13" s="1147"/>
      <c r="AA13" s="2473" t="s">
        <v>6445</v>
      </c>
    </row>
    <row r="14" spans="1:27" s="406" customFormat="1" ht="163.5" customHeight="1">
      <c r="A14" s="453" t="s">
        <v>5790</v>
      </c>
      <c r="B14" s="400" t="s">
        <v>5787</v>
      </c>
      <c r="C14" s="412"/>
      <c r="D14" s="413"/>
      <c r="E14" s="410"/>
      <c r="F14" s="409"/>
      <c r="G14" s="414">
        <f>SUM(G15:G17)</f>
        <v>1.4875</v>
      </c>
      <c r="H14" s="1470"/>
      <c r="I14" s="1470"/>
      <c r="J14" s="1470"/>
      <c r="K14" s="1470"/>
      <c r="L14" s="1470"/>
      <c r="M14" s="1470"/>
      <c r="N14" s="1470"/>
      <c r="O14" s="1470"/>
      <c r="P14" s="1470"/>
      <c r="Q14" s="1470"/>
      <c r="R14" s="1470"/>
      <c r="S14" s="1470"/>
      <c r="T14" s="1471"/>
      <c r="U14" s="1470"/>
      <c r="V14" s="1470"/>
      <c r="W14" s="1470"/>
      <c r="X14" s="1470"/>
      <c r="Y14" s="1470"/>
      <c r="Z14" s="1147"/>
      <c r="AA14" s="5119" t="s">
        <v>6295</v>
      </c>
    </row>
    <row r="15" spans="1:27" s="406" customFormat="1" ht="32.25" customHeight="1">
      <c r="A15" s="453" t="s">
        <v>5791</v>
      </c>
      <c r="B15" s="400" t="s">
        <v>5795</v>
      </c>
      <c r="C15" s="412" t="s">
        <v>1115</v>
      </c>
      <c r="D15" s="413">
        <v>2945</v>
      </c>
      <c r="E15" s="410">
        <f t="shared" ref="E15:E17" si="2">D15/100000</f>
        <v>2.945E-2</v>
      </c>
      <c r="F15" s="409">
        <f>VLOOKUP($A$1,'[4]HSS-6 Quality Assurance'!$B$12:$BM$69,3,0)</f>
        <v>10</v>
      </c>
      <c r="G15" s="414">
        <f t="shared" ref="G15:G17" si="3">E15*F15</f>
        <v>0.29449999999999998</v>
      </c>
      <c r="H15" s="1470"/>
      <c r="I15" s="1470"/>
      <c r="J15" s="1470"/>
      <c r="K15" s="1470"/>
      <c r="L15" s="1470"/>
      <c r="M15" s="1470"/>
      <c r="N15" s="1470"/>
      <c r="O15" s="1470"/>
      <c r="P15" s="1470"/>
      <c r="Q15" s="1470"/>
      <c r="R15" s="1470"/>
      <c r="S15" s="1470"/>
      <c r="T15" s="1471"/>
      <c r="U15" s="1470"/>
      <c r="V15" s="1470"/>
      <c r="W15" s="1470"/>
      <c r="X15" s="1470"/>
      <c r="Y15" s="1470"/>
      <c r="Z15" s="1147"/>
      <c r="AA15" s="5119"/>
    </row>
    <row r="16" spans="1:27" s="406" customFormat="1" ht="32.25" customHeight="1">
      <c r="A16" s="453" t="s">
        <v>5792</v>
      </c>
      <c r="B16" s="400" t="s">
        <v>5794</v>
      </c>
      <c r="C16" s="412" t="s">
        <v>1115</v>
      </c>
      <c r="D16" s="413">
        <v>8500</v>
      </c>
      <c r="E16" s="410">
        <f t="shared" si="2"/>
        <v>8.5000000000000006E-2</v>
      </c>
      <c r="F16" s="409">
        <f>VLOOKUP($A$1,'[4]HSS-6 Quality Assurance'!$B$12:$BM$69,4,0)</f>
        <v>10</v>
      </c>
      <c r="G16" s="414">
        <f t="shared" si="3"/>
        <v>0.85000000000000009</v>
      </c>
      <c r="H16" s="1470"/>
      <c r="I16" s="1470"/>
      <c r="J16" s="1470"/>
      <c r="K16" s="1470"/>
      <c r="L16" s="1470"/>
      <c r="M16" s="1470"/>
      <c r="N16" s="1470"/>
      <c r="O16" s="1470"/>
      <c r="P16" s="1470"/>
      <c r="Q16" s="1470"/>
      <c r="R16" s="1470"/>
      <c r="S16" s="1470"/>
      <c r="T16" s="1471"/>
      <c r="U16" s="1470"/>
      <c r="V16" s="1470"/>
      <c r="W16" s="1470"/>
      <c r="X16" s="1470"/>
      <c r="Y16" s="1470"/>
      <c r="Z16" s="1147"/>
      <c r="AA16" s="5119"/>
    </row>
    <row r="17" spans="1:27" s="406" customFormat="1" ht="32.25" customHeight="1">
      <c r="A17" s="453" t="s">
        <v>5793</v>
      </c>
      <c r="B17" s="400" t="s">
        <v>5788</v>
      </c>
      <c r="C17" s="412" t="s">
        <v>1115</v>
      </c>
      <c r="D17" s="413">
        <v>4900</v>
      </c>
      <c r="E17" s="410">
        <f t="shared" si="2"/>
        <v>4.9000000000000002E-2</v>
      </c>
      <c r="F17" s="409">
        <f>VLOOKUP($A$1,'[4]HSS-6 Quality Assurance'!$B$12:$BM$69,5,0)</f>
        <v>7</v>
      </c>
      <c r="G17" s="414">
        <f t="shared" si="3"/>
        <v>0.34300000000000003</v>
      </c>
      <c r="H17" s="1470"/>
      <c r="I17" s="1470"/>
      <c r="J17" s="1470"/>
      <c r="K17" s="1470"/>
      <c r="L17" s="1470"/>
      <c r="M17" s="1470"/>
      <c r="N17" s="1470"/>
      <c r="O17" s="1470"/>
      <c r="P17" s="1470"/>
      <c r="Q17" s="1470"/>
      <c r="R17" s="1470"/>
      <c r="S17" s="1470"/>
      <c r="T17" s="1471"/>
      <c r="U17" s="1470"/>
      <c r="V17" s="1470"/>
      <c r="W17" s="1470"/>
      <c r="X17" s="1470"/>
      <c r="Y17" s="1470"/>
      <c r="Z17" s="1147"/>
      <c r="AA17" s="5119"/>
    </row>
    <row r="18" spans="1:27" s="406" customFormat="1" ht="120">
      <c r="A18" s="672">
        <v>175.5</v>
      </c>
      <c r="B18" s="400" t="s">
        <v>2347</v>
      </c>
      <c r="C18" s="409"/>
      <c r="D18" s="1472"/>
      <c r="E18" s="1473">
        <f t="shared" ref="E18:E30" si="4">D18/100000</f>
        <v>0</v>
      </c>
      <c r="F18" s="409"/>
      <c r="G18" s="414">
        <f>SUM(G19:G21)</f>
        <v>8.9499999999999993</v>
      </c>
      <c r="H18" s="414">
        <f t="shared" ref="H18:X18" si="5">SUM(H19:H21)</f>
        <v>0</v>
      </c>
      <c r="I18" s="414"/>
      <c r="J18" s="414">
        <f t="shared" si="5"/>
        <v>0</v>
      </c>
      <c r="K18" s="414">
        <f t="shared" si="5"/>
        <v>0</v>
      </c>
      <c r="L18" s="414">
        <f t="shared" si="5"/>
        <v>0</v>
      </c>
      <c r="M18" s="414"/>
      <c r="N18" s="414">
        <f t="shared" si="5"/>
        <v>0</v>
      </c>
      <c r="O18" s="414"/>
      <c r="P18" s="414">
        <f t="shared" si="5"/>
        <v>0</v>
      </c>
      <c r="Q18" s="414">
        <f t="shared" si="5"/>
        <v>0</v>
      </c>
      <c r="R18" s="414">
        <f t="shared" si="5"/>
        <v>0</v>
      </c>
      <c r="S18" s="414"/>
      <c r="T18" s="414">
        <f t="shared" si="5"/>
        <v>0</v>
      </c>
      <c r="U18" s="414"/>
      <c r="V18" s="414">
        <f t="shared" si="5"/>
        <v>8.9499999999999993</v>
      </c>
      <c r="W18" s="414"/>
      <c r="X18" s="414">
        <f t="shared" si="5"/>
        <v>0</v>
      </c>
      <c r="Y18" s="414"/>
      <c r="Z18" s="1147">
        <f>H18+L18+N18+R18+T18+V18+X18</f>
        <v>8.9499999999999993</v>
      </c>
      <c r="AA18" s="1827" t="s">
        <v>6296</v>
      </c>
    </row>
    <row r="19" spans="1:27" s="406" customFormat="1">
      <c r="A19" s="453" t="s">
        <v>2348</v>
      </c>
      <c r="B19" s="407" t="s">
        <v>2349</v>
      </c>
      <c r="C19" s="408" t="s">
        <v>1799</v>
      </c>
      <c r="D19" s="415">
        <v>100000</v>
      </c>
      <c r="E19" s="410">
        <f t="shared" si="4"/>
        <v>1</v>
      </c>
      <c r="F19" s="409">
        <f>VLOOKUP($A$1,'[4]HSS-6 Quality Assurance'!$B$12:$BM$69,6,0)</f>
        <v>1</v>
      </c>
      <c r="G19" s="411">
        <f t="shared" ref="G19:G21" si="6">E19*F19</f>
        <v>1</v>
      </c>
      <c r="H19" s="416"/>
      <c r="I19" s="416"/>
      <c r="J19" s="416"/>
      <c r="K19" s="416"/>
      <c r="L19" s="416"/>
      <c r="M19" s="416"/>
      <c r="N19" s="416"/>
      <c r="O19" s="416"/>
      <c r="P19" s="416"/>
      <c r="Q19" s="416"/>
      <c r="R19" s="416"/>
      <c r="S19" s="416"/>
      <c r="T19" s="416"/>
      <c r="U19" s="416"/>
      <c r="V19" s="417">
        <f>G19</f>
        <v>1</v>
      </c>
      <c r="W19" s="416"/>
      <c r="X19" s="416"/>
      <c r="Y19" s="416"/>
      <c r="Z19" s="1147">
        <f t="shared" ref="Z19:Z21" si="7">H19+L19+N19+R19+T19+V19+X19</f>
        <v>1</v>
      </c>
      <c r="AA19" s="5118" t="s">
        <v>2350</v>
      </c>
    </row>
    <row r="20" spans="1:27" s="406" customFormat="1">
      <c r="A20" s="453" t="s">
        <v>2351</v>
      </c>
      <c r="B20" s="407" t="s">
        <v>2352</v>
      </c>
      <c r="C20" s="408" t="s">
        <v>2353</v>
      </c>
      <c r="D20" s="415">
        <v>100000</v>
      </c>
      <c r="E20" s="410">
        <f t="shared" si="4"/>
        <v>1</v>
      </c>
      <c r="F20" s="409">
        <f>VLOOKUP($A$1,'[4]HSS-6 Quality Assurance'!$B$12:$BM$69,7,0)</f>
        <v>2</v>
      </c>
      <c r="G20" s="411">
        <f t="shared" si="6"/>
        <v>2</v>
      </c>
      <c r="H20" s="416"/>
      <c r="I20" s="416"/>
      <c r="J20" s="416"/>
      <c r="K20" s="416"/>
      <c r="L20" s="416"/>
      <c r="M20" s="416"/>
      <c r="N20" s="416"/>
      <c r="O20" s="416"/>
      <c r="P20" s="416"/>
      <c r="Q20" s="416"/>
      <c r="R20" s="416"/>
      <c r="S20" s="416"/>
      <c r="T20" s="416"/>
      <c r="U20" s="416"/>
      <c r="V20" s="417">
        <f t="shared" ref="V20:V25" si="8">G20</f>
        <v>2</v>
      </c>
      <c r="W20" s="416"/>
      <c r="X20" s="416"/>
      <c r="Y20" s="416"/>
      <c r="Z20" s="1147">
        <f t="shared" si="7"/>
        <v>2</v>
      </c>
      <c r="AA20" s="5118"/>
    </row>
    <row r="21" spans="1:27" s="406" customFormat="1">
      <c r="A21" s="453" t="s">
        <v>2354</v>
      </c>
      <c r="B21" s="407" t="s">
        <v>531</v>
      </c>
      <c r="C21" s="408" t="s">
        <v>525</v>
      </c>
      <c r="D21" s="415">
        <v>35000</v>
      </c>
      <c r="E21" s="410">
        <f t="shared" si="4"/>
        <v>0.35</v>
      </c>
      <c r="F21" s="409">
        <f>VLOOKUP($A$1,'[4]HSS-6 Quality Assurance'!$B$12:$BM$69,8,0)</f>
        <v>17</v>
      </c>
      <c r="G21" s="411">
        <f t="shared" si="6"/>
        <v>5.9499999999999993</v>
      </c>
      <c r="H21" s="416"/>
      <c r="I21" s="416"/>
      <c r="J21" s="416"/>
      <c r="K21" s="416"/>
      <c r="L21" s="416"/>
      <c r="M21" s="416"/>
      <c r="N21" s="416"/>
      <c r="O21" s="416"/>
      <c r="P21" s="416"/>
      <c r="Q21" s="416"/>
      <c r="R21" s="416"/>
      <c r="S21" s="416"/>
      <c r="T21" s="416"/>
      <c r="U21" s="416"/>
      <c r="V21" s="417">
        <f t="shared" si="8"/>
        <v>5.9499999999999993</v>
      </c>
      <c r="W21" s="416"/>
      <c r="X21" s="416"/>
      <c r="Y21" s="416"/>
      <c r="Z21" s="1147">
        <f t="shared" si="7"/>
        <v>5.9499999999999993</v>
      </c>
      <c r="AA21" s="5118"/>
    </row>
    <row r="22" spans="1:27" s="406" customFormat="1" ht="105">
      <c r="A22" s="453">
        <v>175.6</v>
      </c>
      <c r="B22" s="389" t="s">
        <v>2355</v>
      </c>
      <c r="C22" s="408"/>
      <c r="D22" s="415"/>
      <c r="E22" s="410">
        <f t="shared" si="4"/>
        <v>0</v>
      </c>
      <c r="F22" s="409"/>
      <c r="G22" s="414">
        <f>SUM(G23:G25)</f>
        <v>11</v>
      </c>
      <c r="H22" s="414">
        <f t="shared" ref="H22:X22" si="9">SUM(H23:H25)</f>
        <v>0</v>
      </c>
      <c r="I22" s="414"/>
      <c r="J22" s="414">
        <f t="shared" si="9"/>
        <v>0</v>
      </c>
      <c r="K22" s="414">
        <f t="shared" si="9"/>
        <v>0</v>
      </c>
      <c r="L22" s="414">
        <f t="shared" si="9"/>
        <v>0</v>
      </c>
      <c r="M22" s="414"/>
      <c r="N22" s="414">
        <f t="shared" si="9"/>
        <v>0</v>
      </c>
      <c r="O22" s="414"/>
      <c r="P22" s="414">
        <f t="shared" si="9"/>
        <v>0</v>
      </c>
      <c r="Q22" s="414">
        <f t="shared" si="9"/>
        <v>0</v>
      </c>
      <c r="R22" s="414">
        <f t="shared" si="9"/>
        <v>0</v>
      </c>
      <c r="S22" s="414"/>
      <c r="T22" s="414">
        <f t="shared" si="9"/>
        <v>0</v>
      </c>
      <c r="U22" s="414"/>
      <c r="V22" s="414">
        <f t="shared" si="9"/>
        <v>11</v>
      </c>
      <c r="W22" s="414"/>
      <c r="X22" s="414">
        <f t="shared" si="9"/>
        <v>0</v>
      </c>
      <c r="Y22" s="781"/>
      <c r="Z22" s="1147">
        <f>H22+L22+N22+R22+T22+V22+X22</f>
        <v>11</v>
      </c>
      <c r="AA22" s="781" t="s">
        <v>2356</v>
      </c>
    </row>
    <row r="23" spans="1:27" s="406" customFormat="1" ht="30">
      <c r="A23" s="453" t="s">
        <v>2357</v>
      </c>
      <c r="B23" s="418" t="s">
        <v>2349</v>
      </c>
      <c r="C23" s="408" t="s">
        <v>2358</v>
      </c>
      <c r="D23" s="415">
        <v>100000</v>
      </c>
      <c r="E23" s="410">
        <f t="shared" si="4"/>
        <v>1</v>
      </c>
      <c r="F23" s="409">
        <f>VLOOKUP($A$1,'[4]HSS-6 Quality Assurance'!$B$12:$BM$69,9,0)</f>
        <v>1</v>
      </c>
      <c r="G23" s="411">
        <f t="shared" ref="G23:G25" si="10">E23*F23</f>
        <v>1</v>
      </c>
      <c r="H23" s="1474"/>
      <c r="I23" s="1474"/>
      <c r="J23" s="1474"/>
      <c r="K23" s="1474"/>
      <c r="L23" s="1474"/>
      <c r="M23" s="1474"/>
      <c r="N23" s="1474"/>
      <c r="O23" s="1474"/>
      <c r="P23" s="1474"/>
      <c r="Q23" s="1474"/>
      <c r="R23" s="1474"/>
      <c r="S23" s="1474"/>
      <c r="T23" s="1474"/>
      <c r="U23" s="1474"/>
      <c r="V23" s="417">
        <f t="shared" si="8"/>
        <v>1</v>
      </c>
      <c r="W23" s="1474"/>
      <c r="X23" s="1474"/>
      <c r="Y23" s="1474"/>
      <c r="Z23" s="1147">
        <f t="shared" ref="Z23:Z26" si="11">H23+L23+N23+R23+T23+V23+X23</f>
        <v>1</v>
      </c>
      <c r="AA23" s="1474"/>
    </row>
    <row r="24" spans="1:27" s="406" customFormat="1" ht="30">
      <c r="A24" s="453" t="s">
        <v>2359</v>
      </c>
      <c r="B24" s="418" t="s">
        <v>2352</v>
      </c>
      <c r="C24" s="408" t="s">
        <v>2358</v>
      </c>
      <c r="D24" s="415">
        <v>75000</v>
      </c>
      <c r="E24" s="410">
        <f t="shared" si="4"/>
        <v>0.75</v>
      </c>
      <c r="F24" s="409">
        <f>VLOOKUP($A$1,'[4]HSS-6 Quality Assurance'!$B$12:$BM$69,10,0)</f>
        <v>2</v>
      </c>
      <c r="G24" s="411">
        <f t="shared" si="10"/>
        <v>1.5</v>
      </c>
      <c r="H24" s="1474"/>
      <c r="I24" s="1474"/>
      <c r="J24" s="1474"/>
      <c r="K24" s="1474"/>
      <c r="L24" s="1474"/>
      <c r="M24" s="1474"/>
      <c r="N24" s="1474"/>
      <c r="O24" s="1474"/>
      <c r="P24" s="1474"/>
      <c r="Q24" s="1474"/>
      <c r="R24" s="1474"/>
      <c r="S24" s="1474"/>
      <c r="T24" s="1474"/>
      <c r="U24" s="1474"/>
      <c r="V24" s="417">
        <f t="shared" si="8"/>
        <v>1.5</v>
      </c>
      <c r="W24" s="1474"/>
      <c r="X24" s="1474"/>
      <c r="Y24" s="1474"/>
      <c r="Z24" s="1147">
        <f t="shared" si="11"/>
        <v>1.5</v>
      </c>
      <c r="AA24" s="1474"/>
    </row>
    <row r="25" spans="1:27" s="406" customFormat="1" ht="30">
      <c r="A25" s="453" t="s">
        <v>2360</v>
      </c>
      <c r="B25" s="418" t="s">
        <v>2361</v>
      </c>
      <c r="C25" s="408" t="s">
        <v>2358</v>
      </c>
      <c r="D25" s="415">
        <v>50000</v>
      </c>
      <c r="E25" s="410">
        <f t="shared" si="4"/>
        <v>0.5</v>
      </c>
      <c r="F25" s="409">
        <f>VLOOKUP($A$1,'[4]HSS-6 Quality Assurance'!$B$12:$BM$69,11,0)</f>
        <v>17</v>
      </c>
      <c r="G25" s="411">
        <f t="shared" si="10"/>
        <v>8.5</v>
      </c>
      <c r="H25" s="1474"/>
      <c r="I25" s="1474"/>
      <c r="J25" s="1474"/>
      <c r="K25" s="1474"/>
      <c r="L25" s="1474"/>
      <c r="M25" s="1474"/>
      <c r="N25" s="1474"/>
      <c r="O25" s="1474"/>
      <c r="P25" s="1474"/>
      <c r="Q25" s="1474"/>
      <c r="R25" s="1474"/>
      <c r="S25" s="1474"/>
      <c r="T25" s="1474"/>
      <c r="U25" s="1474"/>
      <c r="V25" s="417">
        <f t="shared" si="8"/>
        <v>8.5</v>
      </c>
      <c r="W25" s="1474"/>
      <c r="X25" s="1474"/>
      <c r="Y25" s="1474"/>
      <c r="Z25" s="1147">
        <f t="shared" si="11"/>
        <v>8.5</v>
      </c>
      <c r="AA25" s="1474"/>
    </row>
    <row r="26" spans="1:27" s="406" customFormat="1" ht="30">
      <c r="A26" s="453">
        <v>175.7</v>
      </c>
      <c r="B26" s="389" t="s">
        <v>2362</v>
      </c>
      <c r="C26" s="408"/>
      <c r="D26" s="415"/>
      <c r="E26" s="410"/>
      <c r="F26" s="409"/>
      <c r="G26" s="411"/>
      <c r="H26" s="1475"/>
      <c r="I26" s="1475"/>
      <c r="J26" s="1475"/>
      <c r="K26" s="1475"/>
      <c r="L26" s="1475"/>
      <c r="M26" s="1475"/>
      <c r="N26" s="1475"/>
      <c r="O26" s="1475"/>
      <c r="P26" s="1475"/>
      <c r="Q26" s="1475"/>
      <c r="R26" s="1475"/>
      <c r="S26" s="1475"/>
      <c r="T26" s="1475"/>
      <c r="U26" s="1475"/>
      <c r="V26" s="1475"/>
      <c r="W26" s="1475"/>
      <c r="X26" s="1475"/>
      <c r="Y26" s="1475"/>
      <c r="Z26" s="1147">
        <f t="shared" si="11"/>
        <v>0</v>
      </c>
      <c r="AA26" s="1475" t="s">
        <v>2363</v>
      </c>
    </row>
    <row r="27" spans="1:27" s="406" customFormat="1" ht="105">
      <c r="A27" s="453">
        <v>175.8</v>
      </c>
      <c r="B27" s="400" t="s">
        <v>2364</v>
      </c>
      <c r="C27" s="408"/>
      <c r="D27" s="419"/>
      <c r="E27" s="410">
        <f t="shared" si="4"/>
        <v>0</v>
      </c>
      <c r="F27" s="409"/>
      <c r="G27" s="414">
        <f>SUM(G28:G30)</f>
        <v>3.12</v>
      </c>
      <c r="H27" s="414">
        <f t="shared" ref="H27:X27" si="12">SUM(H28:H30)</f>
        <v>0</v>
      </c>
      <c r="I27" s="414"/>
      <c r="J27" s="414">
        <f t="shared" si="12"/>
        <v>0</v>
      </c>
      <c r="K27" s="414">
        <f t="shared" si="12"/>
        <v>0</v>
      </c>
      <c r="L27" s="414">
        <f t="shared" si="12"/>
        <v>0</v>
      </c>
      <c r="M27" s="414"/>
      <c r="N27" s="414">
        <f t="shared" si="12"/>
        <v>0</v>
      </c>
      <c r="O27" s="414"/>
      <c r="P27" s="414">
        <f t="shared" si="12"/>
        <v>0</v>
      </c>
      <c r="Q27" s="414">
        <f t="shared" si="12"/>
        <v>0</v>
      </c>
      <c r="R27" s="414">
        <f t="shared" si="12"/>
        <v>0</v>
      </c>
      <c r="S27" s="414"/>
      <c r="T27" s="414">
        <f t="shared" si="12"/>
        <v>0</v>
      </c>
      <c r="U27" s="414"/>
      <c r="V27" s="414">
        <f t="shared" si="12"/>
        <v>3.12</v>
      </c>
      <c r="W27" s="414"/>
      <c r="X27" s="414">
        <f t="shared" si="12"/>
        <v>0</v>
      </c>
      <c r="Y27" s="420"/>
      <c r="Z27" s="1147">
        <f>H27+L27+N27+R27+T27+V27+X27</f>
        <v>3.12</v>
      </c>
      <c r="AA27" s="420" t="s">
        <v>6297</v>
      </c>
    </row>
    <row r="28" spans="1:27" s="406" customFormat="1" ht="30">
      <c r="A28" s="453" t="s">
        <v>2365</v>
      </c>
      <c r="B28" s="407" t="s">
        <v>2349</v>
      </c>
      <c r="C28" s="408" t="s">
        <v>2366</v>
      </c>
      <c r="D28" s="419">
        <v>2000</v>
      </c>
      <c r="E28" s="410">
        <f t="shared" si="4"/>
        <v>0.02</v>
      </c>
      <c r="F28" s="409">
        <f>VLOOKUP($A$1,'[4]HSS-6 Quality Assurance'!$B$12:$BM$69,12,0)</f>
        <v>1</v>
      </c>
      <c r="G28" s="411">
        <f>E28*F28*12</f>
        <v>0.24</v>
      </c>
      <c r="H28" s="421"/>
      <c r="I28" s="421"/>
      <c r="J28" s="421"/>
      <c r="K28" s="421"/>
      <c r="L28" s="421"/>
      <c r="M28" s="421"/>
      <c r="N28" s="421"/>
      <c r="O28" s="421"/>
      <c r="P28" s="421"/>
      <c r="Q28" s="421"/>
      <c r="R28" s="421"/>
      <c r="S28" s="421"/>
      <c r="T28" s="421"/>
      <c r="U28" s="421"/>
      <c r="V28" s="417">
        <f t="shared" ref="V28:V30" si="13">G28</f>
        <v>0.24</v>
      </c>
      <c r="W28" s="421"/>
      <c r="X28" s="421"/>
      <c r="Y28" s="421"/>
      <c r="Z28" s="1147">
        <f t="shared" ref="Z28:Z31" si="14">H28+L28+N28+R28+T28+V28+X28</f>
        <v>0.24</v>
      </c>
      <c r="AA28" s="421" t="s">
        <v>6442</v>
      </c>
    </row>
    <row r="29" spans="1:27" s="406" customFormat="1" ht="30">
      <c r="A29" s="453" t="s">
        <v>2367</v>
      </c>
      <c r="B29" s="407" t="s">
        <v>2352</v>
      </c>
      <c r="C29" s="408" t="s">
        <v>2366</v>
      </c>
      <c r="D29" s="419">
        <v>1000</v>
      </c>
      <c r="E29" s="410">
        <f t="shared" si="4"/>
        <v>0.01</v>
      </c>
      <c r="F29" s="409">
        <f>VLOOKUP($A$1,'[4]HSS-6 Quality Assurance'!$B$12:$BM$69,13,0)</f>
        <v>2</v>
      </c>
      <c r="G29" s="411">
        <f>E29*F29*12</f>
        <v>0.24</v>
      </c>
      <c r="H29" s="421"/>
      <c r="I29" s="421"/>
      <c r="J29" s="421"/>
      <c r="K29" s="421"/>
      <c r="L29" s="421"/>
      <c r="M29" s="421"/>
      <c r="N29" s="421"/>
      <c r="O29" s="421"/>
      <c r="P29" s="421"/>
      <c r="Q29" s="421"/>
      <c r="R29" s="421"/>
      <c r="S29" s="421"/>
      <c r="T29" s="421"/>
      <c r="U29" s="421"/>
      <c r="V29" s="417">
        <f t="shared" si="13"/>
        <v>0.24</v>
      </c>
      <c r="W29" s="421"/>
      <c r="X29" s="421"/>
      <c r="Y29" s="421"/>
      <c r="Z29" s="1147">
        <f t="shared" si="14"/>
        <v>0.24</v>
      </c>
      <c r="AA29" s="421" t="s">
        <v>6443</v>
      </c>
    </row>
    <row r="30" spans="1:27" s="406" customFormat="1" ht="30">
      <c r="A30" s="453" t="s">
        <v>2368</v>
      </c>
      <c r="B30" s="407" t="s">
        <v>2369</v>
      </c>
      <c r="C30" s="408" t="s">
        <v>2366</v>
      </c>
      <c r="D30" s="419">
        <v>500</v>
      </c>
      <c r="E30" s="410">
        <f t="shared" si="4"/>
        <v>5.0000000000000001E-3</v>
      </c>
      <c r="F30" s="409">
        <f>VLOOKUP($A$1,'[4]HSS-6 Quality Assurance'!$B$12:$BM$69,14,0)</f>
        <v>44</v>
      </c>
      <c r="G30" s="411">
        <f>E30*F30*12</f>
        <v>2.64</v>
      </c>
      <c r="H30" s="421"/>
      <c r="I30" s="421"/>
      <c r="J30" s="421"/>
      <c r="K30" s="421"/>
      <c r="L30" s="421"/>
      <c r="M30" s="421"/>
      <c r="N30" s="421"/>
      <c r="O30" s="421"/>
      <c r="P30" s="421"/>
      <c r="Q30" s="421"/>
      <c r="R30" s="421"/>
      <c r="S30" s="421"/>
      <c r="T30" s="421"/>
      <c r="U30" s="421"/>
      <c r="V30" s="417">
        <f t="shared" si="13"/>
        <v>2.64</v>
      </c>
      <c r="W30" s="421"/>
      <c r="X30" s="421"/>
      <c r="Y30" s="421"/>
      <c r="Z30" s="1147">
        <f t="shared" si="14"/>
        <v>2.64</v>
      </c>
      <c r="AA30" s="421" t="s">
        <v>2370</v>
      </c>
    </row>
    <row r="31" spans="1:27" s="406" customFormat="1" ht="108.75" customHeight="1">
      <c r="A31" s="453">
        <v>175.9</v>
      </c>
      <c r="B31" s="422" t="s">
        <v>2371</v>
      </c>
      <c r="C31" s="423"/>
      <c r="D31" s="424"/>
      <c r="E31" s="410"/>
      <c r="F31" s="425"/>
      <c r="G31" s="411"/>
      <c r="H31" s="426"/>
      <c r="I31" s="426"/>
      <c r="J31" s="426"/>
      <c r="K31" s="426"/>
      <c r="L31" s="426"/>
      <c r="M31" s="426"/>
      <c r="N31" s="426"/>
      <c r="O31" s="426"/>
      <c r="P31" s="426"/>
      <c r="Q31" s="426"/>
      <c r="R31" s="426"/>
      <c r="S31" s="426"/>
      <c r="T31" s="426"/>
      <c r="U31" s="426"/>
      <c r="V31" s="426"/>
      <c r="W31" s="426"/>
      <c r="X31" s="426"/>
      <c r="Y31" s="426"/>
      <c r="Z31" s="399">
        <f t="shared" si="14"/>
        <v>0</v>
      </c>
      <c r="AA31" s="426" t="s">
        <v>6439</v>
      </c>
    </row>
    <row r="32" spans="1:27" s="406" customFormat="1">
      <c r="A32" s="1476">
        <v>175.1</v>
      </c>
      <c r="B32" s="400" t="s">
        <v>2372</v>
      </c>
      <c r="C32" s="408"/>
      <c r="D32" s="409"/>
      <c r="E32" s="410">
        <f t="shared" ref="E32:E53" si="15">D32/100000</f>
        <v>0</v>
      </c>
      <c r="F32" s="409"/>
      <c r="G32" s="414">
        <f>SUM(G33:G35)</f>
        <v>2.375</v>
      </c>
      <c r="H32" s="414">
        <f t="shared" ref="H32:X32" si="16">SUM(H33:H35)</f>
        <v>0</v>
      </c>
      <c r="I32" s="414"/>
      <c r="J32" s="414">
        <f t="shared" si="16"/>
        <v>0</v>
      </c>
      <c r="K32" s="414">
        <f t="shared" si="16"/>
        <v>0</v>
      </c>
      <c r="L32" s="414">
        <f t="shared" si="16"/>
        <v>0</v>
      </c>
      <c r="M32" s="414"/>
      <c r="N32" s="414">
        <f t="shared" si="16"/>
        <v>0</v>
      </c>
      <c r="O32" s="414"/>
      <c r="P32" s="414">
        <f t="shared" si="16"/>
        <v>0</v>
      </c>
      <c r="Q32" s="414">
        <f t="shared" si="16"/>
        <v>0</v>
      </c>
      <c r="R32" s="414">
        <f t="shared" si="16"/>
        <v>0</v>
      </c>
      <c r="S32" s="414"/>
      <c r="T32" s="414">
        <f t="shared" si="16"/>
        <v>0</v>
      </c>
      <c r="U32" s="414"/>
      <c r="V32" s="414">
        <f t="shared" si="16"/>
        <v>2.375</v>
      </c>
      <c r="W32" s="414"/>
      <c r="X32" s="414">
        <f t="shared" si="16"/>
        <v>0</v>
      </c>
      <c r="Y32" s="414"/>
      <c r="Z32" s="1147">
        <f>H32+L32+N32+R32+T32+V32+X32</f>
        <v>2.375</v>
      </c>
      <c r="AA32" s="1474"/>
    </row>
    <row r="33" spans="1:27" s="406" customFormat="1" ht="75">
      <c r="A33" s="453" t="s">
        <v>2373</v>
      </c>
      <c r="B33" s="427" t="s">
        <v>2374</v>
      </c>
      <c r="C33" s="423" t="s">
        <v>2375</v>
      </c>
      <c r="D33" s="428">
        <v>540000</v>
      </c>
      <c r="E33" s="429">
        <f t="shared" si="15"/>
        <v>5.4</v>
      </c>
      <c r="F33" s="409">
        <f>VLOOKUP($A$1,'[4]HSS-6 Quality Assurance'!$B$12:$BM$69,15,0)</f>
        <v>0</v>
      </c>
      <c r="G33" s="1200">
        <f>E33*F33</f>
        <v>0</v>
      </c>
      <c r="H33" s="430"/>
      <c r="I33" s="430"/>
      <c r="J33" s="430"/>
      <c r="K33" s="430"/>
      <c r="L33" s="430"/>
      <c r="M33" s="430"/>
      <c r="N33" s="430"/>
      <c r="O33" s="430"/>
      <c r="P33" s="430"/>
      <c r="Q33" s="430"/>
      <c r="R33" s="430"/>
      <c r="S33" s="430"/>
      <c r="T33" s="430"/>
      <c r="U33" s="430"/>
      <c r="V33" s="417">
        <f t="shared" ref="V33:V53" si="17">G33</f>
        <v>0</v>
      </c>
      <c r="W33" s="430"/>
      <c r="X33" s="430"/>
      <c r="Y33" s="430"/>
      <c r="Z33" s="1147">
        <f t="shared" ref="Z33:Z35" si="18">H33+L33+N33+R33+T33+V33+X33</f>
        <v>0</v>
      </c>
      <c r="AA33" s="430" t="s">
        <v>6047</v>
      </c>
    </row>
    <row r="34" spans="1:27" s="406" customFormat="1" ht="90">
      <c r="A34" s="453" t="s">
        <v>2376</v>
      </c>
      <c r="B34" s="427" t="s">
        <v>2377</v>
      </c>
      <c r="C34" s="423" t="s">
        <v>2378</v>
      </c>
      <c r="D34" s="428">
        <v>140000</v>
      </c>
      <c r="E34" s="429">
        <f t="shared" si="15"/>
        <v>1.4</v>
      </c>
      <c r="F34" s="409">
        <f>VLOOKUP($A$1,'[4]HSS-6 Quality Assurance'!$B$12:$BM$69,16,0)</f>
        <v>1</v>
      </c>
      <c r="G34" s="1200">
        <f t="shared" ref="G34:G53" si="19">E34*F34</f>
        <v>1.4</v>
      </c>
      <c r="H34" s="430"/>
      <c r="I34" s="430"/>
      <c r="J34" s="430"/>
      <c r="K34" s="430"/>
      <c r="L34" s="430"/>
      <c r="M34" s="430"/>
      <c r="N34" s="430"/>
      <c r="O34" s="430"/>
      <c r="P34" s="430"/>
      <c r="Q34" s="430"/>
      <c r="R34" s="430"/>
      <c r="S34" s="430"/>
      <c r="T34" s="430"/>
      <c r="U34" s="430"/>
      <c r="V34" s="417">
        <f t="shared" si="17"/>
        <v>1.4</v>
      </c>
      <c r="W34" s="430"/>
      <c r="X34" s="430"/>
      <c r="Y34" s="430"/>
      <c r="Z34" s="1147">
        <f t="shared" si="18"/>
        <v>1.4</v>
      </c>
      <c r="AA34" s="430" t="s">
        <v>6298</v>
      </c>
    </row>
    <row r="35" spans="1:27" s="406" customFormat="1" ht="255">
      <c r="A35" s="453" t="s">
        <v>2379</v>
      </c>
      <c r="B35" s="2074" t="s">
        <v>2380</v>
      </c>
      <c r="C35" s="2075" t="s">
        <v>461</v>
      </c>
      <c r="D35" s="2075">
        <v>15000</v>
      </c>
      <c r="E35" s="2281">
        <f t="shared" si="15"/>
        <v>0.15</v>
      </c>
      <c r="F35" s="2076">
        <f>VLOOKUP($A$1,'[4]HSS-6 Quality Assurance'!$B$12:$BM$69,17,0)</f>
        <v>13</v>
      </c>
      <c r="G35" s="2282">
        <f>F35*E35*0.5</f>
        <v>0.97499999999999998</v>
      </c>
      <c r="H35" s="1180"/>
      <c r="I35" s="1180"/>
      <c r="J35" s="1180"/>
      <c r="K35" s="1180"/>
      <c r="L35" s="1180"/>
      <c r="M35" s="1180"/>
      <c r="N35" s="1180"/>
      <c r="O35" s="1181"/>
      <c r="P35" s="1181"/>
      <c r="Q35" s="1181"/>
      <c r="R35" s="1181"/>
      <c r="S35" s="1181"/>
      <c r="T35" s="1181"/>
      <c r="U35" s="1181"/>
      <c r="V35" s="1182">
        <f t="shared" si="17"/>
        <v>0.97499999999999998</v>
      </c>
      <c r="W35" s="1181"/>
      <c r="X35" s="1181"/>
      <c r="Y35" s="1181"/>
      <c r="Z35" s="1147">
        <f t="shared" si="18"/>
        <v>0.97499999999999998</v>
      </c>
      <c r="AA35" s="781" t="s">
        <v>6299</v>
      </c>
    </row>
    <row r="36" spans="1:27" s="406" customFormat="1">
      <c r="A36" s="453">
        <v>175.11</v>
      </c>
      <c r="B36" s="393" t="s">
        <v>2381</v>
      </c>
      <c r="C36" s="423"/>
      <c r="D36" s="428"/>
      <c r="E36" s="429"/>
      <c r="F36" s="428"/>
      <c r="G36" s="431">
        <f>SUM(G37:G47)</f>
        <v>0</v>
      </c>
      <c r="H36" s="432">
        <f t="shared" ref="H36:X36" si="20">SUM(H37:H47)</f>
        <v>0</v>
      </c>
      <c r="I36" s="432"/>
      <c r="J36" s="432">
        <f t="shared" si="20"/>
        <v>0</v>
      </c>
      <c r="K36" s="432">
        <f t="shared" si="20"/>
        <v>0</v>
      </c>
      <c r="L36" s="432">
        <f t="shared" si="20"/>
        <v>0</v>
      </c>
      <c r="M36" s="432"/>
      <c r="N36" s="432">
        <f t="shared" si="20"/>
        <v>0</v>
      </c>
      <c r="O36" s="432"/>
      <c r="P36" s="432">
        <f t="shared" si="20"/>
        <v>0</v>
      </c>
      <c r="Q36" s="432">
        <f t="shared" si="20"/>
        <v>0</v>
      </c>
      <c r="R36" s="432">
        <f t="shared" si="20"/>
        <v>0</v>
      </c>
      <c r="S36" s="432"/>
      <c r="T36" s="432">
        <f t="shared" si="20"/>
        <v>0</v>
      </c>
      <c r="U36" s="432"/>
      <c r="V36" s="432">
        <f t="shared" si="20"/>
        <v>0</v>
      </c>
      <c r="W36" s="432"/>
      <c r="X36" s="432">
        <f t="shared" si="20"/>
        <v>0</v>
      </c>
      <c r="Y36" s="432"/>
      <c r="Z36" s="399">
        <f>H36+L36+N36+R36+T36+V36+X36</f>
        <v>0</v>
      </c>
      <c r="AA36" s="430"/>
    </row>
    <row r="37" spans="1:27" s="406" customFormat="1">
      <c r="A37" s="453" t="s">
        <v>2382</v>
      </c>
      <c r="B37" s="427" t="s">
        <v>2383</v>
      </c>
      <c r="C37" s="423" t="s">
        <v>2384</v>
      </c>
      <c r="D37" s="428">
        <v>89500</v>
      </c>
      <c r="E37" s="429">
        <f t="shared" si="15"/>
        <v>0.89500000000000002</v>
      </c>
      <c r="F37" s="428">
        <f>VLOOKUP($A$1,'[4]HSS-6 Quality Assurance'!$B$12:$BM$69,18,0)</f>
        <v>0</v>
      </c>
      <c r="G37" s="1200">
        <f t="shared" si="19"/>
        <v>0</v>
      </c>
      <c r="H37" s="430"/>
      <c r="I37" s="430"/>
      <c r="J37" s="430"/>
      <c r="K37" s="430"/>
      <c r="L37" s="430"/>
      <c r="M37" s="430"/>
      <c r="N37" s="430"/>
      <c r="O37" s="430"/>
      <c r="P37" s="430"/>
      <c r="Q37" s="430"/>
      <c r="R37" s="430"/>
      <c r="S37" s="430"/>
      <c r="T37" s="430"/>
      <c r="U37" s="430"/>
      <c r="V37" s="417">
        <f t="shared" si="17"/>
        <v>0</v>
      </c>
      <c r="W37" s="430"/>
      <c r="X37" s="430"/>
      <c r="Y37" s="430"/>
      <c r="Z37" s="1147">
        <f t="shared" ref="Z37:Z47" si="21">H37+L37+N37+R37+T37+V37+X37</f>
        <v>0</v>
      </c>
      <c r="AA37" s="430" t="s">
        <v>2385</v>
      </c>
    </row>
    <row r="38" spans="1:27" s="406" customFormat="1">
      <c r="A38" s="453" t="s">
        <v>2386</v>
      </c>
      <c r="B38" s="427" t="s">
        <v>2387</v>
      </c>
      <c r="C38" s="423" t="s">
        <v>2388</v>
      </c>
      <c r="D38" s="428">
        <v>63000</v>
      </c>
      <c r="E38" s="429">
        <f t="shared" si="15"/>
        <v>0.63</v>
      </c>
      <c r="F38" s="428">
        <f>VLOOKUP($A$1,'[4]HSS-6 Quality Assurance'!$B$12:$BM$69,19,0)</f>
        <v>0</v>
      </c>
      <c r="G38" s="1200">
        <f t="shared" si="19"/>
        <v>0</v>
      </c>
      <c r="H38" s="430"/>
      <c r="I38" s="430"/>
      <c r="J38" s="430"/>
      <c r="K38" s="430"/>
      <c r="L38" s="430"/>
      <c r="M38" s="430"/>
      <c r="N38" s="430"/>
      <c r="O38" s="430"/>
      <c r="P38" s="430"/>
      <c r="Q38" s="430"/>
      <c r="R38" s="430"/>
      <c r="S38" s="430"/>
      <c r="T38" s="430"/>
      <c r="U38" s="430"/>
      <c r="V38" s="417">
        <f t="shared" si="17"/>
        <v>0</v>
      </c>
      <c r="W38" s="430"/>
      <c r="X38" s="430"/>
      <c r="Y38" s="430"/>
      <c r="Z38" s="1147">
        <f t="shared" si="21"/>
        <v>0</v>
      </c>
      <c r="AA38" s="430" t="s">
        <v>2389</v>
      </c>
    </row>
    <row r="39" spans="1:27" s="406" customFormat="1">
      <c r="A39" s="453" t="s">
        <v>2390</v>
      </c>
      <c r="B39" s="427" t="s">
        <v>2391</v>
      </c>
      <c r="C39" s="423" t="s">
        <v>2392</v>
      </c>
      <c r="D39" s="428">
        <v>43000</v>
      </c>
      <c r="E39" s="429">
        <f t="shared" si="15"/>
        <v>0.43</v>
      </c>
      <c r="F39" s="428">
        <f>VLOOKUP($A$1,'[4]HSS-6 Quality Assurance'!$B$12:$BM$69,20,0)</f>
        <v>0</v>
      </c>
      <c r="G39" s="1200">
        <f t="shared" si="19"/>
        <v>0</v>
      </c>
      <c r="H39" s="430"/>
      <c r="I39" s="430"/>
      <c r="J39" s="430"/>
      <c r="K39" s="430"/>
      <c r="L39" s="430"/>
      <c r="M39" s="430"/>
      <c r="N39" s="430"/>
      <c r="O39" s="430"/>
      <c r="P39" s="430"/>
      <c r="Q39" s="430"/>
      <c r="R39" s="430"/>
      <c r="S39" s="430"/>
      <c r="T39" s="430"/>
      <c r="U39" s="430"/>
      <c r="V39" s="417">
        <f t="shared" si="17"/>
        <v>0</v>
      </c>
      <c r="W39" s="430"/>
      <c r="X39" s="430"/>
      <c r="Y39" s="430"/>
      <c r="Z39" s="1147">
        <f t="shared" si="21"/>
        <v>0</v>
      </c>
      <c r="AA39" s="430" t="s">
        <v>2393</v>
      </c>
    </row>
    <row r="40" spans="1:27" s="406" customFormat="1">
      <c r="A40" s="453" t="s">
        <v>2394</v>
      </c>
      <c r="B40" s="427" t="s">
        <v>2395</v>
      </c>
      <c r="C40" s="423" t="s">
        <v>2396</v>
      </c>
      <c r="D40" s="428">
        <v>28000</v>
      </c>
      <c r="E40" s="429">
        <f t="shared" si="15"/>
        <v>0.28000000000000003</v>
      </c>
      <c r="F40" s="428">
        <f>VLOOKUP($A$1,'[4]HSS-6 Quality Assurance'!$B$12:$BM$69,21,0)</f>
        <v>0</v>
      </c>
      <c r="G40" s="1200">
        <f t="shared" si="19"/>
        <v>0</v>
      </c>
      <c r="H40" s="430"/>
      <c r="I40" s="430"/>
      <c r="J40" s="430"/>
      <c r="K40" s="430"/>
      <c r="L40" s="430"/>
      <c r="M40" s="430"/>
      <c r="N40" s="430"/>
      <c r="O40" s="430"/>
      <c r="P40" s="430"/>
      <c r="Q40" s="430"/>
      <c r="R40" s="430"/>
      <c r="S40" s="430"/>
      <c r="T40" s="430"/>
      <c r="U40" s="430"/>
      <c r="V40" s="417">
        <f t="shared" si="17"/>
        <v>0</v>
      </c>
      <c r="W40" s="430"/>
      <c r="X40" s="430"/>
      <c r="Y40" s="430"/>
      <c r="Z40" s="1147">
        <f t="shared" si="21"/>
        <v>0</v>
      </c>
      <c r="AA40" s="430" t="s">
        <v>2397</v>
      </c>
    </row>
    <row r="41" spans="1:27" s="406" customFormat="1" ht="30">
      <c r="A41" s="453" t="s">
        <v>2398</v>
      </c>
      <c r="B41" s="427" t="s">
        <v>2399</v>
      </c>
      <c r="C41" s="423" t="s">
        <v>1110</v>
      </c>
      <c r="D41" s="428">
        <v>20000</v>
      </c>
      <c r="E41" s="429">
        <f t="shared" si="15"/>
        <v>0.2</v>
      </c>
      <c r="F41" s="428">
        <f>VLOOKUP($A$1,'[4]HSS-6 Quality Assurance'!$B$12:$BM$69,22,0)</f>
        <v>0</v>
      </c>
      <c r="G41" s="1200">
        <f t="shared" si="19"/>
        <v>0</v>
      </c>
      <c r="H41" s="1145"/>
      <c r="I41" s="1145"/>
      <c r="J41" s="1145"/>
      <c r="K41" s="1145"/>
      <c r="L41" s="1145"/>
      <c r="M41" s="1145"/>
      <c r="N41" s="1145"/>
      <c r="O41" s="1145"/>
      <c r="P41" s="1145"/>
      <c r="Q41" s="1145"/>
      <c r="R41" s="1145"/>
      <c r="S41" s="1145"/>
      <c r="T41" s="1145"/>
      <c r="U41" s="1145"/>
      <c r="V41" s="1146">
        <f t="shared" si="17"/>
        <v>0</v>
      </c>
      <c r="W41" s="1145"/>
      <c r="X41" s="1145"/>
      <c r="Y41" s="1145"/>
      <c r="Z41" s="1147">
        <f t="shared" si="21"/>
        <v>0</v>
      </c>
      <c r="AA41" s="430" t="s">
        <v>4415</v>
      </c>
    </row>
    <row r="42" spans="1:27" s="406" customFormat="1">
      <c r="A42" s="453" t="s">
        <v>2400</v>
      </c>
      <c r="B42" s="427" t="s">
        <v>2401</v>
      </c>
      <c r="C42" s="423" t="s">
        <v>2384</v>
      </c>
      <c r="D42" s="428">
        <v>210000</v>
      </c>
      <c r="E42" s="429">
        <f t="shared" si="15"/>
        <v>2.1</v>
      </c>
      <c r="F42" s="428">
        <f>VLOOKUP($A$1,'[4]HSS-6 Quality Assurance'!$B$12:$BM$69,23,0)</f>
        <v>0</v>
      </c>
      <c r="G42" s="1200">
        <f t="shared" si="19"/>
        <v>0</v>
      </c>
      <c r="H42" s="430"/>
      <c r="I42" s="430"/>
      <c r="J42" s="430"/>
      <c r="K42" s="430"/>
      <c r="L42" s="430"/>
      <c r="M42" s="430"/>
      <c r="N42" s="430"/>
      <c r="O42" s="430"/>
      <c r="P42" s="430"/>
      <c r="Q42" s="430"/>
      <c r="R42" s="430"/>
      <c r="S42" s="430"/>
      <c r="T42" s="430"/>
      <c r="U42" s="430"/>
      <c r="V42" s="417">
        <f t="shared" si="17"/>
        <v>0</v>
      </c>
      <c r="W42" s="430"/>
      <c r="X42" s="430"/>
      <c r="Y42" s="430"/>
      <c r="Z42" s="1147">
        <f t="shared" si="21"/>
        <v>0</v>
      </c>
      <c r="AA42" s="430" t="s">
        <v>2402</v>
      </c>
    </row>
    <row r="43" spans="1:27" s="406" customFormat="1">
      <c r="A43" s="453" t="s">
        <v>2403</v>
      </c>
      <c r="B43" s="427" t="s">
        <v>2404</v>
      </c>
      <c r="C43" s="423" t="s">
        <v>2388</v>
      </c>
      <c r="D43" s="428">
        <v>146000</v>
      </c>
      <c r="E43" s="429">
        <f t="shared" si="15"/>
        <v>1.46</v>
      </c>
      <c r="F43" s="428">
        <f>VLOOKUP($A$1,'[4]HSS-6 Quality Assurance'!$B$12:$BM$69,24,0)</f>
        <v>0</v>
      </c>
      <c r="G43" s="1200">
        <f t="shared" si="19"/>
        <v>0</v>
      </c>
      <c r="H43" s="430"/>
      <c r="I43" s="430"/>
      <c r="J43" s="430"/>
      <c r="K43" s="430"/>
      <c r="L43" s="430"/>
      <c r="M43" s="430"/>
      <c r="N43" s="430"/>
      <c r="O43" s="430"/>
      <c r="P43" s="430"/>
      <c r="Q43" s="430"/>
      <c r="R43" s="430"/>
      <c r="S43" s="430"/>
      <c r="T43" s="430"/>
      <c r="U43" s="430"/>
      <c r="V43" s="417">
        <f t="shared" si="17"/>
        <v>0</v>
      </c>
      <c r="W43" s="430"/>
      <c r="X43" s="430"/>
      <c r="Y43" s="430"/>
      <c r="Z43" s="1147">
        <f t="shared" si="21"/>
        <v>0</v>
      </c>
      <c r="AA43" s="430" t="s">
        <v>2389</v>
      </c>
    </row>
    <row r="44" spans="1:27" s="406" customFormat="1">
      <c r="A44" s="453" t="s">
        <v>2405</v>
      </c>
      <c r="B44" s="427" t="s">
        <v>2406</v>
      </c>
      <c r="C44" s="423" t="s">
        <v>2392</v>
      </c>
      <c r="D44" s="428">
        <v>120000</v>
      </c>
      <c r="E44" s="429">
        <f t="shared" si="15"/>
        <v>1.2</v>
      </c>
      <c r="F44" s="428">
        <f>VLOOKUP($A$1,'[4]HSS-6 Quality Assurance'!$B$12:$BM$69,25,0)</f>
        <v>0</v>
      </c>
      <c r="G44" s="1200">
        <f t="shared" si="19"/>
        <v>0</v>
      </c>
      <c r="H44" s="430"/>
      <c r="I44" s="430"/>
      <c r="J44" s="430"/>
      <c r="K44" s="430"/>
      <c r="L44" s="430"/>
      <c r="M44" s="430"/>
      <c r="N44" s="430"/>
      <c r="O44" s="430"/>
      <c r="P44" s="430"/>
      <c r="Q44" s="430"/>
      <c r="R44" s="430"/>
      <c r="S44" s="430"/>
      <c r="T44" s="430"/>
      <c r="U44" s="430"/>
      <c r="V44" s="417">
        <f t="shared" si="17"/>
        <v>0</v>
      </c>
      <c r="W44" s="430"/>
      <c r="X44" s="430"/>
      <c r="Y44" s="430"/>
      <c r="Z44" s="1147">
        <f t="shared" si="21"/>
        <v>0</v>
      </c>
      <c r="AA44" s="430" t="s">
        <v>2407</v>
      </c>
    </row>
    <row r="45" spans="1:27" s="406" customFormat="1" ht="30">
      <c r="A45" s="453" t="s">
        <v>2408</v>
      </c>
      <c r="B45" s="427" t="s">
        <v>2409</v>
      </c>
      <c r="C45" s="423" t="s">
        <v>2410</v>
      </c>
      <c r="D45" s="428">
        <v>96000</v>
      </c>
      <c r="E45" s="429">
        <f t="shared" si="15"/>
        <v>0.96</v>
      </c>
      <c r="F45" s="428">
        <f>VLOOKUP($A$1,'[4]HSS-6 Quality Assurance'!$B$12:$BM$69,26,0)</f>
        <v>0</v>
      </c>
      <c r="G45" s="1200">
        <f t="shared" si="19"/>
        <v>0</v>
      </c>
      <c r="H45" s="430"/>
      <c r="I45" s="430"/>
      <c r="J45" s="430"/>
      <c r="K45" s="430"/>
      <c r="L45" s="430"/>
      <c r="M45" s="430"/>
      <c r="N45" s="430"/>
      <c r="O45" s="430"/>
      <c r="P45" s="430"/>
      <c r="Q45" s="430"/>
      <c r="R45" s="430"/>
      <c r="S45" s="430"/>
      <c r="T45" s="430"/>
      <c r="U45" s="430"/>
      <c r="V45" s="417">
        <f t="shared" si="17"/>
        <v>0</v>
      </c>
      <c r="W45" s="430"/>
      <c r="X45" s="430"/>
      <c r="Y45" s="430"/>
      <c r="Z45" s="1147">
        <f t="shared" si="21"/>
        <v>0</v>
      </c>
      <c r="AA45" s="430" t="s">
        <v>2411</v>
      </c>
    </row>
    <row r="46" spans="1:27" s="406" customFormat="1" ht="30">
      <c r="A46" s="453" t="s">
        <v>2412</v>
      </c>
      <c r="B46" s="427" t="s">
        <v>2413</v>
      </c>
      <c r="C46" s="423" t="s">
        <v>1110</v>
      </c>
      <c r="D46" s="428">
        <v>91000</v>
      </c>
      <c r="E46" s="429">
        <f t="shared" si="15"/>
        <v>0.91</v>
      </c>
      <c r="F46" s="428">
        <f>VLOOKUP($A$1,'[4]HSS-6 Quality Assurance'!$B$12:$BM$69,27,0)</f>
        <v>0</v>
      </c>
      <c r="G46" s="1200">
        <f t="shared" si="19"/>
        <v>0</v>
      </c>
      <c r="H46" s="1145"/>
      <c r="I46" s="1145"/>
      <c r="J46" s="1145"/>
      <c r="K46" s="1145"/>
      <c r="L46" s="1145"/>
      <c r="M46" s="1145"/>
      <c r="N46" s="1145"/>
      <c r="O46" s="1145"/>
      <c r="P46" s="1145"/>
      <c r="Q46" s="1145"/>
      <c r="R46" s="1145"/>
      <c r="S46" s="1145"/>
      <c r="T46" s="1145"/>
      <c r="U46" s="1145"/>
      <c r="V46" s="1146">
        <f t="shared" si="17"/>
        <v>0</v>
      </c>
      <c r="W46" s="1145"/>
      <c r="X46" s="1145"/>
      <c r="Y46" s="1145"/>
      <c r="Z46" s="1147">
        <f t="shared" si="21"/>
        <v>0</v>
      </c>
      <c r="AA46" s="430" t="s">
        <v>4416</v>
      </c>
    </row>
    <row r="47" spans="1:27" s="406" customFormat="1" ht="195">
      <c r="A47" s="453" t="s">
        <v>2414</v>
      </c>
      <c r="B47" s="407" t="s">
        <v>6376</v>
      </c>
      <c r="C47" s="408" t="s">
        <v>482</v>
      </c>
      <c r="D47" s="419">
        <f>4*94000+5*67500+44*46000+1144*29500</f>
        <v>36485500</v>
      </c>
      <c r="E47" s="410">
        <f t="shared" si="15"/>
        <v>364.85500000000002</v>
      </c>
      <c r="F47" s="409">
        <f>VLOOKUP($A$1,'[4]HSS-6 Quality Assurance'!$B$12:$BM$69,28,0)</f>
        <v>0</v>
      </c>
      <c r="G47" s="1200">
        <f>E47*F47</f>
        <v>0</v>
      </c>
      <c r="H47" s="1148"/>
      <c r="I47" s="1148"/>
      <c r="J47" s="1148"/>
      <c r="K47" s="1148"/>
      <c r="L47" s="1148"/>
      <c r="M47" s="1148"/>
      <c r="N47" s="1148"/>
      <c r="O47" s="1148"/>
      <c r="P47" s="1148"/>
      <c r="Q47" s="1148"/>
      <c r="R47" s="1148"/>
      <c r="S47" s="1148"/>
      <c r="T47" s="1148"/>
      <c r="U47" s="1148"/>
      <c r="V47" s="1146">
        <f t="shared" si="17"/>
        <v>0</v>
      </c>
      <c r="W47" s="1148"/>
      <c r="X47" s="1148"/>
      <c r="Y47" s="1148"/>
      <c r="Z47" s="1147">
        <f t="shared" si="21"/>
        <v>0</v>
      </c>
      <c r="AA47" s="4698" t="s">
        <v>6441</v>
      </c>
    </row>
    <row r="48" spans="1:27" s="406" customFormat="1" ht="90">
      <c r="A48" s="453">
        <v>175.12</v>
      </c>
      <c r="B48" s="400" t="s">
        <v>2415</v>
      </c>
      <c r="C48" s="408"/>
      <c r="D48" s="409"/>
      <c r="E48" s="410">
        <f t="shared" si="15"/>
        <v>0</v>
      </c>
      <c r="F48" s="409"/>
      <c r="G48" s="1201">
        <f>SUM(G49:G53)</f>
        <v>140.5</v>
      </c>
      <c r="H48" s="433">
        <f t="shared" ref="H48:X48" si="22">SUM(H49:H53)</f>
        <v>0</v>
      </c>
      <c r="I48" s="433"/>
      <c r="J48" s="433">
        <f t="shared" si="22"/>
        <v>0</v>
      </c>
      <c r="K48" s="433">
        <f t="shared" si="22"/>
        <v>0</v>
      </c>
      <c r="L48" s="433">
        <f t="shared" si="22"/>
        <v>0</v>
      </c>
      <c r="M48" s="433"/>
      <c r="N48" s="433">
        <f t="shared" si="22"/>
        <v>0</v>
      </c>
      <c r="O48" s="433"/>
      <c r="P48" s="433">
        <f t="shared" si="22"/>
        <v>0</v>
      </c>
      <c r="Q48" s="433">
        <f t="shared" si="22"/>
        <v>0</v>
      </c>
      <c r="R48" s="433">
        <f t="shared" si="22"/>
        <v>0</v>
      </c>
      <c r="S48" s="433"/>
      <c r="T48" s="433">
        <f t="shared" si="22"/>
        <v>0</v>
      </c>
      <c r="U48" s="433"/>
      <c r="V48" s="433">
        <f t="shared" si="22"/>
        <v>140.5</v>
      </c>
      <c r="W48" s="433"/>
      <c r="X48" s="433">
        <f t="shared" si="22"/>
        <v>0</v>
      </c>
      <c r="Y48" s="433"/>
      <c r="Z48" s="1147">
        <f>H48+L48+N48+R48+T48+V48+X48</f>
        <v>140.5</v>
      </c>
      <c r="AA48" s="4698" t="s">
        <v>2416</v>
      </c>
    </row>
    <row r="49" spans="1:27" s="406" customFormat="1" ht="90">
      <c r="A49" s="453" t="s">
        <v>2417</v>
      </c>
      <c r="B49" s="434" t="s">
        <v>2418</v>
      </c>
      <c r="C49" s="435" t="s">
        <v>407</v>
      </c>
      <c r="D49" s="436">
        <f>VLOOKUP($A$1,'[4]HSS-6 Quality Assurance'!$B$12:$BM$69,29,0)</f>
        <v>0</v>
      </c>
      <c r="E49" s="437">
        <f t="shared" si="15"/>
        <v>0</v>
      </c>
      <c r="F49" s="438">
        <v>1</v>
      </c>
      <c r="G49" s="1200">
        <f t="shared" si="19"/>
        <v>0</v>
      </c>
      <c r="H49" s="439"/>
      <c r="I49" s="439"/>
      <c r="J49" s="439"/>
      <c r="K49" s="439"/>
      <c r="L49" s="439"/>
      <c r="M49" s="439"/>
      <c r="N49" s="439"/>
      <c r="O49" s="439"/>
      <c r="P49" s="439"/>
      <c r="Q49" s="439"/>
      <c r="R49" s="439"/>
      <c r="S49" s="439"/>
      <c r="T49" s="439"/>
      <c r="U49" s="439"/>
      <c r="V49" s="417">
        <f t="shared" si="17"/>
        <v>0</v>
      </c>
      <c r="W49" s="439"/>
      <c r="X49" s="439"/>
      <c r="Y49" s="439"/>
      <c r="Z49" s="1147">
        <f t="shared" ref="Z49:Z53" si="23">H49+L49+N49+R49+T49+V49+X49</f>
        <v>0</v>
      </c>
      <c r="AA49" s="439" t="s">
        <v>6300</v>
      </c>
    </row>
    <row r="50" spans="1:27" s="406" customFormat="1" ht="30">
      <c r="A50" s="453" t="s">
        <v>2419</v>
      </c>
      <c r="B50" s="434" t="s">
        <v>2420</v>
      </c>
      <c r="C50" s="423" t="s">
        <v>2388</v>
      </c>
      <c r="D50" s="424">
        <f>VLOOKUP($A$1,'[4]HSS-6 Quality Assurance'!$B$12:$BM$69,30,0)</f>
        <v>1080000</v>
      </c>
      <c r="E50" s="429">
        <f t="shared" si="15"/>
        <v>10.8</v>
      </c>
      <c r="F50" s="425">
        <v>1</v>
      </c>
      <c r="G50" s="1200">
        <f t="shared" si="19"/>
        <v>10.8</v>
      </c>
      <c r="H50" s="440"/>
      <c r="I50" s="440"/>
      <c r="J50" s="440"/>
      <c r="K50" s="440"/>
      <c r="L50" s="440"/>
      <c r="M50" s="440"/>
      <c r="N50" s="440"/>
      <c r="O50" s="440"/>
      <c r="P50" s="440"/>
      <c r="Q50" s="440"/>
      <c r="R50" s="440"/>
      <c r="S50" s="440"/>
      <c r="T50" s="440"/>
      <c r="U50" s="440"/>
      <c r="V50" s="417">
        <f t="shared" si="17"/>
        <v>10.8</v>
      </c>
      <c r="W50" s="440"/>
      <c r="X50" s="440"/>
      <c r="Y50" s="440"/>
      <c r="Z50" s="1147">
        <f t="shared" si="23"/>
        <v>10.8</v>
      </c>
      <c r="AA50" s="440" t="s">
        <v>6301</v>
      </c>
    </row>
    <row r="51" spans="1:27" s="406" customFormat="1">
      <c r="A51" s="453" t="s">
        <v>2421</v>
      </c>
      <c r="B51" s="434" t="s">
        <v>2422</v>
      </c>
      <c r="C51" s="423" t="s">
        <v>2392</v>
      </c>
      <c r="D51" s="424">
        <v>300000</v>
      </c>
      <c r="E51" s="429">
        <f t="shared" si="15"/>
        <v>3</v>
      </c>
      <c r="F51" s="425"/>
      <c r="G51" s="1200">
        <f t="shared" si="19"/>
        <v>0</v>
      </c>
      <c r="H51" s="440"/>
      <c r="I51" s="440"/>
      <c r="J51" s="440"/>
      <c r="K51" s="440"/>
      <c r="L51" s="440"/>
      <c r="M51" s="440"/>
      <c r="N51" s="440"/>
      <c r="O51" s="440"/>
      <c r="P51" s="440"/>
      <c r="Q51" s="440"/>
      <c r="R51" s="440"/>
      <c r="S51" s="440"/>
      <c r="T51" s="440"/>
      <c r="U51" s="440"/>
      <c r="V51" s="417">
        <f t="shared" si="17"/>
        <v>0</v>
      </c>
      <c r="W51" s="440"/>
      <c r="X51" s="440"/>
      <c r="Y51" s="440"/>
      <c r="Z51" s="399">
        <f t="shared" si="23"/>
        <v>0</v>
      </c>
      <c r="AA51" s="440" t="s">
        <v>2423</v>
      </c>
    </row>
    <row r="52" spans="1:27" s="406" customFormat="1" ht="75">
      <c r="A52" s="453" t="s">
        <v>2424</v>
      </c>
      <c r="B52" s="434" t="s">
        <v>2425</v>
      </c>
      <c r="C52" s="423" t="s">
        <v>2392</v>
      </c>
      <c r="D52" s="424">
        <v>200000</v>
      </c>
      <c r="E52" s="429">
        <f t="shared" si="15"/>
        <v>2</v>
      </c>
      <c r="F52" s="425">
        <f>VLOOKUP($A$1,'[4]HSS-6 Quality Assurance'!$B$12:$BM$69,32,0)</f>
        <v>5</v>
      </c>
      <c r="G52" s="1200">
        <f t="shared" si="19"/>
        <v>10</v>
      </c>
      <c r="H52" s="440"/>
      <c r="I52" s="440"/>
      <c r="J52" s="440"/>
      <c r="K52" s="440"/>
      <c r="L52" s="440"/>
      <c r="M52" s="440"/>
      <c r="N52" s="440"/>
      <c r="O52" s="440"/>
      <c r="P52" s="440"/>
      <c r="Q52" s="440"/>
      <c r="R52" s="440"/>
      <c r="S52" s="440"/>
      <c r="T52" s="440"/>
      <c r="U52" s="440"/>
      <c r="V52" s="417">
        <f t="shared" si="17"/>
        <v>10</v>
      </c>
      <c r="W52" s="440"/>
      <c r="X52" s="440"/>
      <c r="Y52" s="440"/>
      <c r="Z52" s="1147">
        <f t="shared" si="23"/>
        <v>10</v>
      </c>
      <c r="AA52" s="440" t="s">
        <v>6048</v>
      </c>
    </row>
    <row r="53" spans="1:27" s="406" customFormat="1" ht="90">
      <c r="A53" s="453" t="s">
        <v>2426</v>
      </c>
      <c r="B53" s="434" t="s">
        <v>2427</v>
      </c>
      <c r="C53" s="423" t="s">
        <v>793</v>
      </c>
      <c r="D53" s="424">
        <v>126000</v>
      </c>
      <c r="E53" s="429">
        <f t="shared" si="15"/>
        <v>1.26</v>
      </c>
      <c r="F53" s="425">
        <f>VLOOKUP($A$1,'[4]HSS-6 Quality Assurance'!$B$12:$BM$69,33,0)</f>
        <v>95</v>
      </c>
      <c r="G53" s="1200">
        <f t="shared" si="19"/>
        <v>119.7</v>
      </c>
      <c r="H53" s="440"/>
      <c r="I53" s="440"/>
      <c r="J53" s="440"/>
      <c r="K53" s="440"/>
      <c r="L53" s="440"/>
      <c r="M53" s="440"/>
      <c r="N53" s="440"/>
      <c r="O53" s="440"/>
      <c r="P53" s="440"/>
      <c r="Q53" s="440"/>
      <c r="R53" s="440"/>
      <c r="S53" s="440"/>
      <c r="T53" s="440"/>
      <c r="U53" s="440"/>
      <c r="V53" s="417">
        <f t="shared" si="17"/>
        <v>119.7</v>
      </c>
      <c r="W53" s="440"/>
      <c r="X53" s="440"/>
      <c r="Y53" s="440"/>
      <c r="Z53" s="1147">
        <f t="shared" si="23"/>
        <v>119.7</v>
      </c>
      <c r="AA53" s="440" t="s">
        <v>6049</v>
      </c>
    </row>
    <row r="54" spans="1:27" s="406" customFormat="1">
      <c r="A54" s="453">
        <v>175.13</v>
      </c>
      <c r="B54" s="422" t="s">
        <v>2428</v>
      </c>
      <c r="C54" s="423"/>
      <c r="D54" s="424"/>
      <c r="E54" s="429"/>
      <c r="F54" s="425"/>
      <c r="G54" s="431">
        <f>G55</f>
        <v>0</v>
      </c>
      <c r="H54" s="441">
        <f t="shared" ref="H54:X54" si="24">H55</f>
        <v>0</v>
      </c>
      <c r="I54" s="441"/>
      <c r="J54" s="441">
        <f t="shared" si="24"/>
        <v>0</v>
      </c>
      <c r="K54" s="441">
        <f t="shared" si="24"/>
        <v>0</v>
      </c>
      <c r="L54" s="441">
        <f t="shared" si="24"/>
        <v>0</v>
      </c>
      <c r="M54" s="441"/>
      <c r="N54" s="441">
        <f t="shared" si="24"/>
        <v>0</v>
      </c>
      <c r="O54" s="441"/>
      <c r="P54" s="441">
        <f t="shared" si="24"/>
        <v>0</v>
      </c>
      <c r="Q54" s="441">
        <f t="shared" si="24"/>
        <v>0</v>
      </c>
      <c r="R54" s="441">
        <f t="shared" si="24"/>
        <v>0</v>
      </c>
      <c r="S54" s="441"/>
      <c r="T54" s="441">
        <f t="shared" si="24"/>
        <v>0</v>
      </c>
      <c r="U54" s="441"/>
      <c r="V54" s="441">
        <f t="shared" si="24"/>
        <v>0</v>
      </c>
      <c r="W54" s="441"/>
      <c r="X54" s="441">
        <f t="shared" si="24"/>
        <v>0</v>
      </c>
      <c r="Y54" s="441"/>
      <c r="Z54" s="399">
        <f>H54+L54+N54+R54+T54+V54+X54</f>
        <v>0</v>
      </c>
      <c r="AA54" s="440"/>
    </row>
    <row r="55" spans="1:27" s="167" customFormat="1">
      <c r="A55" s="374" t="s">
        <v>2429</v>
      </c>
      <c r="B55" s="442" t="s">
        <v>2430</v>
      </c>
      <c r="C55" s="443"/>
      <c r="D55" s="444"/>
      <c r="E55" s="445"/>
      <c r="F55" s="446"/>
      <c r="G55" s="431"/>
      <c r="H55" s="447"/>
      <c r="I55" s="447"/>
      <c r="J55" s="447"/>
      <c r="K55" s="447"/>
      <c r="L55" s="447"/>
      <c r="M55" s="447"/>
      <c r="N55" s="447"/>
      <c r="O55" s="447"/>
      <c r="P55" s="447"/>
      <c r="Q55" s="447"/>
      <c r="R55" s="447"/>
      <c r="S55" s="447"/>
      <c r="T55" s="447"/>
      <c r="U55" s="447"/>
      <c r="V55" s="447"/>
      <c r="W55" s="447"/>
      <c r="X55" s="447"/>
      <c r="Y55" s="447"/>
      <c r="Z55" s="399">
        <f t="shared" ref="Z55" si="25">H55+L55+N55+R55+T55+V55+X55</f>
        <v>0</v>
      </c>
      <c r="AA55" s="4699" t="s">
        <v>2431</v>
      </c>
    </row>
    <row r="56" spans="1:27" s="406" customFormat="1">
      <c r="A56" s="385">
        <v>176</v>
      </c>
      <c r="B56" s="386" t="s">
        <v>174</v>
      </c>
      <c r="C56" s="386"/>
      <c r="D56" s="386"/>
      <c r="E56" s="386"/>
      <c r="F56" s="385"/>
      <c r="G56" s="368">
        <f>+G57+G58+G71+G85+G89</f>
        <v>16.975000000000001</v>
      </c>
      <c r="H56" s="368">
        <f>+H57+H58+H71+H85+H89</f>
        <v>0</v>
      </c>
      <c r="I56" s="448"/>
      <c r="J56" s="368">
        <f t="shared" ref="J56:L56" si="26">+J57+J58+J71+J85+J89</f>
        <v>0</v>
      </c>
      <c r="K56" s="368">
        <f t="shared" si="26"/>
        <v>0</v>
      </c>
      <c r="L56" s="368">
        <f t="shared" si="26"/>
        <v>0</v>
      </c>
      <c r="M56" s="448"/>
      <c r="N56" s="368">
        <f>+N57+N58+N71+N85+N89</f>
        <v>0</v>
      </c>
      <c r="O56" s="448"/>
      <c r="P56" s="368">
        <f t="shared" ref="P56:X56" si="27">+P57+P58+P71+P85+P89</f>
        <v>0</v>
      </c>
      <c r="Q56" s="368">
        <f t="shared" si="27"/>
        <v>0</v>
      </c>
      <c r="R56" s="368">
        <f t="shared" si="27"/>
        <v>0</v>
      </c>
      <c r="S56" s="448"/>
      <c r="T56" s="368">
        <f t="shared" si="27"/>
        <v>0</v>
      </c>
      <c r="U56" s="448"/>
      <c r="V56" s="368">
        <f t="shared" si="27"/>
        <v>16.975000000000001</v>
      </c>
      <c r="W56" s="448"/>
      <c r="X56" s="368">
        <f t="shared" si="27"/>
        <v>0</v>
      </c>
      <c r="Y56" s="448"/>
      <c r="Z56" s="449">
        <f>H56+L56+N56+R56+T56+V56+X56</f>
        <v>16.975000000000001</v>
      </c>
      <c r="AA56" s="4700"/>
    </row>
    <row r="57" spans="1:27" s="167" customFormat="1">
      <c r="A57" s="374">
        <v>176.1</v>
      </c>
      <c r="B57" s="1898" t="s">
        <v>2432</v>
      </c>
      <c r="C57" s="450"/>
      <c r="D57" s="450"/>
      <c r="E57" s="395"/>
      <c r="F57" s="396"/>
      <c r="G57" s="451">
        <v>0</v>
      </c>
      <c r="H57" s="452"/>
      <c r="I57" s="452"/>
      <c r="J57" s="452"/>
      <c r="K57" s="452"/>
      <c r="L57" s="452"/>
      <c r="M57" s="452"/>
      <c r="N57" s="452"/>
      <c r="O57" s="452"/>
      <c r="P57" s="452"/>
      <c r="Q57" s="452"/>
      <c r="R57" s="452"/>
      <c r="S57" s="452"/>
      <c r="T57" s="452"/>
      <c r="U57" s="452"/>
      <c r="V57" s="452"/>
      <c r="W57" s="452"/>
      <c r="X57" s="452"/>
      <c r="Y57" s="452"/>
      <c r="Z57" s="399">
        <f t="shared" ref="Z57" si="28">H57+L57+N57+R57+T57+V57+X57</f>
        <v>0</v>
      </c>
      <c r="AA57" s="377" t="s">
        <v>634</v>
      </c>
    </row>
    <row r="58" spans="1:27" s="406" customFormat="1">
      <c r="A58" s="453">
        <v>176.2</v>
      </c>
      <c r="B58" s="400" t="s">
        <v>2433</v>
      </c>
      <c r="C58" s="454"/>
      <c r="D58" s="455"/>
      <c r="E58" s="456">
        <f>D58/100000</f>
        <v>0</v>
      </c>
      <c r="F58" s="455"/>
      <c r="G58" s="414">
        <f>SUM(G59:G70)</f>
        <v>13.129999999999999</v>
      </c>
      <c r="H58" s="414">
        <f t="shared" ref="H58:X58" si="29">SUM(H59:H70)</f>
        <v>0</v>
      </c>
      <c r="I58" s="414"/>
      <c r="J58" s="414">
        <f t="shared" si="29"/>
        <v>0</v>
      </c>
      <c r="K58" s="414">
        <f t="shared" si="29"/>
        <v>0</v>
      </c>
      <c r="L58" s="414">
        <f t="shared" si="29"/>
        <v>0</v>
      </c>
      <c r="M58" s="414"/>
      <c r="N58" s="414">
        <f t="shared" si="29"/>
        <v>0</v>
      </c>
      <c r="O58" s="414"/>
      <c r="P58" s="414">
        <f t="shared" si="29"/>
        <v>0</v>
      </c>
      <c r="Q58" s="414">
        <f t="shared" si="29"/>
        <v>0</v>
      </c>
      <c r="R58" s="414">
        <f t="shared" si="29"/>
        <v>0</v>
      </c>
      <c r="S58" s="414"/>
      <c r="T58" s="414">
        <f t="shared" si="29"/>
        <v>0</v>
      </c>
      <c r="U58" s="414"/>
      <c r="V58" s="414">
        <f t="shared" si="29"/>
        <v>13.129999999999999</v>
      </c>
      <c r="W58" s="414"/>
      <c r="X58" s="414">
        <f t="shared" si="29"/>
        <v>0</v>
      </c>
      <c r="Y58" s="414"/>
      <c r="Z58" s="1203">
        <f>H58+L58+N58+R58+T58+V58+X58</f>
        <v>13.129999999999999</v>
      </c>
      <c r="AA58" s="4701"/>
    </row>
    <row r="59" spans="1:27" s="406" customFormat="1">
      <c r="A59" s="453" t="s">
        <v>2434</v>
      </c>
      <c r="B59" s="434" t="s">
        <v>2435</v>
      </c>
      <c r="C59" s="457" t="s">
        <v>2436</v>
      </c>
      <c r="D59" s="458">
        <v>2000</v>
      </c>
      <c r="E59" s="459">
        <f t="shared" ref="E59:E70" si="30">D59/100000</f>
        <v>0.02</v>
      </c>
      <c r="F59" s="460"/>
      <c r="G59" s="1202">
        <f t="shared" ref="G59:G70" si="31">E59*F59</f>
        <v>0</v>
      </c>
      <c r="H59" s="461"/>
      <c r="I59" s="461"/>
      <c r="J59" s="461"/>
      <c r="K59" s="461"/>
      <c r="L59" s="461"/>
      <c r="M59" s="461"/>
      <c r="N59" s="461"/>
      <c r="O59" s="461"/>
      <c r="P59" s="461"/>
      <c r="Q59" s="461"/>
      <c r="R59" s="461"/>
      <c r="S59" s="461"/>
      <c r="T59" s="461"/>
      <c r="U59" s="461"/>
      <c r="V59" s="462">
        <f>G59</f>
        <v>0</v>
      </c>
      <c r="W59" s="461"/>
      <c r="X59" s="461"/>
      <c r="Y59" s="461"/>
      <c r="Z59" s="399">
        <f t="shared" ref="Z59:Z70" si="32">H59+L59+N59+R59+T59+V59+X59</f>
        <v>0</v>
      </c>
      <c r="AA59" s="461" t="s">
        <v>2437</v>
      </c>
    </row>
    <row r="60" spans="1:27" s="406" customFormat="1">
      <c r="A60" s="453" t="s">
        <v>2438</v>
      </c>
      <c r="B60" s="434" t="s">
        <v>2439</v>
      </c>
      <c r="C60" s="457" t="s">
        <v>2440</v>
      </c>
      <c r="D60" s="458">
        <v>25000</v>
      </c>
      <c r="E60" s="459">
        <f t="shared" si="30"/>
        <v>0.25</v>
      </c>
      <c r="F60" s="460">
        <f>VLOOKUP($A$1,'[4]HSS-6 Quality Assurance'!$B$12:$BM$69,35,0)</f>
        <v>1</v>
      </c>
      <c r="G60" s="1202">
        <f t="shared" si="31"/>
        <v>0.25</v>
      </c>
      <c r="H60" s="461"/>
      <c r="I60" s="461"/>
      <c r="J60" s="461"/>
      <c r="K60" s="461"/>
      <c r="L60" s="461"/>
      <c r="M60" s="461"/>
      <c r="N60" s="461"/>
      <c r="O60" s="461"/>
      <c r="P60" s="461"/>
      <c r="Q60" s="461"/>
      <c r="R60" s="461"/>
      <c r="S60" s="461"/>
      <c r="T60" s="461"/>
      <c r="U60" s="461"/>
      <c r="V60" s="462">
        <f t="shared" ref="V60:V70" si="33">G60</f>
        <v>0.25</v>
      </c>
      <c r="W60" s="461"/>
      <c r="X60" s="461"/>
      <c r="Y60" s="461"/>
      <c r="Z60" s="399">
        <f t="shared" si="32"/>
        <v>0.25</v>
      </c>
      <c r="AA60" s="461" t="s">
        <v>2441</v>
      </c>
    </row>
    <row r="61" spans="1:27" s="406" customFormat="1" ht="30">
      <c r="A61" s="453" t="s">
        <v>2442</v>
      </c>
      <c r="B61" s="434" t="s">
        <v>2443</v>
      </c>
      <c r="C61" s="457" t="s">
        <v>2444</v>
      </c>
      <c r="D61" s="458">
        <v>61000</v>
      </c>
      <c r="E61" s="459">
        <f t="shared" si="30"/>
        <v>0.61</v>
      </c>
      <c r="F61" s="460">
        <f>VLOOKUP($A$1,'[4]HSS-6 Quality Assurance'!$B$12:$BM$69,36,0)</f>
        <v>1</v>
      </c>
      <c r="G61" s="1202">
        <f t="shared" si="31"/>
        <v>0.61</v>
      </c>
      <c r="H61" s="461"/>
      <c r="I61" s="461"/>
      <c r="J61" s="461"/>
      <c r="K61" s="461"/>
      <c r="L61" s="461"/>
      <c r="M61" s="461"/>
      <c r="N61" s="461"/>
      <c r="O61" s="461"/>
      <c r="P61" s="461"/>
      <c r="Q61" s="461"/>
      <c r="R61" s="461"/>
      <c r="S61" s="461"/>
      <c r="T61" s="461"/>
      <c r="U61" s="461"/>
      <c r="V61" s="462">
        <f t="shared" si="33"/>
        <v>0.61</v>
      </c>
      <c r="W61" s="461"/>
      <c r="X61" s="461"/>
      <c r="Y61" s="461"/>
      <c r="Z61" s="1147">
        <f t="shared" si="32"/>
        <v>0.61</v>
      </c>
      <c r="AA61" s="461" t="s">
        <v>2445</v>
      </c>
    </row>
    <row r="62" spans="1:27" s="406" customFormat="1">
      <c r="A62" s="453" t="s">
        <v>2446</v>
      </c>
      <c r="B62" s="434" t="s">
        <v>2447</v>
      </c>
      <c r="C62" s="457" t="s">
        <v>2448</v>
      </c>
      <c r="D62" s="458">
        <v>1000</v>
      </c>
      <c r="E62" s="459">
        <f t="shared" si="30"/>
        <v>0.01</v>
      </c>
      <c r="F62" s="428"/>
      <c r="G62" s="1202">
        <f t="shared" si="31"/>
        <v>0</v>
      </c>
      <c r="H62" s="461"/>
      <c r="I62" s="461"/>
      <c r="J62" s="461"/>
      <c r="K62" s="461"/>
      <c r="L62" s="461"/>
      <c r="M62" s="461"/>
      <c r="N62" s="461"/>
      <c r="O62" s="461"/>
      <c r="P62" s="461"/>
      <c r="Q62" s="461"/>
      <c r="R62" s="461"/>
      <c r="S62" s="461"/>
      <c r="T62" s="461"/>
      <c r="U62" s="461"/>
      <c r="V62" s="462">
        <f t="shared" si="33"/>
        <v>0</v>
      </c>
      <c r="W62" s="461"/>
      <c r="X62" s="461"/>
      <c r="Y62" s="461"/>
      <c r="Z62" s="399">
        <f t="shared" si="32"/>
        <v>0</v>
      </c>
      <c r="AA62" s="461" t="s">
        <v>2437</v>
      </c>
    </row>
    <row r="63" spans="1:27" s="406" customFormat="1">
      <c r="A63" s="453" t="s">
        <v>2449</v>
      </c>
      <c r="B63" s="434" t="s">
        <v>5736</v>
      </c>
      <c r="C63" s="457" t="s">
        <v>2448</v>
      </c>
      <c r="D63" s="458">
        <v>13000</v>
      </c>
      <c r="E63" s="459">
        <f t="shared" si="30"/>
        <v>0.13</v>
      </c>
      <c r="F63" s="460">
        <f>VLOOKUP($A$1,'[4]HSS-6 Quality Assurance'!$B$12:$BM$69,38,0)</f>
        <v>19</v>
      </c>
      <c r="G63" s="1202">
        <f t="shared" si="31"/>
        <v>2.4700000000000002</v>
      </c>
      <c r="H63" s="440"/>
      <c r="I63" s="440"/>
      <c r="J63" s="440"/>
      <c r="K63" s="440"/>
      <c r="L63" s="440"/>
      <c r="M63" s="440"/>
      <c r="N63" s="440"/>
      <c r="O63" s="440"/>
      <c r="P63" s="440"/>
      <c r="Q63" s="440"/>
      <c r="R63" s="440"/>
      <c r="S63" s="440"/>
      <c r="T63" s="440"/>
      <c r="U63" s="440"/>
      <c r="V63" s="462">
        <f t="shared" si="33"/>
        <v>2.4700000000000002</v>
      </c>
      <c r="W63" s="440"/>
      <c r="X63" s="440"/>
      <c r="Y63" s="440"/>
      <c r="Z63" s="1147">
        <f t="shared" si="32"/>
        <v>2.4700000000000002</v>
      </c>
      <c r="AA63" s="440" t="s">
        <v>2450</v>
      </c>
    </row>
    <row r="64" spans="1:27" s="406" customFormat="1" ht="45">
      <c r="A64" s="453" t="s">
        <v>2451</v>
      </c>
      <c r="B64" s="434" t="s">
        <v>5737</v>
      </c>
      <c r="C64" s="457" t="s">
        <v>2448</v>
      </c>
      <c r="D64" s="458">
        <v>35000</v>
      </c>
      <c r="E64" s="459">
        <f t="shared" si="30"/>
        <v>0.35</v>
      </c>
      <c r="F64" s="460">
        <f>VLOOKUP($A$1,'[4]HSS-6 Quality Assurance'!$B$12:$BM$69,39,0)</f>
        <v>0</v>
      </c>
      <c r="G64" s="1202">
        <f t="shared" si="31"/>
        <v>0</v>
      </c>
      <c r="H64" s="440"/>
      <c r="I64" s="440"/>
      <c r="J64" s="440"/>
      <c r="K64" s="440"/>
      <c r="L64" s="440"/>
      <c r="M64" s="440"/>
      <c r="N64" s="440"/>
      <c r="O64" s="440"/>
      <c r="P64" s="440"/>
      <c r="Q64" s="440"/>
      <c r="R64" s="440"/>
      <c r="S64" s="440"/>
      <c r="T64" s="440"/>
      <c r="U64" s="440"/>
      <c r="V64" s="462">
        <f t="shared" si="33"/>
        <v>0</v>
      </c>
      <c r="W64" s="440"/>
      <c r="X64" s="440"/>
      <c r="Y64" s="440"/>
      <c r="Z64" s="1147">
        <f t="shared" si="32"/>
        <v>0</v>
      </c>
      <c r="AA64" s="440" t="s">
        <v>2452</v>
      </c>
    </row>
    <row r="65" spans="1:27" s="406" customFormat="1" ht="30">
      <c r="A65" s="453" t="s">
        <v>2453</v>
      </c>
      <c r="B65" s="434" t="s">
        <v>2454</v>
      </c>
      <c r="C65" s="457" t="s">
        <v>2455</v>
      </c>
      <c r="D65" s="458">
        <v>500</v>
      </c>
      <c r="E65" s="459">
        <f t="shared" si="30"/>
        <v>5.0000000000000001E-3</v>
      </c>
      <c r="F65" s="428"/>
      <c r="G65" s="1202">
        <f t="shared" si="31"/>
        <v>0</v>
      </c>
      <c r="H65" s="461"/>
      <c r="I65" s="461"/>
      <c r="J65" s="461"/>
      <c r="K65" s="461"/>
      <c r="L65" s="461"/>
      <c r="M65" s="461"/>
      <c r="N65" s="461"/>
      <c r="O65" s="461"/>
      <c r="P65" s="461"/>
      <c r="Q65" s="461"/>
      <c r="R65" s="461"/>
      <c r="S65" s="461"/>
      <c r="T65" s="461"/>
      <c r="U65" s="461"/>
      <c r="V65" s="462">
        <f t="shared" si="33"/>
        <v>0</v>
      </c>
      <c r="W65" s="461"/>
      <c r="X65" s="461"/>
      <c r="Y65" s="461"/>
      <c r="Z65" s="399">
        <f t="shared" si="32"/>
        <v>0</v>
      </c>
      <c r="AA65" s="461" t="s">
        <v>2437</v>
      </c>
    </row>
    <row r="66" spans="1:27" s="406" customFormat="1" ht="30">
      <c r="A66" s="453" t="s">
        <v>2456</v>
      </c>
      <c r="B66" s="434" t="s">
        <v>2457</v>
      </c>
      <c r="C66" s="457" t="s">
        <v>2455</v>
      </c>
      <c r="D66" s="458">
        <v>5000</v>
      </c>
      <c r="E66" s="459">
        <f t="shared" si="30"/>
        <v>0.05</v>
      </c>
      <c r="F66" s="460">
        <f>VLOOKUP($A$1,'[4]HSS-6 Quality Assurance'!$B$12:$BM$69,41,0)</f>
        <v>70</v>
      </c>
      <c r="G66" s="1202">
        <f t="shared" si="31"/>
        <v>3.5</v>
      </c>
      <c r="H66" s="440"/>
      <c r="I66" s="440"/>
      <c r="J66" s="440"/>
      <c r="K66" s="440"/>
      <c r="L66" s="440"/>
      <c r="M66" s="440"/>
      <c r="N66" s="440"/>
      <c r="O66" s="440"/>
      <c r="P66" s="440"/>
      <c r="Q66" s="440"/>
      <c r="R66" s="440"/>
      <c r="S66" s="440"/>
      <c r="T66" s="440"/>
      <c r="U66" s="440"/>
      <c r="V66" s="462">
        <f t="shared" si="33"/>
        <v>3.5</v>
      </c>
      <c r="W66" s="440"/>
      <c r="X66" s="440"/>
      <c r="Y66" s="440"/>
      <c r="Z66" s="1147">
        <f t="shared" si="32"/>
        <v>3.5</v>
      </c>
      <c r="AA66" s="440" t="s">
        <v>2458</v>
      </c>
    </row>
    <row r="67" spans="1:27" s="406" customFormat="1" ht="90">
      <c r="A67" s="453" t="s">
        <v>2459</v>
      </c>
      <c r="B67" s="434" t="s">
        <v>2460</v>
      </c>
      <c r="C67" s="457" t="s">
        <v>2455</v>
      </c>
      <c r="D67" s="458">
        <v>8000</v>
      </c>
      <c r="E67" s="459">
        <f t="shared" si="30"/>
        <v>0.08</v>
      </c>
      <c r="F67" s="460">
        <f>VLOOKUP($A$1,'[4]HSS-6 Quality Assurance'!$B$12:$BM$69,42,0)</f>
        <v>5</v>
      </c>
      <c r="G67" s="1202">
        <f t="shared" si="31"/>
        <v>0.4</v>
      </c>
      <c r="H67" s="440"/>
      <c r="I67" s="440"/>
      <c r="J67" s="440"/>
      <c r="K67" s="440"/>
      <c r="L67" s="440"/>
      <c r="M67" s="440"/>
      <c r="N67" s="440"/>
      <c r="O67" s="440"/>
      <c r="P67" s="440"/>
      <c r="Q67" s="440"/>
      <c r="R67" s="440"/>
      <c r="S67" s="440"/>
      <c r="T67" s="440"/>
      <c r="U67" s="440"/>
      <c r="V67" s="462">
        <f t="shared" si="33"/>
        <v>0.4</v>
      </c>
      <c r="W67" s="440"/>
      <c r="X67" s="440"/>
      <c r="Y67" s="440"/>
      <c r="Z67" s="1147">
        <f t="shared" si="32"/>
        <v>0.4</v>
      </c>
      <c r="AA67" s="440" t="s">
        <v>6050</v>
      </c>
    </row>
    <row r="68" spans="1:27" s="406" customFormat="1" ht="30">
      <c r="A68" s="453" t="s">
        <v>2461</v>
      </c>
      <c r="B68" s="434" t="s">
        <v>2462</v>
      </c>
      <c r="C68" s="457" t="s">
        <v>2455</v>
      </c>
      <c r="D68" s="458">
        <v>500</v>
      </c>
      <c r="E68" s="459">
        <f t="shared" si="30"/>
        <v>5.0000000000000001E-3</v>
      </c>
      <c r="F68" s="428"/>
      <c r="G68" s="1202">
        <f t="shared" si="31"/>
        <v>0</v>
      </c>
      <c r="H68" s="461"/>
      <c r="I68" s="461"/>
      <c r="J68" s="461"/>
      <c r="K68" s="461"/>
      <c r="L68" s="461"/>
      <c r="M68" s="461"/>
      <c r="N68" s="461"/>
      <c r="O68" s="461"/>
      <c r="P68" s="461"/>
      <c r="Q68" s="461"/>
      <c r="R68" s="461"/>
      <c r="S68" s="461"/>
      <c r="T68" s="461"/>
      <c r="U68" s="461"/>
      <c r="V68" s="462">
        <f t="shared" si="33"/>
        <v>0</v>
      </c>
      <c r="W68" s="461"/>
      <c r="X68" s="461"/>
      <c r="Y68" s="461"/>
      <c r="Z68" s="399">
        <f t="shared" si="32"/>
        <v>0</v>
      </c>
      <c r="AA68" s="461" t="s">
        <v>2437</v>
      </c>
    </row>
    <row r="69" spans="1:27" s="406" customFormat="1" ht="30">
      <c r="A69" s="453" t="s">
        <v>2463</v>
      </c>
      <c r="B69" s="434" t="s">
        <v>2464</v>
      </c>
      <c r="C69" s="457" t="s">
        <v>5738</v>
      </c>
      <c r="D69" s="458">
        <v>2000</v>
      </c>
      <c r="E69" s="459">
        <f t="shared" si="30"/>
        <v>0.02</v>
      </c>
      <c r="F69" s="460">
        <f>VLOOKUP($A$1,'[4]HSS-6 Quality Assurance'!$B$12:$BM$69,44,0)</f>
        <v>285</v>
      </c>
      <c r="G69" s="1202">
        <f t="shared" si="31"/>
        <v>5.7</v>
      </c>
      <c r="H69" s="440"/>
      <c r="I69" s="440"/>
      <c r="J69" s="440"/>
      <c r="K69" s="440"/>
      <c r="L69" s="440"/>
      <c r="M69" s="440"/>
      <c r="N69" s="440"/>
      <c r="O69" s="440"/>
      <c r="P69" s="440"/>
      <c r="Q69" s="440"/>
      <c r="R69" s="440"/>
      <c r="S69" s="440"/>
      <c r="T69" s="440"/>
      <c r="U69" s="440"/>
      <c r="V69" s="462">
        <f t="shared" si="33"/>
        <v>5.7</v>
      </c>
      <c r="W69" s="440"/>
      <c r="X69" s="440"/>
      <c r="Y69" s="440"/>
      <c r="Z69" s="1147">
        <f t="shared" si="32"/>
        <v>5.7</v>
      </c>
      <c r="AA69" s="440" t="s">
        <v>2465</v>
      </c>
    </row>
    <row r="70" spans="1:27" s="406" customFormat="1" ht="45">
      <c r="A70" s="453" t="s">
        <v>2466</v>
      </c>
      <c r="B70" s="434" t="s">
        <v>2467</v>
      </c>
      <c r="C70" s="457" t="s">
        <v>5738</v>
      </c>
      <c r="D70" s="458">
        <v>2000</v>
      </c>
      <c r="E70" s="459">
        <f t="shared" si="30"/>
        <v>0.02</v>
      </c>
      <c r="F70" s="460">
        <f>VLOOKUP($A$1,'[4]HSS-6 Quality Assurance'!$B$12:$BM$69,45,0)</f>
        <v>10</v>
      </c>
      <c r="G70" s="1202">
        <f t="shared" si="31"/>
        <v>0.2</v>
      </c>
      <c r="H70" s="440"/>
      <c r="I70" s="440"/>
      <c r="J70" s="440"/>
      <c r="K70" s="440"/>
      <c r="L70" s="440"/>
      <c r="M70" s="440"/>
      <c r="N70" s="440"/>
      <c r="O70" s="440"/>
      <c r="P70" s="440"/>
      <c r="Q70" s="440"/>
      <c r="R70" s="440"/>
      <c r="S70" s="440"/>
      <c r="T70" s="440"/>
      <c r="U70" s="440"/>
      <c r="V70" s="462">
        <f t="shared" si="33"/>
        <v>0.2</v>
      </c>
      <c r="W70" s="440"/>
      <c r="X70" s="440"/>
      <c r="Y70" s="440"/>
      <c r="Z70" s="1147">
        <f t="shared" si="32"/>
        <v>0.2</v>
      </c>
      <c r="AA70" s="440" t="s">
        <v>6051</v>
      </c>
    </row>
    <row r="71" spans="1:27" s="406" customFormat="1" ht="105">
      <c r="A71" s="453">
        <v>176.3</v>
      </c>
      <c r="B71" s="400" t="s">
        <v>2468</v>
      </c>
      <c r="C71" s="454"/>
      <c r="D71" s="455"/>
      <c r="E71" s="456">
        <f>D71/100000</f>
        <v>0</v>
      </c>
      <c r="F71" s="455"/>
      <c r="G71" s="414">
        <f>SUM(G72:G84)</f>
        <v>0</v>
      </c>
      <c r="H71" s="464">
        <f t="shared" ref="H71:X71" si="34">SUM(H72:H84)</f>
        <v>0</v>
      </c>
      <c r="I71" s="464"/>
      <c r="J71" s="464">
        <f t="shared" si="34"/>
        <v>0</v>
      </c>
      <c r="K71" s="464">
        <f t="shared" si="34"/>
        <v>0</v>
      </c>
      <c r="L71" s="464">
        <f t="shared" si="34"/>
        <v>0</v>
      </c>
      <c r="M71" s="464"/>
      <c r="N71" s="464">
        <f t="shared" si="34"/>
        <v>0</v>
      </c>
      <c r="O71" s="464"/>
      <c r="P71" s="464">
        <f t="shared" si="34"/>
        <v>0</v>
      </c>
      <c r="Q71" s="464">
        <f t="shared" si="34"/>
        <v>0</v>
      </c>
      <c r="R71" s="464">
        <f t="shared" si="34"/>
        <v>0</v>
      </c>
      <c r="S71" s="464"/>
      <c r="T71" s="464">
        <f t="shared" si="34"/>
        <v>0</v>
      </c>
      <c r="U71" s="464"/>
      <c r="V71" s="464">
        <f t="shared" si="34"/>
        <v>0</v>
      </c>
      <c r="W71" s="464"/>
      <c r="X71" s="464">
        <f t="shared" si="34"/>
        <v>0</v>
      </c>
      <c r="Y71" s="464"/>
      <c r="Z71" s="1203">
        <f>H71+L71+N71+R71+T71+V71+X71</f>
        <v>0</v>
      </c>
      <c r="AA71" s="4702" t="s">
        <v>2469</v>
      </c>
    </row>
    <row r="72" spans="1:27" s="406" customFormat="1">
      <c r="A72" s="453" t="s">
        <v>2470</v>
      </c>
      <c r="B72" s="434" t="s">
        <v>2471</v>
      </c>
      <c r="C72" s="457" t="s">
        <v>2472</v>
      </c>
      <c r="D72" s="458">
        <v>5000000</v>
      </c>
      <c r="E72" s="459">
        <f t="shared" ref="E72:E84" si="35">D72/100000</f>
        <v>50</v>
      </c>
      <c r="F72" s="460">
        <f>VLOOKUP($A$1,'[4]HSS-6 Quality Assurance'!$B$12:$BM$69,46,0)</f>
        <v>0</v>
      </c>
      <c r="G72" s="1202">
        <f t="shared" ref="G72:G84" si="36">E72*F72</f>
        <v>0</v>
      </c>
      <c r="H72" s="465"/>
      <c r="I72" s="465"/>
      <c r="J72" s="465"/>
      <c r="K72" s="465"/>
      <c r="L72" s="465"/>
      <c r="M72" s="465"/>
      <c r="N72" s="465"/>
      <c r="O72" s="465"/>
      <c r="P72" s="465"/>
      <c r="Q72" s="465"/>
      <c r="R72" s="465"/>
      <c r="S72" s="465"/>
      <c r="T72" s="465"/>
      <c r="U72" s="465"/>
      <c r="V72" s="462">
        <f>G72</f>
        <v>0</v>
      </c>
      <c r="W72" s="465"/>
      <c r="X72" s="465"/>
      <c r="Y72" s="465"/>
      <c r="Z72" s="1147">
        <f t="shared" ref="Z72:Z84" si="37">H72+L72+N72+R72+T72+V72+X72</f>
        <v>0</v>
      </c>
      <c r="AA72" s="465"/>
    </row>
    <row r="73" spans="1:27" s="406" customFormat="1">
      <c r="A73" s="453" t="s">
        <v>2473</v>
      </c>
      <c r="B73" s="434" t="s">
        <v>2474</v>
      </c>
      <c r="C73" s="457" t="s">
        <v>2472</v>
      </c>
      <c r="D73" s="458">
        <v>2000000</v>
      </c>
      <c r="E73" s="459">
        <f t="shared" si="35"/>
        <v>20</v>
      </c>
      <c r="F73" s="460">
        <f>VLOOKUP($A$1,'[4]HSS-6 Quality Assurance'!$B$12:$BM$69,47,0)</f>
        <v>0</v>
      </c>
      <c r="G73" s="1202">
        <f t="shared" si="36"/>
        <v>0</v>
      </c>
      <c r="H73" s="465"/>
      <c r="I73" s="465"/>
      <c r="J73" s="465"/>
      <c r="K73" s="465"/>
      <c r="L73" s="465"/>
      <c r="M73" s="465"/>
      <c r="N73" s="465"/>
      <c r="O73" s="465"/>
      <c r="P73" s="465"/>
      <c r="Q73" s="465"/>
      <c r="R73" s="465"/>
      <c r="S73" s="465"/>
      <c r="T73" s="465"/>
      <c r="U73" s="465"/>
      <c r="V73" s="462">
        <f t="shared" ref="V73:V83" si="38">G73</f>
        <v>0</v>
      </c>
      <c r="W73" s="465"/>
      <c r="X73" s="465"/>
      <c r="Y73" s="465"/>
      <c r="Z73" s="1147">
        <f t="shared" si="37"/>
        <v>0</v>
      </c>
      <c r="AA73" s="465"/>
    </row>
    <row r="74" spans="1:27" s="406" customFormat="1" ht="30">
      <c r="A74" s="453" t="s">
        <v>2475</v>
      </c>
      <c r="B74" s="434" t="s">
        <v>2476</v>
      </c>
      <c r="C74" s="457" t="s">
        <v>2472</v>
      </c>
      <c r="D74" s="458">
        <v>1000000</v>
      </c>
      <c r="E74" s="459">
        <f t="shared" si="35"/>
        <v>10</v>
      </c>
      <c r="F74" s="460"/>
      <c r="G74" s="1202">
        <f t="shared" si="36"/>
        <v>0</v>
      </c>
      <c r="H74" s="461"/>
      <c r="I74" s="461"/>
      <c r="J74" s="461"/>
      <c r="K74" s="461"/>
      <c r="L74" s="461"/>
      <c r="M74" s="461"/>
      <c r="N74" s="461"/>
      <c r="O74" s="461"/>
      <c r="P74" s="461"/>
      <c r="Q74" s="461"/>
      <c r="R74" s="461"/>
      <c r="S74" s="461"/>
      <c r="T74" s="461"/>
      <c r="U74" s="461"/>
      <c r="V74" s="462">
        <f t="shared" si="38"/>
        <v>0</v>
      </c>
      <c r="W74" s="461"/>
      <c r="X74" s="461"/>
      <c r="Y74" s="461"/>
      <c r="Z74" s="399">
        <f t="shared" si="37"/>
        <v>0</v>
      </c>
      <c r="AA74" s="461" t="s">
        <v>2477</v>
      </c>
    </row>
    <row r="75" spans="1:27" s="406" customFormat="1">
      <c r="A75" s="453" t="s">
        <v>2478</v>
      </c>
      <c r="B75" s="434" t="s">
        <v>2479</v>
      </c>
      <c r="C75" s="457" t="s">
        <v>2436</v>
      </c>
      <c r="D75" s="458">
        <v>300000</v>
      </c>
      <c r="E75" s="459">
        <f t="shared" si="35"/>
        <v>3</v>
      </c>
      <c r="F75" s="460">
        <f>VLOOKUP($A$1,'[4]HSS-6 Quality Assurance'!$B$12:$BM$69,49,0)</f>
        <v>0</v>
      </c>
      <c r="G75" s="1202">
        <f t="shared" si="36"/>
        <v>0</v>
      </c>
      <c r="H75" s="465"/>
      <c r="I75" s="465"/>
      <c r="J75" s="465"/>
      <c r="K75" s="465"/>
      <c r="L75" s="465"/>
      <c r="M75" s="465"/>
      <c r="N75" s="465"/>
      <c r="O75" s="465"/>
      <c r="P75" s="465"/>
      <c r="Q75" s="465"/>
      <c r="R75" s="465"/>
      <c r="S75" s="465"/>
      <c r="T75" s="465"/>
      <c r="U75" s="465"/>
      <c r="V75" s="462">
        <f t="shared" si="38"/>
        <v>0</v>
      </c>
      <c r="W75" s="465"/>
      <c r="X75" s="465"/>
      <c r="Y75" s="465"/>
      <c r="Z75" s="1147">
        <f t="shared" si="37"/>
        <v>0</v>
      </c>
      <c r="AA75" s="465" t="s">
        <v>2480</v>
      </c>
    </row>
    <row r="76" spans="1:27" s="406" customFormat="1">
      <c r="A76" s="453" t="s">
        <v>2481</v>
      </c>
      <c r="B76" s="434" t="s">
        <v>2482</v>
      </c>
      <c r="C76" s="457" t="s">
        <v>2483</v>
      </c>
      <c r="D76" s="458">
        <v>1500000</v>
      </c>
      <c r="E76" s="459">
        <f t="shared" si="35"/>
        <v>15</v>
      </c>
      <c r="F76" s="460">
        <f>VLOOKUP($A$1,'[4]HSS-6 Quality Assurance'!$B$12:$BM$69,50,0)</f>
        <v>0</v>
      </c>
      <c r="G76" s="1202">
        <f t="shared" si="36"/>
        <v>0</v>
      </c>
      <c r="H76" s="465"/>
      <c r="I76" s="465"/>
      <c r="J76" s="465"/>
      <c r="K76" s="465"/>
      <c r="L76" s="465"/>
      <c r="M76" s="465"/>
      <c r="N76" s="465"/>
      <c r="O76" s="465"/>
      <c r="P76" s="465"/>
      <c r="Q76" s="465"/>
      <c r="R76" s="465"/>
      <c r="S76" s="465"/>
      <c r="T76" s="465"/>
      <c r="U76" s="465"/>
      <c r="V76" s="462">
        <f t="shared" si="38"/>
        <v>0</v>
      </c>
      <c r="W76" s="465"/>
      <c r="X76" s="465"/>
      <c r="Y76" s="465"/>
      <c r="Z76" s="1147">
        <f t="shared" si="37"/>
        <v>0</v>
      </c>
      <c r="AA76" s="465"/>
    </row>
    <row r="77" spans="1:27" s="406" customFormat="1" ht="30">
      <c r="A77" s="453" t="s">
        <v>2484</v>
      </c>
      <c r="B77" s="434" t="s">
        <v>2485</v>
      </c>
      <c r="C77" s="457" t="s">
        <v>2483</v>
      </c>
      <c r="D77" s="458">
        <v>1000000</v>
      </c>
      <c r="E77" s="459">
        <f t="shared" si="35"/>
        <v>10</v>
      </c>
      <c r="F77" s="460">
        <f>VLOOKUP($A$1,'[4]HSS-6 Quality Assurance'!$B$12:$BM$69,51,0)</f>
        <v>0</v>
      </c>
      <c r="G77" s="1202">
        <f t="shared" si="36"/>
        <v>0</v>
      </c>
      <c r="H77" s="465"/>
      <c r="I77" s="465"/>
      <c r="J77" s="465"/>
      <c r="K77" s="465"/>
      <c r="L77" s="465"/>
      <c r="M77" s="465"/>
      <c r="N77" s="465"/>
      <c r="O77" s="465"/>
      <c r="P77" s="465"/>
      <c r="Q77" s="465"/>
      <c r="R77" s="465"/>
      <c r="S77" s="465"/>
      <c r="T77" s="465"/>
      <c r="U77" s="465"/>
      <c r="V77" s="462">
        <f t="shared" si="38"/>
        <v>0</v>
      </c>
      <c r="W77" s="465"/>
      <c r="X77" s="465"/>
      <c r="Y77" s="465"/>
      <c r="Z77" s="1147">
        <f t="shared" si="37"/>
        <v>0</v>
      </c>
      <c r="AA77" s="465"/>
    </row>
    <row r="78" spans="1:27" s="406" customFormat="1" ht="30">
      <c r="A78" s="453" t="s">
        <v>2486</v>
      </c>
      <c r="B78" s="434" t="s">
        <v>2487</v>
      </c>
      <c r="C78" s="457" t="s">
        <v>2488</v>
      </c>
      <c r="D78" s="458">
        <v>100000</v>
      </c>
      <c r="E78" s="459">
        <f t="shared" si="35"/>
        <v>1</v>
      </c>
      <c r="F78" s="460">
        <f>VLOOKUP($A$1,'[4]HSS-6 Quality Assurance'!$B$12:$BM$69,52,0)</f>
        <v>0</v>
      </c>
      <c r="G78" s="1202">
        <f t="shared" si="36"/>
        <v>0</v>
      </c>
      <c r="H78" s="440"/>
      <c r="I78" s="440"/>
      <c r="J78" s="440"/>
      <c r="K78" s="440"/>
      <c r="L78" s="440"/>
      <c r="M78" s="440"/>
      <c r="N78" s="440"/>
      <c r="O78" s="440"/>
      <c r="P78" s="440"/>
      <c r="Q78" s="440"/>
      <c r="R78" s="440"/>
      <c r="S78" s="440"/>
      <c r="T78" s="440"/>
      <c r="U78" s="440"/>
      <c r="V78" s="462">
        <f t="shared" si="38"/>
        <v>0</v>
      </c>
      <c r="W78" s="440"/>
      <c r="X78" s="440"/>
      <c r="Y78" s="440"/>
      <c r="Z78" s="1147">
        <f t="shared" si="37"/>
        <v>0</v>
      </c>
      <c r="AA78" s="440" t="s">
        <v>2489</v>
      </c>
    </row>
    <row r="79" spans="1:27" s="406" customFormat="1" ht="30">
      <c r="A79" s="453" t="s">
        <v>2490</v>
      </c>
      <c r="B79" s="434" t="s">
        <v>2491</v>
      </c>
      <c r="C79" s="457" t="s">
        <v>2492</v>
      </c>
      <c r="D79" s="458">
        <v>200000</v>
      </c>
      <c r="E79" s="459">
        <f t="shared" si="35"/>
        <v>2</v>
      </c>
      <c r="F79" s="460">
        <f>VLOOKUP($A$1,'[4]HSS-6 Quality Assurance'!$B$12:$BM$69,53,0)</f>
        <v>0</v>
      </c>
      <c r="G79" s="1202">
        <f t="shared" si="36"/>
        <v>0</v>
      </c>
      <c r="H79" s="466"/>
      <c r="I79" s="466"/>
      <c r="J79" s="466"/>
      <c r="K79" s="466"/>
      <c r="L79" s="466"/>
      <c r="M79" s="466"/>
      <c r="N79" s="466"/>
      <c r="O79" s="466"/>
      <c r="P79" s="466"/>
      <c r="Q79" s="466"/>
      <c r="R79" s="466"/>
      <c r="S79" s="466"/>
      <c r="T79" s="466"/>
      <c r="U79" s="466"/>
      <c r="V79" s="462">
        <f t="shared" si="38"/>
        <v>0</v>
      </c>
      <c r="W79" s="466"/>
      <c r="X79" s="466"/>
      <c r="Y79" s="466"/>
      <c r="Z79" s="1147">
        <f t="shared" si="37"/>
        <v>0</v>
      </c>
      <c r="AA79" s="466"/>
    </row>
    <row r="80" spans="1:27" s="406" customFormat="1">
      <c r="A80" s="453" t="s">
        <v>2493</v>
      </c>
      <c r="B80" s="434" t="s">
        <v>2494</v>
      </c>
      <c r="C80" s="457" t="s">
        <v>2495</v>
      </c>
      <c r="D80" s="458">
        <v>50000</v>
      </c>
      <c r="E80" s="459">
        <f t="shared" si="35"/>
        <v>0.5</v>
      </c>
      <c r="F80" s="460">
        <f>VLOOKUP($A$1,'[4]HSS-6 Quality Assurance'!$B$12:$BM$69,54,0)</f>
        <v>0</v>
      </c>
      <c r="G80" s="1202">
        <f t="shared" si="36"/>
        <v>0</v>
      </c>
      <c r="H80" s="440"/>
      <c r="I80" s="440"/>
      <c r="J80" s="440"/>
      <c r="K80" s="440"/>
      <c r="L80" s="440"/>
      <c r="M80" s="440"/>
      <c r="N80" s="440"/>
      <c r="O80" s="440"/>
      <c r="P80" s="440"/>
      <c r="Q80" s="440"/>
      <c r="R80" s="440"/>
      <c r="S80" s="440"/>
      <c r="T80" s="440"/>
      <c r="U80" s="440"/>
      <c r="V80" s="462">
        <f t="shared" si="38"/>
        <v>0</v>
      </c>
      <c r="W80" s="440"/>
      <c r="X80" s="440"/>
      <c r="Y80" s="440"/>
      <c r="Z80" s="1147">
        <f t="shared" si="37"/>
        <v>0</v>
      </c>
      <c r="AA80" s="440" t="s">
        <v>2496</v>
      </c>
    </row>
    <row r="81" spans="1:27" s="406" customFormat="1" ht="30">
      <c r="A81" s="453" t="s">
        <v>2497</v>
      </c>
      <c r="B81" s="434" t="s">
        <v>2498</v>
      </c>
      <c r="C81" s="457" t="s">
        <v>2499</v>
      </c>
      <c r="D81" s="458">
        <v>100000</v>
      </c>
      <c r="E81" s="459">
        <f t="shared" si="35"/>
        <v>1</v>
      </c>
      <c r="F81" s="460">
        <f>VLOOKUP($A$1,'[4]HSS-6 Quality Assurance'!$B$12:$BM$69,55,0)</f>
        <v>0</v>
      </c>
      <c r="G81" s="1202">
        <f t="shared" si="36"/>
        <v>0</v>
      </c>
      <c r="H81" s="440"/>
      <c r="I81" s="440"/>
      <c r="J81" s="440"/>
      <c r="K81" s="440"/>
      <c r="L81" s="440"/>
      <c r="M81" s="440"/>
      <c r="N81" s="440"/>
      <c r="O81" s="440"/>
      <c r="P81" s="440"/>
      <c r="Q81" s="440"/>
      <c r="R81" s="440"/>
      <c r="S81" s="440"/>
      <c r="T81" s="440"/>
      <c r="U81" s="440"/>
      <c r="V81" s="462">
        <f t="shared" si="38"/>
        <v>0</v>
      </c>
      <c r="W81" s="440"/>
      <c r="X81" s="440"/>
      <c r="Y81" s="440"/>
      <c r="Z81" s="1147">
        <f t="shared" si="37"/>
        <v>0</v>
      </c>
      <c r="AA81" s="440" t="s">
        <v>2500</v>
      </c>
    </row>
    <row r="82" spans="1:27" s="406" customFormat="1" ht="30">
      <c r="A82" s="453" t="s">
        <v>2501</v>
      </c>
      <c r="B82" s="434" t="s">
        <v>2502</v>
      </c>
      <c r="C82" s="457" t="s">
        <v>2499</v>
      </c>
      <c r="D82" s="458">
        <v>50000</v>
      </c>
      <c r="E82" s="459">
        <f t="shared" si="35"/>
        <v>0.5</v>
      </c>
      <c r="F82" s="460">
        <f>VLOOKUP($A$1,'[4]HSS-6 Quality Assurance'!$B$12:$BM$69,56,0)</f>
        <v>0</v>
      </c>
      <c r="G82" s="1202">
        <f t="shared" si="36"/>
        <v>0</v>
      </c>
      <c r="H82" s="440"/>
      <c r="I82" s="440"/>
      <c r="J82" s="440"/>
      <c r="K82" s="440"/>
      <c r="L82" s="440"/>
      <c r="M82" s="440"/>
      <c r="N82" s="440"/>
      <c r="O82" s="440"/>
      <c r="P82" s="440"/>
      <c r="Q82" s="440"/>
      <c r="R82" s="440"/>
      <c r="S82" s="440"/>
      <c r="T82" s="440"/>
      <c r="U82" s="440"/>
      <c r="V82" s="462">
        <f t="shared" si="38"/>
        <v>0</v>
      </c>
      <c r="W82" s="440"/>
      <c r="X82" s="440"/>
      <c r="Y82" s="440"/>
      <c r="Z82" s="1147">
        <f t="shared" si="37"/>
        <v>0</v>
      </c>
      <c r="AA82" s="440"/>
    </row>
    <row r="83" spans="1:27" s="406" customFormat="1" ht="30">
      <c r="A83" s="453" t="s">
        <v>2503</v>
      </c>
      <c r="B83" s="434" t="s">
        <v>2504</v>
      </c>
      <c r="C83" s="457" t="s">
        <v>2499</v>
      </c>
      <c r="D83" s="458">
        <v>35000</v>
      </c>
      <c r="E83" s="459">
        <f t="shared" si="35"/>
        <v>0.35</v>
      </c>
      <c r="F83" s="460">
        <f>VLOOKUP($A$1,'[4]HSS-6 Quality Assurance'!$B$12:$BM$69,57,0)</f>
        <v>0</v>
      </c>
      <c r="G83" s="1202">
        <f t="shared" si="36"/>
        <v>0</v>
      </c>
      <c r="H83" s="440"/>
      <c r="I83" s="440"/>
      <c r="J83" s="440"/>
      <c r="K83" s="440"/>
      <c r="L83" s="440"/>
      <c r="M83" s="440"/>
      <c r="N83" s="440"/>
      <c r="O83" s="440"/>
      <c r="P83" s="440"/>
      <c r="Q83" s="440"/>
      <c r="R83" s="440"/>
      <c r="S83" s="440"/>
      <c r="T83" s="440"/>
      <c r="U83" s="440"/>
      <c r="V83" s="462">
        <f t="shared" si="38"/>
        <v>0</v>
      </c>
      <c r="W83" s="440"/>
      <c r="X83" s="440"/>
      <c r="Y83" s="440"/>
      <c r="Z83" s="1147">
        <f t="shared" si="37"/>
        <v>0</v>
      </c>
      <c r="AA83" s="440"/>
    </row>
    <row r="84" spans="1:27" s="406" customFormat="1" ht="45">
      <c r="A84" s="453" t="s">
        <v>2505</v>
      </c>
      <c r="B84" s="434" t="s">
        <v>2506</v>
      </c>
      <c r="C84" s="457" t="s">
        <v>2410</v>
      </c>
      <c r="D84" s="458">
        <v>25000</v>
      </c>
      <c r="E84" s="459">
        <f t="shared" si="35"/>
        <v>0.25</v>
      </c>
      <c r="F84" s="460">
        <f>VLOOKUP($A$1,'[4]HSS-6 Quality Assurance'!$B$12:$BM$69,58,0)</f>
        <v>0</v>
      </c>
      <c r="G84" s="1202">
        <f t="shared" si="36"/>
        <v>0</v>
      </c>
      <c r="H84" s="440"/>
      <c r="I84" s="440"/>
      <c r="J84" s="440"/>
      <c r="K84" s="440"/>
      <c r="L84" s="440"/>
      <c r="M84" s="440"/>
      <c r="N84" s="440"/>
      <c r="O84" s="440"/>
      <c r="P84" s="440"/>
      <c r="Q84" s="440"/>
      <c r="R84" s="440"/>
      <c r="S84" s="440"/>
      <c r="T84" s="440"/>
      <c r="U84" s="440"/>
      <c r="V84" s="462">
        <f>G84</f>
        <v>0</v>
      </c>
      <c r="W84" s="440"/>
      <c r="X84" s="440"/>
      <c r="Y84" s="440"/>
      <c r="Z84" s="1147">
        <f t="shared" si="37"/>
        <v>0</v>
      </c>
      <c r="AA84" s="440" t="s">
        <v>2507</v>
      </c>
    </row>
    <row r="85" spans="1:27" s="406" customFormat="1" ht="30">
      <c r="A85" s="453">
        <v>176.4</v>
      </c>
      <c r="B85" s="422" t="s">
        <v>2508</v>
      </c>
      <c r="C85" s="467"/>
      <c r="D85" s="468"/>
      <c r="E85" s="469"/>
      <c r="F85" s="470"/>
      <c r="G85" s="469">
        <f>SUM(G86:G88)</f>
        <v>0.84499999999999997</v>
      </c>
      <c r="H85" s="469">
        <f t="shared" ref="H85:Z85" si="39">SUM(H86:H88)</f>
        <v>0</v>
      </c>
      <c r="I85" s="469">
        <f t="shared" si="39"/>
        <v>0</v>
      </c>
      <c r="J85" s="469">
        <f t="shared" si="39"/>
        <v>0</v>
      </c>
      <c r="K85" s="469">
        <f t="shared" si="39"/>
        <v>0</v>
      </c>
      <c r="L85" s="469">
        <f t="shared" si="39"/>
        <v>0</v>
      </c>
      <c r="M85" s="469">
        <f t="shared" si="39"/>
        <v>0</v>
      </c>
      <c r="N85" s="469">
        <f t="shared" si="39"/>
        <v>0</v>
      </c>
      <c r="O85" s="469">
        <f t="shared" si="39"/>
        <v>0</v>
      </c>
      <c r="P85" s="469">
        <f t="shared" si="39"/>
        <v>0</v>
      </c>
      <c r="Q85" s="469">
        <f t="shared" si="39"/>
        <v>0</v>
      </c>
      <c r="R85" s="469">
        <f t="shared" si="39"/>
        <v>0</v>
      </c>
      <c r="S85" s="469">
        <f t="shared" si="39"/>
        <v>0</v>
      </c>
      <c r="T85" s="469">
        <f t="shared" si="39"/>
        <v>0</v>
      </c>
      <c r="U85" s="469">
        <f t="shared" si="39"/>
        <v>0</v>
      </c>
      <c r="V85" s="469">
        <f t="shared" si="39"/>
        <v>0.84499999999999997</v>
      </c>
      <c r="W85" s="469">
        <f t="shared" si="39"/>
        <v>0</v>
      </c>
      <c r="X85" s="469">
        <f t="shared" si="39"/>
        <v>0</v>
      </c>
      <c r="Y85" s="469">
        <f t="shared" si="39"/>
        <v>0</v>
      </c>
      <c r="Z85" s="469">
        <f t="shared" si="39"/>
        <v>0.84499999999999997</v>
      </c>
      <c r="AA85" s="4703" t="s">
        <v>2509</v>
      </c>
    </row>
    <row r="86" spans="1:27" s="406" customFormat="1" ht="61.5" customHeight="1">
      <c r="A86" s="453" t="s">
        <v>2510</v>
      </c>
      <c r="B86" s="418" t="s">
        <v>2511</v>
      </c>
      <c r="C86" s="408"/>
      <c r="D86" s="415"/>
      <c r="E86" s="410"/>
      <c r="F86" s="409"/>
      <c r="G86" s="2283"/>
      <c r="H86" s="1180"/>
      <c r="I86" s="1180"/>
      <c r="J86" s="1180"/>
      <c r="K86" s="1180"/>
      <c r="L86" s="1180"/>
      <c r="M86" s="1180"/>
      <c r="N86" s="1180"/>
      <c r="O86" s="1180"/>
      <c r="P86" s="1180"/>
      <c r="Q86" s="1180"/>
      <c r="R86" s="1180"/>
      <c r="S86" s="1180"/>
      <c r="T86" s="1180"/>
      <c r="U86" s="1180"/>
      <c r="V86" s="1183">
        <f>G86</f>
        <v>0</v>
      </c>
      <c r="W86" s="1180"/>
      <c r="X86" s="1180"/>
      <c r="Y86" s="1180"/>
      <c r="Z86" s="1147">
        <f t="shared" ref="Z86:Z89" si="40">H86+L86+N86+R86+T86+V86+X86</f>
        <v>0</v>
      </c>
      <c r="AA86" s="5117" t="s">
        <v>6302</v>
      </c>
    </row>
    <row r="87" spans="1:27" s="406" customFormat="1" ht="61.5" customHeight="1">
      <c r="A87" s="453" t="s">
        <v>5718</v>
      </c>
      <c r="B87" s="418" t="s">
        <v>5716</v>
      </c>
      <c r="C87" s="408" t="s">
        <v>407</v>
      </c>
      <c r="D87" s="415">
        <f>1000000</f>
        <v>1000000</v>
      </c>
      <c r="E87" s="410">
        <f t="shared" ref="E87:E88" si="41">D87/100000</f>
        <v>10</v>
      </c>
      <c r="F87" s="409">
        <f>VLOOKUP($A$1,'[4]HSS-6 Quality Assurance'!$B$12:$BM$69,60,0)</f>
        <v>0</v>
      </c>
      <c r="G87" s="2283">
        <f t="shared" ref="G87:G88" si="42">E87*F87</f>
        <v>0</v>
      </c>
      <c r="H87" s="1180"/>
      <c r="I87" s="1180"/>
      <c r="J87" s="1180"/>
      <c r="K87" s="1180"/>
      <c r="L87" s="1180"/>
      <c r="M87" s="1180"/>
      <c r="N87" s="1180"/>
      <c r="O87" s="1180"/>
      <c r="P87" s="1180"/>
      <c r="Q87" s="1180"/>
      <c r="R87" s="1180"/>
      <c r="S87" s="1180"/>
      <c r="T87" s="1180"/>
      <c r="U87" s="1180"/>
      <c r="V87" s="1183">
        <f t="shared" ref="V87:V88" si="43">G87</f>
        <v>0</v>
      </c>
      <c r="W87" s="1180"/>
      <c r="X87" s="1180"/>
      <c r="Y87" s="1180"/>
      <c r="Z87" s="1147">
        <f t="shared" si="40"/>
        <v>0</v>
      </c>
      <c r="AA87" s="5117"/>
    </row>
    <row r="88" spans="1:27" s="406" customFormat="1" ht="61.5" customHeight="1">
      <c r="A88" s="453" t="s">
        <v>5719</v>
      </c>
      <c r="B88" s="418" t="s">
        <v>5717</v>
      </c>
      <c r="C88" s="408" t="s">
        <v>461</v>
      </c>
      <c r="D88" s="415">
        <v>6500</v>
      </c>
      <c r="E88" s="410">
        <f t="shared" si="41"/>
        <v>6.5000000000000002E-2</v>
      </c>
      <c r="F88" s="409">
        <f>VLOOKUP($A$1,'[4]HSS-6 Quality Assurance'!$B$12:$BM$69,61,0)</f>
        <v>13</v>
      </c>
      <c r="G88" s="2283">
        <f t="shared" si="42"/>
        <v>0.84499999999999997</v>
      </c>
      <c r="H88" s="1180"/>
      <c r="I88" s="1180"/>
      <c r="J88" s="1180"/>
      <c r="K88" s="1180"/>
      <c r="L88" s="1180"/>
      <c r="M88" s="1180"/>
      <c r="N88" s="1180"/>
      <c r="O88" s="1180"/>
      <c r="P88" s="1180"/>
      <c r="Q88" s="1180"/>
      <c r="R88" s="1180"/>
      <c r="S88" s="1180"/>
      <c r="T88" s="1180"/>
      <c r="U88" s="1180"/>
      <c r="V88" s="1183">
        <f t="shared" si="43"/>
        <v>0.84499999999999997</v>
      </c>
      <c r="W88" s="1180"/>
      <c r="X88" s="1180"/>
      <c r="Y88" s="1180"/>
      <c r="Z88" s="1147">
        <f t="shared" si="40"/>
        <v>0.84499999999999997</v>
      </c>
      <c r="AA88" s="5117"/>
    </row>
    <row r="89" spans="1:27" s="165" customFormat="1" ht="60">
      <c r="A89" s="678">
        <v>176.5</v>
      </c>
      <c r="B89" s="783" t="s">
        <v>2512</v>
      </c>
      <c r="C89" s="779" t="s">
        <v>2513</v>
      </c>
      <c r="D89" s="780">
        <v>20000</v>
      </c>
      <c r="E89" s="410">
        <f>D89/100000</f>
        <v>0.2</v>
      </c>
      <c r="F89" s="409">
        <f>VLOOKUP($A$1,'[4]HSS-6 Quality Assurance'!$B$12:$BM$69,62,0)</f>
        <v>15</v>
      </c>
      <c r="G89" s="410">
        <f>E89*F89</f>
        <v>3</v>
      </c>
      <c r="H89" s="781"/>
      <c r="I89" s="781"/>
      <c r="J89" s="781"/>
      <c r="K89" s="781"/>
      <c r="L89" s="781"/>
      <c r="M89" s="781"/>
      <c r="N89" s="781"/>
      <c r="O89" s="781"/>
      <c r="P89" s="781"/>
      <c r="Q89" s="781"/>
      <c r="R89" s="781"/>
      <c r="S89" s="781"/>
      <c r="T89" s="781"/>
      <c r="U89" s="781"/>
      <c r="V89" s="782">
        <f>G89</f>
        <v>3</v>
      </c>
      <c r="W89" s="781"/>
      <c r="X89" s="781"/>
      <c r="Y89" s="781"/>
      <c r="Z89" s="1147">
        <f t="shared" si="40"/>
        <v>3</v>
      </c>
      <c r="AA89" s="781" t="s">
        <v>2514</v>
      </c>
    </row>
    <row r="90" spans="1:27" s="406" customFormat="1" ht="45">
      <c r="A90" s="385">
        <v>177</v>
      </c>
      <c r="B90" s="386" t="s">
        <v>175</v>
      </c>
      <c r="C90" s="386"/>
      <c r="D90" s="386"/>
      <c r="E90" s="386"/>
      <c r="F90" s="385"/>
      <c r="G90" s="471"/>
      <c r="H90" s="471"/>
      <c r="I90" s="471"/>
      <c r="J90" s="471"/>
      <c r="K90" s="471"/>
      <c r="L90" s="471"/>
      <c r="M90" s="471"/>
      <c r="N90" s="471"/>
      <c r="O90" s="471"/>
      <c r="P90" s="471"/>
      <c r="Q90" s="471"/>
      <c r="R90" s="471"/>
      <c r="S90" s="471"/>
      <c r="T90" s="471"/>
      <c r="U90" s="471"/>
      <c r="V90" s="471"/>
      <c r="W90" s="471"/>
      <c r="X90" s="471"/>
      <c r="Y90" s="471"/>
      <c r="Z90" s="448"/>
      <c r="AA90" s="4700" t="s">
        <v>6444</v>
      </c>
    </row>
    <row r="91" spans="1:27">
      <c r="A91" s="2284"/>
      <c r="B91" s="2284" t="s">
        <v>2339</v>
      </c>
      <c r="C91" s="2284"/>
      <c r="D91" s="2284"/>
      <c r="E91" s="2284"/>
      <c r="F91" s="2284"/>
      <c r="G91" s="2285">
        <f>G6</f>
        <v>184.71032499999998</v>
      </c>
      <c r="H91" s="2285">
        <f t="shared" ref="H91:Z91" si="44">H6</f>
        <v>0</v>
      </c>
      <c r="I91" s="2285">
        <f t="shared" si="44"/>
        <v>0</v>
      </c>
      <c r="J91" s="2285">
        <f t="shared" si="44"/>
        <v>0</v>
      </c>
      <c r="K91" s="2285">
        <f t="shared" si="44"/>
        <v>0</v>
      </c>
      <c r="L91" s="2285">
        <f t="shared" si="44"/>
        <v>0</v>
      </c>
      <c r="M91" s="2285">
        <f t="shared" si="44"/>
        <v>0</v>
      </c>
      <c r="N91" s="2285">
        <f t="shared" si="44"/>
        <v>0</v>
      </c>
      <c r="O91" s="2285">
        <f t="shared" si="44"/>
        <v>0</v>
      </c>
      <c r="P91" s="2285">
        <f t="shared" si="44"/>
        <v>0</v>
      </c>
      <c r="Q91" s="2285">
        <f t="shared" si="44"/>
        <v>0</v>
      </c>
      <c r="R91" s="2285">
        <f t="shared" si="44"/>
        <v>0</v>
      </c>
      <c r="S91" s="2285">
        <f t="shared" si="44"/>
        <v>0</v>
      </c>
      <c r="T91" s="2285">
        <f t="shared" si="44"/>
        <v>1.7903250000000002</v>
      </c>
      <c r="U91" s="2285">
        <f t="shared" si="44"/>
        <v>0</v>
      </c>
      <c r="V91" s="2285">
        <f t="shared" si="44"/>
        <v>182.92</v>
      </c>
      <c r="W91" s="2285">
        <f t="shared" si="44"/>
        <v>0</v>
      </c>
      <c r="X91" s="2285">
        <f t="shared" si="44"/>
        <v>0</v>
      </c>
      <c r="Y91" s="2285">
        <f t="shared" si="44"/>
        <v>0</v>
      </c>
      <c r="Z91" s="2285">
        <f t="shared" si="44"/>
        <v>184.71032499999998</v>
      </c>
      <c r="AA91" s="2286"/>
    </row>
  </sheetData>
  <autoFilter ref="A6:AA91"/>
  <mergeCells count="24">
    <mergeCell ref="A2:AA2"/>
    <mergeCell ref="A3:A5"/>
    <mergeCell ref="B3:B5"/>
    <mergeCell ref="C3:G3"/>
    <mergeCell ref="H3:I4"/>
    <mergeCell ref="C4:C5"/>
    <mergeCell ref="D4:D5"/>
    <mergeCell ref="E4:E5"/>
    <mergeCell ref="F4:G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5.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c r="A1" s="3892" t="s">
        <v>7339</v>
      </c>
    </row>
    <row r="2" spans="1:27" ht="15" customHeight="1">
      <c r="A2" s="5121" t="s">
        <v>6303</v>
      </c>
      <c r="B2" s="5121"/>
      <c r="C2" s="5121"/>
      <c r="D2" s="5121"/>
      <c r="E2" s="5121"/>
      <c r="F2" s="5121"/>
      <c r="G2" s="5121"/>
      <c r="H2" s="5121"/>
      <c r="I2" s="5121"/>
      <c r="J2" s="5121"/>
      <c r="K2" s="5121"/>
      <c r="L2" s="5121"/>
      <c r="M2" s="5121"/>
      <c r="N2" s="5121"/>
      <c r="O2" s="5121"/>
      <c r="P2" s="5121"/>
      <c r="Q2" s="5121"/>
      <c r="R2" s="5121"/>
      <c r="S2" s="5121"/>
      <c r="T2" s="5121"/>
      <c r="U2" s="5121"/>
      <c r="V2" s="5121"/>
      <c r="W2" s="5121"/>
      <c r="X2" s="5121"/>
      <c r="Y2" s="5121"/>
      <c r="Z2" s="5121"/>
      <c r="AA2" s="5121"/>
    </row>
    <row r="3" spans="1:27" ht="18.75" customHeight="1">
      <c r="A3" s="5125" t="s">
        <v>3</v>
      </c>
      <c r="B3" s="5125" t="s">
        <v>4</v>
      </c>
      <c r="C3" s="5126" t="s">
        <v>5783</v>
      </c>
      <c r="D3" s="5127"/>
      <c r="E3" s="5127"/>
      <c r="F3" s="5127"/>
      <c r="G3" s="5127"/>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ht="18" customHeight="1">
      <c r="A4" s="4975"/>
      <c r="B4" s="4975"/>
      <c r="C4" s="5128" t="s">
        <v>367</v>
      </c>
      <c r="D4" s="5128" t="s">
        <v>368</v>
      </c>
      <c r="E4" s="5128" t="s">
        <v>369</v>
      </c>
      <c r="F4" s="5126" t="s">
        <v>1085</v>
      </c>
      <c r="G4" s="5129"/>
      <c r="H4" s="4748"/>
      <c r="I4" s="4748"/>
      <c r="J4" s="1895" t="s">
        <v>343</v>
      </c>
      <c r="K4" s="1895" t="s">
        <v>245</v>
      </c>
      <c r="L4" s="5124" t="s">
        <v>253</v>
      </c>
      <c r="M4" s="5122" t="s">
        <v>249</v>
      </c>
      <c r="N4" s="4748"/>
      <c r="O4" s="4748"/>
      <c r="P4" s="1895" t="s">
        <v>359</v>
      </c>
      <c r="Q4" s="1895" t="s">
        <v>246</v>
      </c>
      <c r="R4" s="5124" t="s">
        <v>253</v>
      </c>
      <c r="S4" s="5122" t="s">
        <v>249</v>
      </c>
      <c r="T4" s="4748"/>
      <c r="U4" s="4748"/>
      <c r="V4" s="4748"/>
      <c r="W4" s="4748"/>
      <c r="X4" s="4748"/>
      <c r="Y4" s="4748"/>
      <c r="Z4" s="4784"/>
      <c r="AA4" s="4784"/>
    </row>
    <row r="5" spans="1:27" ht="34.5" customHeight="1">
      <c r="A5" s="4976"/>
      <c r="B5" s="4976"/>
      <c r="C5" s="4972"/>
      <c r="D5" s="4972"/>
      <c r="E5" s="4972"/>
      <c r="F5" s="2048" t="s">
        <v>371</v>
      </c>
      <c r="G5" s="2048" t="s">
        <v>372</v>
      </c>
      <c r="H5" s="1896" t="s">
        <v>248</v>
      </c>
      <c r="I5" s="862" t="s">
        <v>249</v>
      </c>
      <c r="J5" s="1896" t="s">
        <v>248</v>
      </c>
      <c r="K5" s="1896" t="s">
        <v>248</v>
      </c>
      <c r="L5" s="4970"/>
      <c r="M5" s="5123"/>
      <c r="N5" s="1896" t="s">
        <v>248</v>
      </c>
      <c r="O5" s="862" t="s">
        <v>249</v>
      </c>
      <c r="P5" s="1896" t="s">
        <v>351</v>
      </c>
      <c r="Q5" s="1896" t="s">
        <v>248</v>
      </c>
      <c r="R5" s="4970"/>
      <c r="S5" s="5123"/>
      <c r="T5" s="1896" t="s">
        <v>248</v>
      </c>
      <c r="U5" s="862" t="s">
        <v>249</v>
      </c>
      <c r="V5" s="1896" t="s">
        <v>248</v>
      </c>
      <c r="W5" s="862" t="s">
        <v>249</v>
      </c>
      <c r="X5" s="1896" t="s">
        <v>248</v>
      </c>
      <c r="Y5" s="862" t="s">
        <v>249</v>
      </c>
      <c r="Z5" s="4785"/>
      <c r="AA5" s="4785"/>
    </row>
    <row r="6" spans="1:27">
      <c r="A6" s="472"/>
      <c r="B6" s="472" t="s">
        <v>2518</v>
      </c>
      <c r="C6" s="473"/>
      <c r="D6" s="474"/>
      <c r="E6" s="474"/>
      <c r="F6" s="474"/>
      <c r="G6" s="475">
        <f>+G7+G16+G35+G44+G54+G61</f>
        <v>432.13303999999999</v>
      </c>
      <c r="H6" s="476">
        <f>+H7+H16+H35+H44+H54+H61</f>
        <v>0</v>
      </c>
      <c r="I6" s="476"/>
      <c r="J6" s="476"/>
      <c r="K6" s="476"/>
      <c r="L6" s="476">
        <f>+L7+L16+L35+L44+L54+L61</f>
        <v>0</v>
      </c>
      <c r="M6" s="476"/>
      <c r="N6" s="476">
        <f>+N7+N16+N35+N44+N54+N61</f>
        <v>0</v>
      </c>
      <c r="O6" s="476"/>
      <c r="P6" s="476"/>
      <c r="Q6" s="476"/>
      <c r="R6" s="476">
        <f>+R7+R16+R35+R44+R54+R61</f>
        <v>0</v>
      </c>
      <c r="S6" s="476"/>
      <c r="T6" s="476">
        <f>+T7+T16+T35+T44+T54+T61</f>
        <v>204.33492799999999</v>
      </c>
      <c r="U6" s="476"/>
      <c r="V6" s="476">
        <f>+V7+V16+V35+V44+V54+V61</f>
        <v>227.798112</v>
      </c>
      <c r="W6" s="476"/>
      <c r="X6" s="476">
        <f>+X7+X16+X35+X44+X54+X61</f>
        <v>0</v>
      </c>
      <c r="Y6" s="476"/>
      <c r="Z6" s="476">
        <f>+Z7+Z16+Z35+Z44+Z54+Z61</f>
        <v>432.13303999999999</v>
      </c>
      <c r="AA6" s="477"/>
    </row>
    <row r="7" spans="1:27" s="20" customFormat="1" ht="35.25" customHeight="1">
      <c r="A7" s="478">
        <v>178</v>
      </c>
      <c r="B7" s="479" t="s">
        <v>218</v>
      </c>
      <c r="C7" s="480"/>
      <c r="D7" s="479"/>
      <c r="E7" s="479"/>
      <c r="F7" s="478"/>
      <c r="G7" s="481">
        <f>SUM(G8:G15)</f>
        <v>41.147999999999996</v>
      </c>
      <c r="H7" s="482">
        <f>SUM(H8:H15)</f>
        <v>0</v>
      </c>
      <c r="I7" s="482"/>
      <c r="J7" s="482"/>
      <c r="K7" s="482"/>
      <c r="L7" s="482">
        <f>SUM(L8:L15)</f>
        <v>0</v>
      </c>
      <c r="M7" s="482"/>
      <c r="N7" s="482">
        <f>SUM(N8:N15)</f>
        <v>0</v>
      </c>
      <c r="O7" s="482"/>
      <c r="P7" s="482"/>
      <c r="Q7" s="482"/>
      <c r="R7" s="482">
        <f>SUM(R8:R15)</f>
        <v>0</v>
      </c>
      <c r="S7" s="482"/>
      <c r="T7" s="482">
        <f>SUM(T8:T15)</f>
        <v>0</v>
      </c>
      <c r="U7" s="482"/>
      <c r="V7" s="482">
        <f>SUM(V8:V15)</f>
        <v>41.147999999999996</v>
      </c>
      <c r="W7" s="482"/>
      <c r="X7" s="482">
        <f>SUM(X8:X15)</f>
        <v>0</v>
      </c>
      <c r="Y7" s="482"/>
      <c r="Z7" s="482">
        <f>SUM(Z8:Z15)</f>
        <v>41.147999999999996</v>
      </c>
      <c r="AA7" s="483"/>
    </row>
    <row r="8" spans="1:27" s="491" customFormat="1" ht="180.75" customHeight="1">
      <c r="A8" s="484">
        <v>178.1</v>
      </c>
      <c r="B8" s="485" t="s">
        <v>2519</v>
      </c>
      <c r="C8" s="486"/>
      <c r="D8" s="487"/>
      <c r="E8" s="488">
        <f t="shared" ref="E8:E12" si="0">D8/100000</f>
        <v>0</v>
      </c>
      <c r="F8" s="489"/>
      <c r="G8" s="488">
        <f>E8*F8</f>
        <v>0</v>
      </c>
      <c r="H8" s="490"/>
      <c r="I8" s="490"/>
      <c r="J8" s="490"/>
      <c r="K8" s="490"/>
      <c r="L8" s="490"/>
      <c r="M8" s="490"/>
      <c r="N8" s="490"/>
      <c r="O8" s="490"/>
      <c r="P8" s="490"/>
      <c r="Q8" s="490"/>
      <c r="R8" s="490"/>
      <c r="S8" s="490"/>
      <c r="T8" s="490"/>
      <c r="U8" s="490"/>
      <c r="V8" s="490"/>
      <c r="W8" s="490"/>
      <c r="X8" s="490"/>
      <c r="Y8" s="490"/>
      <c r="Z8" s="1471">
        <f t="shared" ref="Z8:Z9" si="1">X8+V8+T8+R8+N8+L8+H8</f>
        <v>0</v>
      </c>
      <c r="AA8" s="490" t="s">
        <v>6052</v>
      </c>
    </row>
    <row r="9" spans="1:27" s="491" customFormat="1" ht="33" customHeight="1">
      <c r="A9" s="484" t="s">
        <v>2520</v>
      </c>
      <c r="B9" s="485" t="s">
        <v>2521</v>
      </c>
      <c r="C9" s="486"/>
      <c r="D9" s="487"/>
      <c r="E9" s="488">
        <f t="shared" si="0"/>
        <v>0</v>
      </c>
      <c r="F9" s="489"/>
      <c r="G9" s="492"/>
      <c r="H9" s="490"/>
      <c r="I9" s="490"/>
      <c r="J9" s="490"/>
      <c r="K9" s="490"/>
      <c r="L9" s="490"/>
      <c r="M9" s="490"/>
      <c r="N9" s="490"/>
      <c r="O9" s="490"/>
      <c r="P9" s="490"/>
      <c r="Q9" s="490"/>
      <c r="R9" s="490"/>
      <c r="S9" s="490"/>
      <c r="T9" s="490"/>
      <c r="U9" s="490"/>
      <c r="V9" s="490"/>
      <c r="W9" s="490"/>
      <c r="X9" s="490"/>
      <c r="Y9" s="490"/>
      <c r="Z9" s="1471">
        <f t="shared" si="1"/>
        <v>0</v>
      </c>
      <c r="AA9" s="490"/>
    </row>
    <row r="10" spans="1:27" s="491" customFormat="1" ht="146.25" customHeight="1">
      <c r="A10" s="493" t="s">
        <v>2522</v>
      </c>
      <c r="B10" s="494" t="s">
        <v>2523</v>
      </c>
      <c r="C10" s="495" t="s">
        <v>2524</v>
      </c>
      <c r="D10" s="487">
        <f>21242</f>
        <v>21242</v>
      </c>
      <c r="E10" s="488">
        <f t="shared" si="0"/>
        <v>0.21242</v>
      </c>
      <c r="F10" s="489">
        <f>VLOOKUP($A$1,'[4]HSS-7_Other Initiatives'!$B$11:$AG$68,2,0)</f>
        <v>0</v>
      </c>
      <c r="G10" s="496">
        <f>E10*F10*12</f>
        <v>0</v>
      </c>
      <c r="H10" s="497"/>
      <c r="I10" s="497"/>
      <c r="J10" s="497"/>
      <c r="K10" s="497"/>
      <c r="L10" s="497"/>
      <c r="M10" s="497"/>
      <c r="N10" s="497"/>
      <c r="O10" s="497"/>
      <c r="P10" s="497"/>
      <c r="Q10" s="497"/>
      <c r="R10" s="497"/>
      <c r="S10" s="497"/>
      <c r="T10" s="497"/>
      <c r="U10" s="497"/>
      <c r="V10" s="498">
        <f>G10</f>
        <v>0</v>
      </c>
      <c r="W10" s="497"/>
      <c r="X10" s="497"/>
      <c r="Y10" s="497"/>
      <c r="Z10" s="1889">
        <f>X10+V10+T10+R10+N10+L10+H10</f>
        <v>0</v>
      </c>
      <c r="AA10" s="497" t="s">
        <v>6446</v>
      </c>
    </row>
    <row r="11" spans="1:27" s="491" customFormat="1" ht="154.5" customHeight="1">
      <c r="A11" s="493" t="s">
        <v>2525</v>
      </c>
      <c r="B11" s="494" t="s">
        <v>2526</v>
      </c>
      <c r="C11" s="495" t="s">
        <v>2524</v>
      </c>
      <c r="D11" s="487">
        <v>84755</v>
      </c>
      <c r="E11" s="488">
        <f t="shared" si="0"/>
        <v>0.84755000000000003</v>
      </c>
      <c r="F11" s="489">
        <f>VLOOKUP($A$1,'[4]HSS-7_Other Initiatives'!$B$11:$AG$68,3,0)</f>
        <v>0</v>
      </c>
      <c r="G11" s="488">
        <f>E11*F11*12</f>
        <v>0</v>
      </c>
      <c r="H11" s="499"/>
      <c r="I11" s="499"/>
      <c r="J11" s="499"/>
      <c r="K11" s="499"/>
      <c r="L11" s="499"/>
      <c r="M11" s="499"/>
      <c r="N11" s="499"/>
      <c r="O11" s="499"/>
      <c r="P11" s="499"/>
      <c r="Q11" s="499"/>
      <c r="R11" s="499"/>
      <c r="S11" s="499"/>
      <c r="T11" s="499"/>
      <c r="U11" s="499"/>
      <c r="V11" s="498">
        <f>G11</f>
        <v>0</v>
      </c>
      <c r="W11" s="497"/>
      <c r="X11" s="497"/>
      <c r="Y11" s="497"/>
      <c r="Z11" s="1889">
        <f>X11+V11+T11+R11+N11+L11+H11</f>
        <v>0</v>
      </c>
      <c r="AA11" s="499" t="s">
        <v>6447</v>
      </c>
    </row>
    <row r="12" spans="1:27" s="491" customFormat="1" ht="79.5" customHeight="1">
      <c r="A12" s="493" t="s">
        <v>2527</v>
      </c>
      <c r="B12" s="494" t="s">
        <v>2528</v>
      </c>
      <c r="C12" s="495" t="s">
        <v>407</v>
      </c>
      <c r="D12" s="487">
        <f>((1.2*3*800*365)+12000)</f>
        <v>1063199.9999999998</v>
      </c>
      <c r="E12" s="488">
        <f t="shared" si="0"/>
        <v>10.631999999999998</v>
      </c>
      <c r="F12" s="489">
        <f>VLOOKUP($A$1,'[4]HSS-7_Other Initiatives'!$B$11:$AG$68,4,0)</f>
        <v>0</v>
      </c>
      <c r="G12" s="488">
        <f>E12*F12</f>
        <v>0</v>
      </c>
      <c r="H12" s="500"/>
      <c r="I12" s="500"/>
      <c r="J12" s="500"/>
      <c r="K12" s="500"/>
      <c r="L12" s="500"/>
      <c r="M12" s="500"/>
      <c r="N12" s="500"/>
      <c r="O12" s="500"/>
      <c r="P12" s="500"/>
      <c r="Q12" s="500"/>
      <c r="R12" s="500"/>
      <c r="S12" s="500"/>
      <c r="T12" s="500"/>
      <c r="U12" s="500"/>
      <c r="V12" s="498">
        <f>G12</f>
        <v>0</v>
      </c>
      <c r="W12" s="497"/>
      <c r="X12" s="497"/>
      <c r="Y12" s="497"/>
      <c r="Z12" s="1889">
        <f>X12+V12+T12+R12+N12+L12+H12</f>
        <v>0</v>
      </c>
      <c r="AA12" s="500" t="s">
        <v>6448</v>
      </c>
    </row>
    <row r="13" spans="1:27" s="491" customFormat="1" ht="105.75" customHeight="1">
      <c r="A13" s="484" t="s">
        <v>2529</v>
      </c>
      <c r="B13" s="485" t="s">
        <v>2530</v>
      </c>
      <c r="C13" s="501"/>
      <c r="D13" s="502"/>
      <c r="E13" s="503"/>
      <c r="F13" s="504"/>
      <c r="G13" s="503"/>
      <c r="H13" s="505"/>
      <c r="I13" s="505"/>
      <c r="J13" s="505"/>
      <c r="K13" s="505"/>
      <c r="L13" s="505"/>
      <c r="M13" s="505"/>
      <c r="N13" s="505"/>
      <c r="O13" s="505"/>
      <c r="P13" s="505"/>
      <c r="Q13" s="505"/>
      <c r="R13" s="505"/>
      <c r="S13" s="505"/>
      <c r="T13" s="505"/>
      <c r="U13" s="505"/>
      <c r="V13" s="498">
        <f>G13</f>
        <v>0</v>
      </c>
      <c r="W13" s="497"/>
      <c r="X13" s="497"/>
      <c r="Y13" s="497"/>
      <c r="Z13" s="1889">
        <f>X13+V13+T13+R13+N13+L13+H13</f>
        <v>0</v>
      </c>
      <c r="AA13" s="5136" t="s">
        <v>6308</v>
      </c>
    </row>
    <row r="14" spans="1:27" s="491" customFormat="1" ht="119.25" customHeight="1">
      <c r="A14" s="493" t="s">
        <v>5741</v>
      </c>
      <c r="B14" s="494" t="s">
        <v>5739</v>
      </c>
      <c r="C14" s="501" t="s">
        <v>5743</v>
      </c>
      <c r="D14" s="502">
        <v>1795920</v>
      </c>
      <c r="E14" s="503">
        <f>D14/100000</f>
        <v>17.959199999999999</v>
      </c>
      <c r="F14" s="489">
        <f>VLOOKUP($A$1,'[4]HSS-7_Other Initiatives'!$B$11:$AG$68,5,0)</f>
        <v>1</v>
      </c>
      <c r="G14" s="503">
        <f>E14*F14</f>
        <v>17.959199999999999</v>
      </c>
      <c r="H14" s="505"/>
      <c r="I14" s="505"/>
      <c r="J14" s="505"/>
      <c r="K14" s="505"/>
      <c r="L14" s="505"/>
      <c r="M14" s="505"/>
      <c r="N14" s="505"/>
      <c r="O14" s="505"/>
      <c r="P14" s="505"/>
      <c r="Q14" s="505"/>
      <c r="R14" s="505"/>
      <c r="S14" s="505"/>
      <c r="T14" s="505"/>
      <c r="U14" s="505"/>
      <c r="V14" s="498">
        <f t="shared" ref="V14:V15" si="2">G14</f>
        <v>17.959199999999999</v>
      </c>
      <c r="W14" s="497"/>
      <c r="X14" s="497"/>
      <c r="Y14" s="497"/>
      <c r="Z14" s="1889">
        <f t="shared" ref="Z14:Z15" si="3">X14+V14+T14+R14+N14+L14+H14</f>
        <v>17.959199999999999</v>
      </c>
      <c r="AA14" s="5137"/>
    </row>
    <row r="15" spans="1:27" s="491" customFormat="1" ht="119.25" customHeight="1">
      <c r="A15" s="493" t="s">
        <v>5742</v>
      </c>
      <c r="B15" s="494" t="s">
        <v>5740</v>
      </c>
      <c r="C15" s="501" t="s">
        <v>5743</v>
      </c>
      <c r="D15" s="502">
        <v>1159440</v>
      </c>
      <c r="E15" s="503">
        <f>D15/100000</f>
        <v>11.5944</v>
      </c>
      <c r="F15" s="489">
        <f>VLOOKUP($A$1,'[4]HSS-7_Other Initiatives'!$B$11:$AG$68,6,0)</f>
        <v>2</v>
      </c>
      <c r="G15" s="503">
        <f>E15*F15</f>
        <v>23.188800000000001</v>
      </c>
      <c r="H15" s="505"/>
      <c r="I15" s="505"/>
      <c r="J15" s="505"/>
      <c r="K15" s="505"/>
      <c r="L15" s="505"/>
      <c r="M15" s="505"/>
      <c r="N15" s="505"/>
      <c r="O15" s="505"/>
      <c r="P15" s="505"/>
      <c r="Q15" s="505"/>
      <c r="R15" s="505"/>
      <c r="S15" s="505"/>
      <c r="T15" s="505"/>
      <c r="U15" s="505"/>
      <c r="V15" s="498">
        <f t="shared" si="2"/>
        <v>23.188800000000001</v>
      </c>
      <c r="W15" s="497"/>
      <c r="X15" s="497"/>
      <c r="Y15" s="497"/>
      <c r="Z15" s="1889">
        <f t="shared" si="3"/>
        <v>23.188800000000001</v>
      </c>
      <c r="AA15" s="5138"/>
    </row>
    <row r="16" spans="1:27" s="20" customFormat="1" ht="31.5" customHeight="1">
      <c r="A16" s="478">
        <v>179</v>
      </c>
      <c r="B16" s="479" t="s">
        <v>88</v>
      </c>
      <c r="C16" s="480"/>
      <c r="D16" s="479"/>
      <c r="E16" s="479"/>
      <c r="F16" s="478"/>
      <c r="G16" s="481">
        <f>SUM(G17:G34)</f>
        <v>160.06828200000001</v>
      </c>
      <c r="H16" s="483">
        <f>SUM(H17:H34)</f>
        <v>0</v>
      </c>
      <c r="I16" s="483"/>
      <c r="J16" s="483">
        <f>SUM(J17:J34)</f>
        <v>0</v>
      </c>
      <c r="K16" s="483">
        <f>SUM(K17:K34)</f>
        <v>0</v>
      </c>
      <c r="L16" s="483">
        <f>SUM(L17:L34)</f>
        <v>0</v>
      </c>
      <c r="M16" s="483"/>
      <c r="N16" s="483">
        <f>SUM(N17:N34)</f>
        <v>0</v>
      </c>
      <c r="O16" s="483"/>
      <c r="P16" s="483">
        <f>SUM(P17:P34)</f>
        <v>0</v>
      </c>
      <c r="Q16" s="483">
        <f>SUM(Q17:Q34)</f>
        <v>0</v>
      </c>
      <c r="R16" s="483">
        <f>SUM(R17:R34)</f>
        <v>0</v>
      </c>
      <c r="S16" s="483"/>
      <c r="T16" s="483">
        <f>SUM(T17:T34)</f>
        <v>0</v>
      </c>
      <c r="U16" s="483"/>
      <c r="V16" s="483">
        <f>SUM(V17:V34)</f>
        <v>160.06828200000001</v>
      </c>
      <c r="W16" s="483"/>
      <c r="X16" s="483">
        <f>SUM(X17:X34)</f>
        <v>0</v>
      </c>
      <c r="Y16" s="483"/>
      <c r="Z16" s="483">
        <f>SUM(Z17:Z34)</f>
        <v>160.06828200000001</v>
      </c>
      <c r="AA16" s="483"/>
    </row>
    <row r="17" spans="1:27" s="20" customFormat="1" ht="390.75" customHeight="1">
      <c r="A17" s="484">
        <v>179.1</v>
      </c>
      <c r="B17" s="506" t="s">
        <v>2531</v>
      </c>
      <c r="C17" s="507"/>
      <c r="D17" s="508"/>
      <c r="E17" s="488">
        <f t="shared" ref="E17:E26" si="4">D17/100000</f>
        <v>0</v>
      </c>
      <c r="F17" s="484"/>
      <c r="G17" s="484"/>
      <c r="H17" s="494"/>
      <c r="I17" s="494"/>
      <c r="J17" s="494"/>
      <c r="K17" s="494"/>
      <c r="L17" s="494"/>
      <c r="M17" s="494"/>
      <c r="N17" s="494"/>
      <c r="O17" s="494"/>
      <c r="P17" s="494"/>
      <c r="Q17" s="494"/>
      <c r="R17" s="494"/>
      <c r="S17" s="494"/>
      <c r="T17" s="494"/>
      <c r="U17" s="494"/>
      <c r="V17" s="494"/>
      <c r="W17" s="494"/>
      <c r="X17" s="494"/>
      <c r="Y17" s="494"/>
      <c r="Z17" s="1471">
        <f t="shared" ref="Z17:Z34" si="5">X17+V17+T17+R17+N17+L17+H17</f>
        <v>0</v>
      </c>
      <c r="AA17" s="494" t="s">
        <v>9487</v>
      </c>
    </row>
    <row r="18" spans="1:27" s="20" customFormat="1" ht="39.75" customHeight="1">
      <c r="A18" s="493" t="s">
        <v>2532</v>
      </c>
      <c r="B18" s="509" t="s">
        <v>2533</v>
      </c>
      <c r="C18" s="507" t="s">
        <v>482</v>
      </c>
      <c r="D18" s="508">
        <v>3464745</v>
      </c>
      <c r="E18" s="488">
        <f>D18/100000</f>
        <v>34.647449999999999</v>
      </c>
      <c r="F18" s="489">
        <f>VLOOKUP($A$1,'[4]HSS-7_Other Initiatives'!$B$11:$AG$68,7,0)</f>
        <v>1</v>
      </c>
      <c r="G18" s="488">
        <f>E18*F18*0.8</f>
        <v>27.717960000000001</v>
      </c>
      <c r="H18" s="1184"/>
      <c r="I18" s="1184"/>
      <c r="J18" s="1184"/>
      <c r="K18" s="1184"/>
      <c r="L18" s="1184"/>
      <c r="M18" s="1184"/>
      <c r="N18" s="1184"/>
      <c r="O18" s="1184"/>
      <c r="P18" s="1184"/>
      <c r="Q18" s="1184"/>
      <c r="R18" s="1184"/>
      <c r="S18" s="1184"/>
      <c r="T18" s="1184"/>
      <c r="U18" s="1184"/>
      <c r="V18" s="1185">
        <f t="shared" ref="V18:V21" si="6">G18</f>
        <v>27.717960000000001</v>
      </c>
      <c r="W18" s="1186"/>
      <c r="X18" s="1186"/>
      <c r="Y18" s="1186"/>
      <c r="Z18" s="1889">
        <f t="shared" si="5"/>
        <v>27.717960000000001</v>
      </c>
      <c r="AA18" s="510" t="s">
        <v>6309</v>
      </c>
    </row>
    <row r="19" spans="1:27" s="20" customFormat="1" ht="39.75" customHeight="1">
      <c r="A19" s="493" t="s">
        <v>2534</v>
      </c>
      <c r="B19" s="509" t="s">
        <v>2535</v>
      </c>
      <c r="C19" s="507" t="s">
        <v>2536</v>
      </c>
      <c r="D19" s="508">
        <v>372000</v>
      </c>
      <c r="E19" s="488">
        <f t="shared" si="4"/>
        <v>3.72</v>
      </c>
      <c r="F19" s="489">
        <f>VLOOKUP($A$1,'[4]HSS-7_Other Initiatives'!$B$11:$AG$68,8,0)</f>
        <v>1</v>
      </c>
      <c r="G19" s="488">
        <f>E19*F19*0.8</f>
        <v>2.9760000000000004</v>
      </c>
      <c r="H19" s="1184"/>
      <c r="I19" s="1184"/>
      <c r="J19" s="1184"/>
      <c r="K19" s="1184"/>
      <c r="L19" s="1184"/>
      <c r="M19" s="1184"/>
      <c r="N19" s="1184"/>
      <c r="O19" s="1184"/>
      <c r="P19" s="1184"/>
      <c r="Q19" s="1184"/>
      <c r="R19" s="1184"/>
      <c r="S19" s="1184"/>
      <c r="T19" s="1184"/>
      <c r="U19" s="1184"/>
      <c r="V19" s="1185">
        <f t="shared" si="6"/>
        <v>2.9760000000000004</v>
      </c>
      <c r="W19" s="1186"/>
      <c r="X19" s="1186"/>
      <c r="Y19" s="1186"/>
      <c r="Z19" s="1889">
        <f t="shared" si="5"/>
        <v>2.9760000000000004</v>
      </c>
      <c r="AA19" s="510" t="s">
        <v>6310</v>
      </c>
    </row>
    <row r="20" spans="1:27" s="47" customFormat="1" ht="45">
      <c r="A20" s="484" t="s">
        <v>2537</v>
      </c>
      <c r="B20" s="485" t="s">
        <v>2538</v>
      </c>
      <c r="C20" s="511" t="s">
        <v>407</v>
      </c>
      <c r="D20" s="512"/>
      <c r="E20" s="513">
        <f t="shared" si="4"/>
        <v>0</v>
      </c>
      <c r="F20" s="514"/>
      <c r="G20" s="513">
        <f>E20*F20</f>
        <v>0</v>
      </c>
      <c r="H20" s="515"/>
      <c r="I20" s="515"/>
      <c r="J20" s="515"/>
      <c r="K20" s="515"/>
      <c r="L20" s="515"/>
      <c r="M20" s="515"/>
      <c r="N20" s="515"/>
      <c r="O20" s="515"/>
      <c r="P20" s="515"/>
      <c r="Q20" s="515"/>
      <c r="R20" s="515"/>
      <c r="S20" s="515"/>
      <c r="T20" s="515"/>
      <c r="U20" s="515"/>
      <c r="V20" s="516">
        <f t="shared" si="6"/>
        <v>0</v>
      </c>
      <c r="W20" s="499"/>
      <c r="X20" s="499"/>
      <c r="Y20" s="499"/>
      <c r="Z20" s="1897">
        <f t="shared" si="5"/>
        <v>0</v>
      </c>
      <c r="AA20" s="515" t="s">
        <v>2539</v>
      </c>
    </row>
    <row r="21" spans="1:27" s="20" customFormat="1" ht="102" customHeight="1">
      <c r="A21" s="493" t="s">
        <v>2540</v>
      </c>
      <c r="B21" s="494" t="s">
        <v>2541</v>
      </c>
      <c r="C21" s="373" t="s">
        <v>693</v>
      </c>
      <c r="D21" s="517">
        <v>100000</v>
      </c>
      <c r="E21" s="488">
        <f t="shared" si="4"/>
        <v>1</v>
      </c>
      <c r="F21" s="489"/>
      <c r="G21" s="488">
        <f>E21*F21</f>
        <v>0</v>
      </c>
      <c r="H21" s="510"/>
      <c r="I21" s="510"/>
      <c r="J21" s="510"/>
      <c r="K21" s="510"/>
      <c r="L21" s="510"/>
      <c r="M21" s="510"/>
      <c r="N21" s="510"/>
      <c r="O21" s="510"/>
      <c r="P21" s="510"/>
      <c r="Q21" s="510"/>
      <c r="R21" s="510"/>
      <c r="S21" s="510"/>
      <c r="T21" s="510"/>
      <c r="U21" s="510"/>
      <c r="V21" s="498">
        <f t="shared" si="6"/>
        <v>0</v>
      </c>
      <c r="W21" s="497"/>
      <c r="X21" s="497"/>
      <c r="Y21" s="497"/>
      <c r="Z21" s="1471">
        <f t="shared" si="5"/>
        <v>0</v>
      </c>
      <c r="AA21" s="510" t="s">
        <v>2542</v>
      </c>
    </row>
    <row r="22" spans="1:27" s="20" customFormat="1" ht="319.5" customHeight="1">
      <c r="A22" s="484">
        <v>179.2</v>
      </c>
      <c r="B22" s="506" t="s">
        <v>2543</v>
      </c>
      <c r="C22" s="486"/>
      <c r="D22" s="518"/>
      <c r="E22" s="488"/>
      <c r="F22" s="489"/>
      <c r="G22" s="488"/>
      <c r="H22" s="490"/>
      <c r="I22" s="490"/>
      <c r="J22" s="490"/>
      <c r="K22" s="490"/>
      <c r="L22" s="490"/>
      <c r="M22" s="490"/>
      <c r="N22" s="490"/>
      <c r="O22" s="490"/>
      <c r="P22" s="490"/>
      <c r="Q22" s="490"/>
      <c r="R22" s="490"/>
      <c r="S22" s="490"/>
      <c r="T22" s="490"/>
      <c r="U22" s="490"/>
      <c r="V22" s="490"/>
      <c r="W22" s="490"/>
      <c r="X22" s="490"/>
      <c r="Y22" s="490"/>
      <c r="Z22" s="1471">
        <f t="shared" si="5"/>
        <v>0</v>
      </c>
      <c r="AA22" s="490" t="s">
        <v>6053</v>
      </c>
    </row>
    <row r="23" spans="1:27" s="20" customFormat="1" ht="30.75" customHeight="1">
      <c r="A23" s="493" t="s">
        <v>2544</v>
      </c>
      <c r="B23" s="509" t="s">
        <v>1061</v>
      </c>
      <c r="C23" s="486" t="s">
        <v>2545</v>
      </c>
      <c r="D23" s="518">
        <v>200000</v>
      </c>
      <c r="E23" s="488">
        <f t="shared" ref="E23" si="7">D23/100000</f>
        <v>2</v>
      </c>
      <c r="F23" s="489">
        <f>VLOOKUP($A$1,'[4]HSS-7_Other Initiatives'!$B$11:$AG$68,10,0)</f>
        <v>0</v>
      </c>
      <c r="G23" s="488">
        <f>E23*F23*0.9</f>
        <v>0</v>
      </c>
      <c r="H23" s="490"/>
      <c r="I23" s="490"/>
      <c r="J23" s="490"/>
      <c r="K23" s="490"/>
      <c r="L23" s="490"/>
      <c r="M23" s="490"/>
      <c r="N23" s="490"/>
      <c r="O23" s="490"/>
      <c r="P23" s="490"/>
      <c r="Q23" s="490"/>
      <c r="R23" s="490"/>
      <c r="S23" s="490"/>
      <c r="T23" s="490"/>
      <c r="U23" s="490"/>
      <c r="V23" s="498">
        <f t="shared" ref="V23:V24" si="8">G23</f>
        <v>0</v>
      </c>
      <c r="W23" s="497"/>
      <c r="X23" s="497"/>
      <c r="Y23" s="497"/>
      <c r="Z23" s="1889">
        <f t="shared" si="5"/>
        <v>0</v>
      </c>
      <c r="AA23" s="490"/>
    </row>
    <row r="24" spans="1:27" s="20" customFormat="1" ht="30">
      <c r="A24" s="493" t="s">
        <v>2546</v>
      </c>
      <c r="B24" s="509" t="s">
        <v>1063</v>
      </c>
      <c r="C24" s="495" t="s">
        <v>2547</v>
      </c>
      <c r="D24" s="518">
        <v>1875643</v>
      </c>
      <c r="E24" s="488">
        <f t="shared" si="4"/>
        <v>18.756430000000002</v>
      </c>
      <c r="F24" s="489">
        <f>VLOOKUP($A$1,'[4]HSS-7_Other Initiatives'!$B$11:$AG$68,11,0)</f>
        <v>6</v>
      </c>
      <c r="G24" s="488">
        <f>E24*F24*0.9</f>
        <v>101.28472200000002</v>
      </c>
      <c r="H24" s="519"/>
      <c r="I24" s="519"/>
      <c r="J24" s="519"/>
      <c r="K24" s="519"/>
      <c r="L24" s="519"/>
      <c r="M24" s="519"/>
      <c r="N24" s="519"/>
      <c r="O24" s="519"/>
      <c r="P24" s="519"/>
      <c r="Q24" s="519"/>
      <c r="R24" s="519"/>
      <c r="S24" s="519"/>
      <c r="T24" s="519"/>
      <c r="U24" s="519"/>
      <c r="V24" s="498">
        <f t="shared" si="8"/>
        <v>101.28472200000002</v>
      </c>
      <c r="W24" s="497"/>
      <c r="X24" s="497"/>
      <c r="Y24" s="497"/>
      <c r="Z24" s="1889">
        <f t="shared" si="5"/>
        <v>101.28472200000002</v>
      </c>
      <c r="AA24" s="519"/>
    </row>
    <row r="25" spans="1:27" s="20" customFormat="1" ht="27.75" customHeight="1">
      <c r="A25" s="493" t="s">
        <v>2548</v>
      </c>
      <c r="B25" s="509" t="s">
        <v>2549</v>
      </c>
      <c r="C25" s="520" t="s">
        <v>2550</v>
      </c>
      <c r="D25" s="521">
        <v>155700</v>
      </c>
      <c r="E25" s="488">
        <f t="shared" si="4"/>
        <v>1.5569999999999999</v>
      </c>
      <c r="F25" s="522"/>
      <c r="G25" s="488">
        <f>E25*F25</f>
        <v>0</v>
      </c>
      <c r="H25" s="510"/>
      <c r="I25" s="510"/>
      <c r="J25" s="510"/>
      <c r="K25" s="510"/>
      <c r="L25" s="510"/>
      <c r="M25" s="510"/>
      <c r="N25" s="510"/>
      <c r="O25" s="510"/>
      <c r="P25" s="510"/>
      <c r="Q25" s="510"/>
      <c r="R25" s="510"/>
      <c r="S25" s="510"/>
      <c r="T25" s="510"/>
      <c r="U25" s="510"/>
      <c r="V25" s="510"/>
      <c r="W25" s="510"/>
      <c r="X25" s="510"/>
      <c r="Y25" s="510"/>
      <c r="Z25" s="1471">
        <f t="shared" si="5"/>
        <v>0</v>
      </c>
      <c r="AA25" s="510" t="s">
        <v>934</v>
      </c>
    </row>
    <row r="26" spans="1:27" s="20" customFormat="1" ht="93.75" customHeight="1">
      <c r="A26" s="493" t="s">
        <v>2551</v>
      </c>
      <c r="B26" s="509" t="s">
        <v>2552</v>
      </c>
      <c r="C26" s="520" t="s">
        <v>2545</v>
      </c>
      <c r="D26" s="521"/>
      <c r="E26" s="488">
        <f t="shared" si="4"/>
        <v>0</v>
      </c>
      <c r="F26" s="522"/>
      <c r="G26" s="488">
        <f>E26*F26</f>
        <v>0</v>
      </c>
      <c r="H26" s="510"/>
      <c r="I26" s="510"/>
      <c r="J26" s="510"/>
      <c r="K26" s="510"/>
      <c r="L26" s="510"/>
      <c r="M26" s="510"/>
      <c r="N26" s="510"/>
      <c r="O26" s="510"/>
      <c r="P26" s="510"/>
      <c r="Q26" s="510"/>
      <c r="R26" s="510"/>
      <c r="S26" s="510"/>
      <c r="T26" s="510"/>
      <c r="U26" s="510"/>
      <c r="V26" s="510"/>
      <c r="W26" s="510"/>
      <c r="X26" s="510"/>
      <c r="Y26" s="510"/>
      <c r="Z26" s="1471">
        <f t="shared" si="5"/>
        <v>0</v>
      </c>
      <c r="AA26" s="510" t="s">
        <v>2553</v>
      </c>
    </row>
    <row r="27" spans="1:27" s="20" customFormat="1" ht="36" customHeight="1">
      <c r="A27" s="484">
        <v>179.3</v>
      </c>
      <c r="B27" s="523" t="s">
        <v>2554</v>
      </c>
      <c r="C27" s="501"/>
      <c r="D27" s="524"/>
      <c r="E27" s="503"/>
      <c r="F27" s="504"/>
      <c r="G27" s="503"/>
      <c r="H27" s="510"/>
      <c r="I27" s="510"/>
      <c r="J27" s="510"/>
      <c r="K27" s="510"/>
      <c r="L27" s="510"/>
      <c r="M27" s="510"/>
      <c r="N27" s="510"/>
      <c r="O27" s="510"/>
      <c r="P27" s="510"/>
      <c r="Q27" s="510"/>
      <c r="R27" s="510"/>
      <c r="S27" s="510"/>
      <c r="T27" s="510"/>
      <c r="U27" s="510"/>
      <c r="V27" s="510"/>
      <c r="W27" s="510"/>
      <c r="X27" s="510"/>
      <c r="Y27" s="510"/>
      <c r="Z27" s="1471">
        <f t="shared" si="5"/>
        <v>0</v>
      </c>
      <c r="AA27" s="510"/>
    </row>
    <row r="28" spans="1:27" s="20" customFormat="1" ht="36" customHeight="1">
      <c r="A28" s="493" t="s">
        <v>2555</v>
      </c>
      <c r="B28" s="501" t="s">
        <v>2556</v>
      </c>
      <c r="C28" s="501"/>
      <c r="D28" s="501"/>
      <c r="E28" s="501"/>
      <c r="F28" s="504"/>
      <c r="G28" s="501"/>
      <c r="H28" s="510"/>
      <c r="I28" s="510"/>
      <c r="J28" s="510"/>
      <c r="K28" s="510"/>
      <c r="L28" s="510"/>
      <c r="M28" s="510"/>
      <c r="N28" s="510"/>
      <c r="O28" s="510"/>
      <c r="P28" s="510"/>
      <c r="Q28" s="510"/>
      <c r="R28" s="510"/>
      <c r="S28" s="510"/>
      <c r="T28" s="510"/>
      <c r="U28" s="510"/>
      <c r="V28" s="510"/>
      <c r="W28" s="510"/>
      <c r="X28" s="510"/>
      <c r="Y28" s="510"/>
      <c r="Z28" s="1471">
        <f t="shared" si="5"/>
        <v>0</v>
      </c>
      <c r="AA28" s="861" t="s">
        <v>4293</v>
      </c>
    </row>
    <row r="29" spans="1:27" s="20" customFormat="1" ht="36" customHeight="1">
      <c r="A29" s="493" t="s">
        <v>2557</v>
      </c>
      <c r="B29" s="501" t="s">
        <v>2558</v>
      </c>
      <c r="C29" s="501" t="s">
        <v>407</v>
      </c>
      <c r="D29" s="502">
        <v>94571520</v>
      </c>
      <c r="E29" s="503">
        <f>D29/100000</f>
        <v>945.71519999999998</v>
      </c>
      <c r="F29" s="504"/>
      <c r="G29" s="503">
        <f>E29*F29</f>
        <v>0</v>
      </c>
      <c r="H29" s="525"/>
      <c r="I29" s="525"/>
      <c r="J29" s="525"/>
      <c r="K29" s="525"/>
      <c r="L29" s="525"/>
      <c r="M29" s="525"/>
      <c r="N29" s="525"/>
      <c r="O29" s="525"/>
      <c r="P29" s="525"/>
      <c r="Q29" s="525"/>
      <c r="R29" s="525"/>
      <c r="S29" s="525"/>
      <c r="T29" s="525"/>
      <c r="U29" s="525"/>
      <c r="V29" s="525"/>
      <c r="W29" s="525"/>
      <c r="X29" s="525"/>
      <c r="Y29" s="525"/>
      <c r="Z29" s="1471">
        <f t="shared" si="5"/>
        <v>0</v>
      </c>
      <c r="AA29" s="525" t="s">
        <v>2559</v>
      </c>
    </row>
    <row r="30" spans="1:27" s="20" customFormat="1" ht="92.25" customHeight="1">
      <c r="A30" s="493" t="s">
        <v>2560</v>
      </c>
      <c r="B30" s="501" t="s">
        <v>5720</v>
      </c>
      <c r="C30" s="501"/>
      <c r="D30" s="501"/>
      <c r="E30" s="503"/>
      <c r="F30" s="504"/>
      <c r="G30" s="503"/>
      <c r="H30" s="1184"/>
      <c r="I30" s="1184"/>
      <c r="J30" s="1184"/>
      <c r="K30" s="1184"/>
      <c r="L30" s="1184"/>
      <c r="M30" s="1184"/>
      <c r="N30" s="1184"/>
      <c r="O30" s="1184"/>
      <c r="P30" s="1184"/>
      <c r="Q30" s="1184"/>
      <c r="R30" s="1184"/>
      <c r="S30" s="1184"/>
      <c r="T30" s="1184"/>
      <c r="U30" s="1184"/>
      <c r="V30" s="1185">
        <f t="shared" ref="V30:V32" si="9">G30</f>
        <v>0</v>
      </c>
      <c r="W30" s="1186"/>
      <c r="X30" s="1186"/>
      <c r="Y30" s="1186"/>
      <c r="Z30" s="1889">
        <f t="shared" si="5"/>
        <v>0</v>
      </c>
      <c r="AA30" s="5130" t="s">
        <v>6311</v>
      </c>
    </row>
    <row r="31" spans="1:27" s="20" customFormat="1" ht="107.25" customHeight="1">
      <c r="A31" s="493" t="s">
        <v>5723</v>
      </c>
      <c r="B31" s="501" t="s">
        <v>5721</v>
      </c>
      <c r="C31" s="501" t="s">
        <v>1799</v>
      </c>
      <c r="D31" s="502">
        <v>1321584</v>
      </c>
      <c r="E31" s="503">
        <f t="shared" ref="E31:E32" si="10">D31/100000</f>
        <v>13.21584</v>
      </c>
      <c r="F31" s="504">
        <f>VLOOKUP($A$1,'[4]HSS-7_Other Initiatives'!$B$11:$AG$68,15,0)</f>
        <v>1</v>
      </c>
      <c r="G31" s="503">
        <f t="shared" ref="G31:G32" si="11">E31*F31</f>
        <v>13.21584</v>
      </c>
      <c r="H31" s="1184"/>
      <c r="I31" s="1184"/>
      <c r="J31" s="1184"/>
      <c r="K31" s="1184"/>
      <c r="L31" s="1184"/>
      <c r="M31" s="1184"/>
      <c r="N31" s="1184"/>
      <c r="O31" s="1184"/>
      <c r="P31" s="1184"/>
      <c r="Q31" s="1184"/>
      <c r="R31" s="1184"/>
      <c r="S31" s="1184"/>
      <c r="T31" s="1184"/>
      <c r="U31" s="1184"/>
      <c r="V31" s="1185">
        <f t="shared" si="9"/>
        <v>13.21584</v>
      </c>
      <c r="W31" s="1186"/>
      <c r="X31" s="1186"/>
      <c r="Y31" s="1186"/>
      <c r="Z31" s="1889">
        <f t="shared" si="5"/>
        <v>13.21584</v>
      </c>
      <c r="AA31" s="5131"/>
    </row>
    <row r="32" spans="1:27" s="20" customFormat="1" ht="107.25" customHeight="1">
      <c r="A32" s="493" t="s">
        <v>5724</v>
      </c>
      <c r="B32" s="501" t="s">
        <v>5722</v>
      </c>
      <c r="C32" s="501" t="s">
        <v>2353</v>
      </c>
      <c r="D32" s="502">
        <v>743688</v>
      </c>
      <c r="E32" s="503">
        <f t="shared" si="10"/>
        <v>7.4368800000000004</v>
      </c>
      <c r="F32" s="504">
        <f>VLOOKUP($A$1,'[4]HSS-7_Other Initiatives'!$B$11:$AG$68,16,0)</f>
        <v>2</v>
      </c>
      <c r="G32" s="503">
        <f t="shared" si="11"/>
        <v>14.873760000000001</v>
      </c>
      <c r="H32" s="1184"/>
      <c r="I32" s="1184"/>
      <c r="J32" s="1184"/>
      <c r="K32" s="1184"/>
      <c r="L32" s="1184"/>
      <c r="M32" s="1184"/>
      <c r="N32" s="1184"/>
      <c r="O32" s="1184"/>
      <c r="P32" s="1184"/>
      <c r="Q32" s="1184"/>
      <c r="R32" s="1184"/>
      <c r="S32" s="1184"/>
      <c r="T32" s="1184"/>
      <c r="U32" s="1184"/>
      <c r="V32" s="1185">
        <f t="shared" si="9"/>
        <v>14.873760000000001</v>
      </c>
      <c r="W32" s="1186"/>
      <c r="X32" s="1186"/>
      <c r="Y32" s="1186"/>
      <c r="Z32" s="1889">
        <f t="shared" si="5"/>
        <v>14.873760000000001</v>
      </c>
      <c r="AA32" s="5132"/>
    </row>
    <row r="33" spans="1:27" s="20" customFormat="1" ht="240">
      <c r="A33" s="484">
        <v>179.4</v>
      </c>
      <c r="B33" s="526" t="s">
        <v>2561</v>
      </c>
      <c r="C33" s="527"/>
      <c r="D33" s="528"/>
      <c r="E33" s="529"/>
      <c r="F33" s="530"/>
      <c r="G33" s="531"/>
      <c r="H33" s="532"/>
      <c r="I33" s="532"/>
      <c r="J33" s="532"/>
      <c r="K33" s="532"/>
      <c r="L33" s="532"/>
      <c r="M33" s="532"/>
      <c r="N33" s="532"/>
      <c r="O33" s="532"/>
      <c r="P33" s="532"/>
      <c r="Q33" s="532"/>
      <c r="R33" s="532"/>
      <c r="S33" s="532"/>
      <c r="T33" s="532"/>
      <c r="U33" s="532"/>
      <c r="V33" s="532"/>
      <c r="W33" s="532"/>
      <c r="X33" s="532"/>
      <c r="Y33" s="532"/>
      <c r="Z33" s="1471">
        <f t="shared" si="5"/>
        <v>0</v>
      </c>
      <c r="AA33" s="532" t="s">
        <v>6054</v>
      </c>
    </row>
    <row r="34" spans="1:27" s="20" customFormat="1" ht="285" customHeight="1">
      <c r="A34" s="484">
        <v>179.5</v>
      </c>
      <c r="B34" s="526" t="s">
        <v>2562</v>
      </c>
      <c r="C34" s="527"/>
      <c r="D34" s="528"/>
      <c r="E34" s="529"/>
      <c r="F34" s="530"/>
      <c r="G34" s="531"/>
      <c r="H34" s="532"/>
      <c r="I34" s="532"/>
      <c r="J34" s="532"/>
      <c r="K34" s="532"/>
      <c r="L34" s="532"/>
      <c r="M34" s="532"/>
      <c r="N34" s="532"/>
      <c r="O34" s="532"/>
      <c r="P34" s="532"/>
      <c r="Q34" s="532"/>
      <c r="R34" s="532"/>
      <c r="S34" s="532"/>
      <c r="T34" s="532"/>
      <c r="U34" s="532"/>
      <c r="V34" s="532"/>
      <c r="W34" s="532"/>
      <c r="X34" s="532"/>
      <c r="Y34" s="532"/>
      <c r="Z34" s="1471">
        <f t="shared" si="5"/>
        <v>0</v>
      </c>
      <c r="AA34" s="532" t="s">
        <v>2563</v>
      </c>
    </row>
    <row r="35" spans="1:27" s="20" customFormat="1" ht="21.75" customHeight="1">
      <c r="A35" s="478">
        <v>180</v>
      </c>
      <c r="B35" s="479" t="s">
        <v>219</v>
      </c>
      <c r="C35" s="533"/>
      <c r="D35" s="534"/>
      <c r="E35" s="535"/>
      <c r="F35" s="536"/>
      <c r="G35" s="537">
        <f>SUM(G36:G43)</f>
        <v>26.58183</v>
      </c>
      <c r="H35" s="537">
        <f>SUM(H36:H43)</f>
        <v>0</v>
      </c>
      <c r="I35" s="537"/>
      <c r="J35" s="537">
        <f>SUM(J36:J43)</f>
        <v>0</v>
      </c>
      <c r="K35" s="537">
        <f>SUM(K36:K43)</f>
        <v>0</v>
      </c>
      <c r="L35" s="537">
        <f>SUM(L36:L43)</f>
        <v>0</v>
      </c>
      <c r="M35" s="537"/>
      <c r="N35" s="537">
        <f>SUM(N36:N43)</f>
        <v>0</v>
      </c>
      <c r="O35" s="537"/>
      <c r="P35" s="537"/>
      <c r="Q35" s="537"/>
      <c r="R35" s="537">
        <f>SUM(R36:R43)</f>
        <v>0</v>
      </c>
      <c r="S35" s="537"/>
      <c r="T35" s="537">
        <f>SUM(T36:T43)</f>
        <v>0</v>
      </c>
      <c r="U35" s="537"/>
      <c r="V35" s="537">
        <f>SUM(V36:V43)</f>
        <v>26.58183</v>
      </c>
      <c r="W35" s="537"/>
      <c r="X35" s="537">
        <f>SUM(X36:X43)</f>
        <v>0</v>
      </c>
      <c r="Y35" s="537"/>
      <c r="Z35" s="537">
        <f>SUM(Z36:Z43)</f>
        <v>26.58183</v>
      </c>
      <c r="AA35" s="538"/>
    </row>
    <row r="36" spans="1:27" s="20" customFormat="1" ht="30">
      <c r="A36" s="484">
        <v>180.1</v>
      </c>
      <c r="B36" s="506" t="s">
        <v>6377</v>
      </c>
      <c r="C36" s="539"/>
      <c r="D36" s="489"/>
      <c r="E36" s="540">
        <f t="shared" ref="E36:E43" si="12">D36/100000</f>
        <v>0</v>
      </c>
      <c r="F36" s="489"/>
      <c r="G36" s="541"/>
      <c r="H36" s="542"/>
      <c r="I36" s="542"/>
      <c r="J36" s="542"/>
      <c r="K36" s="542"/>
      <c r="L36" s="542"/>
      <c r="M36" s="542"/>
      <c r="N36" s="542"/>
      <c r="O36" s="542"/>
      <c r="P36" s="542"/>
      <c r="Q36" s="542"/>
      <c r="R36" s="542"/>
      <c r="S36" s="542"/>
      <c r="T36" s="542"/>
      <c r="U36" s="542"/>
      <c r="V36" s="542"/>
      <c r="W36" s="542"/>
      <c r="X36" s="542"/>
      <c r="Y36" s="542"/>
      <c r="Z36" s="1471">
        <f t="shared" ref="Z36:Z43" si="13">X36+V36+T36+R36+N36+L36+H36</f>
        <v>0</v>
      </c>
      <c r="AA36" s="542" t="s">
        <v>434</v>
      </c>
    </row>
    <row r="37" spans="1:27" s="20" customFormat="1" ht="45" customHeight="1">
      <c r="A37" s="484" t="s">
        <v>2564</v>
      </c>
      <c r="B37" s="509" t="s">
        <v>2565</v>
      </c>
      <c r="C37" s="539" t="s">
        <v>407</v>
      </c>
      <c r="D37" s="489">
        <v>14400000</v>
      </c>
      <c r="E37" s="540">
        <f t="shared" si="12"/>
        <v>144</v>
      </c>
      <c r="F37" s="489">
        <f>VLOOKUP($A$1,'[4]HSS-7_Other Initiatives'!$B$11:$AG$68,17,0)</f>
        <v>0</v>
      </c>
      <c r="G37" s="540">
        <f t="shared" ref="G37:G38" si="14">E37*F37</f>
        <v>0</v>
      </c>
      <c r="H37" s="543"/>
      <c r="I37" s="543"/>
      <c r="J37" s="543"/>
      <c r="K37" s="543"/>
      <c r="L37" s="543"/>
      <c r="M37" s="543"/>
      <c r="N37" s="543"/>
      <c r="O37" s="543"/>
      <c r="P37" s="543"/>
      <c r="Q37" s="543"/>
      <c r="R37" s="543"/>
      <c r="S37" s="543"/>
      <c r="T37" s="543"/>
      <c r="U37" s="543"/>
      <c r="V37" s="498">
        <f t="shared" ref="V37:V43" si="15">G37</f>
        <v>0</v>
      </c>
      <c r="W37" s="497"/>
      <c r="X37" s="497"/>
      <c r="Y37" s="497"/>
      <c r="Z37" s="1889">
        <f t="shared" si="13"/>
        <v>0</v>
      </c>
      <c r="AA37" s="543" t="s">
        <v>2566</v>
      </c>
    </row>
    <row r="38" spans="1:27" s="20" customFormat="1" ht="41.25" customHeight="1">
      <c r="A38" s="484" t="s">
        <v>2567</v>
      </c>
      <c r="B38" s="509" t="s">
        <v>2568</v>
      </c>
      <c r="C38" s="539"/>
      <c r="D38" s="489"/>
      <c r="E38" s="540">
        <f t="shared" si="12"/>
        <v>0</v>
      </c>
      <c r="F38" s="489"/>
      <c r="G38" s="541">
        <f t="shared" si="14"/>
        <v>0</v>
      </c>
      <c r="H38" s="543"/>
      <c r="I38" s="543"/>
      <c r="J38" s="543"/>
      <c r="K38" s="543"/>
      <c r="L38" s="543"/>
      <c r="M38" s="543"/>
      <c r="N38" s="543"/>
      <c r="O38" s="543"/>
      <c r="P38" s="543"/>
      <c r="Q38" s="543"/>
      <c r="R38" s="543"/>
      <c r="S38" s="543"/>
      <c r="T38" s="543"/>
      <c r="U38" s="543"/>
      <c r="V38" s="498">
        <f t="shared" si="15"/>
        <v>0</v>
      </c>
      <c r="W38" s="497"/>
      <c r="X38" s="497"/>
      <c r="Y38" s="497"/>
      <c r="Z38" s="1471">
        <f t="shared" si="13"/>
        <v>0</v>
      </c>
      <c r="AA38" s="543" t="s">
        <v>2569</v>
      </c>
    </row>
    <row r="39" spans="1:27" s="20" customFormat="1" ht="136.5" customHeight="1">
      <c r="A39" s="484" t="s">
        <v>2570</v>
      </c>
      <c r="B39" s="509" t="s">
        <v>2571</v>
      </c>
      <c r="C39" s="539" t="s">
        <v>2572</v>
      </c>
      <c r="D39" s="489">
        <f>87100*12</f>
        <v>1045200</v>
      </c>
      <c r="E39" s="540">
        <f t="shared" si="12"/>
        <v>10.452</v>
      </c>
      <c r="F39" s="489">
        <f>VLOOKUP($A$1,'[4]HSS-7_Other Initiatives'!$B$11:$AG$68,18,0)</f>
        <v>2</v>
      </c>
      <c r="G39" s="540">
        <f>E39*F39*0.7</f>
        <v>14.6328</v>
      </c>
      <c r="H39" s="543"/>
      <c r="I39" s="543"/>
      <c r="J39" s="543"/>
      <c r="K39" s="543"/>
      <c r="L39" s="543"/>
      <c r="M39" s="543"/>
      <c r="N39" s="543"/>
      <c r="O39" s="543"/>
      <c r="P39" s="543"/>
      <c r="Q39" s="543"/>
      <c r="R39" s="543"/>
      <c r="S39" s="543"/>
      <c r="T39" s="543"/>
      <c r="U39" s="543"/>
      <c r="V39" s="498">
        <f t="shared" si="15"/>
        <v>14.6328</v>
      </c>
      <c r="W39" s="497"/>
      <c r="X39" s="497"/>
      <c r="Y39" s="497"/>
      <c r="Z39" s="1889">
        <f t="shared" si="13"/>
        <v>14.6328</v>
      </c>
      <c r="AA39" s="543" t="s">
        <v>6055</v>
      </c>
    </row>
    <row r="40" spans="1:27" s="20" customFormat="1" ht="57" customHeight="1">
      <c r="A40" s="484" t="s">
        <v>2573</v>
      </c>
      <c r="B40" s="509" t="s">
        <v>2574</v>
      </c>
      <c r="C40" s="543" t="s">
        <v>482</v>
      </c>
      <c r="D40" s="489">
        <v>127015</v>
      </c>
      <c r="E40" s="540">
        <f t="shared" si="12"/>
        <v>1.2701499999999999</v>
      </c>
      <c r="F40" s="489">
        <f>VLOOKUP($A$1,'[4]HSS-7_Other Initiatives'!$B$11:$AG$68,19,0)</f>
        <v>6</v>
      </c>
      <c r="G40" s="540">
        <f>E40*F40*0.7</f>
        <v>5.3346299999999989</v>
      </c>
      <c r="H40" s="543"/>
      <c r="I40" s="543"/>
      <c r="J40" s="543"/>
      <c r="K40" s="543"/>
      <c r="L40" s="543"/>
      <c r="M40" s="543"/>
      <c r="N40" s="543"/>
      <c r="O40" s="543"/>
      <c r="P40" s="543"/>
      <c r="Q40" s="543"/>
      <c r="R40" s="543"/>
      <c r="S40" s="543"/>
      <c r="T40" s="543"/>
      <c r="U40" s="543"/>
      <c r="V40" s="498">
        <f t="shared" si="15"/>
        <v>5.3346299999999989</v>
      </c>
      <c r="W40" s="497"/>
      <c r="X40" s="497"/>
      <c r="Y40" s="497"/>
      <c r="Z40" s="1889">
        <f t="shared" si="13"/>
        <v>5.3346299999999989</v>
      </c>
      <c r="AA40" s="543" t="s">
        <v>2575</v>
      </c>
    </row>
    <row r="41" spans="1:27" s="20" customFormat="1" ht="94.5" customHeight="1">
      <c r="A41" s="484" t="s">
        <v>2576</v>
      </c>
      <c r="B41" s="509" t="s">
        <v>2577</v>
      </c>
      <c r="C41" s="539"/>
      <c r="D41" s="489"/>
      <c r="E41" s="540"/>
      <c r="F41" s="489"/>
      <c r="G41" s="540"/>
      <c r="H41" s="544"/>
      <c r="I41" s="544"/>
      <c r="J41" s="544"/>
      <c r="K41" s="544"/>
      <c r="L41" s="544"/>
      <c r="M41" s="544"/>
      <c r="N41" s="544"/>
      <c r="O41" s="544"/>
      <c r="P41" s="544"/>
      <c r="Q41" s="544"/>
      <c r="R41" s="544"/>
      <c r="S41" s="544"/>
      <c r="T41" s="544"/>
      <c r="U41" s="544"/>
      <c r="V41" s="498">
        <f t="shared" si="15"/>
        <v>0</v>
      </c>
      <c r="W41" s="497"/>
      <c r="X41" s="497"/>
      <c r="Y41" s="497"/>
      <c r="Z41" s="1889">
        <f t="shared" si="13"/>
        <v>0</v>
      </c>
      <c r="AA41" s="5133" t="s">
        <v>6449</v>
      </c>
    </row>
    <row r="42" spans="1:27" s="20" customFormat="1" ht="94.5" customHeight="1">
      <c r="A42" s="493" t="s">
        <v>5725</v>
      </c>
      <c r="B42" s="509" t="s">
        <v>5727</v>
      </c>
      <c r="C42" s="539" t="s">
        <v>5728</v>
      </c>
      <c r="D42" s="489">
        <f>200*12</f>
        <v>2400</v>
      </c>
      <c r="E42" s="540">
        <f t="shared" si="12"/>
        <v>2.4E-2</v>
      </c>
      <c r="F42" s="489">
        <f>VLOOKUP($A$1,'[4]HSS-7_Other Initiatives'!$B$11:$AG$68,20,0)</f>
        <v>351</v>
      </c>
      <c r="G42" s="540">
        <f>E42*F42*0.7</f>
        <v>5.8967999999999989</v>
      </c>
      <c r="H42" s="544"/>
      <c r="I42" s="544"/>
      <c r="J42" s="544"/>
      <c r="K42" s="544"/>
      <c r="L42" s="544"/>
      <c r="M42" s="544"/>
      <c r="N42" s="544"/>
      <c r="O42" s="544"/>
      <c r="P42" s="544"/>
      <c r="Q42" s="544"/>
      <c r="R42" s="544"/>
      <c r="S42" s="544"/>
      <c r="T42" s="544"/>
      <c r="U42" s="544"/>
      <c r="V42" s="498">
        <f t="shared" si="15"/>
        <v>5.8967999999999989</v>
      </c>
      <c r="W42" s="497"/>
      <c r="X42" s="497"/>
      <c r="Y42" s="497"/>
      <c r="Z42" s="1889">
        <f t="shared" si="13"/>
        <v>5.8967999999999989</v>
      </c>
      <c r="AA42" s="5134"/>
    </row>
    <row r="43" spans="1:27" s="20" customFormat="1" ht="112.5" customHeight="1">
      <c r="A43" s="493" t="s">
        <v>5726</v>
      </c>
      <c r="B43" s="509" t="s">
        <v>5729</v>
      </c>
      <c r="C43" s="539" t="s">
        <v>5730</v>
      </c>
      <c r="D43" s="489">
        <f>460*12</f>
        <v>5520</v>
      </c>
      <c r="E43" s="540">
        <f t="shared" si="12"/>
        <v>5.5199999999999999E-2</v>
      </c>
      <c r="F43" s="489">
        <f>VLOOKUP($A$1,'[4]HSS-7_Other Initiatives'!$B$11:$AG$68,21,0)</f>
        <v>13</v>
      </c>
      <c r="G43" s="540">
        <f>E43*F43</f>
        <v>0.71760000000000002</v>
      </c>
      <c r="H43" s="544"/>
      <c r="I43" s="544"/>
      <c r="J43" s="544"/>
      <c r="K43" s="544"/>
      <c r="L43" s="544"/>
      <c r="M43" s="544"/>
      <c r="N43" s="544"/>
      <c r="O43" s="544"/>
      <c r="P43" s="544"/>
      <c r="Q43" s="544"/>
      <c r="R43" s="544"/>
      <c r="S43" s="544"/>
      <c r="T43" s="544"/>
      <c r="U43" s="544"/>
      <c r="V43" s="498">
        <f t="shared" si="15"/>
        <v>0.71760000000000002</v>
      </c>
      <c r="W43" s="497"/>
      <c r="X43" s="497"/>
      <c r="Y43" s="497"/>
      <c r="Z43" s="1889">
        <f t="shared" si="13"/>
        <v>0.71760000000000002</v>
      </c>
      <c r="AA43" s="5135"/>
    </row>
    <row r="44" spans="1:27" s="20" customFormat="1" ht="75">
      <c r="A44" s="478">
        <v>181</v>
      </c>
      <c r="B44" s="479" t="s">
        <v>220</v>
      </c>
      <c r="C44" s="480"/>
      <c r="D44" s="479"/>
      <c r="E44" s="479"/>
      <c r="F44" s="478"/>
      <c r="G44" s="545">
        <f>SUM(G45:G53)</f>
        <v>204.33492799999999</v>
      </c>
      <c r="H44" s="545">
        <f>SUM(H45:H53)</f>
        <v>0</v>
      </c>
      <c r="I44" s="482"/>
      <c r="J44" s="482"/>
      <c r="K44" s="482"/>
      <c r="L44" s="545">
        <f>SUM(L45:L53)</f>
        <v>0</v>
      </c>
      <c r="M44" s="482"/>
      <c r="N44" s="545">
        <f>SUM(N45:N53)</f>
        <v>0</v>
      </c>
      <c r="O44" s="482"/>
      <c r="P44" s="482"/>
      <c r="Q44" s="482"/>
      <c r="R44" s="545">
        <f>SUM(R45:R53)</f>
        <v>0</v>
      </c>
      <c r="S44" s="482"/>
      <c r="T44" s="545">
        <f>SUM(T45:T53)</f>
        <v>204.33492799999999</v>
      </c>
      <c r="U44" s="482"/>
      <c r="V44" s="545">
        <f>SUM(V45:V53)</f>
        <v>0</v>
      </c>
      <c r="W44" s="482"/>
      <c r="X44" s="545">
        <f>SUM(X45:X53)</f>
        <v>0</v>
      </c>
      <c r="Y44" s="482"/>
      <c r="Z44" s="545">
        <f>SUM(Z45:Z53)</f>
        <v>204.33492799999999</v>
      </c>
      <c r="AA44" s="546" t="s">
        <v>2578</v>
      </c>
    </row>
    <row r="45" spans="1:27" s="20" customFormat="1">
      <c r="A45" s="484">
        <v>181.1</v>
      </c>
      <c r="B45" s="547" t="s">
        <v>2579</v>
      </c>
      <c r="C45" s="548"/>
      <c r="D45" s="547"/>
      <c r="E45" s="547"/>
      <c r="F45" s="484"/>
      <c r="G45" s="549"/>
      <c r="H45" s="550"/>
      <c r="I45" s="550"/>
      <c r="J45" s="550"/>
      <c r="K45" s="550"/>
      <c r="L45" s="550"/>
      <c r="M45" s="550"/>
      <c r="N45" s="550"/>
      <c r="O45" s="550"/>
      <c r="P45" s="550"/>
      <c r="Q45" s="550"/>
      <c r="R45" s="550"/>
      <c r="S45" s="550"/>
      <c r="T45" s="550"/>
      <c r="U45" s="550"/>
      <c r="V45" s="550"/>
      <c r="W45" s="550"/>
      <c r="X45" s="550"/>
      <c r="Y45" s="550"/>
      <c r="Z45" s="1889">
        <f t="shared" ref="Z45:Z53" si="16">X45+V45+T45+R45+N45+L45+H45</f>
        <v>0</v>
      </c>
      <c r="AA45" s="550"/>
    </row>
    <row r="46" spans="1:27" s="20" customFormat="1" ht="69.75" customHeight="1">
      <c r="A46" s="493" t="s">
        <v>2580</v>
      </c>
      <c r="B46" s="509" t="s">
        <v>2581</v>
      </c>
      <c r="C46" s="551"/>
      <c r="D46" s="552"/>
      <c r="E46" s="553"/>
      <c r="F46" s="552"/>
      <c r="G46" s="554"/>
      <c r="H46" s="555"/>
      <c r="I46" s="555"/>
      <c r="J46" s="555"/>
      <c r="K46" s="555"/>
      <c r="L46" s="555"/>
      <c r="M46" s="555"/>
      <c r="N46" s="555"/>
      <c r="O46" s="555"/>
      <c r="P46" s="555"/>
      <c r="Q46" s="555"/>
      <c r="R46" s="555"/>
      <c r="S46" s="555"/>
      <c r="T46" s="556">
        <f>G46</f>
        <v>0</v>
      </c>
      <c r="U46" s="555"/>
      <c r="V46" s="555"/>
      <c r="W46" s="555"/>
      <c r="X46" s="555"/>
      <c r="Y46" s="555"/>
      <c r="Z46" s="1889">
        <f t="shared" si="16"/>
        <v>0</v>
      </c>
      <c r="AA46" s="555" t="s">
        <v>2582</v>
      </c>
    </row>
    <row r="47" spans="1:27" s="20" customFormat="1" ht="66.75" customHeight="1">
      <c r="A47" s="493" t="s">
        <v>2583</v>
      </c>
      <c r="B47" s="509" t="s">
        <v>2584</v>
      </c>
      <c r="C47" s="557" t="s">
        <v>407</v>
      </c>
      <c r="D47" s="489">
        <f>VLOOKUP($A$1,'[4]HSS-7_Other Initiatives'!$B$11:$AG$68,22,0)</f>
        <v>18581504</v>
      </c>
      <c r="E47" s="558">
        <f>D47/100000</f>
        <v>185.81504000000001</v>
      </c>
      <c r="F47" s="489">
        <v>1</v>
      </c>
      <c r="G47" s="559">
        <f>F47*E47*0.7</f>
        <v>130.070528</v>
      </c>
      <c r="H47" s="555"/>
      <c r="I47" s="555"/>
      <c r="J47" s="555"/>
      <c r="K47" s="555"/>
      <c r="L47" s="555"/>
      <c r="M47" s="555"/>
      <c r="N47" s="555"/>
      <c r="O47" s="555"/>
      <c r="P47" s="555"/>
      <c r="Q47" s="555"/>
      <c r="R47" s="555"/>
      <c r="S47" s="555"/>
      <c r="T47" s="556">
        <f>G47</f>
        <v>130.070528</v>
      </c>
      <c r="U47" s="555"/>
      <c r="V47" s="555"/>
      <c r="W47" s="555"/>
      <c r="X47" s="555"/>
      <c r="Y47" s="555"/>
      <c r="Z47" s="1889">
        <f t="shared" si="16"/>
        <v>130.070528</v>
      </c>
      <c r="AA47" s="555" t="s">
        <v>6312</v>
      </c>
    </row>
    <row r="48" spans="1:27" s="20" customFormat="1" ht="27" customHeight="1">
      <c r="A48" s="484">
        <v>181.2</v>
      </c>
      <c r="B48" s="506" t="s">
        <v>2585</v>
      </c>
      <c r="C48" s="551"/>
      <c r="D48" s="552"/>
      <c r="E48" s="553"/>
      <c r="F48" s="552"/>
      <c r="G48" s="554"/>
      <c r="H48" s="560"/>
      <c r="I48" s="560"/>
      <c r="J48" s="560"/>
      <c r="K48" s="560"/>
      <c r="L48" s="560"/>
      <c r="M48" s="560"/>
      <c r="N48" s="560"/>
      <c r="O48" s="560"/>
      <c r="P48" s="560"/>
      <c r="Q48" s="560"/>
      <c r="R48" s="560"/>
      <c r="S48" s="560"/>
      <c r="T48" s="560"/>
      <c r="U48" s="560"/>
      <c r="V48" s="560"/>
      <c r="W48" s="560"/>
      <c r="X48" s="560"/>
      <c r="Y48" s="560"/>
      <c r="Z48" s="1889">
        <f t="shared" si="16"/>
        <v>0</v>
      </c>
      <c r="AA48" s="560"/>
    </row>
    <row r="49" spans="1:27" s="20" customFormat="1" ht="45">
      <c r="A49" s="493" t="s">
        <v>2586</v>
      </c>
      <c r="B49" s="509" t="s">
        <v>2587</v>
      </c>
      <c r="C49" s="551"/>
      <c r="D49" s="552"/>
      <c r="E49" s="553"/>
      <c r="F49" s="552"/>
      <c r="G49" s="554"/>
      <c r="H49" s="555"/>
      <c r="I49" s="555"/>
      <c r="J49" s="555"/>
      <c r="K49" s="555"/>
      <c r="L49" s="555"/>
      <c r="M49" s="555"/>
      <c r="N49" s="555"/>
      <c r="O49" s="555"/>
      <c r="P49" s="555"/>
      <c r="Q49" s="555"/>
      <c r="R49" s="555"/>
      <c r="S49" s="555"/>
      <c r="T49" s="555"/>
      <c r="U49" s="555"/>
      <c r="V49" s="555"/>
      <c r="W49" s="555"/>
      <c r="X49" s="555"/>
      <c r="Y49" s="555"/>
      <c r="Z49" s="1889">
        <f t="shared" si="16"/>
        <v>0</v>
      </c>
      <c r="AA49" s="555" t="s">
        <v>2588</v>
      </c>
    </row>
    <row r="50" spans="1:27" s="20" customFormat="1" ht="225">
      <c r="A50" s="493">
        <v>181.3</v>
      </c>
      <c r="B50" s="509" t="s">
        <v>2591</v>
      </c>
      <c r="C50" s="557" t="s">
        <v>2592</v>
      </c>
      <c r="D50" s="489">
        <v>842</v>
      </c>
      <c r="E50" s="558">
        <f>D50/100000</f>
        <v>8.4200000000000004E-3</v>
      </c>
      <c r="F50" s="489">
        <f>VLOOKUP($A$1,'[4]HSS-7_Other Initiatives'!$B$11:$AG$68,24,0)</f>
        <v>12600</v>
      </c>
      <c r="G50" s="559">
        <f>F50*E50*0.7</f>
        <v>74.264399999999995</v>
      </c>
      <c r="H50" s="532"/>
      <c r="I50" s="532"/>
      <c r="J50" s="532"/>
      <c r="K50" s="532"/>
      <c r="L50" s="532"/>
      <c r="M50" s="532"/>
      <c r="N50" s="532"/>
      <c r="O50" s="532"/>
      <c r="P50" s="532"/>
      <c r="Q50" s="532"/>
      <c r="R50" s="532"/>
      <c r="S50" s="532"/>
      <c r="T50" s="556">
        <f>G50</f>
        <v>74.264399999999995</v>
      </c>
      <c r="U50" s="532"/>
      <c r="V50" s="532"/>
      <c r="W50" s="532"/>
      <c r="X50" s="532"/>
      <c r="Y50" s="532"/>
      <c r="Z50" s="1889">
        <f t="shared" si="16"/>
        <v>74.264399999999995</v>
      </c>
      <c r="AA50" s="532" t="s">
        <v>6313</v>
      </c>
    </row>
    <row r="51" spans="1:27" s="20" customFormat="1" ht="210">
      <c r="A51" s="493">
        <v>181.4</v>
      </c>
      <c r="B51" s="509" t="s">
        <v>2593</v>
      </c>
      <c r="C51" s="557" t="s">
        <v>949</v>
      </c>
      <c r="D51" s="489">
        <v>2251</v>
      </c>
      <c r="E51" s="558">
        <f>D51/100000</f>
        <v>2.2509999999999999E-2</v>
      </c>
      <c r="F51" s="489">
        <f>VLOOKUP($A$1,'[4]HSS-7_Other Initiatives'!$B$11:$AG$68,25,0)</f>
        <v>0</v>
      </c>
      <c r="G51" s="559">
        <f>F51*E51*0.7</f>
        <v>0</v>
      </c>
      <c r="H51" s="500"/>
      <c r="I51" s="500"/>
      <c r="J51" s="500"/>
      <c r="K51" s="500"/>
      <c r="L51" s="500"/>
      <c r="M51" s="500"/>
      <c r="N51" s="500"/>
      <c r="O51" s="500"/>
      <c r="P51" s="500"/>
      <c r="Q51" s="500"/>
      <c r="R51" s="500"/>
      <c r="S51" s="500"/>
      <c r="T51" s="556">
        <f>G51</f>
        <v>0</v>
      </c>
      <c r="U51" s="500"/>
      <c r="V51" s="500"/>
      <c r="W51" s="500"/>
      <c r="X51" s="500"/>
      <c r="Y51" s="500"/>
      <c r="Z51" s="1889">
        <f t="shared" si="16"/>
        <v>0</v>
      </c>
      <c r="AA51" s="500" t="s">
        <v>6314</v>
      </c>
    </row>
    <row r="52" spans="1:27" s="20" customFormat="1" ht="377.25" customHeight="1">
      <c r="A52" s="493">
        <v>181.5</v>
      </c>
      <c r="B52" s="509" t="s">
        <v>2594</v>
      </c>
      <c r="C52" s="557" t="s">
        <v>986</v>
      </c>
      <c r="D52" s="489">
        <v>450</v>
      </c>
      <c r="E52" s="558">
        <f>D52/100000</f>
        <v>4.4999999999999997E-3</v>
      </c>
      <c r="F52" s="489">
        <v>0</v>
      </c>
      <c r="G52" s="559">
        <f>F52*E52</f>
        <v>0</v>
      </c>
      <c r="H52" s="532"/>
      <c r="I52" s="532"/>
      <c r="J52" s="532"/>
      <c r="K52" s="532"/>
      <c r="L52" s="532"/>
      <c r="M52" s="532"/>
      <c r="N52" s="532"/>
      <c r="O52" s="532"/>
      <c r="P52" s="532"/>
      <c r="Q52" s="532"/>
      <c r="R52" s="532"/>
      <c r="S52" s="532"/>
      <c r="T52" s="556">
        <f>G52</f>
        <v>0</v>
      </c>
      <c r="U52" s="532"/>
      <c r="V52" s="532"/>
      <c r="W52" s="532"/>
      <c r="X52" s="532"/>
      <c r="Y52" s="532"/>
      <c r="Z52" s="1889">
        <f t="shared" si="16"/>
        <v>0</v>
      </c>
      <c r="AA52" s="532" t="s">
        <v>4261</v>
      </c>
    </row>
    <row r="53" spans="1:27" s="20" customFormat="1" ht="34.5" customHeight="1">
      <c r="A53" s="2006">
        <v>181.6</v>
      </c>
      <c r="B53" s="2288" t="s">
        <v>4410</v>
      </c>
      <c r="C53" s="2289" t="s">
        <v>986</v>
      </c>
      <c r="D53" s="2154">
        <v>500</v>
      </c>
      <c r="E53" s="2290">
        <f>D53/100000</f>
        <v>5.0000000000000001E-3</v>
      </c>
      <c r="F53" s="2154">
        <f>VLOOKUP($A$1,'[4]HSS-7_Other Initiatives'!$B$11:$AG$68,27,0)</f>
        <v>0</v>
      </c>
      <c r="G53" s="2291">
        <f>F53*E53</f>
        <v>0</v>
      </c>
      <c r="H53" s="1138"/>
      <c r="I53" s="1138"/>
      <c r="J53" s="1138"/>
      <c r="K53" s="1138"/>
      <c r="L53" s="1138"/>
      <c r="M53" s="1138"/>
      <c r="N53" s="1138"/>
      <c r="O53" s="1138"/>
      <c r="P53" s="1138"/>
      <c r="Q53" s="1138"/>
      <c r="R53" s="1138"/>
      <c r="S53" s="1138"/>
      <c r="T53" s="1139">
        <f>G53</f>
        <v>0</v>
      </c>
      <c r="U53" s="1138"/>
      <c r="V53" s="1138"/>
      <c r="W53" s="1138"/>
      <c r="X53" s="1138"/>
      <c r="Y53" s="1138"/>
      <c r="Z53" s="1889">
        <f t="shared" si="16"/>
        <v>0</v>
      </c>
      <c r="AA53" s="2287" t="s">
        <v>6040</v>
      </c>
    </row>
    <row r="54" spans="1:27" s="20" customFormat="1" ht="34.5" customHeight="1">
      <c r="A54" s="478">
        <v>182</v>
      </c>
      <c r="B54" s="479" t="s">
        <v>221</v>
      </c>
      <c r="C54" s="480"/>
      <c r="D54" s="479"/>
      <c r="E54" s="479"/>
      <c r="F54" s="478"/>
      <c r="G54" s="545">
        <f>SUM(G55:G60)</f>
        <v>0</v>
      </c>
      <c r="H54" s="482">
        <f t="shared" ref="H54:Z54" si="17">SUM(H55:H60)</f>
        <v>0</v>
      </c>
      <c r="I54" s="482"/>
      <c r="J54" s="482"/>
      <c r="K54" s="482"/>
      <c r="L54" s="482">
        <f t="shared" si="17"/>
        <v>0</v>
      </c>
      <c r="M54" s="482"/>
      <c r="N54" s="482">
        <f t="shared" si="17"/>
        <v>0</v>
      </c>
      <c r="O54" s="482"/>
      <c r="P54" s="482"/>
      <c r="Q54" s="482"/>
      <c r="R54" s="482">
        <f t="shared" si="17"/>
        <v>0</v>
      </c>
      <c r="S54" s="482"/>
      <c r="T54" s="482">
        <f t="shared" si="17"/>
        <v>0</v>
      </c>
      <c r="U54" s="482"/>
      <c r="V54" s="482">
        <f t="shared" si="17"/>
        <v>0</v>
      </c>
      <c r="W54" s="482"/>
      <c r="X54" s="482">
        <f t="shared" si="17"/>
        <v>0</v>
      </c>
      <c r="Y54" s="482"/>
      <c r="Z54" s="482">
        <f t="shared" si="17"/>
        <v>0</v>
      </c>
      <c r="AA54" s="561"/>
    </row>
    <row r="55" spans="1:27" s="20" customFormat="1" ht="34.5" customHeight="1">
      <c r="A55" s="493">
        <v>182.1</v>
      </c>
      <c r="B55" s="506" t="s">
        <v>2595</v>
      </c>
      <c r="C55" s="527"/>
      <c r="D55" s="562"/>
      <c r="E55" s="562"/>
      <c r="F55" s="493"/>
      <c r="G55" s="562"/>
      <c r="H55" s="563"/>
      <c r="I55" s="563"/>
      <c r="J55" s="563"/>
      <c r="K55" s="563"/>
      <c r="L55" s="563"/>
      <c r="M55" s="563"/>
      <c r="N55" s="563"/>
      <c r="O55" s="563"/>
      <c r="P55" s="563"/>
      <c r="Q55" s="563"/>
      <c r="R55" s="563"/>
      <c r="S55" s="563"/>
      <c r="T55" s="563"/>
      <c r="U55" s="563"/>
      <c r="V55" s="563"/>
      <c r="W55" s="563"/>
      <c r="X55" s="563"/>
      <c r="Y55" s="563"/>
      <c r="Z55" s="1471">
        <f t="shared" ref="Z55:Z60" si="18">X55+V55+T55+R55+N55+L55+H55</f>
        <v>0</v>
      </c>
      <c r="AA55" s="563"/>
    </row>
    <row r="56" spans="1:27" ht="34.5" customHeight="1">
      <c r="A56" s="493" t="s">
        <v>2596</v>
      </c>
      <c r="B56" s="564" t="s">
        <v>2597</v>
      </c>
      <c r="C56" s="565"/>
      <c r="D56" s="566"/>
      <c r="E56" s="567">
        <f>D56/100000</f>
        <v>0</v>
      </c>
      <c r="F56" s="566"/>
      <c r="G56" s="567">
        <f>E56*F56</f>
        <v>0</v>
      </c>
      <c r="H56" s="568"/>
      <c r="I56" s="568"/>
      <c r="J56" s="568"/>
      <c r="K56" s="568"/>
      <c r="L56" s="568"/>
      <c r="M56" s="568"/>
      <c r="N56" s="568"/>
      <c r="O56" s="568"/>
      <c r="P56" s="568"/>
      <c r="Q56" s="568"/>
      <c r="R56" s="568"/>
      <c r="S56" s="568"/>
      <c r="T56" s="568"/>
      <c r="U56" s="568"/>
      <c r="V56" s="568"/>
      <c r="W56" s="568"/>
      <c r="X56" s="568"/>
      <c r="Y56" s="568"/>
      <c r="Z56" s="1471">
        <f t="shared" si="18"/>
        <v>0</v>
      </c>
      <c r="AA56" s="569"/>
    </row>
    <row r="57" spans="1:27" ht="34.5" customHeight="1">
      <c r="A57" s="493" t="s">
        <v>2598</v>
      </c>
      <c r="B57" s="564" t="s">
        <v>2599</v>
      </c>
      <c r="C57" s="565"/>
      <c r="D57" s="566"/>
      <c r="E57" s="567">
        <f>D57/100000</f>
        <v>0</v>
      </c>
      <c r="F57" s="566"/>
      <c r="G57" s="567">
        <f>E57*F57</f>
        <v>0</v>
      </c>
      <c r="H57" s="563"/>
      <c r="I57" s="563"/>
      <c r="J57" s="563"/>
      <c r="K57" s="563"/>
      <c r="L57" s="563"/>
      <c r="M57" s="563"/>
      <c r="N57" s="563"/>
      <c r="O57" s="563"/>
      <c r="P57" s="563"/>
      <c r="Q57" s="563"/>
      <c r="R57" s="563"/>
      <c r="S57" s="563"/>
      <c r="T57" s="563"/>
      <c r="U57" s="563"/>
      <c r="V57" s="563"/>
      <c r="W57" s="563"/>
      <c r="X57" s="563"/>
      <c r="Y57" s="563"/>
      <c r="Z57" s="1471">
        <f t="shared" si="18"/>
        <v>0</v>
      </c>
      <c r="AA57" s="563"/>
    </row>
    <row r="58" spans="1:27" s="20" customFormat="1" ht="30">
      <c r="A58" s="493">
        <v>182.2</v>
      </c>
      <c r="B58" s="547" t="s">
        <v>2600</v>
      </c>
      <c r="C58" s="527"/>
      <c r="D58" s="562"/>
      <c r="E58" s="562"/>
      <c r="F58" s="493"/>
      <c r="G58" s="562"/>
      <c r="H58" s="570"/>
      <c r="I58" s="570"/>
      <c r="J58" s="570"/>
      <c r="K58" s="570"/>
      <c r="L58" s="570"/>
      <c r="M58" s="570"/>
      <c r="N58" s="570"/>
      <c r="O58" s="570"/>
      <c r="P58" s="570"/>
      <c r="Q58" s="570"/>
      <c r="R58" s="570"/>
      <c r="S58" s="570"/>
      <c r="T58" s="570"/>
      <c r="U58" s="570"/>
      <c r="V58" s="570"/>
      <c r="W58" s="570"/>
      <c r="X58" s="570"/>
      <c r="Y58" s="570"/>
      <c r="Z58" s="1471">
        <f t="shared" si="18"/>
        <v>0</v>
      </c>
      <c r="AA58" s="570"/>
    </row>
    <row r="59" spans="1:27" s="20" customFormat="1" ht="36" customHeight="1">
      <c r="A59" s="493" t="s">
        <v>2601</v>
      </c>
      <c r="B59" s="562" t="s">
        <v>2597</v>
      </c>
      <c r="C59" s="527"/>
      <c r="D59" s="562"/>
      <c r="E59" s="562"/>
      <c r="F59" s="493"/>
      <c r="G59" s="562"/>
      <c r="H59" s="532"/>
      <c r="I59" s="532"/>
      <c r="J59" s="532"/>
      <c r="K59" s="532"/>
      <c r="L59" s="532"/>
      <c r="M59" s="532"/>
      <c r="N59" s="532"/>
      <c r="O59" s="532"/>
      <c r="P59" s="532"/>
      <c r="Q59" s="532"/>
      <c r="R59" s="532"/>
      <c r="S59" s="532"/>
      <c r="T59" s="532"/>
      <c r="U59" s="532"/>
      <c r="V59" s="532"/>
      <c r="W59" s="532"/>
      <c r="X59" s="532"/>
      <c r="Y59" s="532"/>
      <c r="Z59" s="1471">
        <f t="shared" si="18"/>
        <v>0</v>
      </c>
      <c r="AA59" s="532"/>
    </row>
    <row r="60" spans="1:27" s="20" customFormat="1" ht="345">
      <c r="A60" s="493" t="s">
        <v>2602</v>
      </c>
      <c r="B60" s="562" t="s">
        <v>2599</v>
      </c>
      <c r="C60" s="527" t="s">
        <v>693</v>
      </c>
      <c r="D60" s="571">
        <v>1678569</v>
      </c>
      <c r="E60" s="572">
        <f>D60/100000</f>
        <v>16.785689999999999</v>
      </c>
      <c r="F60" s="489">
        <f>VLOOKUP($A$1,'[4]HSS-7_Other Initiatives'!$B$11:$AG$68,29,0)</f>
        <v>0</v>
      </c>
      <c r="G60" s="567">
        <f>E60*F60</f>
        <v>0</v>
      </c>
      <c r="H60" s="573"/>
      <c r="I60" s="573"/>
      <c r="J60" s="573"/>
      <c r="K60" s="573"/>
      <c r="L60" s="573"/>
      <c r="M60" s="573"/>
      <c r="N60" s="573"/>
      <c r="O60" s="573"/>
      <c r="P60" s="573"/>
      <c r="Q60" s="573"/>
      <c r="R60" s="573"/>
      <c r="S60" s="573"/>
      <c r="T60" s="573"/>
      <c r="U60" s="573"/>
      <c r="V60" s="574">
        <f>G60</f>
        <v>0</v>
      </c>
      <c r="W60" s="573"/>
      <c r="X60" s="573"/>
      <c r="Y60" s="573"/>
      <c r="Z60" s="1889">
        <f t="shared" si="18"/>
        <v>0</v>
      </c>
      <c r="AA60" s="573" t="s">
        <v>6315</v>
      </c>
    </row>
    <row r="61" spans="1:27" s="20" customFormat="1" ht="30">
      <c r="A61" s="478">
        <v>183</v>
      </c>
      <c r="B61" s="479" t="s">
        <v>222</v>
      </c>
      <c r="C61" s="480"/>
      <c r="D61" s="575"/>
      <c r="E61" s="479"/>
      <c r="F61" s="478"/>
      <c r="G61" s="576"/>
      <c r="H61" s="483"/>
      <c r="I61" s="483"/>
      <c r="J61" s="483"/>
      <c r="K61" s="483"/>
      <c r="L61" s="483"/>
      <c r="M61" s="483"/>
      <c r="N61" s="483"/>
      <c r="O61" s="483"/>
      <c r="P61" s="483"/>
      <c r="Q61" s="483"/>
      <c r="R61" s="483"/>
      <c r="S61" s="483"/>
      <c r="T61" s="483"/>
      <c r="U61" s="483"/>
      <c r="V61" s="483"/>
      <c r="W61" s="483"/>
      <c r="X61" s="483"/>
      <c r="Y61" s="483"/>
      <c r="Z61" s="483"/>
      <c r="AA61" s="483" t="s">
        <v>576</v>
      </c>
    </row>
    <row r="62" spans="1:27">
      <c r="A62" s="2292"/>
      <c r="B62" s="2292" t="s">
        <v>2518</v>
      </c>
      <c r="C62" s="2293"/>
      <c r="D62" s="2294"/>
      <c r="E62" s="2294"/>
      <c r="F62" s="2294"/>
      <c r="G62" s="2295">
        <f>G6</f>
        <v>432.13303999999999</v>
      </c>
      <c r="H62" s="2295">
        <f t="shared" ref="H62:Z62" si="19">H6</f>
        <v>0</v>
      </c>
      <c r="I62" s="2295">
        <f t="shared" si="19"/>
        <v>0</v>
      </c>
      <c r="J62" s="2295">
        <f t="shared" si="19"/>
        <v>0</v>
      </c>
      <c r="K62" s="2295">
        <f t="shared" si="19"/>
        <v>0</v>
      </c>
      <c r="L62" s="2295">
        <f t="shared" si="19"/>
        <v>0</v>
      </c>
      <c r="M62" s="2295">
        <f t="shared" si="19"/>
        <v>0</v>
      </c>
      <c r="N62" s="2295">
        <f t="shared" si="19"/>
        <v>0</v>
      </c>
      <c r="O62" s="2295">
        <f t="shared" si="19"/>
        <v>0</v>
      </c>
      <c r="P62" s="2295">
        <f t="shared" si="19"/>
        <v>0</v>
      </c>
      <c r="Q62" s="2295">
        <f t="shared" si="19"/>
        <v>0</v>
      </c>
      <c r="R62" s="2295">
        <f t="shared" si="19"/>
        <v>0</v>
      </c>
      <c r="S62" s="2295">
        <f t="shared" si="19"/>
        <v>0</v>
      </c>
      <c r="T62" s="2295">
        <f t="shared" si="19"/>
        <v>204.33492799999999</v>
      </c>
      <c r="U62" s="2295">
        <f t="shared" si="19"/>
        <v>0</v>
      </c>
      <c r="V62" s="2295">
        <f t="shared" si="19"/>
        <v>227.798112</v>
      </c>
      <c r="W62" s="2295">
        <f t="shared" si="19"/>
        <v>0</v>
      </c>
      <c r="X62" s="2295">
        <f t="shared" si="19"/>
        <v>0</v>
      </c>
      <c r="Y62" s="2295">
        <f t="shared" si="19"/>
        <v>0</v>
      </c>
      <c r="Z62" s="2295">
        <f t="shared" si="19"/>
        <v>432.13303999999999</v>
      </c>
      <c r="AA62" s="2295">
        <f t="shared" ref="AA62" si="20">AA6</f>
        <v>0</v>
      </c>
    </row>
    <row r="63" spans="1:27" s="20" customFormat="1">
      <c r="A63" s="577"/>
      <c r="C63" s="578"/>
      <c r="F63" s="577"/>
    </row>
  </sheetData>
  <autoFilter ref="A5:WUD62"/>
  <mergeCells count="24">
    <mergeCell ref="AA30:AA32"/>
    <mergeCell ref="AA41:AA43"/>
    <mergeCell ref="AA3:AA5"/>
    <mergeCell ref="Z3:Z5"/>
    <mergeCell ref="R4:R5"/>
    <mergeCell ref="S4:S5"/>
    <mergeCell ref="V3:W4"/>
    <mergeCell ref="X3:Y4"/>
    <mergeCell ref="AA13:AA15"/>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6.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7339</v>
      </c>
    </row>
    <row r="2" spans="1:27" ht="15" customHeight="1">
      <c r="A2" s="4939" t="s">
        <v>6331</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1790</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5783</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2608</v>
      </c>
      <c r="C6" s="364"/>
      <c r="D6" s="364"/>
      <c r="E6" s="364"/>
      <c r="F6" s="364"/>
      <c r="G6" s="579">
        <f>G7</f>
        <v>0</v>
      </c>
      <c r="H6" s="579">
        <f>H7</f>
        <v>0</v>
      </c>
      <c r="I6" s="365"/>
      <c r="J6" s="579">
        <f>J7</f>
        <v>0</v>
      </c>
      <c r="K6" s="579">
        <f>K7</f>
        <v>0</v>
      </c>
      <c r="L6" s="579">
        <f>L7</f>
        <v>0</v>
      </c>
      <c r="M6" s="365"/>
      <c r="N6" s="579">
        <f>N7</f>
        <v>0</v>
      </c>
      <c r="O6" s="365"/>
      <c r="P6" s="579">
        <f t="shared" ref="P6:R6" si="0">P7</f>
        <v>0</v>
      </c>
      <c r="Q6" s="579">
        <f t="shared" si="0"/>
        <v>0</v>
      </c>
      <c r="R6" s="579">
        <f t="shared" si="0"/>
        <v>0</v>
      </c>
      <c r="S6" s="365"/>
      <c r="T6" s="579">
        <f>T7</f>
        <v>0</v>
      </c>
      <c r="U6" s="365"/>
      <c r="V6" s="579">
        <f>V7</f>
        <v>0</v>
      </c>
      <c r="W6" s="365"/>
      <c r="X6" s="579">
        <f>X7</f>
        <v>0</v>
      </c>
      <c r="Y6" s="365"/>
      <c r="Z6" s="579">
        <f t="shared" ref="Z6:Z9" si="1">X6+V6+T6+R6+N6+L6+H6</f>
        <v>0</v>
      </c>
      <c r="AA6" s="580"/>
    </row>
    <row r="7" spans="1:27" ht="30">
      <c r="A7" s="366">
        <v>184</v>
      </c>
      <c r="B7" s="581" t="s">
        <v>225</v>
      </c>
      <c r="C7" s="367"/>
      <c r="D7" s="367"/>
      <c r="E7" s="367"/>
      <c r="F7" s="366"/>
      <c r="G7" s="582">
        <f>SUM(G8:G9)</f>
        <v>0</v>
      </c>
      <c r="H7" s="582">
        <f>SUM(H8:H9)</f>
        <v>0</v>
      </c>
      <c r="I7" s="582"/>
      <c r="J7" s="582">
        <f>SUM(J8:J9)</f>
        <v>0</v>
      </c>
      <c r="K7" s="582">
        <f>SUM(K8:K9)</f>
        <v>0</v>
      </c>
      <c r="L7" s="582">
        <f>SUM(L8:L9)</f>
        <v>0</v>
      </c>
      <c r="M7" s="582"/>
      <c r="N7" s="582">
        <f>SUM(N8:N9)</f>
        <v>0</v>
      </c>
      <c r="O7" s="582"/>
      <c r="P7" s="582">
        <f>SUM(P8:P9)</f>
        <v>0</v>
      </c>
      <c r="Q7" s="582">
        <f>SUM(Q8:Q9)</f>
        <v>0</v>
      </c>
      <c r="R7" s="582">
        <f>SUM(R8:R9)</f>
        <v>0</v>
      </c>
      <c r="S7" s="582"/>
      <c r="T7" s="582">
        <f>SUM(T8:T9)</f>
        <v>0</v>
      </c>
      <c r="U7" s="582"/>
      <c r="V7" s="582">
        <f>SUM(V8:V9)</f>
        <v>0</v>
      </c>
      <c r="W7" s="582"/>
      <c r="X7" s="582">
        <f>SUM(X8:X9)</f>
        <v>0</v>
      </c>
      <c r="Y7" s="582"/>
      <c r="Z7" s="582">
        <f t="shared" si="1"/>
        <v>0</v>
      </c>
      <c r="AA7" s="583"/>
    </row>
    <row r="8" spans="1:27" ht="30">
      <c r="A8" s="380">
        <v>184.1</v>
      </c>
      <c r="B8" s="584" t="s">
        <v>2609</v>
      </c>
      <c r="C8" s="584" t="s">
        <v>407</v>
      </c>
      <c r="D8" s="585">
        <v>368064432</v>
      </c>
      <c r="E8" s="586">
        <f>D8/100000</f>
        <v>3680.6443199999999</v>
      </c>
      <c r="F8" s="380">
        <f>VLOOKUP($A$1,'[4]HSS-8_Inventory Management'!$B$7:$F$64,3,0)</f>
        <v>0</v>
      </c>
      <c r="G8" s="586">
        <f>E8*F8</f>
        <v>0</v>
      </c>
      <c r="H8" s="584"/>
      <c r="I8" s="584"/>
      <c r="J8" s="584"/>
      <c r="K8" s="584"/>
      <c r="L8" s="584"/>
      <c r="M8" s="584"/>
      <c r="N8" s="584"/>
      <c r="O8" s="584"/>
      <c r="P8" s="584"/>
      <c r="Q8" s="584"/>
      <c r="R8" s="584"/>
      <c r="S8" s="584"/>
      <c r="T8" s="584"/>
      <c r="U8" s="584"/>
      <c r="V8" s="586">
        <f>G8</f>
        <v>0</v>
      </c>
      <c r="W8" s="584"/>
      <c r="X8" s="584"/>
      <c r="Y8" s="584"/>
      <c r="Z8" s="1149">
        <f>X8+V8+T8+R8+N8+L8+H8</f>
        <v>0</v>
      </c>
      <c r="AA8" s="1872" t="s">
        <v>6056</v>
      </c>
    </row>
    <row r="9" spans="1:27" s="20" customFormat="1" ht="378.75" customHeight="1">
      <c r="A9" s="380">
        <v>184.2</v>
      </c>
      <c r="B9" s="509" t="s">
        <v>2589</v>
      </c>
      <c r="C9" s="557" t="s">
        <v>407</v>
      </c>
      <c r="D9" s="489">
        <v>12140000</v>
      </c>
      <c r="E9" s="558">
        <f>D9/100000</f>
        <v>121.4</v>
      </c>
      <c r="F9" s="380">
        <f>VLOOKUP($A$1,'[4]HSS-8_Inventory Management'!$B$7:$F$64,4,0)</f>
        <v>0</v>
      </c>
      <c r="G9" s="559">
        <f>F9*E9</f>
        <v>0</v>
      </c>
      <c r="H9" s="555"/>
      <c r="I9" s="555"/>
      <c r="J9" s="555"/>
      <c r="K9" s="555"/>
      <c r="L9" s="555"/>
      <c r="M9" s="555"/>
      <c r="N9" s="555"/>
      <c r="O9" s="555"/>
      <c r="P9" s="555"/>
      <c r="Q9" s="555"/>
      <c r="R9" s="555"/>
      <c r="S9" s="555"/>
      <c r="T9" s="556">
        <f>G9</f>
        <v>0</v>
      </c>
      <c r="U9" s="555"/>
      <c r="V9" s="555"/>
      <c r="W9" s="555"/>
      <c r="X9" s="555"/>
      <c r="Y9" s="555"/>
      <c r="Z9" s="1889">
        <f t="shared" si="1"/>
        <v>0</v>
      </c>
      <c r="AA9" s="555" t="s">
        <v>2590</v>
      </c>
    </row>
    <row r="10" spans="1:27">
      <c r="A10" s="587"/>
      <c r="B10" s="588"/>
      <c r="C10" s="588"/>
      <c r="D10" s="588"/>
      <c r="E10" s="588"/>
      <c r="F10" s="587"/>
      <c r="G10" s="588"/>
      <c r="H10" s="588"/>
      <c r="I10" s="588"/>
      <c r="J10" s="588"/>
      <c r="K10" s="588"/>
      <c r="L10" s="588"/>
      <c r="M10" s="588"/>
      <c r="N10" s="588"/>
      <c r="O10" s="588"/>
      <c r="P10" s="588"/>
      <c r="Q10" s="588"/>
      <c r="R10" s="588"/>
      <c r="S10" s="588"/>
      <c r="T10" s="588"/>
      <c r="U10" s="588"/>
      <c r="V10" s="589"/>
      <c r="W10" s="588"/>
      <c r="X10" s="588"/>
      <c r="Y10" s="588"/>
      <c r="Z10" s="589"/>
      <c r="AA10" s="590"/>
    </row>
    <row r="11" spans="1:27">
      <c r="A11" s="587"/>
      <c r="B11" s="588"/>
      <c r="C11" s="588"/>
      <c r="D11" s="588"/>
      <c r="E11" s="588"/>
      <c r="F11" s="587"/>
      <c r="G11" s="588"/>
      <c r="H11" s="588"/>
      <c r="I11" s="588"/>
      <c r="J11" s="588"/>
      <c r="K11" s="588"/>
      <c r="L11" s="588"/>
      <c r="M11" s="588"/>
      <c r="N11" s="588"/>
      <c r="O11" s="588"/>
      <c r="P11" s="588"/>
      <c r="Q11" s="588"/>
      <c r="R11" s="588"/>
      <c r="S11" s="588"/>
      <c r="T11" s="588"/>
      <c r="U11" s="588"/>
      <c r="V11" s="589"/>
      <c r="W11" s="588"/>
      <c r="X11" s="588"/>
      <c r="Y11" s="588"/>
      <c r="Z11" s="589"/>
      <c r="AA11" s="590"/>
    </row>
    <row r="12" spans="1:27">
      <c r="A12" s="587"/>
      <c r="B12" s="588"/>
      <c r="C12" s="588"/>
      <c r="D12" s="588"/>
      <c r="E12" s="588"/>
      <c r="F12" s="587"/>
      <c r="G12" s="588"/>
      <c r="H12" s="588"/>
      <c r="I12" s="588"/>
      <c r="J12" s="588"/>
      <c r="K12" s="588"/>
      <c r="L12" s="588"/>
      <c r="M12" s="588"/>
      <c r="N12" s="588"/>
      <c r="O12" s="588"/>
      <c r="P12" s="588"/>
      <c r="Q12" s="588"/>
      <c r="R12" s="588"/>
      <c r="S12" s="588"/>
      <c r="T12" s="588"/>
      <c r="U12" s="588"/>
      <c r="V12" s="589"/>
      <c r="W12" s="588"/>
      <c r="X12" s="588"/>
      <c r="Y12" s="588"/>
      <c r="Z12" s="589"/>
      <c r="AA12" s="590"/>
    </row>
    <row r="13" spans="1:27">
      <c r="A13" s="587"/>
      <c r="B13" s="588"/>
      <c r="C13" s="588"/>
      <c r="D13" s="588"/>
      <c r="E13" s="588"/>
      <c r="F13" s="587"/>
      <c r="G13" s="588"/>
      <c r="H13" s="588"/>
      <c r="I13" s="588"/>
      <c r="J13" s="588"/>
      <c r="K13" s="588"/>
      <c r="L13" s="588"/>
      <c r="M13" s="588"/>
      <c r="N13" s="588"/>
      <c r="O13" s="588"/>
      <c r="P13" s="588"/>
      <c r="Q13" s="588"/>
      <c r="R13" s="588"/>
      <c r="S13" s="588"/>
      <c r="T13" s="588"/>
      <c r="U13" s="588"/>
      <c r="V13" s="589"/>
      <c r="W13" s="588"/>
      <c r="X13" s="588"/>
      <c r="Y13" s="588"/>
      <c r="Z13" s="589"/>
      <c r="AA13" s="590"/>
    </row>
    <row r="14" spans="1:27">
      <c r="A14" s="587"/>
      <c r="B14" s="588"/>
      <c r="C14" s="588"/>
      <c r="D14" s="588"/>
      <c r="E14" s="588"/>
      <c r="F14" s="587"/>
      <c r="G14" s="588"/>
      <c r="H14" s="588"/>
      <c r="I14" s="588"/>
      <c r="J14" s="588"/>
      <c r="K14" s="588"/>
      <c r="L14" s="588"/>
      <c r="M14" s="588"/>
      <c r="N14" s="588"/>
      <c r="O14" s="588"/>
      <c r="P14" s="588"/>
      <c r="Q14" s="588"/>
      <c r="R14" s="588"/>
      <c r="S14" s="588"/>
      <c r="T14" s="588"/>
      <c r="U14" s="588"/>
      <c r="V14" s="589"/>
      <c r="W14" s="588"/>
      <c r="X14" s="588"/>
      <c r="Y14" s="588"/>
      <c r="Z14" s="589"/>
      <c r="AA14" s="590"/>
    </row>
  </sheetData>
  <autoFilter ref="A5:G7"/>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7.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Normal="110" zoomScaleSheetLayoutView="100" workbookViewId="0">
      <pane xSplit="2" ySplit="5" topLeftCell="C47"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7339</v>
      </c>
    </row>
    <row r="2" spans="1:27" ht="15" customHeight="1">
      <c r="A2" s="4939" t="s">
        <v>6330</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2611</v>
      </c>
      <c r="C6" s="364"/>
      <c r="D6" s="364"/>
      <c r="E6" s="364"/>
      <c r="F6" s="364"/>
      <c r="G6" s="579">
        <f t="shared" ref="G6:Z6" si="0">G7+G15+G42+G47+G54+G55</f>
        <v>2697.1353392997803</v>
      </c>
      <c r="H6" s="579">
        <f t="shared" si="0"/>
        <v>0</v>
      </c>
      <c r="I6" s="579">
        <f t="shared" si="0"/>
        <v>0</v>
      </c>
      <c r="J6" s="579">
        <f t="shared" si="0"/>
        <v>0</v>
      </c>
      <c r="K6" s="579">
        <f t="shared" si="0"/>
        <v>0</v>
      </c>
      <c r="L6" s="579">
        <f t="shared" si="0"/>
        <v>0</v>
      </c>
      <c r="M6" s="579">
        <f t="shared" si="0"/>
        <v>0</v>
      </c>
      <c r="N6" s="579">
        <f t="shared" si="0"/>
        <v>0</v>
      </c>
      <c r="O6" s="579">
        <f t="shared" si="0"/>
        <v>0</v>
      </c>
      <c r="P6" s="579">
        <f t="shared" si="0"/>
        <v>0</v>
      </c>
      <c r="Q6" s="579">
        <f t="shared" si="0"/>
        <v>0</v>
      </c>
      <c r="R6" s="579">
        <f t="shared" si="0"/>
        <v>0</v>
      </c>
      <c r="S6" s="579">
        <f t="shared" si="0"/>
        <v>0</v>
      </c>
      <c r="T6" s="579">
        <f t="shared" si="0"/>
        <v>0</v>
      </c>
      <c r="U6" s="579">
        <f t="shared" si="0"/>
        <v>0</v>
      </c>
      <c r="V6" s="579">
        <f t="shared" si="0"/>
        <v>2697.1353392997803</v>
      </c>
      <c r="W6" s="579">
        <f t="shared" si="0"/>
        <v>0</v>
      </c>
      <c r="X6" s="579">
        <f t="shared" si="0"/>
        <v>0</v>
      </c>
      <c r="Y6" s="579">
        <f t="shared" si="0"/>
        <v>0</v>
      </c>
      <c r="Z6" s="579">
        <f t="shared" si="0"/>
        <v>2697.1353392997803</v>
      </c>
      <c r="AA6" s="580"/>
    </row>
    <row r="7" spans="1:27">
      <c r="A7" s="366">
        <v>185</v>
      </c>
      <c r="B7" s="581" t="s">
        <v>178</v>
      </c>
      <c r="C7" s="367"/>
      <c r="D7" s="367"/>
      <c r="E7" s="367"/>
      <c r="F7" s="366"/>
      <c r="G7" s="582">
        <f>SUM(G8:G14)</f>
        <v>2148.5763392997806</v>
      </c>
      <c r="H7" s="582">
        <f>SUM(H8:H14)</f>
        <v>0</v>
      </c>
      <c r="I7" s="582"/>
      <c r="J7" s="582">
        <f t="shared" ref="J7:K7" si="1">SUM(J8:J14)</f>
        <v>0</v>
      </c>
      <c r="K7" s="582">
        <f t="shared" si="1"/>
        <v>0</v>
      </c>
      <c r="L7" s="582">
        <f>SUM(L8:L14)</f>
        <v>0</v>
      </c>
      <c r="M7" s="582"/>
      <c r="N7" s="582">
        <f>SUM(N8:N14)</f>
        <v>0</v>
      </c>
      <c r="O7" s="582"/>
      <c r="P7" s="582">
        <f>SUM(P8:P14)</f>
        <v>0</v>
      </c>
      <c r="Q7" s="582">
        <f>SUM(Q8:Q14)</f>
        <v>0</v>
      </c>
      <c r="R7" s="582">
        <f>SUM(R8:R14)</f>
        <v>0</v>
      </c>
      <c r="S7" s="582"/>
      <c r="T7" s="582">
        <f>SUM(T8:T14)</f>
        <v>0</v>
      </c>
      <c r="U7" s="582"/>
      <c r="V7" s="582">
        <f>SUM(V8:V14)</f>
        <v>2148.5763392997806</v>
      </c>
      <c r="W7" s="582"/>
      <c r="X7" s="582">
        <f>SUM(X8:X14)</f>
        <v>0</v>
      </c>
      <c r="Y7" s="582"/>
      <c r="Z7" s="582">
        <f>SUM(Z8:Z14)</f>
        <v>2148.5763392997806</v>
      </c>
      <c r="AA7" s="583" t="s">
        <v>7250</v>
      </c>
    </row>
    <row r="8" spans="1:27" s="105" customFormat="1">
      <c r="A8" s="591">
        <v>185.1</v>
      </c>
      <c r="B8" s="592" t="s">
        <v>4247</v>
      </c>
      <c r="C8" s="593" t="s">
        <v>407</v>
      </c>
      <c r="D8" s="3883">
        <f>'HR Budget Annex'!K114*100000</f>
        <v>151642665.67476004</v>
      </c>
      <c r="E8" s="3884">
        <f t="shared" ref="E8:E14" si="2">D8/100000</f>
        <v>1516.4266567476004</v>
      </c>
      <c r="F8" s="591">
        <v>1</v>
      </c>
      <c r="G8" s="600">
        <f>E8*F8</f>
        <v>1516.4266567476004</v>
      </c>
      <c r="H8" s="594"/>
      <c r="I8" s="594"/>
      <c r="J8" s="594"/>
      <c r="K8" s="594"/>
      <c r="L8" s="594"/>
      <c r="M8" s="594"/>
      <c r="N8" s="594"/>
      <c r="O8" s="594"/>
      <c r="P8" s="594"/>
      <c r="Q8" s="594"/>
      <c r="R8" s="594"/>
      <c r="S8" s="594"/>
      <c r="T8" s="594"/>
      <c r="U8" s="594"/>
      <c r="V8" s="594">
        <f>G8</f>
        <v>1516.4266567476004</v>
      </c>
      <c r="W8" s="594"/>
      <c r="X8" s="594"/>
      <c r="Y8" s="594"/>
      <c r="Z8" s="1144">
        <f t="shared" ref="Z8:Z14" si="3">H8+L8+N8+R8+T8+V8+X8</f>
        <v>1516.4266567476004</v>
      </c>
      <c r="AA8" s="595"/>
    </row>
    <row r="9" spans="1:27" s="105" customFormat="1">
      <c r="A9" s="591">
        <v>185.2</v>
      </c>
      <c r="B9" s="592" t="s">
        <v>7248</v>
      </c>
      <c r="C9" s="593" t="s">
        <v>407</v>
      </c>
      <c r="D9" s="3883">
        <f>('HR Budget Annex'!L114+'HR Budget Annex'!L313)*100000</f>
        <v>2727660.4115409655</v>
      </c>
      <c r="E9" s="3884">
        <f t="shared" si="2"/>
        <v>27.276604115409654</v>
      </c>
      <c r="F9" s="591">
        <v>1</v>
      </c>
      <c r="G9" s="600">
        <f>E9*F9</f>
        <v>27.276604115409654</v>
      </c>
      <c r="H9" s="594"/>
      <c r="I9" s="594"/>
      <c r="J9" s="594"/>
      <c r="K9" s="594"/>
      <c r="L9" s="594"/>
      <c r="M9" s="594"/>
      <c r="N9" s="594"/>
      <c r="O9" s="594"/>
      <c r="P9" s="594"/>
      <c r="Q9" s="594"/>
      <c r="R9" s="594"/>
      <c r="S9" s="594"/>
      <c r="T9" s="594"/>
      <c r="U9" s="594"/>
      <c r="V9" s="594">
        <f t="shared" ref="V9:V14" si="4">G9</f>
        <v>27.276604115409654</v>
      </c>
      <c r="W9" s="594"/>
      <c r="X9" s="594"/>
      <c r="Y9" s="594"/>
      <c r="Z9" s="1144">
        <f t="shared" si="3"/>
        <v>27.276604115409654</v>
      </c>
      <c r="AA9" s="595"/>
    </row>
    <row r="10" spans="1:27" s="105" customFormat="1">
      <c r="A10" s="591">
        <v>185.3</v>
      </c>
      <c r="B10" s="592" t="s">
        <v>4249</v>
      </c>
      <c r="C10" s="593" t="s">
        <v>407</v>
      </c>
      <c r="D10" s="3883">
        <f>'HR Budget Annex'!K281*100000</f>
        <v>49648947.583530009</v>
      </c>
      <c r="E10" s="3884">
        <f t="shared" si="2"/>
        <v>496.48947583530008</v>
      </c>
      <c r="F10" s="591">
        <v>1</v>
      </c>
      <c r="G10" s="600">
        <f>E10*F10</f>
        <v>496.48947583530008</v>
      </c>
      <c r="H10" s="594"/>
      <c r="I10" s="594"/>
      <c r="J10" s="594"/>
      <c r="K10" s="594"/>
      <c r="L10" s="594"/>
      <c r="M10" s="594"/>
      <c r="N10" s="594"/>
      <c r="O10" s="594"/>
      <c r="P10" s="594"/>
      <c r="Q10" s="594"/>
      <c r="R10" s="594"/>
      <c r="S10" s="594"/>
      <c r="T10" s="594"/>
      <c r="U10" s="594"/>
      <c r="V10" s="594">
        <f t="shared" si="4"/>
        <v>496.48947583530008</v>
      </c>
      <c r="W10" s="594"/>
      <c r="X10" s="594"/>
      <c r="Y10" s="594"/>
      <c r="Z10" s="1144">
        <f t="shared" si="3"/>
        <v>496.48947583530008</v>
      </c>
      <c r="AA10" s="595"/>
    </row>
    <row r="11" spans="1:27" s="105" customFormat="1">
      <c r="A11" s="591">
        <v>185.4</v>
      </c>
      <c r="B11" s="592" t="s">
        <v>7249</v>
      </c>
      <c r="C11" s="593" t="s">
        <v>407</v>
      </c>
      <c r="D11" s="3883">
        <f>('HR Budget Annex'!L281+'HR Budget Annex'!L304+'HR Budget Annex'!L320)*100000</f>
        <v>1536474.8201470238</v>
      </c>
      <c r="E11" s="3884">
        <f t="shared" si="2"/>
        <v>15.364748201470238</v>
      </c>
      <c r="F11" s="591">
        <v>1</v>
      </c>
      <c r="G11" s="600">
        <f>E11*F11</f>
        <v>15.364748201470238</v>
      </c>
      <c r="H11" s="594"/>
      <c r="I11" s="594"/>
      <c r="J11" s="594"/>
      <c r="K11" s="594"/>
      <c r="L11" s="594"/>
      <c r="M11" s="594"/>
      <c r="N11" s="594"/>
      <c r="O11" s="594"/>
      <c r="P11" s="594"/>
      <c r="Q11" s="594"/>
      <c r="R11" s="594"/>
      <c r="S11" s="594"/>
      <c r="T11" s="594"/>
      <c r="U11" s="594"/>
      <c r="V11" s="594">
        <f t="shared" si="4"/>
        <v>15.364748201470238</v>
      </c>
      <c r="W11" s="594"/>
      <c r="X11" s="594"/>
      <c r="Y11" s="594"/>
      <c r="Z11" s="1144">
        <f t="shared" si="3"/>
        <v>15.364748201470238</v>
      </c>
      <c r="AA11" s="595"/>
    </row>
    <row r="12" spans="1:27" s="105" customFormat="1">
      <c r="A12" s="591">
        <v>185.5</v>
      </c>
      <c r="B12" s="592" t="s">
        <v>4250</v>
      </c>
      <c r="C12" s="593" t="s">
        <v>407</v>
      </c>
      <c r="D12" s="3883">
        <f>'HR Budget Annex'!K304*100000</f>
        <v>7260426.2399999993</v>
      </c>
      <c r="E12" s="3884">
        <f t="shared" si="2"/>
        <v>72.604262399999996</v>
      </c>
      <c r="F12" s="591">
        <v>1</v>
      </c>
      <c r="G12" s="600">
        <f t="shared" ref="G12:G14" si="5">E12*F12</f>
        <v>72.604262399999996</v>
      </c>
      <c r="H12" s="594"/>
      <c r="I12" s="594"/>
      <c r="J12" s="594"/>
      <c r="K12" s="594"/>
      <c r="L12" s="594"/>
      <c r="M12" s="594"/>
      <c r="N12" s="594"/>
      <c r="O12" s="594"/>
      <c r="P12" s="594"/>
      <c r="Q12" s="594"/>
      <c r="R12" s="594"/>
      <c r="S12" s="594"/>
      <c r="T12" s="594"/>
      <c r="U12" s="594"/>
      <c r="V12" s="594">
        <f t="shared" si="4"/>
        <v>72.604262399999996</v>
      </c>
      <c r="W12" s="594"/>
      <c r="X12" s="594"/>
      <c r="Y12" s="594"/>
      <c r="Z12" s="1144">
        <f t="shared" si="3"/>
        <v>72.604262399999996</v>
      </c>
      <c r="AA12" s="595"/>
    </row>
    <row r="13" spans="1:27" s="105" customFormat="1">
      <c r="A13" s="591">
        <v>185.6</v>
      </c>
      <c r="B13" s="592" t="s">
        <v>4251</v>
      </c>
      <c r="C13" s="593" t="s">
        <v>407</v>
      </c>
      <c r="D13" s="3883">
        <f>'HR Budget Annex'!K313*100000</f>
        <v>2041459.2000000002</v>
      </c>
      <c r="E13" s="3884">
        <f t="shared" si="2"/>
        <v>20.414592000000003</v>
      </c>
      <c r="F13" s="591">
        <v>1</v>
      </c>
      <c r="G13" s="600">
        <f t="shared" si="5"/>
        <v>20.414592000000003</v>
      </c>
      <c r="H13" s="594"/>
      <c r="I13" s="594"/>
      <c r="J13" s="594"/>
      <c r="K13" s="594"/>
      <c r="L13" s="594"/>
      <c r="M13" s="594"/>
      <c r="N13" s="594"/>
      <c r="O13" s="594"/>
      <c r="P13" s="594"/>
      <c r="Q13" s="594"/>
      <c r="R13" s="594"/>
      <c r="S13" s="594"/>
      <c r="T13" s="594"/>
      <c r="U13" s="594"/>
      <c r="V13" s="594">
        <f t="shared" si="4"/>
        <v>20.414592000000003</v>
      </c>
      <c r="W13" s="594"/>
      <c r="X13" s="594"/>
      <c r="Y13" s="594"/>
      <c r="Z13" s="1144">
        <f t="shared" si="3"/>
        <v>20.414592000000003</v>
      </c>
      <c r="AA13" s="595"/>
    </row>
    <row r="14" spans="1:27">
      <c r="A14" s="591">
        <v>185.7</v>
      </c>
      <c r="B14" s="592" t="s">
        <v>4252</v>
      </c>
      <c r="C14" s="593" t="s">
        <v>407</v>
      </c>
      <c r="D14" s="3883">
        <f>'HR Budget Annex'!K320*100000</f>
        <v>0</v>
      </c>
      <c r="E14" s="3885">
        <f t="shared" si="2"/>
        <v>0</v>
      </c>
      <c r="F14" s="591">
        <v>1</v>
      </c>
      <c r="G14" s="600">
        <f t="shared" si="5"/>
        <v>0</v>
      </c>
      <c r="H14" s="584"/>
      <c r="I14" s="584"/>
      <c r="J14" s="584"/>
      <c r="K14" s="584"/>
      <c r="L14" s="584"/>
      <c r="M14" s="584"/>
      <c r="N14" s="584"/>
      <c r="O14" s="584"/>
      <c r="P14" s="584"/>
      <c r="Q14" s="584"/>
      <c r="R14" s="584"/>
      <c r="S14" s="584"/>
      <c r="T14" s="584"/>
      <c r="U14" s="584"/>
      <c r="V14" s="594">
        <f t="shared" si="4"/>
        <v>0</v>
      </c>
      <c r="W14" s="584"/>
      <c r="X14" s="584"/>
      <c r="Y14" s="584"/>
      <c r="Z14" s="1144">
        <f t="shared" si="3"/>
        <v>0</v>
      </c>
      <c r="AA14" s="595"/>
    </row>
    <row r="15" spans="1:27" ht="30">
      <c r="A15" s="366">
        <v>186</v>
      </c>
      <c r="B15" s="581" t="s">
        <v>336</v>
      </c>
      <c r="C15" s="367"/>
      <c r="D15" s="367"/>
      <c r="E15" s="367"/>
      <c r="F15" s="366"/>
      <c r="G15" s="582">
        <f>SUM(G17:G41)</f>
        <v>15.074999999999999</v>
      </c>
      <c r="H15" s="582">
        <f>SUM(H17:H41)</f>
        <v>0</v>
      </c>
      <c r="I15" s="582"/>
      <c r="J15" s="582">
        <f>SUM(J17:J41)</f>
        <v>0</v>
      </c>
      <c r="K15" s="582">
        <f>SUM(K17:K41)</f>
        <v>0</v>
      </c>
      <c r="L15" s="582">
        <f>SUM(L17:L41)</f>
        <v>0</v>
      </c>
      <c r="M15" s="582"/>
      <c r="N15" s="582">
        <f>SUM(N17:N41)</f>
        <v>0</v>
      </c>
      <c r="O15" s="582"/>
      <c r="P15" s="582">
        <f>SUM(P17:P41)</f>
        <v>0</v>
      </c>
      <c r="Q15" s="582">
        <f>SUM(Q17:Q41)</f>
        <v>0</v>
      </c>
      <c r="R15" s="582">
        <f>SUM(R17:R41)</f>
        <v>0</v>
      </c>
      <c r="S15" s="582"/>
      <c r="T15" s="582">
        <f>SUM(T17:T41)</f>
        <v>0</v>
      </c>
      <c r="U15" s="582"/>
      <c r="V15" s="582">
        <f>SUM(V17:V41)</f>
        <v>15.074999999999999</v>
      </c>
      <c r="W15" s="582"/>
      <c r="X15" s="582">
        <f>SUM(X17:X41)</f>
        <v>0</v>
      </c>
      <c r="Y15" s="582"/>
      <c r="Z15" s="582">
        <f>SUM(Z17:Z41)</f>
        <v>15.074999999999999</v>
      </c>
      <c r="AA15" s="583"/>
    </row>
    <row r="16" spans="1:27">
      <c r="A16" s="766"/>
      <c r="B16" s="767" t="s">
        <v>2612</v>
      </c>
      <c r="C16" s="768"/>
      <c r="D16" s="768"/>
      <c r="E16" s="768"/>
      <c r="F16" s="766"/>
      <c r="G16" s="769"/>
      <c r="H16" s="769"/>
      <c r="I16" s="769"/>
      <c r="J16" s="769"/>
      <c r="K16" s="769"/>
      <c r="L16" s="769"/>
      <c r="M16" s="769"/>
      <c r="N16" s="769"/>
      <c r="O16" s="769"/>
      <c r="P16" s="769"/>
      <c r="Q16" s="769"/>
      <c r="R16" s="769"/>
      <c r="S16" s="769"/>
      <c r="T16" s="769"/>
      <c r="U16" s="769"/>
      <c r="V16" s="769"/>
      <c r="W16" s="769"/>
      <c r="X16" s="769"/>
      <c r="Y16" s="769"/>
      <c r="Z16" s="769"/>
      <c r="AA16" s="770"/>
    </row>
    <row r="17" spans="1:27" s="105" customFormat="1" ht="150">
      <c r="A17" s="591">
        <v>186.1</v>
      </c>
      <c r="B17" s="596" t="s">
        <v>2613</v>
      </c>
      <c r="C17" s="597" t="s">
        <v>407</v>
      </c>
      <c r="D17" s="598">
        <v>3000</v>
      </c>
      <c r="E17" s="599">
        <f>D17/100000</f>
        <v>0.03</v>
      </c>
      <c r="F17" s="591">
        <f>VLOOKUP($A$1,'[4]HSS-9_HRH'!$B$9:$AG$66,9,0)</f>
        <v>3</v>
      </c>
      <c r="G17" s="600">
        <f>E17*F17*0.9*12</f>
        <v>0.97199999999999998</v>
      </c>
      <c r="H17" s="594"/>
      <c r="I17" s="594"/>
      <c r="J17" s="594"/>
      <c r="K17" s="594"/>
      <c r="L17" s="594"/>
      <c r="M17" s="594"/>
      <c r="N17" s="594"/>
      <c r="O17" s="594"/>
      <c r="P17" s="594"/>
      <c r="Q17" s="594"/>
      <c r="R17" s="594"/>
      <c r="S17" s="594"/>
      <c r="T17" s="594"/>
      <c r="U17" s="594"/>
      <c r="V17" s="600">
        <f>G17</f>
        <v>0.97199999999999998</v>
      </c>
      <c r="W17" s="594"/>
      <c r="X17" s="594"/>
      <c r="Y17" s="594"/>
      <c r="Z17" s="1144">
        <f>H17+L17+N17+R17+T17+V17+X17</f>
        <v>0.97199999999999998</v>
      </c>
      <c r="AA17" s="601" t="s">
        <v>6057</v>
      </c>
    </row>
    <row r="18" spans="1:27" s="105" customFormat="1" ht="150">
      <c r="A18" s="591">
        <v>186.2</v>
      </c>
      <c r="B18" s="596" t="s">
        <v>2614</v>
      </c>
      <c r="C18" s="597" t="s">
        <v>407</v>
      </c>
      <c r="D18" s="598">
        <v>3000</v>
      </c>
      <c r="E18" s="599">
        <f>D18/100000</f>
        <v>0.03</v>
      </c>
      <c r="F18" s="591">
        <f>VLOOKUP($A$1,'[4]HSS-9_HRH'!$B$9:$AG$66,10,0)</f>
        <v>0</v>
      </c>
      <c r="G18" s="600">
        <f>E18*F18*0.5*12</f>
        <v>0</v>
      </c>
      <c r="H18" s="594"/>
      <c r="I18" s="594"/>
      <c r="J18" s="594"/>
      <c r="K18" s="594"/>
      <c r="L18" s="594"/>
      <c r="M18" s="594"/>
      <c r="N18" s="594"/>
      <c r="O18" s="594"/>
      <c r="P18" s="594"/>
      <c r="Q18" s="594"/>
      <c r="R18" s="594"/>
      <c r="S18" s="594"/>
      <c r="T18" s="594"/>
      <c r="U18" s="594"/>
      <c r="V18" s="600">
        <f>G18</f>
        <v>0</v>
      </c>
      <c r="W18" s="594"/>
      <c r="X18" s="594"/>
      <c r="Y18" s="594"/>
      <c r="Z18" s="1144">
        <f>H18+L18+N18+R18+T18+V18+X18</f>
        <v>0</v>
      </c>
      <c r="AA18" s="601" t="s">
        <v>6058</v>
      </c>
    </row>
    <row r="19" spans="1:27" s="105" customFormat="1" ht="117.75" customHeight="1">
      <c r="A19" s="591">
        <v>186.3</v>
      </c>
      <c r="B19" s="602" t="s">
        <v>2615</v>
      </c>
      <c r="C19" s="603" t="s">
        <v>403</v>
      </c>
      <c r="D19" s="604">
        <v>3000</v>
      </c>
      <c r="E19" s="599">
        <f>D19/100000</f>
        <v>0.03</v>
      </c>
      <c r="F19" s="591">
        <f>VLOOKUP($A$1,'[4]HSS-9_HRH'!$B$9:$AG$66,11,0)</f>
        <v>0</v>
      </c>
      <c r="G19" s="600">
        <f>E19*F19</f>
        <v>0</v>
      </c>
      <c r="H19" s="594"/>
      <c r="I19" s="594"/>
      <c r="J19" s="594"/>
      <c r="K19" s="594"/>
      <c r="L19" s="594"/>
      <c r="M19" s="594"/>
      <c r="N19" s="594"/>
      <c r="O19" s="594"/>
      <c r="P19" s="594"/>
      <c r="Q19" s="594"/>
      <c r="R19" s="594"/>
      <c r="S19" s="594"/>
      <c r="T19" s="594"/>
      <c r="U19" s="594"/>
      <c r="V19" s="600">
        <f>G19</f>
        <v>0</v>
      </c>
      <c r="W19" s="594"/>
      <c r="X19" s="594"/>
      <c r="Y19" s="594"/>
      <c r="Z19" s="1144">
        <f>H19+L19+N19+R19+T19+V19+X19</f>
        <v>0</v>
      </c>
      <c r="AA19" s="605" t="s">
        <v>2616</v>
      </c>
    </row>
    <row r="20" spans="1:27" s="105" customFormat="1" ht="58.5" customHeight="1">
      <c r="A20" s="591">
        <v>186.4</v>
      </c>
      <c r="B20" s="606" t="s">
        <v>2617</v>
      </c>
      <c r="C20" s="607" t="s">
        <v>482</v>
      </c>
      <c r="D20" s="608"/>
      <c r="E20" s="609"/>
      <c r="F20" s="374"/>
      <c r="G20" s="600"/>
      <c r="H20" s="594"/>
      <c r="I20" s="594"/>
      <c r="J20" s="594"/>
      <c r="K20" s="594"/>
      <c r="L20" s="594"/>
      <c r="M20" s="594"/>
      <c r="N20" s="594"/>
      <c r="O20" s="594"/>
      <c r="P20" s="594"/>
      <c r="Q20" s="594"/>
      <c r="R20" s="594"/>
      <c r="S20" s="594"/>
      <c r="T20" s="594"/>
      <c r="U20" s="594"/>
      <c r="V20" s="594"/>
      <c r="W20" s="594"/>
      <c r="X20" s="594"/>
      <c r="Y20" s="594"/>
      <c r="Z20" s="594"/>
      <c r="AA20" s="5145" t="s">
        <v>6059</v>
      </c>
    </row>
    <row r="21" spans="1:27" s="105" customFormat="1" ht="58.5" customHeight="1">
      <c r="A21" s="591" t="s">
        <v>2618</v>
      </c>
      <c r="B21" s="610" t="s">
        <v>2619</v>
      </c>
      <c r="C21" s="1828" t="s">
        <v>693</v>
      </c>
      <c r="D21" s="611">
        <v>25000</v>
      </c>
      <c r="E21" s="612">
        <f>D21/100000</f>
        <v>0.25</v>
      </c>
      <c r="F21" s="591">
        <f>VLOOKUP($A$1,'[4]HSS-9_HRH'!$B$9:$AG$66,12,0)</f>
        <v>0</v>
      </c>
      <c r="G21" s="600">
        <f>E21*F21*12</f>
        <v>0</v>
      </c>
      <c r="H21" s="594"/>
      <c r="I21" s="594"/>
      <c r="J21" s="594"/>
      <c r="K21" s="594"/>
      <c r="L21" s="594"/>
      <c r="M21" s="594"/>
      <c r="N21" s="594"/>
      <c r="O21" s="594"/>
      <c r="P21" s="594"/>
      <c r="Q21" s="594"/>
      <c r="R21" s="594"/>
      <c r="S21" s="594"/>
      <c r="T21" s="594"/>
      <c r="U21" s="594"/>
      <c r="V21" s="600">
        <f t="shared" ref="V21:V41" si="6">G21</f>
        <v>0</v>
      </c>
      <c r="W21" s="594"/>
      <c r="X21" s="594"/>
      <c r="Y21" s="594"/>
      <c r="Z21" s="1144">
        <f>H21+L21+N21+R21+T21+V21+X21</f>
        <v>0</v>
      </c>
      <c r="AA21" s="5146"/>
    </row>
    <row r="22" spans="1:27" s="105" customFormat="1" ht="58.5" customHeight="1">
      <c r="A22" s="591" t="s">
        <v>2620</v>
      </c>
      <c r="B22" s="610" t="s">
        <v>2621</v>
      </c>
      <c r="C22" s="1828" t="s">
        <v>693</v>
      </c>
      <c r="D22" s="611">
        <v>30000</v>
      </c>
      <c r="E22" s="612">
        <f t="shared" ref="E22:E24" si="7">D22/100000</f>
        <v>0.3</v>
      </c>
      <c r="F22" s="591">
        <f>VLOOKUP($A$1,'[4]HSS-9_HRH'!$B$9:$AG$66,13,0)</f>
        <v>0</v>
      </c>
      <c r="G22" s="600">
        <f t="shared" ref="G22:G24" si="8">E22*F22*12</f>
        <v>0</v>
      </c>
      <c r="H22" s="594"/>
      <c r="I22" s="594"/>
      <c r="J22" s="594"/>
      <c r="K22" s="594"/>
      <c r="L22" s="594"/>
      <c r="M22" s="594"/>
      <c r="N22" s="594"/>
      <c r="O22" s="594"/>
      <c r="P22" s="594"/>
      <c r="Q22" s="594"/>
      <c r="R22" s="594"/>
      <c r="S22" s="594"/>
      <c r="T22" s="594"/>
      <c r="U22" s="594"/>
      <c r="V22" s="600">
        <f t="shared" si="6"/>
        <v>0</v>
      </c>
      <c r="W22" s="594"/>
      <c r="X22" s="594"/>
      <c r="Y22" s="594"/>
      <c r="Z22" s="1144">
        <f t="shared" ref="Z22:Z26" si="9">H22+L22+N22+R22+T22+V22+X22</f>
        <v>0</v>
      </c>
      <c r="AA22" s="5146"/>
    </row>
    <row r="23" spans="1:27" s="105" customFormat="1" ht="58.5" customHeight="1">
      <c r="A23" s="591" t="s">
        <v>2622</v>
      </c>
      <c r="B23" s="610" t="s">
        <v>2623</v>
      </c>
      <c r="C23" s="1828" t="s">
        <v>693</v>
      </c>
      <c r="D23" s="611">
        <v>35000</v>
      </c>
      <c r="E23" s="612">
        <f t="shared" si="7"/>
        <v>0.35</v>
      </c>
      <c r="F23" s="591">
        <f>VLOOKUP($A$1,'[4]HSS-9_HRH'!$B$9:$AG$66,14,0)</f>
        <v>0</v>
      </c>
      <c r="G23" s="600">
        <f t="shared" si="8"/>
        <v>0</v>
      </c>
      <c r="H23" s="594"/>
      <c r="I23" s="594"/>
      <c r="J23" s="594"/>
      <c r="K23" s="594"/>
      <c r="L23" s="594"/>
      <c r="M23" s="594"/>
      <c r="N23" s="594"/>
      <c r="O23" s="594"/>
      <c r="P23" s="594"/>
      <c r="Q23" s="594"/>
      <c r="R23" s="594"/>
      <c r="S23" s="594"/>
      <c r="T23" s="594"/>
      <c r="U23" s="594"/>
      <c r="V23" s="600">
        <f t="shared" si="6"/>
        <v>0</v>
      </c>
      <c r="W23" s="594"/>
      <c r="X23" s="594"/>
      <c r="Y23" s="594"/>
      <c r="Z23" s="1144">
        <f t="shared" si="9"/>
        <v>0</v>
      </c>
      <c r="AA23" s="5146"/>
    </row>
    <row r="24" spans="1:27" s="105" customFormat="1" ht="58.5" customHeight="1">
      <c r="A24" s="591" t="s">
        <v>2624</v>
      </c>
      <c r="B24" s="610" t="s">
        <v>2625</v>
      </c>
      <c r="C24" s="1828" t="s">
        <v>693</v>
      </c>
      <c r="D24" s="611">
        <v>40000</v>
      </c>
      <c r="E24" s="612">
        <f t="shared" si="7"/>
        <v>0.4</v>
      </c>
      <c r="F24" s="591">
        <f>VLOOKUP($A$1,'[4]HSS-9_HRH'!$B$9:$AG$66,15,0)</f>
        <v>0</v>
      </c>
      <c r="G24" s="600">
        <f t="shared" si="8"/>
        <v>0</v>
      </c>
      <c r="H24" s="594"/>
      <c r="I24" s="594"/>
      <c r="J24" s="594"/>
      <c r="K24" s="594"/>
      <c r="L24" s="594"/>
      <c r="M24" s="594"/>
      <c r="N24" s="594"/>
      <c r="O24" s="594"/>
      <c r="P24" s="594"/>
      <c r="Q24" s="594"/>
      <c r="R24" s="594"/>
      <c r="S24" s="594"/>
      <c r="T24" s="594"/>
      <c r="U24" s="594"/>
      <c r="V24" s="600">
        <f t="shared" si="6"/>
        <v>0</v>
      </c>
      <c r="W24" s="594"/>
      <c r="X24" s="594"/>
      <c r="Y24" s="594"/>
      <c r="Z24" s="1144">
        <f t="shared" si="9"/>
        <v>0</v>
      </c>
      <c r="AA24" s="5146"/>
    </row>
    <row r="25" spans="1:27" s="105" customFormat="1" ht="40.5" customHeight="1">
      <c r="A25" s="591">
        <v>186.5</v>
      </c>
      <c r="B25" s="596" t="s">
        <v>2626</v>
      </c>
      <c r="C25" s="603" t="s">
        <v>2627</v>
      </c>
      <c r="D25" s="613">
        <v>150</v>
      </c>
      <c r="E25" s="614">
        <f>D25/100000</f>
        <v>1.5E-3</v>
      </c>
      <c r="F25" s="591">
        <f>VLOOKUP($A$1,'[4]HSS-9_HRH'!$B$9:$AG$66,16,0)</f>
        <v>6411</v>
      </c>
      <c r="G25" s="600">
        <f>E25*F25</f>
        <v>9.6165000000000003</v>
      </c>
      <c r="H25" s="594"/>
      <c r="I25" s="594"/>
      <c r="J25" s="594"/>
      <c r="K25" s="594"/>
      <c r="L25" s="594"/>
      <c r="M25" s="594"/>
      <c r="N25" s="594"/>
      <c r="O25" s="594"/>
      <c r="P25" s="594"/>
      <c r="Q25" s="594"/>
      <c r="R25" s="594"/>
      <c r="S25" s="594"/>
      <c r="T25" s="594"/>
      <c r="U25" s="594"/>
      <c r="V25" s="600">
        <f t="shared" si="6"/>
        <v>9.6165000000000003</v>
      </c>
      <c r="W25" s="594"/>
      <c r="X25" s="594"/>
      <c r="Y25" s="594"/>
      <c r="Z25" s="1144">
        <f t="shared" si="9"/>
        <v>9.6165000000000003</v>
      </c>
      <c r="AA25" s="615" t="s">
        <v>2628</v>
      </c>
    </row>
    <row r="26" spans="1:27" s="105" customFormat="1" ht="40.5" customHeight="1">
      <c r="A26" s="591">
        <v>186.6</v>
      </c>
      <c r="B26" s="596" t="s">
        <v>2629</v>
      </c>
      <c r="C26" s="603" t="s">
        <v>2627</v>
      </c>
      <c r="D26" s="613">
        <v>150</v>
      </c>
      <c r="E26" s="614">
        <f t="shared" ref="E26:E41" si="10">D26/100000</f>
        <v>1.5E-3</v>
      </c>
      <c r="F26" s="591">
        <f>VLOOKUP($A$1,'[4]HSS-9_HRH'!$B$9:$AG$66,17,0)</f>
        <v>591</v>
      </c>
      <c r="G26" s="600">
        <f>E26*F26</f>
        <v>0.88650000000000007</v>
      </c>
      <c r="H26" s="594"/>
      <c r="I26" s="594"/>
      <c r="J26" s="594"/>
      <c r="K26" s="594"/>
      <c r="L26" s="594"/>
      <c r="M26" s="594"/>
      <c r="N26" s="594"/>
      <c r="O26" s="594"/>
      <c r="P26" s="594"/>
      <c r="Q26" s="594"/>
      <c r="R26" s="594"/>
      <c r="S26" s="594"/>
      <c r="T26" s="594"/>
      <c r="U26" s="594"/>
      <c r="V26" s="600">
        <f t="shared" si="6"/>
        <v>0.88650000000000007</v>
      </c>
      <c r="W26" s="594"/>
      <c r="X26" s="594"/>
      <c r="Y26" s="594"/>
      <c r="Z26" s="1144">
        <f t="shared" si="9"/>
        <v>0.88650000000000007</v>
      </c>
      <c r="AA26" s="615" t="s">
        <v>2630</v>
      </c>
    </row>
    <row r="27" spans="1:27" s="105" customFormat="1" ht="60">
      <c r="A27" s="591">
        <v>186.7</v>
      </c>
      <c r="B27" s="596" t="s">
        <v>2631</v>
      </c>
      <c r="C27" s="616" t="s">
        <v>407</v>
      </c>
      <c r="D27" s="616"/>
      <c r="E27" s="614">
        <f t="shared" si="10"/>
        <v>0</v>
      </c>
      <c r="F27" s="591"/>
      <c r="G27" s="600">
        <f t="shared" ref="G27:G41" si="11">E27*F27</f>
        <v>0</v>
      </c>
      <c r="H27" s="1144"/>
      <c r="I27" s="1144"/>
      <c r="J27" s="1144"/>
      <c r="K27" s="1144"/>
      <c r="L27" s="1144"/>
      <c r="M27" s="1144"/>
      <c r="N27" s="1144"/>
      <c r="O27" s="1144"/>
      <c r="P27" s="1144"/>
      <c r="Q27" s="1144"/>
      <c r="R27" s="1144"/>
      <c r="S27" s="1144"/>
      <c r="T27" s="1144"/>
      <c r="U27" s="1144"/>
      <c r="V27" s="1137">
        <f t="shared" si="6"/>
        <v>0</v>
      </c>
      <c r="W27" s="1144"/>
      <c r="X27" s="1144"/>
      <c r="Y27" s="1144"/>
      <c r="Z27" s="1144">
        <f>H27+L27+N27+R27+T27+V27+X27</f>
        <v>0</v>
      </c>
      <c r="AA27" s="1873" t="s">
        <v>9488</v>
      </c>
    </row>
    <row r="28" spans="1:27" s="105" customFormat="1" ht="45">
      <c r="A28" s="591">
        <v>186.8</v>
      </c>
      <c r="B28" s="596" t="s">
        <v>2632</v>
      </c>
      <c r="C28" s="616"/>
      <c r="D28" s="616"/>
      <c r="E28" s="614"/>
      <c r="F28" s="591"/>
      <c r="G28" s="600"/>
      <c r="H28" s="594"/>
      <c r="I28" s="594"/>
      <c r="J28" s="594"/>
      <c r="K28" s="594"/>
      <c r="L28" s="594"/>
      <c r="M28" s="594"/>
      <c r="N28" s="594"/>
      <c r="O28" s="594"/>
      <c r="P28" s="594"/>
      <c r="Q28" s="594"/>
      <c r="R28" s="594"/>
      <c r="S28" s="594"/>
      <c r="T28" s="594"/>
      <c r="U28" s="594"/>
      <c r="V28" s="600"/>
      <c r="W28" s="594"/>
      <c r="X28" s="594"/>
      <c r="Y28" s="594"/>
      <c r="Z28" s="594"/>
      <c r="AA28" s="603"/>
    </row>
    <row r="29" spans="1:27" s="105" customFormat="1" ht="45">
      <c r="A29" s="591" t="s">
        <v>2633</v>
      </c>
      <c r="B29" s="423" t="s">
        <v>2634</v>
      </c>
      <c r="C29" s="379" t="s">
        <v>1570</v>
      </c>
      <c r="D29" s="2296">
        <v>15000</v>
      </c>
      <c r="E29" s="429">
        <f>D29/100000</f>
        <v>0.15</v>
      </c>
      <c r="F29" s="463">
        <f>VLOOKUP($A$1,'[4]HSS-9_HRH'!$B$9:$AG$66,18,0)</f>
        <v>0</v>
      </c>
      <c r="G29" s="2297">
        <f>E29*F29*12</f>
        <v>0</v>
      </c>
      <c r="H29" s="617"/>
      <c r="I29" s="617"/>
      <c r="J29" s="617"/>
      <c r="K29" s="617"/>
      <c r="L29" s="617"/>
      <c r="M29" s="617"/>
      <c r="N29" s="617"/>
      <c r="O29" s="617"/>
      <c r="P29" s="617"/>
      <c r="Q29" s="617"/>
      <c r="R29" s="617"/>
      <c r="S29" s="617"/>
      <c r="T29" s="617"/>
      <c r="U29" s="617"/>
      <c r="V29" s="618">
        <f>G29</f>
        <v>0</v>
      </c>
      <c r="W29" s="617"/>
      <c r="X29" s="617"/>
      <c r="Y29" s="617"/>
      <c r="Z29" s="617">
        <f>X29+V29+T29+R29+N29+L29+H29</f>
        <v>0</v>
      </c>
      <c r="AA29" s="624" t="s">
        <v>6071</v>
      </c>
    </row>
    <row r="30" spans="1:27" s="105" customFormat="1" ht="45">
      <c r="A30" s="591" t="s">
        <v>2635</v>
      </c>
      <c r="B30" s="628" t="s">
        <v>2636</v>
      </c>
      <c r="C30" s="379" t="s">
        <v>1570</v>
      </c>
      <c r="D30" s="2296">
        <v>5000</v>
      </c>
      <c r="E30" s="429">
        <f>D30/100000</f>
        <v>0.05</v>
      </c>
      <c r="F30" s="463">
        <f>VLOOKUP($A$1,'[4]HSS-9_HRH'!$B$9:$AG$66,19,0)</f>
        <v>0</v>
      </c>
      <c r="G30" s="2297">
        <f>E30*F30*12</f>
        <v>0</v>
      </c>
      <c r="H30" s="617"/>
      <c r="I30" s="617"/>
      <c r="J30" s="617"/>
      <c r="K30" s="617"/>
      <c r="L30" s="617"/>
      <c r="M30" s="617"/>
      <c r="N30" s="617"/>
      <c r="O30" s="617"/>
      <c r="P30" s="617"/>
      <c r="Q30" s="617"/>
      <c r="R30" s="617"/>
      <c r="S30" s="617"/>
      <c r="T30" s="617"/>
      <c r="U30" s="617"/>
      <c r="V30" s="618">
        <f>G30</f>
        <v>0</v>
      </c>
      <c r="W30" s="617"/>
      <c r="X30" s="617"/>
      <c r="Y30" s="617"/>
      <c r="Z30" s="617">
        <f>X30+V30+T30+R30+N30+L30+H30</f>
        <v>0</v>
      </c>
      <c r="AA30" s="624" t="s">
        <v>6072</v>
      </c>
    </row>
    <row r="31" spans="1:27">
      <c r="A31" s="366"/>
      <c r="B31" s="581" t="s">
        <v>2637</v>
      </c>
      <c r="C31" s="367"/>
      <c r="D31" s="367"/>
      <c r="E31" s="367"/>
      <c r="F31" s="366"/>
      <c r="G31" s="582"/>
      <c r="H31" s="582"/>
      <c r="I31" s="582"/>
      <c r="J31" s="582"/>
      <c r="K31" s="582"/>
      <c r="L31" s="582"/>
      <c r="M31" s="582"/>
      <c r="N31" s="582"/>
      <c r="O31" s="582"/>
      <c r="P31" s="582"/>
      <c r="Q31" s="582"/>
      <c r="R31" s="582"/>
      <c r="S31" s="582"/>
      <c r="T31" s="582"/>
      <c r="U31" s="582"/>
      <c r="V31" s="582"/>
      <c r="W31" s="582"/>
      <c r="X31" s="582"/>
      <c r="Y31" s="582"/>
      <c r="Z31" s="582"/>
      <c r="AA31" s="583"/>
    </row>
    <row r="32" spans="1:27" s="105" customFormat="1" ht="54.75" customHeight="1">
      <c r="A32" s="374">
        <v>186.9</v>
      </c>
      <c r="B32" s="379" t="s">
        <v>1609</v>
      </c>
      <c r="C32" s="593"/>
      <c r="D32" s="593"/>
      <c r="E32" s="593"/>
      <c r="F32" s="374"/>
      <c r="G32" s="594"/>
      <c r="H32" s="594"/>
      <c r="I32" s="594"/>
      <c r="J32" s="594"/>
      <c r="K32" s="594"/>
      <c r="L32" s="594"/>
      <c r="M32" s="594"/>
      <c r="N32" s="594"/>
      <c r="O32" s="594"/>
      <c r="P32" s="594"/>
      <c r="Q32" s="594"/>
      <c r="R32" s="594"/>
      <c r="S32" s="594"/>
      <c r="T32" s="594"/>
      <c r="U32" s="594"/>
      <c r="V32" s="594">
        <f>G32</f>
        <v>0</v>
      </c>
      <c r="W32" s="594"/>
      <c r="X32" s="594"/>
      <c r="Y32" s="594"/>
      <c r="Z32" s="594">
        <f>X32+V32+T32+R32+N32+L32+H32</f>
        <v>0</v>
      </c>
      <c r="AA32" s="5139" t="s">
        <v>6321</v>
      </c>
    </row>
    <row r="33" spans="1:27" s="105" customFormat="1" ht="54" customHeight="1">
      <c r="A33" s="591" t="s">
        <v>5731</v>
      </c>
      <c r="B33" s="379" t="s">
        <v>5732</v>
      </c>
      <c r="C33" s="423" t="s">
        <v>1080</v>
      </c>
      <c r="D33" s="423">
        <v>15000</v>
      </c>
      <c r="E33" s="423">
        <f>D33/100000</f>
        <v>0.15</v>
      </c>
      <c r="F33" s="591">
        <f>VLOOKUP($A$1,'[4]HSS-9_HRH'!$B$9:$AG$66,20,0)</f>
        <v>1</v>
      </c>
      <c r="G33" s="600">
        <f>E33*F33*12</f>
        <v>1.7999999999999998</v>
      </c>
      <c r="H33" s="594"/>
      <c r="I33" s="594"/>
      <c r="J33" s="594"/>
      <c r="K33" s="594"/>
      <c r="L33" s="594"/>
      <c r="M33" s="594"/>
      <c r="N33" s="594"/>
      <c r="O33" s="594"/>
      <c r="P33" s="594"/>
      <c r="Q33" s="594"/>
      <c r="R33" s="594"/>
      <c r="S33" s="594"/>
      <c r="T33" s="594"/>
      <c r="U33" s="594"/>
      <c r="V33" s="594">
        <f t="shared" ref="V33:V34" si="12">G33</f>
        <v>1.7999999999999998</v>
      </c>
      <c r="W33" s="594"/>
      <c r="X33" s="594"/>
      <c r="Y33" s="594"/>
      <c r="Z33" s="594">
        <f t="shared" ref="Z33:Z34" si="13">X33+V33+T33+R33+N33+L33+H33</f>
        <v>1.7999999999999998</v>
      </c>
      <c r="AA33" s="5140"/>
    </row>
    <row r="34" spans="1:27" s="105" customFormat="1" ht="47.25" customHeight="1">
      <c r="A34" s="591" t="s">
        <v>5733</v>
      </c>
      <c r="B34" s="379" t="s">
        <v>5734</v>
      </c>
      <c r="C34" s="423" t="s">
        <v>5735</v>
      </c>
      <c r="D34" s="423">
        <v>15000</v>
      </c>
      <c r="E34" s="423">
        <f>D34/100000</f>
        <v>0.15</v>
      </c>
      <c r="F34" s="591">
        <f>VLOOKUP($A$1,'[4]HSS-9_HRH'!$B$9:$AG$66,21,0)</f>
        <v>2</v>
      </c>
      <c r="G34" s="600">
        <f>E34*F34*6</f>
        <v>1.7999999999999998</v>
      </c>
      <c r="H34" s="594"/>
      <c r="I34" s="594"/>
      <c r="J34" s="594"/>
      <c r="K34" s="594"/>
      <c r="L34" s="594"/>
      <c r="M34" s="594"/>
      <c r="N34" s="594"/>
      <c r="O34" s="594"/>
      <c r="P34" s="594"/>
      <c r="Q34" s="594"/>
      <c r="R34" s="594"/>
      <c r="S34" s="594"/>
      <c r="T34" s="594"/>
      <c r="U34" s="594"/>
      <c r="V34" s="594">
        <f t="shared" si="12"/>
        <v>1.7999999999999998</v>
      </c>
      <c r="W34" s="594"/>
      <c r="X34" s="594"/>
      <c r="Y34" s="594"/>
      <c r="Z34" s="594">
        <f t="shared" si="13"/>
        <v>1.7999999999999998</v>
      </c>
      <c r="AA34" s="5141"/>
    </row>
    <row r="35" spans="1:27">
      <c r="A35" s="366"/>
      <c r="B35" s="581" t="s">
        <v>2638</v>
      </c>
      <c r="C35" s="367"/>
      <c r="D35" s="367"/>
      <c r="E35" s="367"/>
      <c r="F35" s="366"/>
      <c r="G35" s="582"/>
      <c r="H35" s="582"/>
      <c r="I35" s="582"/>
      <c r="J35" s="582"/>
      <c r="K35" s="582"/>
      <c r="L35" s="582"/>
      <c r="M35" s="582"/>
      <c r="N35" s="582"/>
      <c r="O35" s="582"/>
      <c r="P35" s="582"/>
      <c r="Q35" s="582"/>
      <c r="R35" s="582"/>
      <c r="S35" s="582"/>
      <c r="T35" s="582"/>
      <c r="U35" s="582"/>
      <c r="V35" s="582"/>
      <c r="W35" s="582"/>
      <c r="X35" s="582"/>
      <c r="Y35" s="582"/>
      <c r="Z35" s="582"/>
      <c r="AA35" s="583"/>
    </row>
    <row r="36" spans="1:27" s="105" customFormat="1" ht="30">
      <c r="A36" s="2152">
        <v>186.1</v>
      </c>
      <c r="B36" s="2153" t="s">
        <v>6378</v>
      </c>
      <c r="C36" s="2154" t="s">
        <v>475</v>
      </c>
      <c r="D36" s="2155">
        <v>750</v>
      </c>
      <c r="E36" s="1658">
        <f>D36/100000</f>
        <v>7.4999999999999997E-3</v>
      </c>
      <c r="F36" s="2156">
        <f>VLOOKUP($A$1,'[4]HSS-9_HRH'!$B$9:$AG$66,22,0)</f>
        <v>0</v>
      </c>
      <c r="G36" s="1658">
        <f>E36*F36</f>
        <v>0</v>
      </c>
      <c r="H36" s="1457"/>
      <c r="I36" s="1457"/>
      <c r="J36" s="1457"/>
      <c r="K36" s="1457"/>
      <c r="L36" s="1457"/>
      <c r="M36" s="1457"/>
      <c r="N36" s="1457"/>
      <c r="O36" s="1457"/>
      <c r="P36" s="1457"/>
      <c r="Q36" s="1457"/>
      <c r="R36" s="1457"/>
      <c r="S36" s="1457"/>
      <c r="T36" s="1457"/>
      <c r="U36" s="1457"/>
      <c r="V36" s="2157">
        <f>G36</f>
        <v>0</v>
      </c>
      <c r="W36" s="1457"/>
      <c r="X36" s="1457"/>
      <c r="Y36" s="1457"/>
      <c r="Z36" s="2157">
        <f>X36+V36+T36+R36+N36+L36+H36</f>
        <v>0</v>
      </c>
      <c r="AA36" s="2298" t="s">
        <v>6040</v>
      </c>
    </row>
    <row r="37" spans="1:27" s="105" customFormat="1" ht="30">
      <c r="A37" s="2152">
        <v>186.1</v>
      </c>
      <c r="B37" s="2153" t="s">
        <v>4490</v>
      </c>
      <c r="C37" s="2154" t="s">
        <v>989</v>
      </c>
      <c r="D37" s="2155">
        <v>1500</v>
      </c>
      <c r="E37" s="1658">
        <f>D37/100000</f>
        <v>1.4999999999999999E-2</v>
      </c>
      <c r="F37" s="2156">
        <f>VLOOKUP($A$1,'[4]HSS-9_HRH'!$B$9:$AG$66,23,0)</f>
        <v>0</v>
      </c>
      <c r="G37" s="1658">
        <f>E37*F37</f>
        <v>0</v>
      </c>
      <c r="H37" s="1457"/>
      <c r="I37" s="1457"/>
      <c r="J37" s="1457"/>
      <c r="K37" s="1457"/>
      <c r="L37" s="1457"/>
      <c r="M37" s="1457"/>
      <c r="N37" s="1457"/>
      <c r="O37" s="1457"/>
      <c r="P37" s="1457"/>
      <c r="Q37" s="1457"/>
      <c r="R37" s="1457"/>
      <c r="S37" s="1457"/>
      <c r="T37" s="1457"/>
      <c r="U37" s="1457"/>
      <c r="V37" s="2157">
        <f>G37</f>
        <v>0</v>
      </c>
      <c r="W37" s="1457"/>
      <c r="X37" s="1457"/>
      <c r="Y37" s="1457"/>
      <c r="Z37" s="2158">
        <f>X37+V37+T37+R37+N37+L37+H37</f>
        <v>0</v>
      </c>
      <c r="AA37" s="1874" t="s">
        <v>6316</v>
      </c>
    </row>
    <row r="38" spans="1:27">
      <c r="A38" s="366"/>
      <c r="B38" s="581" t="s">
        <v>2639</v>
      </c>
      <c r="C38" s="367"/>
      <c r="D38" s="367"/>
      <c r="E38" s="367"/>
      <c r="F38" s="366"/>
      <c r="G38" s="582"/>
      <c r="H38" s="582"/>
      <c r="I38" s="582"/>
      <c r="J38" s="582"/>
      <c r="K38" s="582"/>
      <c r="L38" s="582"/>
      <c r="M38" s="582"/>
      <c r="N38" s="582"/>
      <c r="O38" s="582"/>
      <c r="P38" s="582"/>
      <c r="Q38" s="582"/>
      <c r="R38" s="582"/>
      <c r="S38" s="582"/>
      <c r="T38" s="582"/>
      <c r="U38" s="582"/>
      <c r="V38" s="582"/>
      <c r="W38" s="582"/>
      <c r="X38" s="582"/>
      <c r="Y38" s="582"/>
      <c r="Z38" s="582"/>
      <c r="AA38" s="583"/>
    </row>
    <row r="39" spans="1:27" s="105" customFormat="1">
      <c r="A39" s="374"/>
      <c r="B39" s="375"/>
      <c r="C39" s="593"/>
      <c r="D39" s="593"/>
      <c r="E39" s="593"/>
      <c r="F39" s="374"/>
      <c r="G39" s="594"/>
      <c r="H39" s="594"/>
      <c r="I39" s="594"/>
      <c r="J39" s="594"/>
      <c r="K39" s="594"/>
      <c r="L39" s="594"/>
      <c r="M39" s="594"/>
      <c r="N39" s="594"/>
      <c r="O39" s="594"/>
      <c r="P39" s="594"/>
      <c r="Q39" s="594"/>
      <c r="R39" s="594"/>
      <c r="S39" s="594"/>
      <c r="T39" s="594"/>
      <c r="U39" s="594"/>
      <c r="V39" s="594"/>
      <c r="W39" s="594"/>
      <c r="X39" s="594"/>
      <c r="Y39" s="594"/>
      <c r="Z39" s="594"/>
      <c r="AA39" s="619" t="s">
        <v>2640</v>
      </c>
    </row>
    <row r="40" spans="1:27" ht="23.25" customHeight="1">
      <c r="A40" s="366"/>
      <c r="B40" s="581" t="s">
        <v>2641</v>
      </c>
      <c r="C40" s="367"/>
      <c r="D40" s="367"/>
      <c r="E40" s="367"/>
      <c r="F40" s="366"/>
      <c r="G40" s="582"/>
      <c r="H40" s="582"/>
      <c r="I40" s="582"/>
      <c r="J40" s="582"/>
      <c r="K40" s="582"/>
      <c r="L40" s="582"/>
      <c r="M40" s="582"/>
      <c r="N40" s="582"/>
      <c r="O40" s="582"/>
      <c r="P40" s="582"/>
      <c r="Q40" s="582"/>
      <c r="R40" s="582"/>
      <c r="S40" s="582"/>
      <c r="T40" s="582"/>
      <c r="U40" s="582"/>
      <c r="V40" s="582"/>
      <c r="W40" s="582"/>
      <c r="X40" s="582"/>
      <c r="Y40" s="582"/>
      <c r="Z40" s="582"/>
      <c r="AA40" s="583"/>
    </row>
    <row r="41" spans="1:27" s="105" customFormat="1" ht="75">
      <c r="A41" s="1194">
        <v>186.1</v>
      </c>
      <c r="B41" s="620" t="s">
        <v>2642</v>
      </c>
      <c r="C41" s="621" t="s">
        <v>407</v>
      </c>
      <c r="D41" s="622">
        <v>20000000</v>
      </c>
      <c r="E41" s="614">
        <f t="shared" si="10"/>
        <v>200</v>
      </c>
      <c r="F41" s="591">
        <f>VLOOKUP($A$1,'[4]HSS-9_HRH'!$B$9:$AG$66,24,0)</f>
        <v>0</v>
      </c>
      <c r="G41" s="600">
        <f t="shared" si="11"/>
        <v>0</v>
      </c>
      <c r="H41" s="594"/>
      <c r="I41" s="594"/>
      <c r="J41" s="594"/>
      <c r="K41" s="594"/>
      <c r="L41" s="594"/>
      <c r="M41" s="594"/>
      <c r="N41" s="594"/>
      <c r="O41" s="594"/>
      <c r="P41" s="594"/>
      <c r="Q41" s="594"/>
      <c r="R41" s="594"/>
      <c r="S41" s="594"/>
      <c r="T41" s="594"/>
      <c r="U41" s="594"/>
      <c r="V41" s="600">
        <f t="shared" si="6"/>
        <v>0</v>
      </c>
      <c r="W41" s="594"/>
      <c r="X41" s="594"/>
      <c r="Y41" s="594"/>
      <c r="Z41" s="1144">
        <f>H41+L41+N41+R41+T41+V41+X41</f>
        <v>0</v>
      </c>
      <c r="AA41" s="623" t="s">
        <v>2643</v>
      </c>
    </row>
    <row r="42" spans="1:27" ht="22.5" customHeight="1">
      <c r="A42" s="366">
        <v>187</v>
      </c>
      <c r="B42" s="581" t="s">
        <v>227</v>
      </c>
      <c r="C42" s="367"/>
      <c r="D42" s="367"/>
      <c r="E42" s="367"/>
      <c r="F42" s="366"/>
      <c r="G42" s="582">
        <f t="shared" ref="G42:Y42" si="14">SUM(G43:G46)</f>
        <v>400.67999999999995</v>
      </c>
      <c r="H42" s="582">
        <f t="shared" si="14"/>
        <v>0</v>
      </c>
      <c r="I42" s="582">
        <f t="shared" si="14"/>
        <v>0</v>
      </c>
      <c r="J42" s="582">
        <f t="shared" si="14"/>
        <v>0</v>
      </c>
      <c r="K42" s="582">
        <f t="shared" si="14"/>
        <v>0</v>
      </c>
      <c r="L42" s="582">
        <f t="shared" si="14"/>
        <v>0</v>
      </c>
      <c r="M42" s="582">
        <f t="shared" si="14"/>
        <v>0</v>
      </c>
      <c r="N42" s="582">
        <f t="shared" si="14"/>
        <v>0</v>
      </c>
      <c r="O42" s="582">
        <f t="shared" si="14"/>
        <v>0</v>
      </c>
      <c r="P42" s="582">
        <f t="shared" si="14"/>
        <v>0</v>
      </c>
      <c r="Q42" s="582">
        <f t="shared" si="14"/>
        <v>0</v>
      </c>
      <c r="R42" s="582">
        <f t="shared" si="14"/>
        <v>0</v>
      </c>
      <c r="S42" s="582">
        <f t="shared" si="14"/>
        <v>0</v>
      </c>
      <c r="T42" s="582">
        <f t="shared" si="14"/>
        <v>0</v>
      </c>
      <c r="U42" s="582">
        <f t="shared" si="14"/>
        <v>0</v>
      </c>
      <c r="V42" s="582">
        <f t="shared" si="14"/>
        <v>400.67999999999995</v>
      </c>
      <c r="W42" s="582">
        <f t="shared" si="14"/>
        <v>0</v>
      </c>
      <c r="X42" s="582">
        <f t="shared" si="14"/>
        <v>0</v>
      </c>
      <c r="Y42" s="582">
        <f t="shared" si="14"/>
        <v>0</v>
      </c>
      <c r="Z42" s="582">
        <f>SUM(Z43:Z46)</f>
        <v>400.67999999999995</v>
      </c>
      <c r="AA42" s="583"/>
    </row>
    <row r="43" spans="1:27" s="105" customFormat="1" ht="24.75" customHeight="1">
      <c r="A43" s="591">
        <v>187.1</v>
      </c>
      <c r="B43" s="375" t="s">
        <v>2644</v>
      </c>
      <c r="C43" s="593"/>
      <c r="D43" s="593"/>
      <c r="E43" s="593"/>
      <c r="F43" s="374"/>
      <c r="G43" s="594"/>
      <c r="H43" s="594"/>
      <c r="I43" s="594"/>
      <c r="J43" s="594"/>
      <c r="K43" s="594"/>
      <c r="L43" s="594"/>
      <c r="M43" s="594"/>
      <c r="N43" s="594"/>
      <c r="O43" s="594"/>
      <c r="P43" s="594"/>
      <c r="Q43" s="594"/>
      <c r="R43" s="594"/>
      <c r="S43" s="594"/>
      <c r="T43" s="594"/>
      <c r="U43" s="594"/>
      <c r="V43" s="594"/>
      <c r="W43" s="594"/>
      <c r="X43" s="594"/>
      <c r="Y43" s="594"/>
      <c r="Z43" s="594"/>
      <c r="AA43" s="624" t="s">
        <v>2645</v>
      </c>
    </row>
    <row r="44" spans="1:27" s="105" customFormat="1" ht="75">
      <c r="A44" s="591">
        <v>187.2</v>
      </c>
      <c r="B44" s="375" t="s">
        <v>2104</v>
      </c>
      <c r="C44" s="593"/>
      <c r="D44" s="593"/>
      <c r="E44" s="593"/>
      <c r="F44" s="374"/>
      <c r="G44" s="594"/>
      <c r="H44" s="1144"/>
      <c r="I44" s="1144"/>
      <c r="J44" s="1144"/>
      <c r="K44" s="1144"/>
      <c r="L44" s="1144"/>
      <c r="M44" s="1144"/>
      <c r="N44" s="1144"/>
      <c r="O44" s="1144"/>
      <c r="P44" s="1144"/>
      <c r="Q44" s="1144"/>
      <c r="R44" s="1144"/>
      <c r="S44" s="1144"/>
      <c r="T44" s="1144"/>
      <c r="U44" s="1144"/>
      <c r="V44" s="1144"/>
      <c r="W44" s="1144"/>
      <c r="X44" s="1144"/>
      <c r="Y44" s="1144"/>
      <c r="Z44" s="1144"/>
      <c r="AA44" s="645" t="s">
        <v>6073</v>
      </c>
    </row>
    <row r="45" spans="1:27" s="105" customFormat="1" ht="56.25" customHeight="1">
      <c r="A45" s="591" t="s">
        <v>2652</v>
      </c>
      <c r="B45" s="379" t="s">
        <v>2647</v>
      </c>
      <c r="C45" s="1640" t="s">
        <v>1570</v>
      </c>
      <c r="D45" s="1640">
        <v>15000</v>
      </c>
      <c r="E45" s="1641">
        <f>D45/100000</f>
        <v>0.15</v>
      </c>
      <c r="F45" s="591">
        <f>VLOOKUP($A$1,'[4]HSS-9_HRH'!$B$9:$AG$66,25,0)</f>
        <v>285</v>
      </c>
      <c r="G45" s="600">
        <f>E45*F45*12*0.7</f>
        <v>359.09999999999997</v>
      </c>
      <c r="H45" s="1144"/>
      <c r="I45" s="1144"/>
      <c r="J45" s="1144"/>
      <c r="K45" s="1144"/>
      <c r="L45" s="1144"/>
      <c r="M45" s="1144"/>
      <c r="N45" s="1144"/>
      <c r="O45" s="1144"/>
      <c r="P45" s="1144"/>
      <c r="Q45" s="1144"/>
      <c r="R45" s="1144"/>
      <c r="S45" s="1144"/>
      <c r="T45" s="1144"/>
      <c r="U45" s="1144"/>
      <c r="V45" s="1137">
        <f t="shared" ref="V45:V46" si="15">G45</f>
        <v>359.09999999999997</v>
      </c>
      <c r="W45" s="1144"/>
      <c r="X45" s="1144"/>
      <c r="Y45" s="1144"/>
      <c r="Z45" s="1144">
        <f t="shared" ref="Z45:Z46" si="16">H45+L45+N45+R45+T45+V45+X45</f>
        <v>359.09999999999997</v>
      </c>
      <c r="AA45" s="645" t="s">
        <v>6320</v>
      </c>
    </row>
    <row r="46" spans="1:27" s="105" customFormat="1" ht="56.25" customHeight="1">
      <c r="A46" s="591" t="s">
        <v>4413</v>
      </c>
      <c r="B46" s="379" t="s">
        <v>2649</v>
      </c>
      <c r="C46" s="1640" t="s">
        <v>2650</v>
      </c>
      <c r="D46" s="1640">
        <v>15000</v>
      </c>
      <c r="E46" s="1641">
        <f>D46/100000</f>
        <v>0.15</v>
      </c>
      <c r="F46" s="591">
        <f>VLOOKUP($A$1,'[4]HSS-9_HRH'!$B$9:$AG$66,26,0)</f>
        <v>66</v>
      </c>
      <c r="G46" s="600">
        <f>E46*F46*6*0.7</f>
        <v>41.58</v>
      </c>
      <c r="H46" s="1144"/>
      <c r="I46" s="1144"/>
      <c r="J46" s="1144"/>
      <c r="K46" s="1144"/>
      <c r="L46" s="1144"/>
      <c r="M46" s="1144"/>
      <c r="N46" s="1144"/>
      <c r="O46" s="1144"/>
      <c r="P46" s="1144"/>
      <c r="Q46" s="1144"/>
      <c r="R46" s="1144"/>
      <c r="S46" s="1144"/>
      <c r="T46" s="1144"/>
      <c r="U46" s="1144"/>
      <c r="V46" s="1137">
        <f t="shared" si="15"/>
        <v>41.58</v>
      </c>
      <c r="W46" s="1144"/>
      <c r="X46" s="1144"/>
      <c r="Y46" s="1144"/>
      <c r="Z46" s="1144">
        <f t="shared" si="16"/>
        <v>41.58</v>
      </c>
      <c r="AA46" s="645" t="s">
        <v>6319</v>
      </c>
    </row>
    <row r="47" spans="1:27" ht="37.5" customHeight="1">
      <c r="A47" s="366">
        <v>188</v>
      </c>
      <c r="B47" s="581" t="s">
        <v>179</v>
      </c>
      <c r="C47" s="367"/>
      <c r="D47" s="367"/>
      <c r="E47" s="367"/>
      <c r="F47" s="366"/>
      <c r="G47" s="582">
        <f>SUM(G48:G53)</f>
        <v>132.804</v>
      </c>
      <c r="H47" s="582">
        <f>SUM(H48:H53)</f>
        <v>0</v>
      </c>
      <c r="I47" s="582"/>
      <c r="J47" s="582"/>
      <c r="K47" s="582"/>
      <c r="L47" s="582">
        <f>SUM(L48:L53)</f>
        <v>0</v>
      </c>
      <c r="M47" s="582"/>
      <c r="N47" s="582">
        <f>SUM(N48:N53)</f>
        <v>0</v>
      </c>
      <c r="O47" s="582"/>
      <c r="P47" s="582"/>
      <c r="Q47" s="582"/>
      <c r="R47" s="582">
        <f>SUM(R48:R53)</f>
        <v>0</v>
      </c>
      <c r="S47" s="582"/>
      <c r="T47" s="582">
        <f>SUM(T48:T53)</f>
        <v>0</v>
      </c>
      <c r="U47" s="582"/>
      <c r="V47" s="582">
        <f>SUM(V48:V53)</f>
        <v>132.804</v>
      </c>
      <c r="W47" s="582"/>
      <c r="X47" s="582">
        <f>SUM(X48:X53)</f>
        <v>0</v>
      </c>
      <c r="Y47" s="582"/>
      <c r="Z47" s="582">
        <f>SUM(Z48:Z53)</f>
        <v>132.804</v>
      </c>
      <c r="AA47" s="583"/>
    </row>
    <row r="48" spans="1:27" s="105" customFormat="1" ht="37.5" customHeight="1">
      <c r="A48" s="591">
        <v>188.1</v>
      </c>
      <c r="B48" s="375" t="s">
        <v>2104</v>
      </c>
      <c r="C48" s="593"/>
      <c r="D48" s="593"/>
      <c r="E48" s="593"/>
      <c r="F48" s="374"/>
      <c r="G48" s="594"/>
      <c r="H48" s="1144"/>
      <c r="I48" s="1144"/>
      <c r="J48" s="1144"/>
      <c r="K48" s="1144"/>
      <c r="L48" s="1144"/>
      <c r="M48" s="1144"/>
      <c r="N48" s="1144"/>
      <c r="O48" s="1144"/>
      <c r="P48" s="1144"/>
      <c r="Q48" s="1144"/>
      <c r="R48" s="1144"/>
      <c r="S48" s="1144"/>
      <c r="T48" s="1144"/>
      <c r="U48" s="1144"/>
      <c r="V48" s="1144"/>
      <c r="W48" s="1144"/>
      <c r="X48" s="1144"/>
      <c r="Y48" s="1144"/>
      <c r="Z48" s="1144"/>
      <c r="AA48" s="5142" t="s">
        <v>4414</v>
      </c>
    </row>
    <row r="49" spans="1:27" s="105" customFormat="1" ht="37.5" customHeight="1">
      <c r="A49" s="591" t="s">
        <v>2646</v>
      </c>
      <c r="B49" s="379" t="s">
        <v>2647</v>
      </c>
      <c r="C49" s="1640"/>
      <c r="D49" s="1640"/>
      <c r="E49" s="1641"/>
      <c r="F49" s="591"/>
      <c r="G49" s="600">
        <f>E49*F49*12*0.7</f>
        <v>0</v>
      </c>
      <c r="H49" s="1144"/>
      <c r="I49" s="1144"/>
      <c r="J49" s="1144"/>
      <c r="K49" s="1144"/>
      <c r="L49" s="1144"/>
      <c r="M49" s="1144"/>
      <c r="N49" s="1144"/>
      <c r="O49" s="1144"/>
      <c r="P49" s="1144"/>
      <c r="Q49" s="1144"/>
      <c r="R49" s="1144"/>
      <c r="S49" s="1144"/>
      <c r="T49" s="1144"/>
      <c r="U49" s="1144"/>
      <c r="V49" s="1137"/>
      <c r="W49" s="1144"/>
      <c r="X49" s="1144"/>
      <c r="Y49" s="1144"/>
      <c r="Z49" s="1144">
        <f t="shared" ref="Z49:Z50" si="17">H49+L49+N49+R49+T49+V49+X49</f>
        <v>0</v>
      </c>
      <c r="AA49" s="5143"/>
    </row>
    <row r="50" spans="1:27" s="105" customFormat="1" ht="37.5" customHeight="1">
      <c r="A50" s="591" t="s">
        <v>2648</v>
      </c>
      <c r="B50" s="379" t="s">
        <v>2649</v>
      </c>
      <c r="C50" s="1640"/>
      <c r="D50" s="1640"/>
      <c r="E50" s="1641"/>
      <c r="F50" s="591"/>
      <c r="G50" s="600">
        <f>E50*F50*6*0.7</f>
        <v>0</v>
      </c>
      <c r="H50" s="1144"/>
      <c r="I50" s="1144"/>
      <c r="J50" s="1144"/>
      <c r="K50" s="1144"/>
      <c r="L50" s="1144"/>
      <c r="M50" s="1144"/>
      <c r="N50" s="1144"/>
      <c r="O50" s="1144"/>
      <c r="P50" s="1144"/>
      <c r="Q50" s="1144"/>
      <c r="R50" s="1144"/>
      <c r="S50" s="1144"/>
      <c r="T50" s="1144"/>
      <c r="U50" s="1144"/>
      <c r="V50" s="1137"/>
      <c r="W50" s="1144"/>
      <c r="X50" s="1144"/>
      <c r="Y50" s="1144"/>
      <c r="Z50" s="1144">
        <f t="shared" si="17"/>
        <v>0</v>
      </c>
      <c r="AA50" s="5144"/>
    </row>
    <row r="51" spans="1:27" s="105" customFormat="1" ht="37.5" customHeight="1">
      <c r="A51" s="591">
        <v>188.2</v>
      </c>
      <c r="B51" s="375" t="s">
        <v>2651</v>
      </c>
      <c r="C51" s="815"/>
      <c r="D51" s="815"/>
      <c r="E51" s="817"/>
      <c r="F51" s="591"/>
      <c r="G51" s="600"/>
      <c r="H51" s="594"/>
      <c r="I51" s="594"/>
      <c r="J51" s="594"/>
      <c r="K51" s="594"/>
      <c r="L51" s="594"/>
      <c r="M51" s="594"/>
      <c r="N51" s="594"/>
      <c r="O51" s="594"/>
      <c r="P51" s="594"/>
      <c r="Q51" s="594"/>
      <c r="R51" s="594"/>
      <c r="S51" s="594"/>
      <c r="T51" s="594"/>
      <c r="U51" s="594"/>
      <c r="V51" s="600"/>
      <c r="W51" s="594"/>
      <c r="X51" s="594"/>
      <c r="Y51" s="594"/>
      <c r="Z51" s="594"/>
      <c r="AA51" s="1894"/>
    </row>
    <row r="52" spans="1:27" s="105" customFormat="1" ht="90">
      <c r="A52" s="591" t="s">
        <v>2652</v>
      </c>
      <c r="B52" s="625" t="s">
        <v>2653</v>
      </c>
      <c r="C52" s="815" t="s">
        <v>2654</v>
      </c>
      <c r="D52" s="815">
        <f>3000*12</f>
        <v>36000</v>
      </c>
      <c r="E52" s="817">
        <f>D52/100000</f>
        <v>0.36</v>
      </c>
      <c r="F52" s="591">
        <f>VLOOKUP($A$1,'[4]HSS-9_HRH'!$B$9:$AG$66,27,0)</f>
        <v>351</v>
      </c>
      <c r="G52" s="600">
        <f>E52*F52*0.7</f>
        <v>88.451999999999998</v>
      </c>
      <c r="H52" s="594"/>
      <c r="I52" s="594"/>
      <c r="J52" s="594"/>
      <c r="K52" s="594"/>
      <c r="L52" s="594"/>
      <c r="M52" s="594"/>
      <c r="N52" s="594"/>
      <c r="O52" s="594"/>
      <c r="P52" s="594"/>
      <c r="Q52" s="594"/>
      <c r="R52" s="594"/>
      <c r="S52" s="594"/>
      <c r="T52" s="594"/>
      <c r="U52" s="594"/>
      <c r="V52" s="600">
        <f>G52</f>
        <v>88.451999999999998</v>
      </c>
      <c r="W52" s="594"/>
      <c r="X52" s="594"/>
      <c r="Y52" s="594"/>
      <c r="Z52" s="1144">
        <f t="shared" ref="Z52:Z55" si="18">H52+L52+N52+R52+T52+V52+X52</f>
        <v>88.451999999999998</v>
      </c>
      <c r="AA52" s="1894" t="s">
        <v>6318</v>
      </c>
    </row>
    <row r="53" spans="1:27" s="105" customFormat="1" ht="135">
      <c r="A53" s="591" t="s">
        <v>2655</v>
      </c>
      <c r="B53" s="625" t="s">
        <v>2656</v>
      </c>
      <c r="C53" s="815" t="s">
        <v>2657</v>
      </c>
      <c r="D53" s="815">
        <f>36000+24000+36000</f>
        <v>96000</v>
      </c>
      <c r="E53" s="817">
        <f>D53/100000</f>
        <v>0.96</v>
      </c>
      <c r="F53" s="591">
        <f>VLOOKUP($A$1,'[4]HSS-9_HRH'!$B$9:$AG$66,28,0)</f>
        <v>66</v>
      </c>
      <c r="G53" s="600">
        <f>E53*F53*0.7</f>
        <v>44.351999999999997</v>
      </c>
      <c r="H53" s="594"/>
      <c r="I53" s="594"/>
      <c r="J53" s="594"/>
      <c r="K53" s="594"/>
      <c r="L53" s="594"/>
      <c r="M53" s="594"/>
      <c r="N53" s="594"/>
      <c r="O53" s="594"/>
      <c r="P53" s="594"/>
      <c r="Q53" s="594"/>
      <c r="R53" s="594"/>
      <c r="S53" s="594"/>
      <c r="T53" s="594"/>
      <c r="U53" s="594"/>
      <c r="V53" s="600">
        <f>G53</f>
        <v>44.351999999999997</v>
      </c>
      <c r="W53" s="594"/>
      <c r="X53" s="594"/>
      <c r="Y53" s="594"/>
      <c r="Z53" s="1144">
        <f t="shared" si="18"/>
        <v>44.351999999999997</v>
      </c>
      <c r="AA53" s="1894" t="s">
        <v>6317</v>
      </c>
    </row>
    <row r="54" spans="1:27" ht="20.25" customHeight="1">
      <c r="A54" s="366">
        <v>189</v>
      </c>
      <c r="B54" s="581" t="s">
        <v>180</v>
      </c>
      <c r="C54" s="367"/>
      <c r="D54" s="367"/>
      <c r="E54" s="367"/>
      <c r="F54" s="366"/>
      <c r="G54" s="582"/>
      <c r="H54" s="582"/>
      <c r="I54" s="582"/>
      <c r="J54" s="582"/>
      <c r="K54" s="582"/>
      <c r="L54" s="582"/>
      <c r="M54" s="582"/>
      <c r="N54" s="582"/>
      <c r="O54" s="582"/>
      <c r="P54" s="582"/>
      <c r="Q54" s="582"/>
      <c r="R54" s="582"/>
      <c r="S54" s="582"/>
      <c r="T54" s="582"/>
      <c r="U54" s="582"/>
      <c r="V54" s="582"/>
      <c r="W54" s="582"/>
      <c r="X54" s="582"/>
      <c r="Y54" s="582"/>
      <c r="Z54" s="582"/>
      <c r="AA54" s="583"/>
    </row>
    <row r="55" spans="1:27" ht="20.25" customHeight="1">
      <c r="A55" s="366">
        <v>190</v>
      </c>
      <c r="B55" s="581" t="s">
        <v>228</v>
      </c>
      <c r="C55" s="367"/>
      <c r="D55" s="367"/>
      <c r="E55" s="367"/>
      <c r="F55" s="366"/>
      <c r="G55" s="582"/>
      <c r="H55" s="582"/>
      <c r="I55" s="582"/>
      <c r="J55" s="582"/>
      <c r="K55" s="582"/>
      <c r="L55" s="582"/>
      <c r="M55" s="582"/>
      <c r="N55" s="582"/>
      <c r="O55" s="582"/>
      <c r="P55" s="582"/>
      <c r="Q55" s="582"/>
      <c r="R55" s="582"/>
      <c r="S55" s="582"/>
      <c r="T55" s="582"/>
      <c r="U55" s="582"/>
      <c r="V55" s="582"/>
      <c r="W55" s="582"/>
      <c r="X55" s="582"/>
      <c r="Y55" s="582"/>
      <c r="Z55" s="582">
        <f t="shared" si="18"/>
        <v>0</v>
      </c>
      <c r="AA55" s="980" t="s">
        <v>4335</v>
      </c>
    </row>
    <row r="56" spans="1:27" ht="20.25" customHeight="1">
      <c r="A56" s="2253"/>
      <c r="B56" s="2253" t="s">
        <v>2611</v>
      </c>
      <c r="C56" s="2247"/>
      <c r="D56" s="2247"/>
      <c r="E56" s="2247"/>
      <c r="F56" s="2247"/>
      <c r="G56" s="2299">
        <f>G6</f>
        <v>2697.1353392997803</v>
      </c>
      <c r="H56" s="2299">
        <f t="shared" ref="H56:Y56" si="19">H6</f>
        <v>0</v>
      </c>
      <c r="I56" s="2299">
        <f t="shared" si="19"/>
        <v>0</v>
      </c>
      <c r="J56" s="2299">
        <f t="shared" si="19"/>
        <v>0</v>
      </c>
      <c r="K56" s="2299">
        <f t="shared" si="19"/>
        <v>0</v>
      </c>
      <c r="L56" s="2299">
        <f t="shared" si="19"/>
        <v>0</v>
      </c>
      <c r="M56" s="2299">
        <f t="shared" si="19"/>
        <v>0</v>
      </c>
      <c r="N56" s="2299">
        <f t="shared" si="19"/>
        <v>0</v>
      </c>
      <c r="O56" s="2299">
        <f t="shared" si="19"/>
        <v>0</v>
      </c>
      <c r="P56" s="2299">
        <f t="shared" si="19"/>
        <v>0</v>
      </c>
      <c r="Q56" s="2299">
        <f t="shared" si="19"/>
        <v>0</v>
      </c>
      <c r="R56" s="2299">
        <f t="shared" si="19"/>
        <v>0</v>
      </c>
      <c r="S56" s="2299">
        <f t="shared" si="19"/>
        <v>0</v>
      </c>
      <c r="T56" s="2299">
        <f t="shared" si="19"/>
        <v>0</v>
      </c>
      <c r="U56" s="2299">
        <f t="shared" si="19"/>
        <v>0</v>
      </c>
      <c r="V56" s="2299">
        <f t="shared" si="19"/>
        <v>2697.1353392997803</v>
      </c>
      <c r="W56" s="2299">
        <f t="shared" si="19"/>
        <v>0</v>
      </c>
      <c r="X56" s="2299">
        <f t="shared" si="19"/>
        <v>0</v>
      </c>
      <c r="Y56" s="2299">
        <f t="shared" si="19"/>
        <v>0</v>
      </c>
      <c r="Z56" s="2299">
        <f>Z6</f>
        <v>2697.1353392997803</v>
      </c>
      <c r="AA56" s="2160"/>
    </row>
    <row r="57" spans="1:27">
      <c r="A57" s="587"/>
      <c r="B57" s="588"/>
      <c r="C57" s="588"/>
      <c r="D57" s="588"/>
      <c r="E57" s="588"/>
      <c r="F57" s="587"/>
      <c r="G57" s="588"/>
      <c r="H57" s="588"/>
      <c r="I57" s="588"/>
      <c r="J57" s="588"/>
      <c r="K57" s="588"/>
      <c r="L57" s="588"/>
      <c r="M57" s="588"/>
      <c r="N57" s="588"/>
      <c r="O57" s="588"/>
      <c r="P57" s="588"/>
      <c r="Q57" s="588"/>
      <c r="R57" s="588"/>
      <c r="S57" s="588"/>
      <c r="T57" s="588"/>
      <c r="U57" s="588"/>
      <c r="V57" s="589"/>
      <c r="W57" s="588"/>
      <c r="X57" s="588"/>
      <c r="Y57" s="588"/>
      <c r="Z57" s="589"/>
      <c r="AA57" s="590"/>
    </row>
    <row r="58" spans="1:27">
      <c r="A58" s="587"/>
      <c r="B58" s="588"/>
      <c r="C58" s="588"/>
      <c r="D58" s="588"/>
      <c r="E58" s="588"/>
      <c r="F58" s="587"/>
      <c r="G58" s="588"/>
      <c r="H58" s="588"/>
      <c r="I58" s="588"/>
      <c r="J58" s="588"/>
      <c r="K58" s="588"/>
      <c r="L58" s="588"/>
      <c r="M58" s="588"/>
      <c r="N58" s="588"/>
      <c r="O58" s="588"/>
      <c r="P58" s="588"/>
      <c r="Q58" s="588"/>
      <c r="R58" s="588"/>
      <c r="S58" s="588"/>
      <c r="T58" s="588"/>
      <c r="U58" s="588"/>
      <c r="V58" s="589"/>
      <c r="W58" s="588"/>
      <c r="X58" s="588"/>
      <c r="Y58" s="588"/>
      <c r="Z58" s="589"/>
      <c r="AA58" s="590"/>
    </row>
    <row r="59" spans="1:27">
      <c r="A59" s="587"/>
      <c r="B59" s="588"/>
      <c r="C59" s="588"/>
      <c r="D59" s="588"/>
      <c r="E59" s="588"/>
      <c r="F59" s="587"/>
      <c r="G59" s="588"/>
      <c r="H59" s="588"/>
      <c r="I59" s="588"/>
      <c r="J59" s="588"/>
      <c r="K59" s="588"/>
      <c r="L59" s="588"/>
      <c r="M59" s="588"/>
      <c r="N59" s="588"/>
      <c r="O59" s="588"/>
      <c r="P59" s="588"/>
      <c r="Q59" s="588"/>
      <c r="R59" s="588"/>
      <c r="S59" s="588"/>
      <c r="T59" s="588"/>
      <c r="U59" s="588"/>
      <c r="V59" s="589"/>
      <c r="W59" s="588"/>
      <c r="X59" s="588"/>
      <c r="Y59" s="588"/>
      <c r="Z59" s="589"/>
      <c r="AA59" s="590"/>
    </row>
    <row r="60" spans="1:27">
      <c r="A60" s="587"/>
      <c r="B60" s="588"/>
      <c r="C60" s="588"/>
      <c r="D60" s="588"/>
      <c r="E60" s="588"/>
      <c r="F60" s="587"/>
      <c r="G60" s="588"/>
      <c r="H60" s="588"/>
      <c r="I60" s="588"/>
      <c r="J60" s="588"/>
      <c r="K60" s="588"/>
      <c r="L60" s="588"/>
      <c r="M60" s="588"/>
      <c r="N60" s="588"/>
      <c r="O60" s="588"/>
      <c r="P60" s="588"/>
      <c r="Q60" s="588"/>
      <c r="R60" s="588"/>
      <c r="S60" s="588"/>
      <c r="T60" s="588"/>
      <c r="U60" s="588"/>
      <c r="V60" s="589"/>
      <c r="W60" s="588"/>
      <c r="X60" s="588"/>
      <c r="Y60" s="588"/>
      <c r="Z60" s="589"/>
      <c r="AA60" s="590"/>
    </row>
  </sheetData>
  <autoFilter ref="A5:G56">
    <filterColumn colId="6"/>
  </autoFilter>
  <mergeCells count="24">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 ref="R4:R5"/>
    <mergeCell ref="S4:S5"/>
    <mergeCell ref="AA32:AA34"/>
    <mergeCell ref="AA48:AA50"/>
    <mergeCell ref="AA20:AA24"/>
    <mergeCell ref="AA3:AA5"/>
    <mergeCell ref="X3:Y4"/>
    <mergeCell ref="Z3:Z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8.xml><?xml version="1.0" encoding="utf-8"?>
<worksheet xmlns="http://schemas.openxmlformats.org/spreadsheetml/2006/main" xmlns:r="http://schemas.openxmlformats.org/officeDocument/2006/relationships">
  <dimension ref="A1:O322"/>
  <sheetViews>
    <sheetView workbookViewId="0">
      <pane xSplit="1" ySplit="3" topLeftCell="B4"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5.5" style="857" customWidth="1"/>
    <col min="2" max="2" width="8.875" style="3" customWidth="1"/>
    <col min="3" max="3" width="39.5" style="3" customWidth="1"/>
    <col min="4" max="4" width="8.625" style="857" customWidth="1"/>
    <col min="5" max="5" width="9.125" style="840" customWidth="1"/>
    <col min="6" max="6" width="15" style="3851" customWidth="1"/>
    <col min="7" max="7" width="8.625" style="3851" customWidth="1"/>
    <col min="8" max="8" width="7" style="3851" customWidth="1"/>
    <col min="9" max="9" width="8.375" style="840" customWidth="1"/>
    <col min="10" max="10" width="10" style="840" customWidth="1"/>
    <col min="11" max="11" width="9.75" style="840" customWidth="1"/>
    <col min="12" max="12" width="7.25" style="840" customWidth="1"/>
    <col min="13" max="13" width="44.625" style="2228" customWidth="1"/>
    <col min="14" max="16384" width="9" style="3852"/>
  </cols>
  <sheetData>
    <row r="1" spans="1:13">
      <c r="A1" s="3891" t="s">
        <v>7339</v>
      </c>
    </row>
    <row r="2" spans="1:13" ht="15.75">
      <c r="A2" s="4897" t="s">
        <v>7245</v>
      </c>
      <c r="B2" s="4897"/>
      <c r="C2" s="4897"/>
      <c r="D2" s="4897"/>
      <c r="E2" s="4897"/>
      <c r="F2" s="4897"/>
      <c r="G2" s="4897"/>
      <c r="H2" s="4897"/>
      <c r="I2" s="4897"/>
      <c r="J2" s="4897"/>
      <c r="K2" s="4897"/>
      <c r="L2" s="4897"/>
      <c r="M2" s="4897"/>
    </row>
    <row r="3" spans="1:13" s="3916" customFormat="1" ht="68.25" customHeight="1">
      <c r="A3" s="3842" t="s">
        <v>6932</v>
      </c>
      <c r="B3" s="3842" t="s">
        <v>5818</v>
      </c>
      <c r="C3" s="3842" t="s">
        <v>5820</v>
      </c>
      <c r="D3" s="3842" t="s">
        <v>6933</v>
      </c>
      <c r="E3" s="3843" t="s">
        <v>7259</v>
      </c>
      <c r="F3" s="3882" t="s">
        <v>7260</v>
      </c>
      <c r="G3" s="3844" t="s">
        <v>5823</v>
      </c>
      <c r="H3" s="3844" t="s">
        <v>5824</v>
      </c>
      <c r="I3" s="3843" t="s">
        <v>7274</v>
      </c>
      <c r="J3" s="3843" t="s">
        <v>7261</v>
      </c>
      <c r="K3" s="3843" t="s">
        <v>5825</v>
      </c>
      <c r="L3" s="3843" t="s">
        <v>6359</v>
      </c>
      <c r="M3" s="3843" t="s">
        <v>5826</v>
      </c>
    </row>
    <row r="4" spans="1:13" s="3853" customFormat="1" ht="19.5" customHeight="1">
      <c r="A4" s="3904"/>
      <c r="B4" s="3904"/>
      <c r="C4" s="3904" t="s">
        <v>6934</v>
      </c>
      <c r="D4" s="3905"/>
      <c r="E4" s="3904"/>
      <c r="F4" s="3906"/>
      <c r="G4" s="3906"/>
      <c r="H4" s="3906"/>
      <c r="I4" s="3904"/>
      <c r="J4" s="3904"/>
      <c r="K4" s="3904"/>
      <c r="L4" s="3904"/>
      <c r="M4" s="3904"/>
    </row>
    <row r="5" spans="1:13" ht="26.25" customHeight="1">
      <c r="A5" s="850">
        <v>1</v>
      </c>
      <c r="B5" s="3901"/>
      <c r="C5" s="696" t="s">
        <v>6935</v>
      </c>
      <c r="D5" s="850">
        <f>VLOOKUP($A$1,'[4]Dist. Inst HR 2026-27(Final)'!$B$7:$KW$64,2,0)</f>
        <v>3</v>
      </c>
      <c r="E5" s="3854"/>
      <c r="F5" s="3877">
        <v>24200</v>
      </c>
      <c r="G5" s="3877"/>
      <c r="H5" s="3877"/>
      <c r="I5" s="2063">
        <f t="shared" ref="I5:I68" si="0">SUM(F5:H5)</f>
        <v>24200</v>
      </c>
      <c r="J5" s="3845">
        <f t="shared" ref="J5:J68" si="1">I5*12/100000</f>
        <v>2.9039999999999999</v>
      </c>
      <c r="K5" s="3846">
        <f>(J5*D5)*0.928007</f>
        <v>8.0847969840000005</v>
      </c>
      <c r="L5" s="3855"/>
      <c r="M5" s="5147" t="s">
        <v>7262</v>
      </c>
    </row>
    <row r="6" spans="1:13" ht="26.25" customHeight="1">
      <c r="A6" s="850">
        <v>2</v>
      </c>
      <c r="B6" s="3901"/>
      <c r="C6" s="696" t="s">
        <v>6936</v>
      </c>
      <c r="D6" s="850">
        <f>VLOOKUP($A$1,'[4]Dist. Inst HR 2026-27(Final)'!$B$7:$KW$64,3,0)</f>
        <v>4</v>
      </c>
      <c r="E6" s="3854"/>
      <c r="F6" s="3877">
        <v>24200</v>
      </c>
      <c r="G6" s="3877"/>
      <c r="H6" s="3877"/>
      <c r="I6" s="2063">
        <f t="shared" si="0"/>
        <v>24200</v>
      </c>
      <c r="J6" s="3845">
        <f t="shared" si="1"/>
        <v>2.9039999999999999</v>
      </c>
      <c r="K6" s="3846">
        <f>(J6*D6)*0.928007</f>
        <v>10.779729312000001</v>
      </c>
      <c r="L6" s="3855"/>
      <c r="M6" s="5147"/>
    </row>
    <row r="7" spans="1:13" ht="26.25" customHeight="1">
      <c r="A7" s="850">
        <v>3</v>
      </c>
      <c r="B7" s="3901"/>
      <c r="C7" s="696" t="s">
        <v>6937</v>
      </c>
      <c r="D7" s="850">
        <f>VLOOKUP($A$1,'[4]Dist. Inst HR 2026-27(Final)'!$B$7:$KW$64,4,0)</f>
        <v>59</v>
      </c>
      <c r="E7" s="3854"/>
      <c r="F7" s="3877">
        <v>26300</v>
      </c>
      <c r="G7" s="3877"/>
      <c r="H7" s="3877"/>
      <c r="I7" s="2063">
        <f t="shared" si="0"/>
        <v>26300</v>
      </c>
      <c r="J7" s="3845">
        <f t="shared" si="1"/>
        <v>3.1560000000000001</v>
      </c>
      <c r="K7" s="3846">
        <f>(J7*D7)*0.80468</f>
        <v>149.83463472</v>
      </c>
      <c r="L7" s="3855"/>
      <c r="M7" s="5147"/>
    </row>
    <row r="8" spans="1:13" ht="26.25" customHeight="1">
      <c r="A8" s="850">
        <v>4</v>
      </c>
      <c r="B8" s="3901"/>
      <c r="C8" s="696" t="s">
        <v>6938</v>
      </c>
      <c r="D8" s="850">
        <f>VLOOKUP($A$1,'[4]Dist. Inst HR 2026-27(Final)'!$B$7:$KW$64,5,0)</f>
        <v>65</v>
      </c>
      <c r="E8" s="3854"/>
      <c r="F8" s="3877">
        <v>26300</v>
      </c>
      <c r="G8" s="3877"/>
      <c r="H8" s="3877"/>
      <c r="I8" s="2063">
        <f t="shared" si="0"/>
        <v>26300</v>
      </c>
      <c r="J8" s="3845">
        <f t="shared" si="1"/>
        <v>3.1560000000000001</v>
      </c>
      <c r="K8" s="3846">
        <f>(J8*D8)*0.8</f>
        <v>164.11200000000002</v>
      </c>
      <c r="L8" s="3855"/>
      <c r="M8" s="5147"/>
    </row>
    <row r="9" spans="1:13" ht="26.25" customHeight="1">
      <c r="A9" s="850">
        <v>5</v>
      </c>
      <c r="B9" s="3901"/>
      <c r="C9" s="696" t="s">
        <v>6939</v>
      </c>
      <c r="D9" s="850">
        <f>VLOOKUP($A$1,'[4]Dist. Inst HR 2026-27(Final)'!$B$7:$KW$64,6,0)</f>
        <v>0</v>
      </c>
      <c r="E9" s="3854"/>
      <c r="F9" s="3877">
        <v>26300</v>
      </c>
      <c r="G9" s="3877"/>
      <c r="H9" s="3877"/>
      <c r="I9" s="2063">
        <f t="shared" si="0"/>
        <v>26300</v>
      </c>
      <c r="J9" s="3845">
        <f t="shared" si="1"/>
        <v>3.1560000000000001</v>
      </c>
      <c r="K9" s="3846">
        <f>(J9*D9)*0.8</f>
        <v>0</v>
      </c>
      <c r="L9" s="3855"/>
      <c r="M9" s="5147"/>
    </row>
    <row r="10" spans="1:13" ht="26.25" customHeight="1">
      <c r="A10" s="850">
        <v>6</v>
      </c>
      <c r="B10" s="3901"/>
      <c r="C10" s="696" t="s">
        <v>6940</v>
      </c>
      <c r="D10" s="850">
        <f>VLOOKUP($A$1,'[4]Dist. Inst HR 2026-27(Final)'!$B$7:$KW$64,7,0)</f>
        <v>0</v>
      </c>
      <c r="E10" s="3854"/>
      <c r="F10" s="3877">
        <v>26300</v>
      </c>
      <c r="G10" s="3877"/>
      <c r="H10" s="3877"/>
      <c r="I10" s="2063">
        <f t="shared" si="0"/>
        <v>26300</v>
      </c>
      <c r="J10" s="3845">
        <f t="shared" si="1"/>
        <v>3.1560000000000001</v>
      </c>
      <c r="K10" s="3846">
        <f>(J10*D10)*0.8</f>
        <v>0</v>
      </c>
      <c r="L10" s="3855"/>
      <c r="M10" s="5147"/>
    </row>
    <row r="11" spans="1:13" ht="26.25" customHeight="1">
      <c r="A11" s="850">
        <v>7</v>
      </c>
      <c r="B11" s="3901"/>
      <c r="C11" s="696" t="s">
        <v>6941</v>
      </c>
      <c r="D11" s="850">
        <f>VLOOKUP($A$1,'[4]Dist. Inst HR 2026-27(Final)'!$B$7:$KW$64,8,0)</f>
        <v>0</v>
      </c>
      <c r="E11" s="3854"/>
      <c r="F11" s="3877">
        <v>26300</v>
      </c>
      <c r="G11" s="3877"/>
      <c r="H11" s="3877"/>
      <c r="I11" s="2063">
        <f t="shared" si="0"/>
        <v>26300</v>
      </c>
      <c r="J11" s="3845">
        <f t="shared" si="1"/>
        <v>3.1560000000000001</v>
      </c>
      <c r="K11" s="3846">
        <f>(J11*D11)*0.8</f>
        <v>0</v>
      </c>
      <c r="L11" s="3855"/>
      <c r="M11" s="5147"/>
    </row>
    <row r="12" spans="1:13" ht="26.25" customHeight="1">
      <c r="A12" s="850">
        <v>8</v>
      </c>
      <c r="B12" s="3901"/>
      <c r="C12" s="696" t="s">
        <v>6942</v>
      </c>
      <c r="D12" s="850">
        <f>VLOOKUP($A$1,'[4]Dist. Inst HR 2026-27(Final)'!$B$7:$KW$64,9,0)</f>
        <v>0</v>
      </c>
      <c r="E12" s="3854"/>
      <c r="F12" s="3877">
        <v>26300</v>
      </c>
      <c r="G12" s="3877"/>
      <c r="H12" s="3877"/>
      <c r="I12" s="2063">
        <f t="shared" si="0"/>
        <v>26300</v>
      </c>
      <c r="J12" s="3845">
        <f t="shared" si="1"/>
        <v>3.1560000000000001</v>
      </c>
      <c r="K12" s="3846">
        <f>(J12*D12)*0.8</f>
        <v>0</v>
      </c>
      <c r="L12" s="3855"/>
      <c r="M12" s="5147"/>
    </row>
    <row r="13" spans="1:13" ht="26.25" customHeight="1">
      <c r="A13" s="850">
        <v>9</v>
      </c>
      <c r="B13" s="3901"/>
      <c r="C13" s="696" t="s">
        <v>7263</v>
      </c>
      <c r="D13" s="850">
        <f>VLOOKUP($A$1,'[4]Dist. Inst HR 2026-27(Final)'!$B$7:$KW$64,10,0)</f>
        <v>0</v>
      </c>
      <c r="E13" s="3854"/>
      <c r="F13" s="3877">
        <v>26300</v>
      </c>
      <c r="G13" s="3877"/>
      <c r="H13" s="3877"/>
      <c r="I13" s="2063">
        <f t="shared" si="0"/>
        <v>26300</v>
      </c>
      <c r="J13" s="3845">
        <f t="shared" si="1"/>
        <v>3.1560000000000001</v>
      </c>
      <c r="K13" s="3846">
        <f t="shared" ref="K13:K56" si="2">(J13*D13)</f>
        <v>0</v>
      </c>
      <c r="L13" s="3855"/>
      <c r="M13" s="5147"/>
    </row>
    <row r="14" spans="1:13" ht="19.5" customHeight="1">
      <c r="A14" s="850">
        <v>10</v>
      </c>
      <c r="B14" s="3901"/>
      <c r="C14" s="696" t="s">
        <v>6943</v>
      </c>
      <c r="D14" s="850">
        <f>VLOOKUP($A$1,'[4]Dist. Inst HR 2026-27(Final)'!$B$7:$KW$64,11,0)</f>
        <v>0</v>
      </c>
      <c r="E14" s="3854">
        <v>37395</v>
      </c>
      <c r="F14" s="3877">
        <f t="shared" ref="F14:F77" si="3">ROUND((E14*1.05),0)</f>
        <v>39265</v>
      </c>
      <c r="G14" s="3877">
        <f t="shared" ref="G14:G77" si="4">ROUND(F14*0.25,0)</f>
        <v>9816</v>
      </c>
      <c r="H14" s="3877"/>
      <c r="I14" s="2063">
        <f t="shared" si="0"/>
        <v>49081</v>
      </c>
      <c r="J14" s="3845">
        <f t="shared" si="1"/>
        <v>5.8897199999999996</v>
      </c>
      <c r="K14" s="2064">
        <f t="shared" si="2"/>
        <v>0</v>
      </c>
      <c r="L14" s="3855"/>
      <c r="M14" s="3902"/>
    </row>
    <row r="15" spans="1:13" ht="19.5" customHeight="1">
      <c r="A15" s="850">
        <v>11</v>
      </c>
      <c r="B15" s="3901"/>
      <c r="C15" s="696" t="s">
        <v>6944</v>
      </c>
      <c r="D15" s="850">
        <f>VLOOKUP($A$1,'[4]Dist. Inst HR 2026-27(Final)'!$B$7:$KW$64,12,0)</f>
        <v>6</v>
      </c>
      <c r="E15" s="3854">
        <v>18592</v>
      </c>
      <c r="F15" s="3877">
        <f t="shared" si="3"/>
        <v>19522</v>
      </c>
      <c r="G15" s="3877">
        <f t="shared" si="4"/>
        <v>4881</v>
      </c>
      <c r="H15" s="3877"/>
      <c r="I15" s="2063">
        <f t="shared" si="0"/>
        <v>24403</v>
      </c>
      <c r="J15" s="3845">
        <f t="shared" si="1"/>
        <v>2.9283600000000001</v>
      </c>
      <c r="K15" s="3846">
        <f>(J15*D15)*0.8</f>
        <v>14.056128000000001</v>
      </c>
      <c r="L15" s="3855"/>
      <c r="M15" s="3902"/>
    </row>
    <row r="16" spans="1:13" ht="19.5" customHeight="1">
      <c r="A16" s="850">
        <v>12</v>
      </c>
      <c r="B16" s="3901"/>
      <c r="C16" s="696" t="s">
        <v>6945</v>
      </c>
      <c r="D16" s="850">
        <f>VLOOKUP($A$1,'[4]Dist. Inst HR 2026-27(Final)'!$B$7:$KW$64,13,0)</f>
        <v>0</v>
      </c>
      <c r="E16" s="3854">
        <v>19808</v>
      </c>
      <c r="F16" s="3877">
        <f t="shared" si="3"/>
        <v>20798</v>
      </c>
      <c r="G16" s="3877">
        <f t="shared" si="4"/>
        <v>5200</v>
      </c>
      <c r="H16" s="3877"/>
      <c r="I16" s="2063">
        <f t="shared" si="0"/>
        <v>25998</v>
      </c>
      <c r="J16" s="3845">
        <f t="shared" si="1"/>
        <v>3.1197599999999999</v>
      </c>
      <c r="K16" s="3846">
        <f t="shared" si="2"/>
        <v>0</v>
      </c>
      <c r="L16" s="3855"/>
      <c r="M16" s="3902"/>
    </row>
    <row r="17" spans="1:13" ht="225">
      <c r="A17" s="850">
        <v>13</v>
      </c>
      <c r="B17" s="3901"/>
      <c r="C17" s="696" t="s">
        <v>6946</v>
      </c>
      <c r="D17" s="850">
        <f>VLOOKUP($A$1,'[4]Dist. Inst HR 2026-27(Final)'!$B$7:$KW$64,14,0)</f>
        <v>0</v>
      </c>
      <c r="E17" s="3854"/>
      <c r="F17" s="3877">
        <v>26300</v>
      </c>
      <c r="G17" s="3877"/>
      <c r="H17" s="3877"/>
      <c r="I17" s="2063">
        <f t="shared" si="0"/>
        <v>26300</v>
      </c>
      <c r="J17" s="3845">
        <f t="shared" si="1"/>
        <v>3.1560000000000001</v>
      </c>
      <c r="K17" s="3846">
        <f t="shared" si="2"/>
        <v>0</v>
      </c>
      <c r="L17" s="3855"/>
      <c r="M17" s="3900" t="s">
        <v>7262</v>
      </c>
    </row>
    <row r="18" spans="1:13" ht="19.5" customHeight="1">
      <c r="A18" s="850">
        <v>14</v>
      </c>
      <c r="B18" s="3901"/>
      <c r="C18" s="696" t="s">
        <v>6947</v>
      </c>
      <c r="D18" s="850">
        <f>VLOOKUP($A$1,'[4]Dist. Inst HR 2026-27(Final)'!$B$7:$KW$64,15,0)</f>
        <v>0</v>
      </c>
      <c r="E18" s="3854">
        <v>37395</v>
      </c>
      <c r="F18" s="3877">
        <f t="shared" si="3"/>
        <v>39265</v>
      </c>
      <c r="G18" s="3877">
        <f t="shared" si="4"/>
        <v>9816</v>
      </c>
      <c r="H18" s="3877"/>
      <c r="I18" s="2063">
        <f t="shared" si="0"/>
        <v>49081</v>
      </c>
      <c r="J18" s="3845">
        <f t="shared" si="1"/>
        <v>5.8897199999999996</v>
      </c>
      <c r="K18" s="2064">
        <f t="shared" si="2"/>
        <v>0</v>
      </c>
      <c r="L18" s="3855"/>
      <c r="M18" s="3902"/>
    </row>
    <row r="19" spans="1:13">
      <c r="A19" s="850">
        <v>15</v>
      </c>
      <c r="B19" s="3901"/>
      <c r="C19" s="696" t="s">
        <v>6948</v>
      </c>
      <c r="D19" s="850">
        <f>VLOOKUP($A$1,'[4]Dist. Inst HR 2026-27(Final)'!$B$7:$KW$64,16,0)</f>
        <v>24</v>
      </c>
      <c r="E19" s="3854">
        <v>42917</v>
      </c>
      <c r="F19" s="3877">
        <f t="shared" si="3"/>
        <v>45063</v>
      </c>
      <c r="G19" s="3877">
        <f t="shared" si="4"/>
        <v>11266</v>
      </c>
      <c r="H19" s="3877"/>
      <c r="I19" s="2063">
        <f t="shared" si="0"/>
        <v>56329</v>
      </c>
      <c r="J19" s="3845">
        <f t="shared" si="1"/>
        <v>6.7594799999999999</v>
      </c>
      <c r="K19" s="2064">
        <f>(J19*D19)*0.8</f>
        <v>129.782016</v>
      </c>
      <c r="L19" s="3855"/>
      <c r="M19" s="3902"/>
    </row>
    <row r="20" spans="1:13" ht="19.5" customHeight="1">
      <c r="A20" s="850">
        <v>16</v>
      </c>
      <c r="B20" s="3901"/>
      <c r="C20" s="696" t="s">
        <v>6949</v>
      </c>
      <c r="D20" s="850">
        <f>VLOOKUP($A$1,'[4]Dist. Inst HR 2026-27(Final)'!$B$7:$KW$64,17,0)</f>
        <v>0</v>
      </c>
      <c r="E20" s="3854">
        <v>30258</v>
      </c>
      <c r="F20" s="3877">
        <f t="shared" si="3"/>
        <v>31771</v>
      </c>
      <c r="G20" s="3877">
        <f t="shared" si="4"/>
        <v>7943</v>
      </c>
      <c r="H20" s="3877"/>
      <c r="I20" s="2063">
        <f t="shared" si="0"/>
        <v>39714</v>
      </c>
      <c r="J20" s="3845">
        <f t="shared" si="1"/>
        <v>4.7656799999999997</v>
      </c>
      <c r="K20" s="3846">
        <f t="shared" si="2"/>
        <v>0</v>
      </c>
      <c r="L20" s="3855"/>
      <c r="M20" s="3902"/>
    </row>
    <row r="21" spans="1:13" ht="19.5" customHeight="1">
      <c r="A21" s="850">
        <v>17</v>
      </c>
      <c r="B21" s="3901"/>
      <c r="C21" s="696" t="s">
        <v>6950</v>
      </c>
      <c r="D21" s="850">
        <f>VLOOKUP($A$1,'[4]Dist. Inst HR 2026-27(Final)'!$B$7:$KW$64,18,0)</f>
        <v>0</v>
      </c>
      <c r="E21" s="3854">
        <v>106379</v>
      </c>
      <c r="F21" s="3877">
        <f t="shared" si="3"/>
        <v>111698</v>
      </c>
      <c r="G21" s="3877">
        <f t="shared" si="4"/>
        <v>27925</v>
      </c>
      <c r="H21" s="3877">
        <v>10000</v>
      </c>
      <c r="I21" s="2063">
        <f t="shared" si="0"/>
        <v>149623</v>
      </c>
      <c r="J21" s="3845">
        <f t="shared" si="1"/>
        <v>17.95476</v>
      </c>
      <c r="K21" s="2064">
        <f t="shared" si="2"/>
        <v>0</v>
      </c>
      <c r="L21" s="3855"/>
      <c r="M21" s="3902"/>
    </row>
    <row r="22" spans="1:13" ht="19.5" customHeight="1">
      <c r="A22" s="850">
        <v>18</v>
      </c>
      <c r="B22" s="3901"/>
      <c r="C22" s="696" t="s">
        <v>6951</v>
      </c>
      <c r="D22" s="850">
        <f>VLOOKUP($A$1,'[4]Dist. Inst HR 2026-27(Final)'!$B$7:$KW$64,19,0)</f>
        <v>0</v>
      </c>
      <c r="E22" s="3854">
        <v>115763</v>
      </c>
      <c r="F22" s="3877">
        <f t="shared" si="3"/>
        <v>121551</v>
      </c>
      <c r="G22" s="3877">
        <f t="shared" si="4"/>
        <v>30388</v>
      </c>
      <c r="H22" s="3877"/>
      <c r="I22" s="2063">
        <f t="shared" si="0"/>
        <v>151939</v>
      </c>
      <c r="J22" s="3845">
        <f t="shared" si="1"/>
        <v>18.232679999999998</v>
      </c>
      <c r="K22" s="2064">
        <f t="shared" si="2"/>
        <v>0</v>
      </c>
      <c r="L22" s="3855"/>
      <c r="M22" s="3902"/>
    </row>
    <row r="23" spans="1:13" ht="19.5" customHeight="1">
      <c r="A23" s="850">
        <v>19</v>
      </c>
      <c r="B23" s="3901"/>
      <c r="C23" s="696" t="s">
        <v>6952</v>
      </c>
      <c r="D23" s="850">
        <f>VLOOKUP($A$1,'[4]Dist. Inst HR 2026-27(Final)'!$B$7:$KW$64,20,0)</f>
        <v>0</v>
      </c>
      <c r="E23" s="3854">
        <v>160000</v>
      </c>
      <c r="F23" s="3877">
        <f t="shared" si="3"/>
        <v>168000</v>
      </c>
      <c r="G23" s="3877"/>
      <c r="H23" s="3877"/>
      <c r="I23" s="2063">
        <f t="shared" si="0"/>
        <v>168000</v>
      </c>
      <c r="J23" s="3845">
        <f t="shared" si="1"/>
        <v>20.16</v>
      </c>
      <c r="K23" s="2064">
        <f t="shared" si="2"/>
        <v>0</v>
      </c>
      <c r="L23" s="3855"/>
      <c r="M23" s="3902"/>
    </row>
    <row r="24" spans="1:13" ht="19.5" customHeight="1">
      <c r="A24" s="850">
        <v>20</v>
      </c>
      <c r="B24" s="3901"/>
      <c r="C24" s="696" t="s">
        <v>6953</v>
      </c>
      <c r="D24" s="850">
        <f>VLOOKUP($A$1,'[4]Dist. Inst HR 2026-27(Final)'!$B$7:$KW$64,21,0)</f>
        <v>0</v>
      </c>
      <c r="E24" s="3854">
        <v>94568</v>
      </c>
      <c r="F24" s="3877">
        <f t="shared" si="3"/>
        <v>99296</v>
      </c>
      <c r="G24" s="3877">
        <f t="shared" si="4"/>
        <v>24824</v>
      </c>
      <c r="H24" s="3877"/>
      <c r="I24" s="2063">
        <f t="shared" si="0"/>
        <v>124120</v>
      </c>
      <c r="J24" s="3845">
        <f t="shared" si="1"/>
        <v>14.894399999999999</v>
      </c>
      <c r="K24" s="2064">
        <f t="shared" si="2"/>
        <v>0</v>
      </c>
      <c r="L24" s="3855"/>
      <c r="M24" s="3902"/>
    </row>
    <row r="25" spans="1:13" ht="19.5" customHeight="1">
      <c r="A25" s="850">
        <v>21</v>
      </c>
      <c r="B25" s="3901"/>
      <c r="C25" s="696" t="s">
        <v>6954</v>
      </c>
      <c r="D25" s="850">
        <f>VLOOKUP($A$1,'[4]Dist. Inst HR 2026-27(Final)'!$B$7:$KW$64,22,0)</f>
        <v>0</v>
      </c>
      <c r="E25" s="3854">
        <v>94568</v>
      </c>
      <c r="F25" s="3877">
        <f t="shared" si="3"/>
        <v>99296</v>
      </c>
      <c r="G25" s="3877">
        <f t="shared" si="4"/>
        <v>24824</v>
      </c>
      <c r="H25" s="3877"/>
      <c r="I25" s="2063">
        <f t="shared" si="0"/>
        <v>124120</v>
      </c>
      <c r="J25" s="3845">
        <f t="shared" si="1"/>
        <v>14.894399999999999</v>
      </c>
      <c r="K25" s="2064">
        <f t="shared" si="2"/>
        <v>0</v>
      </c>
      <c r="L25" s="3856"/>
      <c r="M25" s="3857"/>
    </row>
    <row r="26" spans="1:13" ht="19.5" customHeight="1">
      <c r="A26" s="850">
        <v>22</v>
      </c>
      <c r="B26" s="3901"/>
      <c r="C26" s="1123" t="s">
        <v>6955</v>
      </c>
      <c r="D26" s="850">
        <f>VLOOKUP($A$1,'[4]Dist. Inst HR 2026-27(Final)'!$B$7:$KW$64,23,0)</f>
        <v>0</v>
      </c>
      <c r="E26" s="3854">
        <v>85103</v>
      </c>
      <c r="F26" s="3877">
        <f t="shared" si="3"/>
        <v>89358</v>
      </c>
      <c r="G26" s="3877">
        <f t="shared" si="4"/>
        <v>22340</v>
      </c>
      <c r="H26" s="3877">
        <v>10000</v>
      </c>
      <c r="I26" s="2063">
        <f t="shared" si="0"/>
        <v>121698</v>
      </c>
      <c r="J26" s="3845">
        <f t="shared" si="1"/>
        <v>14.603759999999999</v>
      </c>
      <c r="K26" s="2064">
        <f t="shared" ref="K26:K32" si="5">(J26*D26)*0.78161</f>
        <v>0</v>
      </c>
      <c r="L26" s="3855"/>
      <c r="M26" s="3902"/>
    </row>
    <row r="27" spans="1:13" ht="19.5" customHeight="1">
      <c r="A27" s="850">
        <v>23</v>
      </c>
      <c r="B27" s="3901"/>
      <c r="C27" s="1123" t="s">
        <v>6956</v>
      </c>
      <c r="D27" s="850">
        <f>VLOOKUP($A$1,'[4]Dist. Inst HR 2026-27(Final)'!$B$7:$KW$64,24,0)</f>
        <v>0</v>
      </c>
      <c r="E27" s="3854">
        <v>85103</v>
      </c>
      <c r="F27" s="3877">
        <f t="shared" si="3"/>
        <v>89358</v>
      </c>
      <c r="G27" s="3877">
        <f t="shared" si="4"/>
        <v>22340</v>
      </c>
      <c r="H27" s="3877"/>
      <c r="I27" s="2063">
        <f t="shared" si="0"/>
        <v>111698</v>
      </c>
      <c r="J27" s="3845">
        <f t="shared" si="1"/>
        <v>13.40376</v>
      </c>
      <c r="K27" s="2064">
        <f t="shared" si="5"/>
        <v>0</v>
      </c>
      <c r="L27" s="3855"/>
      <c r="M27" s="3902"/>
    </row>
    <row r="28" spans="1:13" ht="19.5" customHeight="1">
      <c r="A28" s="850">
        <v>24</v>
      </c>
      <c r="B28" s="3901"/>
      <c r="C28" s="505" t="s">
        <v>6957</v>
      </c>
      <c r="D28" s="850">
        <f>VLOOKUP($A$1,'[4]Dist. Inst HR 2026-27(Final)'!$B$7:$KW$64,25,0)</f>
        <v>0</v>
      </c>
      <c r="E28" s="3854">
        <v>85103</v>
      </c>
      <c r="F28" s="3877">
        <f t="shared" si="3"/>
        <v>89358</v>
      </c>
      <c r="G28" s="3877">
        <f t="shared" si="4"/>
        <v>22340</v>
      </c>
      <c r="H28" s="3877">
        <v>10000</v>
      </c>
      <c r="I28" s="2063">
        <f t="shared" si="0"/>
        <v>121698</v>
      </c>
      <c r="J28" s="3845">
        <f t="shared" si="1"/>
        <v>14.603759999999999</v>
      </c>
      <c r="K28" s="2064">
        <f t="shared" si="5"/>
        <v>0</v>
      </c>
      <c r="L28" s="3855"/>
      <c r="M28" s="3902"/>
    </row>
    <row r="29" spans="1:13">
      <c r="A29" s="850">
        <v>25</v>
      </c>
      <c r="B29" s="3901"/>
      <c r="C29" s="505" t="s">
        <v>6958</v>
      </c>
      <c r="D29" s="850">
        <f>VLOOKUP($A$1,'[4]Dist. Inst HR 2026-27(Final)'!$B$7:$KW$64,26,0)</f>
        <v>1</v>
      </c>
      <c r="E29" s="3854">
        <v>85103</v>
      </c>
      <c r="F29" s="3877">
        <f t="shared" si="3"/>
        <v>89358</v>
      </c>
      <c r="G29" s="3877">
        <f t="shared" si="4"/>
        <v>22340</v>
      </c>
      <c r="H29" s="3877"/>
      <c r="I29" s="2063">
        <f t="shared" si="0"/>
        <v>111698</v>
      </c>
      <c r="J29" s="3845">
        <f t="shared" si="1"/>
        <v>13.40376</v>
      </c>
      <c r="K29" s="2064">
        <f t="shared" si="5"/>
        <v>10.476512853600001</v>
      </c>
      <c r="L29" s="3855"/>
      <c r="M29" s="3902"/>
    </row>
    <row r="30" spans="1:13" ht="19.5" customHeight="1">
      <c r="A30" s="850">
        <v>26</v>
      </c>
      <c r="B30" s="3901"/>
      <c r="C30" s="1123" t="s">
        <v>6959</v>
      </c>
      <c r="D30" s="850">
        <f>VLOOKUP($A$1,'[4]Dist. Inst HR 2026-27(Final)'!$B$7:$KW$64,27,0)</f>
        <v>0</v>
      </c>
      <c r="E30" s="3854">
        <v>85103</v>
      </c>
      <c r="F30" s="3877">
        <f t="shared" si="3"/>
        <v>89358</v>
      </c>
      <c r="G30" s="3877">
        <f t="shared" si="4"/>
        <v>22340</v>
      </c>
      <c r="H30" s="3877"/>
      <c r="I30" s="2063">
        <f t="shared" si="0"/>
        <v>111698</v>
      </c>
      <c r="J30" s="3845">
        <f t="shared" si="1"/>
        <v>13.40376</v>
      </c>
      <c r="K30" s="2064">
        <f t="shared" si="5"/>
        <v>0</v>
      </c>
      <c r="L30" s="3855"/>
      <c r="M30" s="3902"/>
    </row>
    <row r="31" spans="1:13" ht="19.5" customHeight="1">
      <c r="A31" s="850">
        <v>27</v>
      </c>
      <c r="B31" s="3901"/>
      <c r="C31" s="1123" t="s">
        <v>6960</v>
      </c>
      <c r="D31" s="850">
        <f>VLOOKUP($A$1,'[4]Dist. Inst HR 2026-27(Final)'!$B$7:$KW$64,28,0)</f>
        <v>0</v>
      </c>
      <c r="E31" s="3854">
        <v>85103</v>
      </c>
      <c r="F31" s="3877">
        <f t="shared" si="3"/>
        <v>89358</v>
      </c>
      <c r="G31" s="3877">
        <f t="shared" si="4"/>
        <v>22340</v>
      </c>
      <c r="H31" s="3877">
        <v>10000</v>
      </c>
      <c r="I31" s="2063">
        <f t="shared" si="0"/>
        <v>121698</v>
      </c>
      <c r="J31" s="3845">
        <f t="shared" si="1"/>
        <v>14.603759999999999</v>
      </c>
      <c r="K31" s="2064">
        <f t="shared" si="5"/>
        <v>0</v>
      </c>
      <c r="L31" s="3855"/>
      <c r="M31" s="3902"/>
    </row>
    <row r="32" spans="1:13" ht="19.5" customHeight="1">
      <c r="A32" s="850">
        <v>28</v>
      </c>
      <c r="B32" s="3901"/>
      <c r="C32" s="1123" t="s">
        <v>6961</v>
      </c>
      <c r="D32" s="850">
        <f>VLOOKUP($A$1,'[4]Dist. Inst HR 2026-27(Final)'!$B$7:$KW$64,29,0)</f>
        <v>3</v>
      </c>
      <c r="E32" s="3854">
        <v>85103</v>
      </c>
      <c r="F32" s="3877">
        <f t="shared" si="3"/>
        <v>89358</v>
      </c>
      <c r="G32" s="3877">
        <f t="shared" si="4"/>
        <v>22340</v>
      </c>
      <c r="H32" s="3877"/>
      <c r="I32" s="2063">
        <f t="shared" si="0"/>
        <v>111698</v>
      </c>
      <c r="J32" s="3845">
        <f t="shared" si="1"/>
        <v>13.40376</v>
      </c>
      <c r="K32" s="2064">
        <f t="shared" si="5"/>
        <v>31.429538560800001</v>
      </c>
      <c r="L32" s="3855"/>
      <c r="M32" s="3902"/>
    </row>
    <row r="33" spans="1:14" ht="19.5" customHeight="1">
      <c r="A33" s="850">
        <v>29</v>
      </c>
      <c r="B33" s="3901"/>
      <c r="C33" s="696" t="s">
        <v>6962</v>
      </c>
      <c r="D33" s="850">
        <f>VLOOKUP($A$1,'[4]Dist. Inst HR 2026-27(Final)'!$B$7:$KW$64,30,0)</f>
        <v>0</v>
      </c>
      <c r="E33" s="3854">
        <v>81912</v>
      </c>
      <c r="F33" s="3877">
        <f t="shared" si="3"/>
        <v>86008</v>
      </c>
      <c r="G33" s="3877">
        <f t="shared" si="4"/>
        <v>21502</v>
      </c>
      <c r="H33" s="3877"/>
      <c r="I33" s="2063">
        <f t="shared" si="0"/>
        <v>107510</v>
      </c>
      <c r="J33" s="3845">
        <f t="shared" si="1"/>
        <v>12.901199999999999</v>
      </c>
      <c r="K33" s="2064">
        <f t="shared" si="2"/>
        <v>0</v>
      </c>
      <c r="L33" s="3855"/>
      <c r="M33" s="3902"/>
    </row>
    <row r="34" spans="1:14" ht="19.5" customHeight="1">
      <c r="A34" s="850">
        <v>30</v>
      </c>
      <c r="B34" s="3901"/>
      <c r="C34" s="696" t="s">
        <v>6963</v>
      </c>
      <c r="D34" s="850">
        <f>VLOOKUP($A$1,'[4]Dist. Inst HR 2026-27(Final)'!$B$7:$KW$64,31,0)</f>
        <v>0</v>
      </c>
      <c r="E34" s="3854">
        <v>81912</v>
      </c>
      <c r="F34" s="3877">
        <f>ROUND((E34*1.05),0)</f>
        <v>86008</v>
      </c>
      <c r="G34" s="3877">
        <f>ROUND(F34*0.25,0)</f>
        <v>21502</v>
      </c>
      <c r="H34" s="3877"/>
      <c r="I34" s="2063">
        <f>SUM(F34:H34)</f>
        <v>107510</v>
      </c>
      <c r="J34" s="3845">
        <f>I34*12/100000</f>
        <v>12.901199999999999</v>
      </c>
      <c r="K34" s="2064">
        <f>(J34*D34)</f>
        <v>0</v>
      </c>
      <c r="L34" s="3855"/>
      <c r="M34" s="3902"/>
      <c r="N34" s="3858"/>
    </row>
    <row r="35" spans="1:14" ht="19.5" customHeight="1">
      <c r="A35" s="850">
        <v>31</v>
      </c>
      <c r="B35" s="3901"/>
      <c r="C35" s="696" t="s">
        <v>6964</v>
      </c>
      <c r="D35" s="850">
        <f>VLOOKUP($A$1,'[4]Dist. Inst HR 2026-27(Final)'!$B$7:$KW$64,32,0)</f>
        <v>0</v>
      </c>
      <c r="E35" s="3854">
        <v>81912</v>
      </c>
      <c r="F35" s="3877">
        <f>ROUND((E35*1.05),0)</f>
        <v>86008</v>
      </c>
      <c r="G35" s="3877">
        <f>ROUND(F35*0.25,0)</f>
        <v>21502</v>
      </c>
      <c r="H35" s="3877">
        <v>3000</v>
      </c>
      <c r="I35" s="2063">
        <f>SUM(F35:H35)</f>
        <v>110510</v>
      </c>
      <c r="J35" s="3845">
        <f>I35*12/100000</f>
        <v>13.261200000000001</v>
      </c>
      <c r="K35" s="2064">
        <f>(J35*D35)*0.75</f>
        <v>0</v>
      </c>
      <c r="L35" s="3855"/>
      <c r="M35" s="3902"/>
    </row>
    <row r="36" spans="1:14" ht="19.5" customHeight="1">
      <c r="A36" s="850">
        <v>32</v>
      </c>
      <c r="B36" s="3901"/>
      <c r="C36" s="696" t="s">
        <v>6965</v>
      </c>
      <c r="D36" s="850">
        <f>VLOOKUP($A$1,'[4]Dist. Inst HR 2026-27(Final)'!$B$7:$KW$64,33,0)</f>
        <v>0</v>
      </c>
      <c r="E36" s="3854">
        <v>81912</v>
      </c>
      <c r="F36" s="3877">
        <f>ROUND((E36*1.05),0)</f>
        <v>86008</v>
      </c>
      <c r="G36" s="3877">
        <f>ROUND(F36*0.25,0)</f>
        <v>21502</v>
      </c>
      <c r="H36" s="3877"/>
      <c r="I36" s="2063">
        <f>SUM(F36:H36)</f>
        <v>107510</v>
      </c>
      <c r="J36" s="3845">
        <f>I36*12/100000</f>
        <v>12.901199999999999</v>
      </c>
      <c r="K36" s="2064">
        <f>(J36*D36)*0.75</f>
        <v>0</v>
      </c>
      <c r="L36" s="3855"/>
      <c r="M36" s="3902"/>
    </row>
    <row r="37" spans="1:14" ht="19.5" customHeight="1">
      <c r="A37" s="850">
        <v>33</v>
      </c>
      <c r="B37" s="3901"/>
      <c r="C37" s="696" t="s">
        <v>6966</v>
      </c>
      <c r="D37" s="850">
        <f>VLOOKUP($A$1,'[4]Dist. Inst HR 2026-27(Final)'!$B$7:$KW$64,34,0)</f>
        <v>0</v>
      </c>
      <c r="E37" s="3854">
        <v>81912</v>
      </c>
      <c r="F37" s="3877">
        <f>ROUND((E37*1.05),0)</f>
        <v>86008</v>
      </c>
      <c r="G37" s="3877">
        <f>ROUND(F37*0.25,0)</f>
        <v>21502</v>
      </c>
      <c r="H37" s="3877"/>
      <c r="I37" s="2063">
        <f>SUM(F37:H37)</f>
        <v>107510</v>
      </c>
      <c r="J37" s="3845">
        <f>I37*12/100000</f>
        <v>12.901199999999999</v>
      </c>
      <c r="K37" s="2064">
        <f>(J37*D37)*0.75</f>
        <v>0</v>
      </c>
      <c r="L37" s="3855"/>
      <c r="M37" s="3902"/>
    </row>
    <row r="38" spans="1:14" ht="19.5" customHeight="1">
      <c r="A38" s="850">
        <v>34</v>
      </c>
      <c r="B38" s="5148" t="s">
        <v>6967</v>
      </c>
      <c r="C38" s="696" t="s">
        <v>6968</v>
      </c>
      <c r="D38" s="850">
        <f>VLOOKUP($A$1,'[4]Dist. Inst HR 2026-27(Final)'!$B$7:$KW$64,35,0)</f>
        <v>0</v>
      </c>
      <c r="E38" s="3854">
        <v>36471</v>
      </c>
      <c r="F38" s="3877">
        <f t="shared" si="3"/>
        <v>38295</v>
      </c>
      <c r="G38" s="3877">
        <f t="shared" si="4"/>
        <v>9574</v>
      </c>
      <c r="H38" s="3877">
        <v>4000</v>
      </c>
      <c r="I38" s="2063">
        <f t="shared" si="0"/>
        <v>51869</v>
      </c>
      <c r="J38" s="3845">
        <f t="shared" si="1"/>
        <v>6.2242800000000003</v>
      </c>
      <c r="K38" s="2064">
        <f t="shared" ref="K38:K43" si="6">(J38*D38)*0.8</f>
        <v>0</v>
      </c>
      <c r="L38" s="3855"/>
      <c r="M38" s="3902"/>
    </row>
    <row r="39" spans="1:14" ht="19.5" customHeight="1">
      <c r="A39" s="850">
        <v>35</v>
      </c>
      <c r="B39" s="5148"/>
      <c r="C39" s="696" t="s">
        <v>6969</v>
      </c>
      <c r="D39" s="850">
        <f>VLOOKUP($A$1,'[4]Dist. Inst HR 2026-27(Final)'!$B$7:$KW$64,36,0)</f>
        <v>69</v>
      </c>
      <c r="E39" s="3854">
        <v>36471</v>
      </c>
      <c r="F39" s="3877">
        <f t="shared" si="3"/>
        <v>38295</v>
      </c>
      <c r="G39" s="3877">
        <f t="shared" si="4"/>
        <v>9574</v>
      </c>
      <c r="H39" s="3877"/>
      <c r="I39" s="2063">
        <f t="shared" si="0"/>
        <v>47869</v>
      </c>
      <c r="J39" s="3845">
        <f t="shared" si="1"/>
        <v>5.7442799999999998</v>
      </c>
      <c r="K39" s="2064">
        <f t="shared" si="6"/>
        <v>317.08425600000004</v>
      </c>
      <c r="L39" s="3855"/>
      <c r="M39" s="3902"/>
    </row>
    <row r="40" spans="1:14" ht="19.5" customHeight="1">
      <c r="A40" s="850">
        <v>36</v>
      </c>
      <c r="B40" s="5148" t="s">
        <v>6970</v>
      </c>
      <c r="C40" s="696" t="s">
        <v>6971</v>
      </c>
      <c r="D40" s="850">
        <f>VLOOKUP($A$1,'[4]Dist. Inst HR 2026-27(Final)'!$B$7:$KW$64,37,0)</f>
        <v>0</v>
      </c>
      <c r="E40" s="3854">
        <v>36471</v>
      </c>
      <c r="F40" s="3877">
        <f t="shared" si="3"/>
        <v>38295</v>
      </c>
      <c r="G40" s="3877">
        <f t="shared" si="4"/>
        <v>9574</v>
      </c>
      <c r="H40" s="3877">
        <v>4000</v>
      </c>
      <c r="I40" s="2063">
        <f t="shared" si="0"/>
        <v>51869</v>
      </c>
      <c r="J40" s="3845">
        <f t="shared" si="1"/>
        <v>6.2242800000000003</v>
      </c>
      <c r="K40" s="2064">
        <f t="shared" si="6"/>
        <v>0</v>
      </c>
      <c r="L40" s="3855"/>
      <c r="M40" s="3902"/>
    </row>
    <row r="41" spans="1:14" ht="22.5" customHeight="1">
      <c r="A41" s="850">
        <v>37</v>
      </c>
      <c r="B41" s="5148"/>
      <c r="C41" s="696" t="s">
        <v>6972</v>
      </c>
      <c r="D41" s="850">
        <f>VLOOKUP($A$1,'[4]Dist. Inst HR 2026-27(Final)'!$B$7:$KW$64,38,0)</f>
        <v>52</v>
      </c>
      <c r="E41" s="3854">
        <v>36471</v>
      </c>
      <c r="F41" s="3877">
        <f t="shared" si="3"/>
        <v>38295</v>
      </c>
      <c r="G41" s="3877">
        <f t="shared" si="4"/>
        <v>9574</v>
      </c>
      <c r="H41" s="3877"/>
      <c r="I41" s="2063">
        <f t="shared" si="0"/>
        <v>47869</v>
      </c>
      <c r="J41" s="3845">
        <f t="shared" si="1"/>
        <v>5.7442799999999998</v>
      </c>
      <c r="K41" s="2064">
        <f t="shared" si="6"/>
        <v>238.96204800000001</v>
      </c>
      <c r="L41" s="3855"/>
      <c r="M41" s="3902"/>
    </row>
    <row r="42" spans="1:14" ht="117" customHeight="1">
      <c r="A42" s="850">
        <v>38</v>
      </c>
      <c r="B42" s="5148"/>
      <c r="C42" s="696" t="s">
        <v>7264</v>
      </c>
      <c r="D42" s="850">
        <f>VLOOKUP($A$1,'[4]Dist. Inst HR 2026-27(Final)'!$B$7:$KW$64,39,0)</f>
        <v>26</v>
      </c>
      <c r="E42" s="3854"/>
      <c r="F42" s="3877">
        <v>24200</v>
      </c>
      <c r="G42" s="3877"/>
      <c r="H42" s="3877"/>
      <c r="I42" s="2063">
        <f t="shared" si="0"/>
        <v>24200</v>
      </c>
      <c r="J42" s="3845">
        <f t="shared" si="1"/>
        <v>2.9039999999999999</v>
      </c>
      <c r="K42" s="3846">
        <f t="shared" si="6"/>
        <v>60.403199999999998</v>
      </c>
      <c r="L42" s="3855"/>
      <c r="M42" s="5147" t="s">
        <v>7262</v>
      </c>
    </row>
    <row r="43" spans="1:14" ht="117" customHeight="1">
      <c r="A43" s="850">
        <v>39</v>
      </c>
      <c r="B43" s="5148"/>
      <c r="C43" s="696" t="s">
        <v>3276</v>
      </c>
      <c r="D43" s="850">
        <f>VLOOKUP($A$1,'[4]Dist. Inst HR 2026-27(Final)'!$B$7:$KW$64,40,0)</f>
        <v>26</v>
      </c>
      <c r="E43" s="3854"/>
      <c r="F43" s="3877">
        <v>26300</v>
      </c>
      <c r="G43" s="3877"/>
      <c r="H43" s="3877"/>
      <c r="I43" s="2063">
        <f t="shared" si="0"/>
        <v>26300</v>
      </c>
      <c r="J43" s="3845">
        <f t="shared" si="1"/>
        <v>3.1560000000000001</v>
      </c>
      <c r="K43" s="3846">
        <f t="shared" si="6"/>
        <v>65.644800000000004</v>
      </c>
      <c r="L43" s="3855"/>
      <c r="M43" s="5147"/>
    </row>
    <row r="44" spans="1:14" ht="19.5" customHeight="1">
      <c r="A44" s="850">
        <v>40</v>
      </c>
      <c r="B44" s="5148"/>
      <c r="C44" s="696" t="s">
        <v>6973</v>
      </c>
      <c r="D44" s="850">
        <f>VLOOKUP($A$1,'[4]Dist. Inst HR 2026-27(Final)'!$B$7:$KW$64,41,0)</f>
        <v>1</v>
      </c>
      <c r="E44" s="3854">
        <v>106379</v>
      </c>
      <c r="F44" s="3877">
        <f t="shared" si="3"/>
        <v>111698</v>
      </c>
      <c r="G44" s="3877">
        <f t="shared" si="4"/>
        <v>27925</v>
      </c>
      <c r="H44" s="3877"/>
      <c r="I44" s="2063">
        <f t="shared" si="0"/>
        <v>139623</v>
      </c>
      <c r="J44" s="3845">
        <f t="shared" si="1"/>
        <v>16.754760000000001</v>
      </c>
      <c r="K44" s="2064">
        <f t="shared" si="2"/>
        <v>16.754760000000001</v>
      </c>
      <c r="L44" s="3855"/>
      <c r="M44" s="3902"/>
    </row>
    <row r="45" spans="1:14" ht="19.5" customHeight="1">
      <c r="A45" s="850">
        <v>41</v>
      </c>
      <c r="B45" s="5148"/>
      <c r="C45" s="696" t="s">
        <v>6974</v>
      </c>
      <c r="D45" s="850">
        <f>VLOOKUP($A$1,'[4]Dist. Inst HR 2026-27(Final)'!$B$7:$KW$64,42,0)</f>
        <v>0</v>
      </c>
      <c r="E45" s="3854">
        <v>106379</v>
      </c>
      <c r="F45" s="3877">
        <f t="shared" si="3"/>
        <v>111698</v>
      </c>
      <c r="G45" s="3877">
        <f t="shared" si="4"/>
        <v>27925</v>
      </c>
      <c r="H45" s="3877">
        <v>10000</v>
      </c>
      <c r="I45" s="2063">
        <f t="shared" si="0"/>
        <v>149623</v>
      </c>
      <c r="J45" s="3845">
        <f t="shared" si="1"/>
        <v>17.95476</v>
      </c>
      <c r="K45" s="2064">
        <f t="shared" si="2"/>
        <v>0</v>
      </c>
      <c r="L45" s="3855"/>
      <c r="M45" s="3902"/>
    </row>
    <row r="46" spans="1:14" ht="19.5" customHeight="1">
      <c r="A46" s="850">
        <v>42</v>
      </c>
      <c r="B46" s="5148"/>
      <c r="C46" s="1123" t="s">
        <v>6975</v>
      </c>
      <c r="D46" s="850">
        <f>VLOOKUP($A$1,'[4]Dist. Inst HR 2026-27(Final)'!$B$7:$KW$64,43,0)</f>
        <v>1</v>
      </c>
      <c r="E46" s="3854">
        <v>85103</v>
      </c>
      <c r="F46" s="3877">
        <f t="shared" si="3"/>
        <v>89358</v>
      </c>
      <c r="G46" s="3877">
        <f t="shared" si="4"/>
        <v>22340</v>
      </c>
      <c r="H46" s="3877"/>
      <c r="I46" s="2063">
        <f t="shared" si="0"/>
        <v>111698</v>
      </c>
      <c r="J46" s="3845">
        <f t="shared" si="1"/>
        <v>13.40376</v>
      </c>
      <c r="K46" s="2064">
        <f>(J46*D46)*0.78161</f>
        <v>10.476512853600001</v>
      </c>
      <c r="L46" s="3855"/>
      <c r="M46" s="3902"/>
    </row>
    <row r="47" spans="1:14" ht="19.5" customHeight="1">
      <c r="A47" s="850">
        <v>43</v>
      </c>
      <c r="B47" s="5148"/>
      <c r="C47" s="1123" t="s">
        <v>6976</v>
      </c>
      <c r="D47" s="850">
        <f>VLOOKUP($A$1,'[4]Dist. Inst HR 2026-27(Final)'!$B$7:$KW$64,44,0)</f>
        <v>0</v>
      </c>
      <c r="E47" s="3854">
        <v>85103</v>
      </c>
      <c r="F47" s="3877">
        <f t="shared" si="3"/>
        <v>89358</v>
      </c>
      <c r="G47" s="3877">
        <f t="shared" si="4"/>
        <v>22340</v>
      </c>
      <c r="H47" s="3877">
        <v>10000</v>
      </c>
      <c r="I47" s="2063">
        <f t="shared" si="0"/>
        <v>121698</v>
      </c>
      <c r="J47" s="3845">
        <f t="shared" si="1"/>
        <v>14.603759999999999</v>
      </c>
      <c r="K47" s="2064">
        <f>(J47*D47)*0.78161</f>
        <v>0</v>
      </c>
      <c r="L47" s="3855"/>
      <c r="M47" s="3902"/>
    </row>
    <row r="48" spans="1:14" ht="19.5" customHeight="1">
      <c r="A48" s="850">
        <v>44</v>
      </c>
      <c r="B48" s="5148"/>
      <c r="C48" s="696" t="s">
        <v>6977</v>
      </c>
      <c r="D48" s="850">
        <f>VLOOKUP($A$1,'[4]Dist. Inst HR 2026-27(Final)'!$B$7:$KW$64,45,0)</f>
        <v>1</v>
      </c>
      <c r="E48" s="3854">
        <v>57338</v>
      </c>
      <c r="F48" s="3877">
        <f t="shared" si="3"/>
        <v>60205</v>
      </c>
      <c r="G48" s="3877">
        <f t="shared" si="4"/>
        <v>15051</v>
      </c>
      <c r="H48" s="3877"/>
      <c r="I48" s="2063">
        <f t="shared" si="0"/>
        <v>75256</v>
      </c>
      <c r="J48" s="3845">
        <f t="shared" si="1"/>
        <v>9.0307200000000005</v>
      </c>
      <c r="K48" s="2064">
        <f t="shared" si="2"/>
        <v>9.0307200000000005</v>
      </c>
      <c r="L48" s="3855"/>
      <c r="M48" s="3902"/>
    </row>
    <row r="49" spans="1:13" ht="225">
      <c r="A49" s="850">
        <v>45</v>
      </c>
      <c r="B49" s="5148"/>
      <c r="C49" s="696" t="s">
        <v>6978</v>
      </c>
      <c r="D49" s="850">
        <f>VLOOKUP($A$1,'[4]Dist. Inst HR 2026-27(Final)'!$B$7:$KW$64,46,0)</f>
        <v>1</v>
      </c>
      <c r="E49" s="3854"/>
      <c r="F49" s="3877">
        <v>26300</v>
      </c>
      <c r="G49" s="3877"/>
      <c r="H49" s="3877"/>
      <c r="I49" s="2063">
        <f t="shared" si="0"/>
        <v>26300</v>
      </c>
      <c r="J49" s="3845">
        <f t="shared" si="1"/>
        <v>3.1560000000000001</v>
      </c>
      <c r="K49" s="3846">
        <f t="shared" si="2"/>
        <v>3.1560000000000001</v>
      </c>
      <c r="L49" s="3855"/>
      <c r="M49" s="3900" t="s">
        <v>7262</v>
      </c>
    </row>
    <row r="50" spans="1:13" ht="19.5" customHeight="1">
      <c r="A50" s="850">
        <v>46</v>
      </c>
      <c r="B50" s="5148" t="s">
        <v>6970</v>
      </c>
      <c r="C50" s="696" t="s">
        <v>6948</v>
      </c>
      <c r="D50" s="850">
        <f>VLOOKUP($A$1,'[4]Dist. Inst HR 2026-27(Final)'!$B$7:$KW$64,47,0)</f>
        <v>1</v>
      </c>
      <c r="E50" s="3854">
        <v>42917</v>
      </c>
      <c r="F50" s="3877">
        <f t="shared" si="3"/>
        <v>45063</v>
      </c>
      <c r="G50" s="3877">
        <f t="shared" si="4"/>
        <v>11266</v>
      </c>
      <c r="H50" s="3877"/>
      <c r="I50" s="2063">
        <f t="shared" si="0"/>
        <v>56329</v>
      </c>
      <c r="J50" s="3845">
        <f t="shared" si="1"/>
        <v>6.7594799999999999</v>
      </c>
      <c r="K50" s="2064">
        <f t="shared" si="2"/>
        <v>6.7594799999999999</v>
      </c>
      <c r="L50" s="3855"/>
      <c r="M50" s="3902"/>
    </row>
    <row r="51" spans="1:13" ht="19.5" customHeight="1">
      <c r="A51" s="850">
        <v>47</v>
      </c>
      <c r="B51" s="5148"/>
      <c r="C51" s="696" t="s">
        <v>6979</v>
      </c>
      <c r="D51" s="850">
        <f>VLOOKUP($A$1,'[4]Dist. Inst HR 2026-27(Final)'!$B$7:$KW$64,48,0)</f>
        <v>0</v>
      </c>
      <c r="E51" s="3854">
        <v>42917</v>
      </c>
      <c r="F51" s="3877">
        <f t="shared" si="3"/>
        <v>45063</v>
      </c>
      <c r="G51" s="3877">
        <f t="shared" si="4"/>
        <v>11266</v>
      </c>
      <c r="H51" s="3877"/>
      <c r="I51" s="2063">
        <f t="shared" si="0"/>
        <v>56329</v>
      </c>
      <c r="J51" s="3845">
        <f t="shared" si="1"/>
        <v>6.7594799999999999</v>
      </c>
      <c r="K51" s="2064">
        <f t="shared" si="2"/>
        <v>0</v>
      </c>
      <c r="L51" s="3855"/>
      <c r="M51" s="3902"/>
    </row>
    <row r="52" spans="1:13" ht="19.5" customHeight="1">
      <c r="A52" s="850">
        <v>48</v>
      </c>
      <c r="B52" s="5148"/>
      <c r="C52" s="696" t="s">
        <v>6980</v>
      </c>
      <c r="D52" s="850">
        <f>VLOOKUP($A$1,'[4]Dist. Inst HR 2026-27(Final)'!$B$7:$KW$64,49,0)</f>
        <v>1</v>
      </c>
      <c r="E52" s="3854">
        <v>42917</v>
      </c>
      <c r="F52" s="3877">
        <f t="shared" si="3"/>
        <v>45063</v>
      </c>
      <c r="G52" s="3877">
        <f t="shared" si="4"/>
        <v>11266</v>
      </c>
      <c r="H52" s="3877"/>
      <c r="I52" s="2063">
        <f t="shared" si="0"/>
        <v>56329</v>
      </c>
      <c r="J52" s="3845">
        <f t="shared" si="1"/>
        <v>6.7594799999999999</v>
      </c>
      <c r="K52" s="2064">
        <f t="shared" si="2"/>
        <v>6.7594799999999999</v>
      </c>
      <c r="L52" s="3855"/>
      <c r="M52" s="3902"/>
    </row>
    <row r="53" spans="1:13" ht="19.5" customHeight="1">
      <c r="A53" s="850">
        <v>49</v>
      </c>
      <c r="B53" s="5148"/>
      <c r="C53" s="696" t="s">
        <v>6981</v>
      </c>
      <c r="D53" s="850">
        <f>VLOOKUP($A$1,'[4]Dist. Inst HR 2026-27(Final)'!$B$7:$KW$64,50,0)</f>
        <v>0</v>
      </c>
      <c r="E53" s="3854">
        <v>42917</v>
      </c>
      <c r="F53" s="3877">
        <f t="shared" si="3"/>
        <v>45063</v>
      </c>
      <c r="G53" s="3877">
        <f t="shared" si="4"/>
        <v>11266</v>
      </c>
      <c r="H53" s="3877">
        <v>1000</v>
      </c>
      <c r="I53" s="2063">
        <f t="shared" si="0"/>
        <v>57329</v>
      </c>
      <c r="J53" s="3845">
        <f t="shared" si="1"/>
        <v>6.87948</v>
      </c>
      <c r="K53" s="2064">
        <f t="shared" si="2"/>
        <v>0</v>
      </c>
      <c r="L53" s="3855"/>
      <c r="M53" s="3902"/>
    </row>
    <row r="54" spans="1:13">
      <c r="A54" s="850">
        <v>50</v>
      </c>
      <c r="B54" s="5148"/>
      <c r="C54" s="696" t="s">
        <v>6982</v>
      </c>
      <c r="D54" s="850">
        <f>VLOOKUP($A$1,'[4]Dist. Inst HR 2026-27(Final)'!$B$7:$KW$64,51,0)</f>
        <v>1</v>
      </c>
      <c r="E54" s="3854">
        <v>42917</v>
      </c>
      <c r="F54" s="3877">
        <f t="shared" si="3"/>
        <v>45063</v>
      </c>
      <c r="G54" s="3877">
        <f t="shared" si="4"/>
        <v>11266</v>
      </c>
      <c r="H54" s="3877"/>
      <c r="I54" s="2063">
        <f t="shared" si="0"/>
        <v>56329</v>
      </c>
      <c r="J54" s="3845">
        <f t="shared" si="1"/>
        <v>6.7594799999999999</v>
      </c>
      <c r="K54" s="2064">
        <f>(J54*D54)*0.7</f>
        <v>4.731636</v>
      </c>
      <c r="L54" s="3855"/>
      <c r="M54" s="3902"/>
    </row>
    <row r="55" spans="1:13" ht="19.5" customHeight="1">
      <c r="A55" s="850">
        <v>51</v>
      </c>
      <c r="B55" s="5148"/>
      <c r="C55" s="696" t="s">
        <v>6983</v>
      </c>
      <c r="D55" s="850">
        <f>VLOOKUP($A$1,'[4]Dist. Inst HR 2026-27(Final)'!$B$7:$KW$64,52,0)</f>
        <v>1</v>
      </c>
      <c r="E55" s="3854">
        <v>28194</v>
      </c>
      <c r="F55" s="3877">
        <f t="shared" si="3"/>
        <v>29604</v>
      </c>
      <c r="G55" s="3877">
        <f t="shared" si="4"/>
        <v>7401</v>
      </c>
      <c r="H55" s="3877"/>
      <c r="I55" s="2063">
        <f t="shared" si="0"/>
        <v>37005</v>
      </c>
      <c r="J55" s="3845">
        <f t="shared" si="1"/>
        <v>4.4405999999999999</v>
      </c>
      <c r="K55" s="3846">
        <f t="shared" si="2"/>
        <v>4.4405999999999999</v>
      </c>
      <c r="L55" s="3855"/>
      <c r="M55" s="3902"/>
    </row>
    <row r="56" spans="1:13" ht="19.5" customHeight="1">
      <c r="A56" s="850">
        <v>52</v>
      </c>
      <c r="B56" s="5148"/>
      <c r="C56" s="696" t="s">
        <v>6984</v>
      </c>
      <c r="D56" s="850">
        <f>VLOOKUP($A$1,'[4]Dist. Inst HR 2026-27(Final)'!$B$7:$KW$64,53,0)</f>
        <v>0</v>
      </c>
      <c r="E56" s="3854">
        <v>28194</v>
      </c>
      <c r="F56" s="3877">
        <f t="shared" si="3"/>
        <v>29604</v>
      </c>
      <c r="G56" s="3877">
        <f t="shared" si="4"/>
        <v>7401</v>
      </c>
      <c r="H56" s="3877">
        <v>1000</v>
      </c>
      <c r="I56" s="2063">
        <f t="shared" si="0"/>
        <v>38005</v>
      </c>
      <c r="J56" s="3845">
        <f t="shared" si="1"/>
        <v>4.5606</v>
      </c>
      <c r="K56" s="3846">
        <f t="shared" si="2"/>
        <v>0</v>
      </c>
      <c r="L56" s="3855"/>
      <c r="M56" s="3902"/>
    </row>
    <row r="57" spans="1:13" ht="19.5" customHeight="1">
      <c r="A57" s="850">
        <v>53</v>
      </c>
      <c r="B57" s="5148"/>
      <c r="C57" s="696" t="s">
        <v>6985</v>
      </c>
      <c r="D57" s="850">
        <f>VLOOKUP($A$1,'[4]Dist. Inst HR 2026-27(Final)'!$B$7:$KW$64,54,0)</f>
        <v>1</v>
      </c>
      <c r="E57" s="3854">
        <v>28194</v>
      </c>
      <c r="F57" s="3877">
        <f t="shared" si="3"/>
        <v>29604</v>
      </c>
      <c r="G57" s="3877">
        <f t="shared" si="4"/>
        <v>7401</v>
      </c>
      <c r="H57" s="3877"/>
      <c r="I57" s="2063">
        <f t="shared" si="0"/>
        <v>37005</v>
      </c>
      <c r="J57" s="3845">
        <f t="shared" si="1"/>
        <v>4.4405999999999999</v>
      </c>
      <c r="K57" s="3846">
        <f>(J57*D57)*0.7</f>
        <v>3.1084199999999997</v>
      </c>
      <c r="L57" s="3855"/>
      <c r="M57" s="3902"/>
    </row>
    <row r="58" spans="1:13" ht="21" customHeight="1">
      <c r="A58" s="850">
        <v>54</v>
      </c>
      <c r="B58" s="5148"/>
      <c r="C58" s="696" t="s">
        <v>6986</v>
      </c>
      <c r="D58" s="850">
        <f>VLOOKUP($A$1,'[4]Dist. Inst HR 2026-27(Final)'!$B$7:$KW$64,55,0)</f>
        <v>1</v>
      </c>
      <c r="E58" s="3854">
        <v>28194</v>
      </c>
      <c r="F58" s="3877">
        <f t="shared" si="3"/>
        <v>29604</v>
      </c>
      <c r="G58" s="3877">
        <f t="shared" si="4"/>
        <v>7401</v>
      </c>
      <c r="H58" s="3877"/>
      <c r="I58" s="2063">
        <f t="shared" si="0"/>
        <v>37005</v>
      </c>
      <c r="J58" s="3845">
        <f t="shared" si="1"/>
        <v>4.4405999999999999</v>
      </c>
      <c r="K58" s="3846">
        <f t="shared" ref="K58:K105" si="7">(J58*D58)</f>
        <v>4.4405999999999999</v>
      </c>
      <c r="L58" s="3855"/>
      <c r="M58" s="3902"/>
    </row>
    <row r="59" spans="1:13" ht="19.5" customHeight="1">
      <c r="A59" s="850">
        <v>55</v>
      </c>
      <c r="B59" s="5148"/>
      <c r="C59" s="696" t="s">
        <v>6987</v>
      </c>
      <c r="D59" s="850">
        <f>VLOOKUP($A$1,'[4]Dist. Inst HR 2026-27(Final)'!$B$7:$KW$64,56,0)</f>
        <v>0</v>
      </c>
      <c r="E59" s="3854">
        <v>28194</v>
      </c>
      <c r="F59" s="3877">
        <f t="shared" si="3"/>
        <v>29604</v>
      </c>
      <c r="G59" s="3877">
        <f t="shared" si="4"/>
        <v>7401</v>
      </c>
      <c r="H59" s="3877">
        <v>1000</v>
      </c>
      <c r="I59" s="2063">
        <f t="shared" si="0"/>
        <v>38005</v>
      </c>
      <c r="J59" s="3845">
        <f t="shared" si="1"/>
        <v>4.5606</v>
      </c>
      <c r="K59" s="3846">
        <f t="shared" si="7"/>
        <v>0</v>
      </c>
      <c r="L59" s="3855"/>
      <c r="M59" s="3902"/>
    </row>
    <row r="60" spans="1:13" ht="30">
      <c r="A60" s="850">
        <v>56</v>
      </c>
      <c r="B60" s="5148"/>
      <c r="C60" s="696" t="s">
        <v>6988</v>
      </c>
      <c r="D60" s="850">
        <f>VLOOKUP($A$1,'[4]Dist. Inst HR 2026-27(Final)'!$B$7:$KW$64,57,0)</f>
        <v>1</v>
      </c>
      <c r="E60" s="3854">
        <v>28194</v>
      </c>
      <c r="F60" s="3877">
        <f t="shared" si="3"/>
        <v>29604</v>
      </c>
      <c r="G60" s="3877">
        <f t="shared" si="4"/>
        <v>7401</v>
      </c>
      <c r="H60" s="3877"/>
      <c r="I60" s="2063">
        <f t="shared" si="0"/>
        <v>37005</v>
      </c>
      <c r="J60" s="3845">
        <f t="shared" si="1"/>
        <v>4.4405999999999999</v>
      </c>
      <c r="K60" s="3846">
        <f>(J60*D60)*0.7</f>
        <v>3.1084199999999997</v>
      </c>
      <c r="L60" s="3855"/>
      <c r="M60" s="3902"/>
    </row>
    <row r="61" spans="1:13" ht="19.5" customHeight="1">
      <c r="A61" s="850">
        <v>57</v>
      </c>
      <c r="B61" s="5148"/>
      <c r="C61" s="696" t="s">
        <v>6989</v>
      </c>
      <c r="D61" s="850">
        <f>VLOOKUP($A$1,'[4]Dist. Inst HR 2026-27(Final)'!$B$7:$KW$64,58,0)</f>
        <v>1</v>
      </c>
      <c r="E61" s="3854">
        <v>22808</v>
      </c>
      <c r="F61" s="3877">
        <f t="shared" si="3"/>
        <v>23948</v>
      </c>
      <c r="G61" s="3877">
        <f t="shared" si="4"/>
        <v>5987</v>
      </c>
      <c r="H61" s="3877"/>
      <c r="I61" s="2063">
        <f t="shared" si="0"/>
        <v>29935</v>
      </c>
      <c r="J61" s="3845">
        <f t="shared" si="1"/>
        <v>3.5922000000000001</v>
      </c>
      <c r="K61" s="3846">
        <f t="shared" si="7"/>
        <v>3.5922000000000001</v>
      </c>
      <c r="L61" s="3855"/>
      <c r="M61" s="3902"/>
    </row>
    <row r="62" spans="1:13" ht="19.5" customHeight="1">
      <c r="A62" s="850">
        <v>58</v>
      </c>
      <c r="B62" s="5148"/>
      <c r="C62" s="696" t="s">
        <v>6990</v>
      </c>
      <c r="D62" s="850">
        <f>VLOOKUP($A$1,'[4]Dist. Inst HR 2026-27(Final)'!$B$7:$KW$64,59,0)</f>
        <v>0</v>
      </c>
      <c r="E62" s="3854">
        <v>22808</v>
      </c>
      <c r="F62" s="3877">
        <f t="shared" si="3"/>
        <v>23948</v>
      </c>
      <c r="G62" s="3877">
        <f t="shared" si="4"/>
        <v>5987</v>
      </c>
      <c r="H62" s="3877">
        <v>1000</v>
      </c>
      <c r="I62" s="2063">
        <f t="shared" si="0"/>
        <v>30935</v>
      </c>
      <c r="J62" s="3845">
        <f t="shared" si="1"/>
        <v>3.7122000000000002</v>
      </c>
      <c r="K62" s="3846">
        <f t="shared" si="7"/>
        <v>0</v>
      </c>
      <c r="L62" s="3855"/>
      <c r="M62" s="3902"/>
    </row>
    <row r="63" spans="1:13" ht="225">
      <c r="A63" s="850">
        <v>59</v>
      </c>
      <c r="B63" s="5148"/>
      <c r="C63" s="696" t="s">
        <v>6991</v>
      </c>
      <c r="D63" s="850">
        <f>VLOOKUP($A$1,'[4]Dist. Inst HR 2026-27(Final)'!$B$7:$KW$64,60,0)</f>
        <v>1</v>
      </c>
      <c r="E63" s="3854"/>
      <c r="F63" s="3877">
        <v>26300</v>
      </c>
      <c r="G63" s="3877"/>
      <c r="H63" s="3877"/>
      <c r="I63" s="2063">
        <f t="shared" si="0"/>
        <v>26300</v>
      </c>
      <c r="J63" s="3845">
        <f t="shared" si="1"/>
        <v>3.1560000000000001</v>
      </c>
      <c r="K63" s="3846">
        <f t="shared" si="7"/>
        <v>3.1560000000000001</v>
      </c>
      <c r="L63" s="3855"/>
      <c r="M63" s="3900" t="s">
        <v>7262</v>
      </c>
    </row>
    <row r="64" spans="1:13" ht="19.5" customHeight="1">
      <c r="A64" s="850">
        <v>60</v>
      </c>
      <c r="B64" s="3901"/>
      <c r="C64" s="696" t="s">
        <v>6992</v>
      </c>
      <c r="D64" s="850">
        <f>VLOOKUP($A$1,'[4]Dist. Inst HR 2026-27(Final)'!$B$7:$KW$64,61,0)</f>
        <v>1</v>
      </c>
      <c r="E64" s="3854">
        <v>19808</v>
      </c>
      <c r="F64" s="3877">
        <f t="shared" si="3"/>
        <v>20798</v>
      </c>
      <c r="G64" s="3877">
        <f t="shared" si="4"/>
        <v>5200</v>
      </c>
      <c r="H64" s="3877"/>
      <c r="I64" s="2063">
        <f t="shared" si="0"/>
        <v>25998</v>
      </c>
      <c r="J64" s="3845">
        <f t="shared" si="1"/>
        <v>3.1197599999999999</v>
      </c>
      <c r="K64" s="3846">
        <f t="shared" si="7"/>
        <v>3.1197599999999999</v>
      </c>
      <c r="L64" s="3855"/>
      <c r="M64" s="3902"/>
    </row>
    <row r="65" spans="1:13" ht="19.5" customHeight="1">
      <c r="A65" s="850">
        <v>61</v>
      </c>
      <c r="B65" s="3901"/>
      <c r="C65" s="696" t="s">
        <v>6993</v>
      </c>
      <c r="D65" s="850">
        <f>VLOOKUP($A$1,'[4]Dist. Inst HR 2026-27(Final)'!$B$7:$KW$64,62,0)</f>
        <v>4</v>
      </c>
      <c r="E65" s="3854">
        <v>26907</v>
      </c>
      <c r="F65" s="3877">
        <f t="shared" si="3"/>
        <v>28252</v>
      </c>
      <c r="G65" s="3877">
        <f t="shared" si="4"/>
        <v>7063</v>
      </c>
      <c r="H65" s="3877"/>
      <c r="I65" s="2063">
        <f t="shared" si="0"/>
        <v>35315</v>
      </c>
      <c r="J65" s="3845">
        <f t="shared" si="1"/>
        <v>4.2378</v>
      </c>
      <c r="K65" s="3846">
        <f t="shared" si="7"/>
        <v>16.9512</v>
      </c>
      <c r="L65" s="3855"/>
      <c r="M65" s="3902"/>
    </row>
    <row r="66" spans="1:13" ht="19.5" customHeight="1">
      <c r="A66" s="850">
        <v>62</v>
      </c>
      <c r="B66" s="3901"/>
      <c r="C66" s="696" t="s">
        <v>6994</v>
      </c>
      <c r="D66" s="850">
        <f>VLOOKUP($A$1,'[4]Dist. Inst HR 2026-27(Final)'!$B$7:$KW$64,63,0)</f>
        <v>0</v>
      </c>
      <c r="E66" s="3854">
        <v>26907</v>
      </c>
      <c r="F66" s="3877">
        <f t="shared" si="3"/>
        <v>28252</v>
      </c>
      <c r="G66" s="3877">
        <f t="shared" si="4"/>
        <v>7063</v>
      </c>
      <c r="H66" s="3877">
        <v>1000</v>
      </c>
      <c r="I66" s="2063">
        <f t="shared" si="0"/>
        <v>36315</v>
      </c>
      <c r="J66" s="3845">
        <f t="shared" si="1"/>
        <v>4.3578000000000001</v>
      </c>
      <c r="K66" s="3846">
        <f t="shared" si="7"/>
        <v>0</v>
      </c>
      <c r="L66" s="3855"/>
      <c r="M66" s="3902"/>
    </row>
    <row r="67" spans="1:13" ht="19.5" customHeight="1">
      <c r="A67" s="850">
        <v>63</v>
      </c>
      <c r="B67" s="3899"/>
      <c r="C67" s="696" t="s">
        <v>2833</v>
      </c>
      <c r="D67" s="850">
        <f>VLOOKUP($A$1,'[4]Dist. Inst HR 2026-27(Final)'!$B$7:$KW$64,64,0)</f>
        <v>21</v>
      </c>
      <c r="E67" s="3854">
        <v>26907</v>
      </c>
      <c r="F67" s="3877">
        <f t="shared" si="3"/>
        <v>28252</v>
      </c>
      <c r="G67" s="3877">
        <f t="shared" si="4"/>
        <v>7063</v>
      </c>
      <c r="H67" s="3877"/>
      <c r="I67" s="2063">
        <f t="shared" si="0"/>
        <v>35315</v>
      </c>
      <c r="J67" s="3845">
        <f t="shared" si="1"/>
        <v>4.2378</v>
      </c>
      <c r="K67" s="3846">
        <f>(J67*D67)*0.8</f>
        <v>71.195039999999992</v>
      </c>
      <c r="L67" s="3855"/>
      <c r="M67" s="3902"/>
    </row>
    <row r="68" spans="1:13" ht="19.5" customHeight="1">
      <c r="A68" s="850">
        <v>64</v>
      </c>
      <c r="B68" s="3899"/>
      <c r="C68" s="696" t="s">
        <v>6995</v>
      </c>
      <c r="D68" s="850">
        <f>VLOOKUP($A$1,'[4]Dist. Inst HR 2026-27(Final)'!$B$7:$KW$64,65,0)</f>
        <v>0</v>
      </c>
      <c r="E68" s="3854">
        <v>26907</v>
      </c>
      <c r="F68" s="3877">
        <f t="shared" si="3"/>
        <v>28252</v>
      </c>
      <c r="G68" s="3877">
        <f t="shared" si="4"/>
        <v>7063</v>
      </c>
      <c r="H68" s="3877">
        <v>1000</v>
      </c>
      <c r="I68" s="2063">
        <f t="shared" si="0"/>
        <v>36315</v>
      </c>
      <c r="J68" s="3845">
        <f t="shared" si="1"/>
        <v>4.3578000000000001</v>
      </c>
      <c r="K68" s="3846">
        <f>(J68*D68)*0.8</f>
        <v>0</v>
      </c>
      <c r="L68" s="3855"/>
      <c r="M68" s="3902"/>
    </row>
    <row r="69" spans="1:13" ht="19.5" customHeight="1">
      <c r="A69" s="850">
        <v>65</v>
      </c>
      <c r="B69" s="5149" t="s">
        <v>3309</v>
      </c>
      <c r="C69" s="696" t="s">
        <v>6996</v>
      </c>
      <c r="D69" s="850">
        <f>VLOOKUP($A$1,'[4]Dist. Inst HR 2026-27(Final)'!$B$7:$KW$64,66,0)</f>
        <v>1</v>
      </c>
      <c r="E69" s="3854">
        <v>42917</v>
      </c>
      <c r="F69" s="3877">
        <f t="shared" si="3"/>
        <v>45063</v>
      </c>
      <c r="G69" s="3877">
        <f t="shared" si="4"/>
        <v>11266</v>
      </c>
      <c r="H69" s="3877"/>
      <c r="I69" s="2063">
        <f t="shared" ref="I69:I112" si="8">SUM(F69:H69)</f>
        <v>56329</v>
      </c>
      <c r="J69" s="3845">
        <f t="shared" ref="J69:J112" si="9">I69*12/100000</f>
        <v>6.7594799999999999</v>
      </c>
      <c r="K69" s="2064">
        <f t="shared" si="7"/>
        <v>6.7594799999999999</v>
      </c>
      <c r="L69" s="3855"/>
      <c r="M69" s="3902"/>
    </row>
    <row r="70" spans="1:13" ht="19.5" customHeight="1">
      <c r="A70" s="850">
        <v>66</v>
      </c>
      <c r="B70" s="5149"/>
      <c r="C70" s="696" t="s">
        <v>6997</v>
      </c>
      <c r="D70" s="850">
        <f>VLOOKUP($A$1,'[4]Dist. Inst HR 2026-27(Final)'!$B$7:$KW$64,67,0)</f>
        <v>0</v>
      </c>
      <c r="E70" s="3854">
        <v>42917</v>
      </c>
      <c r="F70" s="3877">
        <f t="shared" si="3"/>
        <v>45063</v>
      </c>
      <c r="G70" s="3877">
        <f t="shared" si="4"/>
        <v>11266</v>
      </c>
      <c r="H70" s="3877">
        <v>1000</v>
      </c>
      <c r="I70" s="2063">
        <f t="shared" si="8"/>
        <v>57329</v>
      </c>
      <c r="J70" s="3845">
        <f t="shared" si="9"/>
        <v>6.87948</v>
      </c>
      <c r="K70" s="2064">
        <f t="shared" si="7"/>
        <v>0</v>
      </c>
      <c r="L70" s="3855"/>
      <c r="M70" s="3902"/>
    </row>
    <row r="71" spans="1:13" ht="19.5" customHeight="1">
      <c r="A71" s="850">
        <v>67</v>
      </c>
      <c r="B71" s="5149"/>
      <c r="C71" s="696" t="s">
        <v>6998</v>
      </c>
      <c r="D71" s="850">
        <f>VLOOKUP($A$1,'[4]Dist. Inst HR 2026-27(Final)'!$B$7:$KW$64,68,0)</f>
        <v>1</v>
      </c>
      <c r="E71" s="3854">
        <v>42917</v>
      </c>
      <c r="F71" s="3877">
        <f t="shared" si="3"/>
        <v>45063</v>
      </c>
      <c r="G71" s="3877">
        <f t="shared" si="4"/>
        <v>11266</v>
      </c>
      <c r="H71" s="3877"/>
      <c r="I71" s="2063">
        <f t="shared" si="8"/>
        <v>56329</v>
      </c>
      <c r="J71" s="3845">
        <f t="shared" si="9"/>
        <v>6.7594799999999999</v>
      </c>
      <c r="K71" s="2064">
        <f t="shared" si="7"/>
        <v>6.7594799999999999</v>
      </c>
      <c r="L71" s="3855"/>
      <c r="M71" s="3902"/>
    </row>
    <row r="72" spans="1:13" ht="19.5" customHeight="1">
      <c r="A72" s="850">
        <v>68</v>
      </c>
      <c r="B72" s="5149"/>
      <c r="C72" s="696" t="s">
        <v>6999</v>
      </c>
      <c r="D72" s="850">
        <f>VLOOKUP($A$1,'[4]Dist. Inst HR 2026-27(Final)'!$B$7:$KW$64,69,0)</f>
        <v>0</v>
      </c>
      <c r="E72" s="3854">
        <v>42917</v>
      </c>
      <c r="F72" s="3877">
        <f t="shared" si="3"/>
        <v>45063</v>
      </c>
      <c r="G72" s="3877">
        <f t="shared" si="4"/>
        <v>11266</v>
      </c>
      <c r="H72" s="3877">
        <v>1000</v>
      </c>
      <c r="I72" s="2063">
        <f t="shared" si="8"/>
        <v>57329</v>
      </c>
      <c r="J72" s="3845">
        <f t="shared" si="9"/>
        <v>6.87948</v>
      </c>
      <c r="K72" s="2064">
        <f t="shared" si="7"/>
        <v>0</v>
      </c>
      <c r="L72" s="3855"/>
      <c r="M72" s="3902"/>
    </row>
    <row r="73" spans="1:13" ht="19.5" customHeight="1">
      <c r="A73" s="850">
        <v>69</v>
      </c>
      <c r="B73" s="5149"/>
      <c r="C73" s="696" t="s">
        <v>7000</v>
      </c>
      <c r="D73" s="850">
        <f>VLOOKUP($A$1,'[4]Dist. Inst HR 2026-27(Final)'!$B$7:$KW$64,70,0)</f>
        <v>1</v>
      </c>
      <c r="E73" s="3854">
        <v>16109</v>
      </c>
      <c r="F73" s="3877">
        <f t="shared" si="3"/>
        <v>16914</v>
      </c>
      <c r="G73" s="3877">
        <f t="shared" si="4"/>
        <v>4229</v>
      </c>
      <c r="H73" s="3877"/>
      <c r="I73" s="2063">
        <f t="shared" si="8"/>
        <v>21143</v>
      </c>
      <c r="J73" s="3845">
        <f t="shared" si="9"/>
        <v>2.5371600000000001</v>
      </c>
      <c r="K73" s="3846">
        <f t="shared" si="7"/>
        <v>2.5371600000000001</v>
      </c>
      <c r="L73" s="3855"/>
      <c r="M73" s="3902"/>
    </row>
    <row r="74" spans="1:13" ht="19.5" customHeight="1">
      <c r="A74" s="850">
        <v>70</v>
      </c>
      <c r="B74" s="5149"/>
      <c r="C74" s="696" t="s">
        <v>7001</v>
      </c>
      <c r="D74" s="850">
        <f>VLOOKUP($A$1,'[4]Dist. Inst HR 2026-27(Final)'!$B$7:$KW$64,71,0)</f>
        <v>0</v>
      </c>
      <c r="E74" s="3854">
        <v>16109</v>
      </c>
      <c r="F74" s="3877">
        <f t="shared" si="3"/>
        <v>16914</v>
      </c>
      <c r="G74" s="3877">
        <f t="shared" si="4"/>
        <v>4229</v>
      </c>
      <c r="H74" s="3877">
        <v>800</v>
      </c>
      <c r="I74" s="2063">
        <f t="shared" si="8"/>
        <v>21943</v>
      </c>
      <c r="J74" s="3845">
        <f t="shared" si="9"/>
        <v>2.6331600000000002</v>
      </c>
      <c r="K74" s="3846">
        <f t="shared" si="7"/>
        <v>0</v>
      </c>
      <c r="L74" s="3855"/>
      <c r="M74" s="3902"/>
    </row>
    <row r="75" spans="1:13" ht="19.5" customHeight="1">
      <c r="A75" s="850">
        <v>71</v>
      </c>
      <c r="B75" s="5149"/>
      <c r="C75" s="696" t="s">
        <v>7002</v>
      </c>
      <c r="D75" s="850">
        <f>VLOOKUP($A$1,'[4]Dist. Inst HR 2026-27(Final)'!$B$7:$KW$64,72,0)</f>
        <v>1</v>
      </c>
      <c r="E75" s="3854">
        <v>26907</v>
      </c>
      <c r="F75" s="3877">
        <f t="shared" si="3"/>
        <v>28252</v>
      </c>
      <c r="G75" s="3877">
        <f t="shared" si="4"/>
        <v>7063</v>
      </c>
      <c r="H75" s="3877"/>
      <c r="I75" s="2063">
        <f t="shared" si="8"/>
        <v>35315</v>
      </c>
      <c r="J75" s="3845">
        <f t="shared" si="9"/>
        <v>4.2378</v>
      </c>
      <c r="K75" s="3846">
        <f t="shared" si="7"/>
        <v>4.2378</v>
      </c>
      <c r="L75" s="3855"/>
      <c r="M75" s="3902"/>
    </row>
    <row r="76" spans="1:13" ht="19.5" customHeight="1">
      <c r="A76" s="850">
        <v>72</v>
      </c>
      <c r="B76" s="5149"/>
      <c r="C76" s="696" t="s">
        <v>7003</v>
      </c>
      <c r="D76" s="850">
        <f>VLOOKUP($A$1,'[4]Dist. Inst HR 2026-27(Final)'!$B$7:$KW$64,73,0)</f>
        <v>1</v>
      </c>
      <c r="E76" s="3854">
        <v>26907</v>
      </c>
      <c r="F76" s="3877">
        <f t="shared" si="3"/>
        <v>28252</v>
      </c>
      <c r="G76" s="3877">
        <f t="shared" si="4"/>
        <v>7063</v>
      </c>
      <c r="H76" s="3877"/>
      <c r="I76" s="2063">
        <f t="shared" si="8"/>
        <v>35315</v>
      </c>
      <c r="J76" s="3845">
        <f t="shared" si="9"/>
        <v>4.2378</v>
      </c>
      <c r="K76" s="3846">
        <f t="shared" si="7"/>
        <v>4.2378</v>
      </c>
      <c r="L76" s="3855"/>
      <c r="M76" s="3902"/>
    </row>
    <row r="77" spans="1:13" ht="19.5" customHeight="1">
      <c r="A77" s="850">
        <v>73</v>
      </c>
      <c r="B77" s="3899" t="s">
        <v>3116</v>
      </c>
      <c r="C77" s="696" t="s">
        <v>7004</v>
      </c>
      <c r="D77" s="850">
        <f>VLOOKUP($A$1,'[4]Dist. Inst HR 2026-27(Final)'!$B$7:$KW$64,74,0)</f>
        <v>2</v>
      </c>
      <c r="E77" s="3854">
        <v>65601</v>
      </c>
      <c r="F77" s="3877">
        <f t="shared" si="3"/>
        <v>68881</v>
      </c>
      <c r="G77" s="3877">
        <f t="shared" si="4"/>
        <v>17220</v>
      </c>
      <c r="H77" s="3877"/>
      <c r="I77" s="2063">
        <f t="shared" si="8"/>
        <v>86101</v>
      </c>
      <c r="J77" s="3845">
        <f t="shared" si="9"/>
        <v>10.33212</v>
      </c>
      <c r="K77" s="2064">
        <f>(J77*D77)*0.84539</f>
        <v>17.4693418536</v>
      </c>
      <c r="L77" s="3855"/>
      <c r="M77" s="3902"/>
    </row>
    <row r="78" spans="1:13" ht="19.5" customHeight="1">
      <c r="A78" s="850">
        <v>74</v>
      </c>
      <c r="B78" s="5149" t="s">
        <v>263</v>
      </c>
      <c r="C78" s="696" t="s">
        <v>7005</v>
      </c>
      <c r="D78" s="850">
        <f>VLOOKUP($A$1,'[4]Dist. Inst HR 2026-27(Final)'!$B$7:$KW$64,75,0)</f>
        <v>0</v>
      </c>
      <c r="E78" s="3854">
        <v>26907</v>
      </c>
      <c r="F78" s="3877">
        <f t="shared" ref="F78:F112" si="10">ROUND((E78*1.05),0)</f>
        <v>28252</v>
      </c>
      <c r="G78" s="3877">
        <f t="shared" ref="G78:G112" si="11">ROUND(F78*0.25,0)</f>
        <v>7063</v>
      </c>
      <c r="H78" s="3877"/>
      <c r="I78" s="2063">
        <f t="shared" si="8"/>
        <v>35315</v>
      </c>
      <c r="J78" s="3845">
        <f t="shared" si="9"/>
        <v>4.2378</v>
      </c>
      <c r="K78" s="3846">
        <f t="shared" si="7"/>
        <v>0</v>
      </c>
      <c r="L78" s="3855"/>
      <c r="M78" s="3902"/>
    </row>
    <row r="79" spans="1:13" ht="19.5" customHeight="1">
      <c r="A79" s="850">
        <v>75</v>
      </c>
      <c r="B79" s="5149"/>
      <c r="C79" s="696" t="s">
        <v>7006</v>
      </c>
      <c r="D79" s="850">
        <f>VLOOKUP($A$1,'[4]Dist. Inst HR 2026-27(Final)'!$B$7:$KW$64,76,0)</f>
        <v>0</v>
      </c>
      <c r="E79" s="3854">
        <v>28193</v>
      </c>
      <c r="F79" s="3877">
        <f t="shared" si="10"/>
        <v>29603</v>
      </c>
      <c r="G79" s="3877">
        <f t="shared" si="11"/>
        <v>7401</v>
      </c>
      <c r="H79" s="3877">
        <v>1000</v>
      </c>
      <c r="I79" s="2063">
        <f t="shared" si="8"/>
        <v>38004</v>
      </c>
      <c r="J79" s="3845">
        <f t="shared" si="9"/>
        <v>4.5604800000000001</v>
      </c>
      <c r="K79" s="3846">
        <f>(J79*D79)</f>
        <v>0</v>
      </c>
      <c r="L79" s="3855"/>
      <c r="M79" s="3902"/>
    </row>
    <row r="80" spans="1:13" ht="19.5" customHeight="1">
      <c r="A80" s="850">
        <v>76</v>
      </c>
      <c r="B80" s="5149"/>
      <c r="C80" s="696" t="s">
        <v>7007</v>
      </c>
      <c r="D80" s="850">
        <f>VLOOKUP($A$1,'[4]Dist. Inst HR 2026-27(Final)'!$B$7:$KW$64,77,0)</f>
        <v>1</v>
      </c>
      <c r="E80" s="3854">
        <v>28193</v>
      </c>
      <c r="F80" s="3877">
        <f t="shared" si="10"/>
        <v>29603</v>
      </c>
      <c r="G80" s="3877">
        <f t="shared" si="11"/>
        <v>7401</v>
      </c>
      <c r="H80" s="3877"/>
      <c r="I80" s="2063">
        <f t="shared" si="8"/>
        <v>37004</v>
      </c>
      <c r="J80" s="3845">
        <f t="shared" si="9"/>
        <v>4.44048</v>
      </c>
      <c r="K80" s="3846">
        <f>(J80*D80)</f>
        <v>4.44048</v>
      </c>
      <c r="L80" s="3855"/>
      <c r="M80" s="3902"/>
    </row>
    <row r="81" spans="1:13" ht="19.5" customHeight="1">
      <c r="A81" s="850">
        <v>77</v>
      </c>
      <c r="B81" s="5149" t="s">
        <v>3214</v>
      </c>
      <c r="C81" s="696" t="s">
        <v>7008</v>
      </c>
      <c r="D81" s="850">
        <f>VLOOKUP($A$1,'[4]Dist. Inst HR 2026-27(Final)'!$B$7:$KW$64,78,0)</f>
        <v>0</v>
      </c>
      <c r="E81" s="3854">
        <v>22808</v>
      </c>
      <c r="F81" s="3877">
        <f t="shared" si="10"/>
        <v>23948</v>
      </c>
      <c r="G81" s="3877">
        <f t="shared" si="11"/>
        <v>5987</v>
      </c>
      <c r="H81" s="3877">
        <v>800</v>
      </c>
      <c r="I81" s="2063">
        <f t="shared" si="8"/>
        <v>30735</v>
      </c>
      <c r="J81" s="3845">
        <f t="shared" si="9"/>
        <v>3.6882000000000001</v>
      </c>
      <c r="K81" s="3846">
        <f>(J81*D81)*0.86092</f>
        <v>0</v>
      </c>
      <c r="L81" s="3855"/>
      <c r="M81" s="3902"/>
    </row>
    <row r="82" spans="1:13" ht="19.5" customHeight="1">
      <c r="A82" s="850">
        <v>78</v>
      </c>
      <c r="B82" s="5149"/>
      <c r="C82" s="696" t="s">
        <v>7009</v>
      </c>
      <c r="D82" s="850">
        <f>VLOOKUP($A$1,'[4]Dist. Inst HR 2026-27(Final)'!$B$7:$KW$64,79,0)</f>
        <v>4</v>
      </c>
      <c r="E82" s="3854">
        <v>22808</v>
      </c>
      <c r="F82" s="3877">
        <f t="shared" si="10"/>
        <v>23948</v>
      </c>
      <c r="G82" s="3877">
        <f t="shared" si="11"/>
        <v>5987</v>
      </c>
      <c r="H82" s="3877"/>
      <c r="I82" s="2063">
        <f t="shared" si="8"/>
        <v>29935</v>
      </c>
      <c r="J82" s="3845">
        <f t="shared" si="9"/>
        <v>3.5922000000000001</v>
      </c>
      <c r="K82" s="3846">
        <f>(J82*D82)*0.86092</f>
        <v>12.370387296000001</v>
      </c>
      <c r="L82" s="3855"/>
      <c r="M82" s="3902"/>
    </row>
    <row r="83" spans="1:13" ht="30">
      <c r="A83" s="850">
        <v>79</v>
      </c>
      <c r="B83" s="5149" t="s">
        <v>3116</v>
      </c>
      <c r="C83" s="696" t="s">
        <v>7010</v>
      </c>
      <c r="D83" s="850">
        <f>VLOOKUP($A$1,'[4]Dist. Inst HR 2026-27(Final)'!$B$7:$KW$64,80,0)</f>
        <v>0</v>
      </c>
      <c r="E83" s="3854">
        <v>94941</v>
      </c>
      <c r="F83" s="3877">
        <f t="shared" si="10"/>
        <v>99688</v>
      </c>
      <c r="G83" s="3877">
        <f t="shared" si="11"/>
        <v>24922</v>
      </c>
      <c r="H83" s="3877">
        <v>3000</v>
      </c>
      <c r="I83" s="2063">
        <f t="shared" si="8"/>
        <v>127610</v>
      </c>
      <c r="J83" s="3845">
        <f t="shared" si="9"/>
        <v>15.3132</v>
      </c>
      <c r="K83" s="2064">
        <f t="shared" si="7"/>
        <v>0</v>
      </c>
      <c r="L83" s="3855"/>
      <c r="M83" s="896" t="s">
        <v>7011</v>
      </c>
    </row>
    <row r="84" spans="1:13" ht="30">
      <c r="A84" s="850">
        <v>80</v>
      </c>
      <c r="B84" s="5149"/>
      <c r="C84" s="696" t="s">
        <v>7012</v>
      </c>
      <c r="D84" s="850">
        <f>VLOOKUP($A$1,'[4]Dist. Inst HR 2026-27(Final)'!$B$7:$KW$64,81,0)</f>
        <v>1</v>
      </c>
      <c r="E84" s="3854">
        <v>89358</v>
      </c>
      <c r="F84" s="3877">
        <f t="shared" si="10"/>
        <v>93826</v>
      </c>
      <c r="G84" s="3877">
        <f t="shared" si="11"/>
        <v>23457</v>
      </c>
      <c r="H84" s="3877"/>
      <c r="I84" s="2063">
        <f t="shared" si="8"/>
        <v>117283</v>
      </c>
      <c r="J84" s="3845">
        <f t="shared" si="9"/>
        <v>14.07396</v>
      </c>
      <c r="K84" s="2064">
        <f t="shared" si="7"/>
        <v>14.07396</v>
      </c>
      <c r="L84" s="3855"/>
      <c r="M84" s="896" t="s">
        <v>7011</v>
      </c>
    </row>
    <row r="85" spans="1:13" ht="19.5" customHeight="1">
      <c r="A85" s="850">
        <v>81</v>
      </c>
      <c r="B85" s="5149"/>
      <c r="C85" s="696" t="s">
        <v>7013</v>
      </c>
      <c r="D85" s="850">
        <f>VLOOKUP($A$1,'[4]Dist. Inst HR 2026-27(Final)'!$B$7:$KW$64,82,0)</f>
        <v>0</v>
      </c>
      <c r="E85" s="3854">
        <v>16109</v>
      </c>
      <c r="F85" s="3877">
        <f t="shared" si="10"/>
        <v>16914</v>
      </c>
      <c r="G85" s="3877">
        <f t="shared" si="11"/>
        <v>4229</v>
      </c>
      <c r="H85" s="3877"/>
      <c r="I85" s="2063">
        <f t="shared" si="8"/>
        <v>21143</v>
      </c>
      <c r="J85" s="3845">
        <f t="shared" si="9"/>
        <v>2.5371600000000001</v>
      </c>
      <c r="K85" s="3846">
        <f t="shared" si="7"/>
        <v>0</v>
      </c>
      <c r="L85" s="3855"/>
      <c r="M85" s="3902"/>
    </row>
    <row r="86" spans="1:13" ht="19.5" customHeight="1">
      <c r="A86" s="850">
        <v>82</v>
      </c>
      <c r="B86" s="5149" t="s">
        <v>7014</v>
      </c>
      <c r="C86" s="696" t="s">
        <v>7015</v>
      </c>
      <c r="D86" s="850">
        <f>VLOOKUP($A$1,'[4]Dist. Inst HR 2026-27(Final)'!$B$7:$KW$64,83,0)</f>
        <v>0</v>
      </c>
      <c r="E86" s="3854">
        <v>22808</v>
      </c>
      <c r="F86" s="3877">
        <f t="shared" si="10"/>
        <v>23948</v>
      </c>
      <c r="G86" s="3877">
        <f t="shared" si="11"/>
        <v>5987</v>
      </c>
      <c r="H86" s="3877">
        <v>800</v>
      </c>
      <c r="I86" s="2063">
        <f t="shared" si="8"/>
        <v>30735</v>
      </c>
      <c r="J86" s="3845">
        <f t="shared" si="9"/>
        <v>3.6882000000000001</v>
      </c>
      <c r="K86" s="3846">
        <f>(J86*D86)*0.9272</f>
        <v>0</v>
      </c>
      <c r="L86" s="3855"/>
      <c r="M86" s="3902"/>
    </row>
    <row r="87" spans="1:13" ht="19.5" customHeight="1">
      <c r="A87" s="850">
        <v>83</v>
      </c>
      <c r="B87" s="5149"/>
      <c r="C87" s="696" t="s">
        <v>7016</v>
      </c>
      <c r="D87" s="850">
        <f>VLOOKUP($A$1,'[4]Dist. Inst HR 2026-27(Final)'!$B$7:$KW$64,84,0)</f>
        <v>2</v>
      </c>
      <c r="E87" s="3854">
        <v>22808</v>
      </c>
      <c r="F87" s="3877">
        <f t="shared" si="10"/>
        <v>23948</v>
      </c>
      <c r="G87" s="3877">
        <f t="shared" si="11"/>
        <v>5987</v>
      </c>
      <c r="H87" s="3877"/>
      <c r="I87" s="2063">
        <f t="shared" si="8"/>
        <v>29935</v>
      </c>
      <c r="J87" s="3845">
        <f t="shared" si="9"/>
        <v>3.5922000000000001</v>
      </c>
      <c r="K87" s="3846">
        <f>(J87*D87)*0.9271</f>
        <v>6.6606572399999999</v>
      </c>
      <c r="L87" s="3855"/>
      <c r="M87" s="3902"/>
    </row>
    <row r="88" spans="1:13" ht="19.5" customHeight="1">
      <c r="A88" s="850">
        <v>84</v>
      </c>
      <c r="B88" s="5149" t="s">
        <v>7017</v>
      </c>
      <c r="C88" s="1123" t="s">
        <v>7018</v>
      </c>
      <c r="D88" s="850">
        <f>VLOOKUP($A$1,'[4]Dist. Inst HR 2026-27(Final)'!$B$7:$KW$64,85,0)</f>
        <v>0</v>
      </c>
      <c r="E88" s="3854">
        <v>85103</v>
      </c>
      <c r="F88" s="3877">
        <f t="shared" si="10"/>
        <v>89358</v>
      </c>
      <c r="G88" s="3877">
        <f t="shared" si="11"/>
        <v>22340</v>
      </c>
      <c r="H88" s="3877"/>
      <c r="I88" s="2063">
        <f t="shared" si="8"/>
        <v>111698</v>
      </c>
      <c r="J88" s="3845">
        <f t="shared" si="9"/>
        <v>13.40376</v>
      </c>
      <c r="K88" s="2064">
        <f>(J88*D88)*0.78161</f>
        <v>0</v>
      </c>
      <c r="L88" s="3855"/>
      <c r="M88" s="3902"/>
    </row>
    <row r="89" spans="1:13" ht="225">
      <c r="A89" s="850">
        <v>85</v>
      </c>
      <c r="B89" s="5149"/>
      <c r="C89" s="696" t="s">
        <v>7019</v>
      </c>
      <c r="D89" s="850">
        <f>VLOOKUP($A$1,'[4]Dist. Inst HR 2026-27(Final)'!$B$7:$KW$64,86,0)</f>
        <v>3</v>
      </c>
      <c r="E89" s="3854"/>
      <c r="F89" s="3877">
        <v>26300</v>
      </c>
      <c r="G89" s="3877"/>
      <c r="H89" s="3877"/>
      <c r="I89" s="2063">
        <f t="shared" si="8"/>
        <v>26300</v>
      </c>
      <c r="J89" s="3845">
        <f t="shared" si="9"/>
        <v>3.1560000000000001</v>
      </c>
      <c r="K89" s="3846">
        <f>(J89*D89)*0.85</f>
        <v>8.0478000000000005</v>
      </c>
      <c r="L89" s="3855"/>
      <c r="M89" s="3900" t="s">
        <v>7262</v>
      </c>
    </row>
    <row r="90" spans="1:13" ht="19.5" customHeight="1">
      <c r="A90" s="850">
        <v>86</v>
      </c>
      <c r="B90" s="5149"/>
      <c r="C90" s="696" t="s">
        <v>7020</v>
      </c>
      <c r="D90" s="850">
        <f>VLOOKUP($A$1,'[4]Dist. Inst HR 2026-27(Final)'!$B$7:$KW$64,87,0)</f>
        <v>0</v>
      </c>
      <c r="E90" s="3854">
        <v>26907</v>
      </c>
      <c r="F90" s="3877">
        <f t="shared" si="10"/>
        <v>28252</v>
      </c>
      <c r="G90" s="3877">
        <f t="shared" si="11"/>
        <v>7063</v>
      </c>
      <c r="H90" s="3877"/>
      <c r="I90" s="2063">
        <f t="shared" si="8"/>
        <v>35315</v>
      </c>
      <c r="J90" s="3845">
        <f t="shared" si="9"/>
        <v>4.2378</v>
      </c>
      <c r="K90" s="3846">
        <f t="shared" si="7"/>
        <v>0</v>
      </c>
      <c r="L90" s="3855"/>
      <c r="M90" s="3902"/>
    </row>
    <row r="91" spans="1:13" ht="19.5" customHeight="1">
      <c r="A91" s="850">
        <v>87</v>
      </c>
      <c r="B91" s="5149" t="s">
        <v>3116</v>
      </c>
      <c r="C91" s="696" t="s">
        <v>7021</v>
      </c>
      <c r="D91" s="850">
        <f>VLOOKUP($A$1,'[4]Dist. Inst HR 2026-27(Final)'!$B$7:$KW$64,88,0)</f>
        <v>0</v>
      </c>
      <c r="E91" s="3854">
        <v>89358</v>
      </c>
      <c r="F91" s="3877">
        <f t="shared" si="10"/>
        <v>93826</v>
      </c>
      <c r="G91" s="3877">
        <f t="shared" si="11"/>
        <v>23457</v>
      </c>
      <c r="H91" s="3877"/>
      <c r="I91" s="2063">
        <f t="shared" si="8"/>
        <v>117283</v>
      </c>
      <c r="J91" s="3845">
        <f t="shared" si="9"/>
        <v>14.07396</v>
      </c>
      <c r="K91" s="2064">
        <f t="shared" si="7"/>
        <v>0</v>
      </c>
      <c r="L91" s="3855"/>
      <c r="M91" s="3902"/>
    </row>
    <row r="92" spans="1:13" ht="19.5" customHeight="1">
      <c r="A92" s="850">
        <v>88</v>
      </c>
      <c r="B92" s="5149"/>
      <c r="C92" s="696" t="s">
        <v>7022</v>
      </c>
      <c r="D92" s="850">
        <f>VLOOKUP($A$1,'[4]Dist. Inst HR 2026-27(Final)'!$B$7:$KW$64,89,0)</f>
        <v>0</v>
      </c>
      <c r="E92" s="3854">
        <v>89358</v>
      </c>
      <c r="F92" s="3877">
        <f t="shared" si="10"/>
        <v>93826</v>
      </c>
      <c r="G92" s="3877">
        <f t="shared" si="11"/>
        <v>23457</v>
      </c>
      <c r="H92" s="3877"/>
      <c r="I92" s="2063">
        <f t="shared" si="8"/>
        <v>117283</v>
      </c>
      <c r="J92" s="3845">
        <f t="shared" si="9"/>
        <v>14.07396</v>
      </c>
      <c r="K92" s="2064">
        <f t="shared" si="7"/>
        <v>0</v>
      </c>
      <c r="L92" s="3855"/>
      <c r="M92" s="3902"/>
    </row>
    <row r="93" spans="1:13" ht="19.5" customHeight="1">
      <c r="A93" s="850">
        <v>89</v>
      </c>
      <c r="B93" s="5149"/>
      <c r="C93" s="696" t="s">
        <v>7023</v>
      </c>
      <c r="D93" s="850">
        <f>VLOOKUP($A$1,'[4]Dist. Inst HR 2026-27(Final)'!$B$7:$KW$64,90,0)</f>
        <v>0</v>
      </c>
      <c r="E93" s="3854">
        <v>81912</v>
      </c>
      <c r="F93" s="3877">
        <f t="shared" si="10"/>
        <v>86008</v>
      </c>
      <c r="G93" s="3877">
        <f t="shared" si="11"/>
        <v>21502</v>
      </c>
      <c r="H93" s="3877"/>
      <c r="I93" s="2063">
        <f t="shared" si="8"/>
        <v>107510</v>
      </c>
      <c r="J93" s="3845">
        <f t="shared" si="9"/>
        <v>12.901199999999999</v>
      </c>
      <c r="K93" s="2064">
        <f t="shared" si="7"/>
        <v>0</v>
      </c>
      <c r="L93" s="3856"/>
      <c r="M93" s="3902"/>
    </row>
    <row r="94" spans="1:13" ht="19.5" customHeight="1">
      <c r="A94" s="850">
        <v>90</v>
      </c>
      <c r="B94" s="5149" t="s">
        <v>3123</v>
      </c>
      <c r="C94" s="691" t="s">
        <v>7024</v>
      </c>
      <c r="D94" s="850">
        <f>VLOOKUP($A$1,'[4]Dist. Inst HR 2026-27(Final)'!$B$7:$KW$64,91,0)</f>
        <v>0</v>
      </c>
      <c r="E94" s="3854">
        <v>41701</v>
      </c>
      <c r="F94" s="3877">
        <f t="shared" si="10"/>
        <v>43786</v>
      </c>
      <c r="G94" s="3877">
        <f t="shared" si="11"/>
        <v>10947</v>
      </c>
      <c r="H94" s="3877"/>
      <c r="I94" s="2063">
        <f t="shared" si="8"/>
        <v>54733</v>
      </c>
      <c r="J94" s="3845">
        <f t="shared" si="9"/>
        <v>6.5679600000000002</v>
      </c>
      <c r="K94" s="2064">
        <f t="shared" si="7"/>
        <v>0</v>
      </c>
      <c r="L94" s="3856"/>
      <c r="M94" s="3902"/>
    </row>
    <row r="95" spans="1:13" ht="17.25" customHeight="1">
      <c r="A95" s="850">
        <v>91</v>
      </c>
      <c r="B95" s="5149"/>
      <c r="C95" s="696" t="s">
        <v>7025</v>
      </c>
      <c r="D95" s="850">
        <f>VLOOKUP($A$1,'[4]Dist. Inst HR 2026-27(Final)'!$B$7:$KW$64,92,0)</f>
        <v>0</v>
      </c>
      <c r="E95" s="3854">
        <v>94568</v>
      </c>
      <c r="F95" s="3877">
        <f t="shared" si="10"/>
        <v>99296</v>
      </c>
      <c r="G95" s="3877">
        <f t="shared" si="11"/>
        <v>24824</v>
      </c>
      <c r="H95" s="3877"/>
      <c r="I95" s="2063">
        <f t="shared" si="8"/>
        <v>124120</v>
      </c>
      <c r="J95" s="3845">
        <f t="shared" si="9"/>
        <v>14.894399999999999</v>
      </c>
      <c r="K95" s="2064">
        <f t="shared" si="7"/>
        <v>0</v>
      </c>
      <c r="L95" s="3856"/>
      <c r="M95" s="3902"/>
    </row>
    <row r="96" spans="1:13" ht="19.5" customHeight="1">
      <c r="A96" s="850">
        <v>92</v>
      </c>
      <c r="B96" s="5149"/>
      <c r="C96" s="696" t="s">
        <v>7026</v>
      </c>
      <c r="D96" s="850">
        <f>VLOOKUP($A$1,'[4]Dist. Inst HR 2026-27(Final)'!$B$7:$KW$64,93,0)</f>
        <v>0</v>
      </c>
      <c r="E96" s="3854">
        <v>30816</v>
      </c>
      <c r="F96" s="3877">
        <f t="shared" si="10"/>
        <v>32357</v>
      </c>
      <c r="G96" s="3877">
        <f t="shared" si="11"/>
        <v>8089</v>
      </c>
      <c r="H96" s="3877"/>
      <c r="I96" s="2063">
        <f t="shared" si="8"/>
        <v>40446</v>
      </c>
      <c r="J96" s="3845">
        <f t="shared" si="9"/>
        <v>4.8535199999999996</v>
      </c>
      <c r="K96" s="2064">
        <f>(J96*D96)*0.9993</f>
        <v>0</v>
      </c>
      <c r="L96" s="3856"/>
      <c r="M96" s="3902"/>
    </row>
    <row r="97" spans="1:13" ht="30">
      <c r="A97" s="850">
        <v>93</v>
      </c>
      <c r="B97" s="5149" t="s">
        <v>3214</v>
      </c>
      <c r="C97" s="696" t="s">
        <v>7027</v>
      </c>
      <c r="D97" s="850">
        <f>VLOOKUP($A$1,'[4]Dist. Inst HR 2026-27(Final)'!$B$7:$KW$64,94,0)</f>
        <v>0</v>
      </c>
      <c r="E97" s="3854">
        <v>94568</v>
      </c>
      <c r="F97" s="3877">
        <f t="shared" si="10"/>
        <v>99296</v>
      </c>
      <c r="G97" s="3877">
        <f t="shared" si="11"/>
        <v>24824</v>
      </c>
      <c r="H97" s="3877"/>
      <c r="I97" s="2063">
        <f t="shared" si="8"/>
        <v>124120</v>
      </c>
      <c r="J97" s="3845">
        <f t="shared" si="9"/>
        <v>14.894399999999999</v>
      </c>
      <c r="K97" s="2064">
        <f>(J97*D97)*0.99865</f>
        <v>0</v>
      </c>
      <c r="L97" s="3855"/>
      <c r="M97" s="3902"/>
    </row>
    <row r="98" spans="1:13" ht="18.75" customHeight="1">
      <c r="A98" s="850">
        <v>94</v>
      </c>
      <c r="B98" s="5149"/>
      <c r="C98" s="696" t="s">
        <v>7028</v>
      </c>
      <c r="D98" s="850">
        <f>VLOOKUP($A$1,'[4]Dist. Inst HR 2026-27(Final)'!$B$7:$KW$64,95,0)</f>
        <v>0</v>
      </c>
      <c r="E98" s="3854">
        <v>30630</v>
      </c>
      <c r="F98" s="3877">
        <f t="shared" si="10"/>
        <v>32162</v>
      </c>
      <c r="G98" s="3877">
        <f t="shared" si="11"/>
        <v>8041</v>
      </c>
      <c r="H98" s="3877">
        <v>1000</v>
      </c>
      <c r="I98" s="2063">
        <f t="shared" si="8"/>
        <v>41203</v>
      </c>
      <c r="J98" s="3845">
        <f t="shared" si="9"/>
        <v>4.9443599999999996</v>
      </c>
      <c r="K98" s="2064">
        <f>(J98*D98)*0.80285</f>
        <v>0</v>
      </c>
      <c r="L98" s="3855"/>
      <c r="M98" s="3902"/>
    </row>
    <row r="99" spans="1:13" ht="19.5" customHeight="1">
      <c r="A99" s="850">
        <v>95</v>
      </c>
      <c r="B99" s="5149"/>
      <c r="C99" s="696" t="s">
        <v>7029</v>
      </c>
      <c r="D99" s="850">
        <f>VLOOKUP($A$1,'[4]Dist. Inst HR 2026-27(Final)'!$B$7:$KW$64,96,0)</f>
        <v>13</v>
      </c>
      <c r="E99" s="3854">
        <v>30630</v>
      </c>
      <c r="F99" s="3877">
        <f t="shared" si="10"/>
        <v>32162</v>
      </c>
      <c r="G99" s="3877">
        <f t="shared" si="11"/>
        <v>8041</v>
      </c>
      <c r="H99" s="3877"/>
      <c r="I99" s="2063">
        <f t="shared" si="8"/>
        <v>40203</v>
      </c>
      <c r="J99" s="3845">
        <f t="shared" si="9"/>
        <v>4.8243600000000004</v>
      </c>
      <c r="K99" s="2064">
        <f>(J99*D99)*0.8015</f>
        <v>50.267419020000006</v>
      </c>
      <c r="L99" s="3855"/>
      <c r="M99" s="3902"/>
    </row>
    <row r="100" spans="1:13" ht="19.5" customHeight="1">
      <c r="A100" s="850">
        <v>96</v>
      </c>
      <c r="B100" s="5149"/>
      <c r="C100" s="696" t="s">
        <v>7030</v>
      </c>
      <c r="D100" s="850">
        <f>VLOOKUP($A$1,'[4]Dist. Inst HR 2026-27(Final)'!$B$7:$KW$64,97,0)</f>
        <v>0</v>
      </c>
      <c r="E100" s="3854">
        <v>22808</v>
      </c>
      <c r="F100" s="3877">
        <f t="shared" si="10"/>
        <v>23948</v>
      </c>
      <c r="G100" s="3877">
        <f t="shared" si="11"/>
        <v>5987</v>
      </c>
      <c r="H100" s="3877"/>
      <c r="I100" s="2063">
        <f t="shared" si="8"/>
        <v>29935</v>
      </c>
      <c r="J100" s="3845">
        <f t="shared" si="9"/>
        <v>3.5922000000000001</v>
      </c>
      <c r="K100" s="3846">
        <f t="shared" ref="K100" si="12">(J100*D100)</f>
        <v>0</v>
      </c>
      <c r="L100" s="3856"/>
      <c r="M100" s="3902"/>
    </row>
    <row r="101" spans="1:13" ht="19.5" customHeight="1">
      <c r="A101" s="850">
        <v>97</v>
      </c>
      <c r="B101" s="5149" t="s">
        <v>2996</v>
      </c>
      <c r="C101" s="696" t="s">
        <v>7031</v>
      </c>
      <c r="D101" s="850">
        <f>VLOOKUP($A$1,'[4]Dist. Inst HR 2026-27(Final)'!$B$7:$KW$64,98,0)</f>
        <v>0</v>
      </c>
      <c r="E101" s="3854">
        <v>26907</v>
      </c>
      <c r="F101" s="3877">
        <f t="shared" si="10"/>
        <v>28252</v>
      </c>
      <c r="G101" s="3877">
        <f t="shared" si="11"/>
        <v>7063</v>
      </c>
      <c r="H101" s="3877">
        <v>800</v>
      </c>
      <c r="I101" s="2063">
        <f t="shared" si="8"/>
        <v>36115</v>
      </c>
      <c r="J101" s="3845">
        <f t="shared" si="9"/>
        <v>4.3338000000000001</v>
      </c>
      <c r="K101" s="3846">
        <f>(J101*D101)*0.99143</f>
        <v>0</v>
      </c>
      <c r="L101" s="3856"/>
      <c r="M101" s="3902"/>
    </row>
    <row r="102" spans="1:13" ht="19.5" customHeight="1">
      <c r="A102" s="850">
        <v>98</v>
      </c>
      <c r="B102" s="5149"/>
      <c r="C102" s="696" t="s">
        <v>7032</v>
      </c>
      <c r="D102" s="850">
        <f>VLOOKUP($A$1,'[4]Dist. Inst HR 2026-27(Final)'!$B$7:$KW$64,99,0)</f>
        <v>1</v>
      </c>
      <c r="E102" s="3854">
        <v>26907</v>
      </c>
      <c r="F102" s="3877">
        <f t="shared" si="10"/>
        <v>28252</v>
      </c>
      <c r="G102" s="3877">
        <f t="shared" si="11"/>
        <v>7063</v>
      </c>
      <c r="H102" s="3877"/>
      <c r="I102" s="2063">
        <f t="shared" si="8"/>
        <v>35315</v>
      </c>
      <c r="J102" s="3845">
        <f t="shared" si="9"/>
        <v>4.2378</v>
      </c>
      <c r="K102" s="3846">
        <f>(J102*D102)*0.99143</f>
        <v>4.2014820540000004</v>
      </c>
      <c r="L102" s="3856"/>
      <c r="M102" s="3902"/>
    </row>
    <row r="103" spans="1:13" ht="19.5" customHeight="1">
      <c r="A103" s="850">
        <v>99</v>
      </c>
      <c r="B103" s="5149"/>
      <c r="C103" s="696" t="s">
        <v>7033</v>
      </c>
      <c r="D103" s="850">
        <f>VLOOKUP($A$1,'[4]Dist. Inst HR 2026-27(Final)'!$B$7:$KW$64,100,0)</f>
        <v>0</v>
      </c>
      <c r="E103" s="3854">
        <v>23555</v>
      </c>
      <c r="F103" s="3877">
        <f t="shared" si="10"/>
        <v>24733</v>
      </c>
      <c r="G103" s="3877">
        <f t="shared" si="11"/>
        <v>6183</v>
      </c>
      <c r="H103" s="3877">
        <v>800</v>
      </c>
      <c r="I103" s="2063">
        <f t="shared" si="8"/>
        <v>31716</v>
      </c>
      <c r="J103" s="3845">
        <f t="shared" si="9"/>
        <v>3.80592</v>
      </c>
      <c r="K103" s="3846">
        <f t="shared" si="7"/>
        <v>0</v>
      </c>
      <c r="L103" s="3856"/>
      <c r="M103" s="3902"/>
    </row>
    <row r="104" spans="1:13" ht="19.5" customHeight="1">
      <c r="A104" s="850">
        <v>100</v>
      </c>
      <c r="B104" s="5149"/>
      <c r="C104" s="696" t="s">
        <v>7034</v>
      </c>
      <c r="D104" s="850">
        <f>VLOOKUP($A$1,'[4]Dist. Inst HR 2026-27(Final)'!$B$7:$KW$64,101,0)</f>
        <v>0</v>
      </c>
      <c r="E104" s="3854">
        <v>23555</v>
      </c>
      <c r="F104" s="3877">
        <f t="shared" si="10"/>
        <v>24733</v>
      </c>
      <c r="G104" s="3877">
        <f t="shared" si="11"/>
        <v>6183</v>
      </c>
      <c r="H104" s="3877"/>
      <c r="I104" s="2063">
        <f t="shared" si="8"/>
        <v>30916</v>
      </c>
      <c r="J104" s="3845">
        <f t="shared" si="9"/>
        <v>3.7099199999999999</v>
      </c>
      <c r="K104" s="3846">
        <f t="shared" si="7"/>
        <v>0</v>
      </c>
      <c r="L104" s="3856"/>
      <c r="M104" s="3902"/>
    </row>
    <row r="105" spans="1:13" ht="19.5" customHeight="1">
      <c r="A105" s="850">
        <v>101</v>
      </c>
      <c r="B105" s="5149"/>
      <c r="C105" s="696" t="s">
        <v>7035</v>
      </c>
      <c r="D105" s="850">
        <f>VLOOKUP($A$1,'[4]Dist. Inst HR 2026-27(Final)'!$B$7:$KW$64,102,0)</f>
        <v>0</v>
      </c>
      <c r="E105" s="3854">
        <v>23555</v>
      </c>
      <c r="F105" s="3877">
        <f t="shared" si="10"/>
        <v>24733</v>
      </c>
      <c r="G105" s="3877">
        <f t="shared" si="11"/>
        <v>6183</v>
      </c>
      <c r="H105" s="3877"/>
      <c r="I105" s="2063">
        <f t="shared" si="8"/>
        <v>30916</v>
      </c>
      <c r="J105" s="3845">
        <f t="shared" si="9"/>
        <v>3.7099199999999999</v>
      </c>
      <c r="K105" s="3846">
        <f t="shared" si="7"/>
        <v>0</v>
      </c>
      <c r="L105" s="3856"/>
      <c r="M105" s="3902"/>
    </row>
    <row r="106" spans="1:13" ht="18.75" customHeight="1">
      <c r="A106" s="850">
        <v>102</v>
      </c>
      <c r="B106" s="5149" t="s">
        <v>7036</v>
      </c>
      <c r="C106" s="696" t="s">
        <v>7037</v>
      </c>
      <c r="D106" s="850">
        <f>VLOOKUP($A$1,'[4]Dist. Inst HR 2026-27(Final)'!$B$7:$KW$64,103,0)</f>
        <v>0</v>
      </c>
      <c r="E106" s="3854">
        <v>52684</v>
      </c>
      <c r="F106" s="3877">
        <f t="shared" si="10"/>
        <v>55318</v>
      </c>
      <c r="G106" s="3877">
        <f t="shared" si="11"/>
        <v>13830</v>
      </c>
      <c r="H106" s="3877"/>
      <c r="I106" s="2063">
        <f t="shared" si="8"/>
        <v>69148</v>
      </c>
      <c r="J106" s="3845">
        <f t="shared" si="9"/>
        <v>8.2977600000000002</v>
      </c>
      <c r="K106" s="2064">
        <f>(J106*D106)*0.9812</f>
        <v>0</v>
      </c>
      <c r="L106" s="3856"/>
      <c r="M106" s="3902"/>
    </row>
    <row r="107" spans="1:13" ht="19.5" customHeight="1">
      <c r="A107" s="850">
        <v>103</v>
      </c>
      <c r="B107" s="5149"/>
      <c r="C107" s="696" t="s">
        <v>7038</v>
      </c>
      <c r="D107" s="850">
        <f>VLOOKUP($A$1,'[4]Dist. Inst HR 2026-27(Final)'!$B$7:$KW$64,104,0)</f>
        <v>0</v>
      </c>
      <c r="E107" s="3854">
        <v>106379</v>
      </c>
      <c r="F107" s="3877">
        <f t="shared" si="10"/>
        <v>111698</v>
      </c>
      <c r="G107" s="3877">
        <f t="shared" si="11"/>
        <v>27925</v>
      </c>
      <c r="H107" s="3877">
        <v>10000</v>
      </c>
      <c r="I107" s="2063">
        <f t="shared" si="8"/>
        <v>149623</v>
      </c>
      <c r="J107" s="3845">
        <f t="shared" si="9"/>
        <v>17.95476</v>
      </c>
      <c r="K107" s="2064">
        <f t="shared" ref="K107:K113" si="13">(J107*D107)</f>
        <v>0</v>
      </c>
      <c r="L107" s="3856"/>
      <c r="M107" s="3902"/>
    </row>
    <row r="108" spans="1:13" ht="19.5" customHeight="1">
      <c r="A108" s="850">
        <v>104</v>
      </c>
      <c r="B108" s="5149"/>
      <c r="C108" s="696" t="s">
        <v>7039</v>
      </c>
      <c r="D108" s="850">
        <f>VLOOKUP($A$1,'[4]Dist. Inst HR 2026-27(Final)'!$B$7:$KW$64,105,0)</f>
        <v>0</v>
      </c>
      <c r="E108" s="3854">
        <v>56360</v>
      </c>
      <c r="F108" s="3877">
        <f t="shared" si="10"/>
        <v>59178</v>
      </c>
      <c r="G108" s="3877">
        <f t="shared" si="11"/>
        <v>14795</v>
      </c>
      <c r="H108" s="3877"/>
      <c r="I108" s="2063">
        <f t="shared" si="8"/>
        <v>73973</v>
      </c>
      <c r="J108" s="3845">
        <f t="shared" si="9"/>
        <v>8.8767600000000009</v>
      </c>
      <c r="K108" s="2064">
        <f t="shared" si="13"/>
        <v>0</v>
      </c>
      <c r="L108" s="3856"/>
      <c r="M108" s="3902"/>
    </row>
    <row r="109" spans="1:13">
      <c r="A109" s="850">
        <v>105</v>
      </c>
      <c r="B109" s="5149"/>
      <c r="C109" s="696" t="s">
        <v>7040</v>
      </c>
      <c r="D109" s="850">
        <f>VLOOKUP($A$1,'[4]Dist. Inst HR 2026-27(Final)'!$B$7:$KW$64,106,0)</f>
        <v>0</v>
      </c>
      <c r="E109" s="3854"/>
      <c r="F109" s="3877">
        <f t="shared" si="10"/>
        <v>0</v>
      </c>
      <c r="G109" s="3877">
        <f t="shared" si="11"/>
        <v>0</v>
      </c>
      <c r="H109" s="3877"/>
      <c r="I109" s="2063">
        <f t="shared" si="8"/>
        <v>0</v>
      </c>
      <c r="J109" s="3845">
        <f t="shared" si="9"/>
        <v>0</v>
      </c>
      <c r="K109" s="2064">
        <f t="shared" si="13"/>
        <v>0</v>
      </c>
      <c r="L109" s="3856"/>
      <c r="M109" s="3902" t="s">
        <v>7041</v>
      </c>
    </row>
    <row r="110" spans="1:13" ht="30">
      <c r="A110" s="850">
        <v>106</v>
      </c>
      <c r="B110" s="5149"/>
      <c r="C110" s="696" t="s">
        <v>7042</v>
      </c>
      <c r="D110" s="850">
        <f>VLOOKUP($A$1,'[4]Dist. Inst HR 2026-27(Final)'!$B$7:$KW$64,107,0)</f>
        <v>0</v>
      </c>
      <c r="E110" s="3854"/>
      <c r="F110" s="3877">
        <f t="shared" si="10"/>
        <v>0</v>
      </c>
      <c r="G110" s="3877">
        <f t="shared" si="11"/>
        <v>0</v>
      </c>
      <c r="H110" s="3877"/>
      <c r="I110" s="2063">
        <f t="shared" si="8"/>
        <v>0</v>
      </c>
      <c r="J110" s="3845">
        <f t="shared" si="9"/>
        <v>0</v>
      </c>
      <c r="K110" s="2064">
        <f t="shared" si="13"/>
        <v>0</v>
      </c>
      <c r="L110" s="3856"/>
      <c r="M110" s="3902" t="s">
        <v>7041</v>
      </c>
    </row>
    <row r="111" spans="1:13" ht="19.5" customHeight="1">
      <c r="A111" s="850">
        <v>107</v>
      </c>
      <c r="B111" s="5149" t="s">
        <v>7043</v>
      </c>
      <c r="C111" s="696" t="s">
        <v>7044</v>
      </c>
      <c r="D111" s="850">
        <f>VLOOKUP($A$1,'[4]Dist. Inst HR 2026-27(Final)'!$B$7:$KW$64,108,0)</f>
        <v>0</v>
      </c>
      <c r="E111" s="3854">
        <v>81912</v>
      </c>
      <c r="F111" s="3877">
        <f t="shared" si="10"/>
        <v>86008</v>
      </c>
      <c r="G111" s="3877">
        <f t="shared" si="11"/>
        <v>21502</v>
      </c>
      <c r="H111" s="3877"/>
      <c r="I111" s="2063">
        <f t="shared" si="8"/>
        <v>107510</v>
      </c>
      <c r="J111" s="3845">
        <f t="shared" si="9"/>
        <v>12.901199999999999</v>
      </c>
      <c r="K111" s="2064">
        <f t="shared" si="13"/>
        <v>0</v>
      </c>
      <c r="L111" s="3856"/>
      <c r="M111" s="3902"/>
    </row>
    <row r="112" spans="1:13">
      <c r="A112" s="850">
        <v>108</v>
      </c>
      <c r="B112" s="5149"/>
      <c r="C112" s="1123" t="s">
        <v>7265</v>
      </c>
      <c r="D112" s="850">
        <f>VLOOKUP($A$1,'[4]Dist. Inst HR 2026-27(Final)'!$B$7:$KW$64,109,0)</f>
        <v>1</v>
      </c>
      <c r="E112" s="3854">
        <v>18622</v>
      </c>
      <c r="F112" s="3877">
        <f t="shared" si="10"/>
        <v>19553</v>
      </c>
      <c r="G112" s="3877">
        <f t="shared" si="11"/>
        <v>4888</v>
      </c>
      <c r="H112" s="3877"/>
      <c r="I112" s="2063">
        <f t="shared" si="8"/>
        <v>24441</v>
      </c>
      <c r="J112" s="3845">
        <f t="shared" si="9"/>
        <v>2.9329200000000002</v>
      </c>
      <c r="K112" s="3846">
        <f t="shared" si="13"/>
        <v>2.9329200000000002</v>
      </c>
      <c r="L112" s="3856"/>
      <c r="M112" s="3900"/>
    </row>
    <row r="113" spans="1:15" s="3865" customFormat="1" ht="30">
      <c r="A113" s="850">
        <v>109</v>
      </c>
      <c r="B113" s="3899"/>
      <c r="C113" s="696" t="s">
        <v>7266</v>
      </c>
      <c r="D113" s="850">
        <f>VLOOKUP($A$1,'[4]Dist. Inst HR 2026-27(Final)'!$B$7:$KW$64,308,0)</f>
        <v>0</v>
      </c>
      <c r="E113" s="3854"/>
      <c r="F113" s="3877"/>
      <c r="G113" s="3877"/>
      <c r="H113" s="3877"/>
      <c r="I113" s="2063"/>
      <c r="J113" s="3845">
        <v>7.13856</v>
      </c>
      <c r="K113" s="3846">
        <f t="shared" si="13"/>
        <v>0</v>
      </c>
      <c r="L113" s="3856"/>
      <c r="M113" s="3871" t="s">
        <v>7267</v>
      </c>
      <c r="N113" s="3864"/>
      <c r="O113" s="3864"/>
    </row>
    <row r="114" spans="1:15" s="3853" customFormat="1" ht="19.5" customHeight="1">
      <c r="A114" s="3903"/>
      <c r="B114" s="843"/>
      <c r="C114" s="844" t="s">
        <v>5853</v>
      </c>
      <c r="D114" s="3903">
        <f>SUM(D5:D112)</f>
        <v>410</v>
      </c>
      <c r="E114" s="3859"/>
      <c r="F114" s="3860"/>
      <c r="G114" s="3860"/>
      <c r="H114" s="3860"/>
      <c r="I114" s="3861"/>
      <c r="J114" s="3861"/>
      <c r="K114" s="3862">
        <f>SUM(K5:K113)</f>
        <v>1516.4266567476004</v>
      </c>
      <c r="L114" s="3862">
        <f>(K113+K112+K105+K104+K103+K102+K101+K100+K90+K89+K87+K86+K85+K82+K81+K80+K79+K78+K76+K75+K74+K73+K68+K67+K66+K65+K64+K63+K62+K61+K60+K59+K58+K57+K56+K55+K49+K43+K42+K20+K17+K16+K15+K13+K12+K11+K10+K9+K8+K7+K6+K5)*0.041374288564435</f>
        <v>26.431964895076451</v>
      </c>
      <c r="M114" s="3863"/>
    </row>
    <row r="115" spans="1:15" ht="19.5" customHeight="1">
      <c r="A115" s="3904"/>
      <c r="B115" s="3904"/>
      <c r="C115" s="3904" t="s">
        <v>7045</v>
      </c>
      <c r="D115" s="3905"/>
      <c r="E115" s="3904"/>
      <c r="F115" s="3906"/>
      <c r="G115" s="3906"/>
      <c r="H115" s="3906"/>
      <c r="I115" s="3904"/>
      <c r="J115" s="3904"/>
      <c r="K115" s="3904"/>
      <c r="L115" s="3904"/>
      <c r="M115" s="3904"/>
    </row>
    <row r="116" spans="1:15">
      <c r="A116" s="850">
        <v>110</v>
      </c>
      <c r="B116" s="5148" t="s">
        <v>7046</v>
      </c>
      <c r="C116" s="696" t="s">
        <v>7047</v>
      </c>
      <c r="D116" s="850">
        <f>VLOOKUP($A$1,'[4]Dist. Inst HR 2026-27(Final)'!$B$7:$KW$64,110,0)</f>
        <v>0</v>
      </c>
      <c r="E116" s="3878">
        <v>42917</v>
      </c>
      <c r="F116" s="3877">
        <f t="shared" ref="F116:F180" si="14">ROUND((E116*1.05),0)</f>
        <v>45063</v>
      </c>
      <c r="G116" s="3877">
        <f t="shared" ref="G116:G180" si="15">ROUND(F116*0.25,0)</f>
        <v>11266</v>
      </c>
      <c r="H116" s="3877"/>
      <c r="I116" s="2063">
        <f t="shared" ref="I116" si="16">SUM(F116:H116)</f>
        <v>56329</v>
      </c>
      <c r="J116" s="3845">
        <f t="shared" ref="J116:J180" si="17">I116*12/100000</f>
        <v>6.7594799999999999</v>
      </c>
      <c r="K116" s="2064">
        <f t="shared" ref="K116:K179" si="18">(J116*D116)</f>
        <v>0</v>
      </c>
      <c r="L116" s="3879"/>
      <c r="M116" s="712"/>
    </row>
    <row r="117" spans="1:15" ht="30">
      <c r="A117" s="850">
        <v>111</v>
      </c>
      <c r="B117" s="5148"/>
      <c r="C117" s="696" t="s">
        <v>7048</v>
      </c>
      <c r="D117" s="850">
        <f>VLOOKUP($A$1,'[4]Dist. Inst HR 2026-27(Final)'!$B$7:$KW$64,111,0)</f>
        <v>0</v>
      </c>
      <c r="E117" s="3854">
        <v>52684</v>
      </c>
      <c r="F117" s="3877">
        <f t="shared" si="14"/>
        <v>55318</v>
      </c>
      <c r="G117" s="3877">
        <f t="shared" si="15"/>
        <v>13830</v>
      </c>
      <c r="H117" s="3877"/>
      <c r="I117" s="2063">
        <f t="shared" ref="I117:I181" si="19">SUM(F117:H117)</f>
        <v>69148</v>
      </c>
      <c r="J117" s="3845">
        <f t="shared" si="17"/>
        <v>8.2977600000000002</v>
      </c>
      <c r="K117" s="2064">
        <f t="shared" si="18"/>
        <v>0</v>
      </c>
      <c r="L117" s="3855"/>
      <c r="M117" s="3902"/>
    </row>
    <row r="118" spans="1:15">
      <c r="A118" s="850">
        <v>112</v>
      </c>
      <c r="B118" s="5148"/>
      <c r="C118" s="696" t="s">
        <v>7049</v>
      </c>
      <c r="D118" s="850">
        <f>VLOOKUP($A$1,'[4]Dist. Inst HR 2026-27(Final)'!$B$7:$KW$64,112,0)</f>
        <v>0</v>
      </c>
      <c r="E118" s="3854">
        <v>81912</v>
      </c>
      <c r="F118" s="3877">
        <f t="shared" si="14"/>
        <v>86008</v>
      </c>
      <c r="G118" s="3877">
        <f t="shared" si="15"/>
        <v>21502</v>
      </c>
      <c r="H118" s="3877"/>
      <c r="I118" s="2063">
        <f t="shared" si="19"/>
        <v>107510</v>
      </c>
      <c r="J118" s="3845">
        <f t="shared" si="17"/>
        <v>12.901199999999999</v>
      </c>
      <c r="K118" s="2064">
        <f t="shared" si="18"/>
        <v>0</v>
      </c>
      <c r="L118" s="3855"/>
      <c r="M118" s="3902"/>
    </row>
    <row r="119" spans="1:15" ht="19.5" customHeight="1">
      <c r="A119" s="850">
        <v>113</v>
      </c>
      <c r="B119" s="5148"/>
      <c r="C119" s="696" t="s">
        <v>7050</v>
      </c>
      <c r="D119" s="850">
        <f>VLOOKUP($A$1,'[4]Dist. Inst HR 2026-27(Final)'!$B$7:$KW$64,113,0)</f>
        <v>0</v>
      </c>
      <c r="E119" s="3854">
        <v>50309</v>
      </c>
      <c r="F119" s="3877">
        <f t="shared" si="14"/>
        <v>52824</v>
      </c>
      <c r="G119" s="3877">
        <f t="shared" si="15"/>
        <v>13206</v>
      </c>
      <c r="H119" s="3877"/>
      <c r="I119" s="2063">
        <f t="shared" si="19"/>
        <v>66030</v>
      </c>
      <c r="J119" s="3845">
        <f t="shared" si="17"/>
        <v>7.9236000000000004</v>
      </c>
      <c r="K119" s="2064">
        <f t="shared" si="18"/>
        <v>0</v>
      </c>
      <c r="L119" s="3855"/>
      <c r="M119" s="3902"/>
    </row>
    <row r="120" spans="1:15" ht="19.5" customHeight="1">
      <c r="A120" s="850">
        <v>114</v>
      </c>
      <c r="B120" s="5148"/>
      <c r="C120" s="696" t="s">
        <v>7051</v>
      </c>
      <c r="D120" s="850">
        <f>VLOOKUP($A$1,'[4]Dist. Inst HR 2026-27(Final)'!$B$7:$KW$64,114,0)</f>
        <v>0</v>
      </c>
      <c r="E120" s="3854">
        <v>81912</v>
      </c>
      <c r="F120" s="3877">
        <f t="shared" si="14"/>
        <v>86008</v>
      </c>
      <c r="G120" s="3877">
        <f t="shared" si="15"/>
        <v>21502</v>
      </c>
      <c r="H120" s="3877"/>
      <c r="I120" s="2063">
        <f t="shared" si="19"/>
        <v>107510</v>
      </c>
      <c r="J120" s="3845">
        <f t="shared" si="17"/>
        <v>12.901199999999999</v>
      </c>
      <c r="K120" s="2064">
        <f t="shared" si="18"/>
        <v>0</v>
      </c>
      <c r="L120" s="3855"/>
      <c r="M120" s="3902"/>
    </row>
    <row r="121" spans="1:15">
      <c r="A121" s="850">
        <v>115</v>
      </c>
      <c r="B121" s="5148"/>
      <c r="C121" s="696" t="s">
        <v>7052</v>
      </c>
      <c r="D121" s="850">
        <f>VLOOKUP($A$1,'[4]Dist. Inst HR 2026-27(Final)'!$B$7:$KW$64,115,0)</f>
        <v>0</v>
      </c>
      <c r="E121" s="3854">
        <v>42917</v>
      </c>
      <c r="F121" s="3877">
        <f t="shared" si="14"/>
        <v>45063</v>
      </c>
      <c r="G121" s="3877">
        <f t="shared" si="15"/>
        <v>11266</v>
      </c>
      <c r="H121" s="3877"/>
      <c r="I121" s="2063">
        <f t="shared" si="19"/>
        <v>56329</v>
      </c>
      <c r="J121" s="3845">
        <f t="shared" si="17"/>
        <v>6.7594799999999999</v>
      </c>
      <c r="K121" s="2064">
        <f t="shared" si="18"/>
        <v>0</v>
      </c>
      <c r="L121" s="3855"/>
      <c r="M121" s="3902"/>
    </row>
    <row r="122" spans="1:15" ht="30">
      <c r="A122" s="850">
        <v>116</v>
      </c>
      <c r="B122" s="5148" t="s">
        <v>7053</v>
      </c>
      <c r="C122" s="696" t="s">
        <v>7054</v>
      </c>
      <c r="D122" s="850">
        <f>VLOOKUP($A$1,'[4]Dist. Inst HR 2026-27(Final)'!$B$7:$KW$64,116,0)</f>
        <v>0</v>
      </c>
      <c r="E122" s="3854">
        <v>93638</v>
      </c>
      <c r="F122" s="3877">
        <f t="shared" si="14"/>
        <v>98320</v>
      </c>
      <c r="G122" s="3877">
        <f t="shared" si="15"/>
        <v>24580</v>
      </c>
      <c r="H122" s="3877"/>
      <c r="I122" s="2063">
        <f t="shared" si="19"/>
        <v>122900</v>
      </c>
      <c r="J122" s="3845">
        <f t="shared" si="17"/>
        <v>14.747999999999999</v>
      </c>
      <c r="K122" s="2064">
        <f t="shared" si="18"/>
        <v>0</v>
      </c>
      <c r="L122" s="751"/>
      <c r="M122" s="712"/>
    </row>
    <row r="123" spans="1:15" ht="30">
      <c r="A123" s="850">
        <v>117</v>
      </c>
      <c r="B123" s="5148"/>
      <c r="C123" s="696" t="s">
        <v>7055</v>
      </c>
      <c r="D123" s="850">
        <f>VLOOKUP($A$1,'[4]Dist. Inst HR 2026-27(Final)'!$B$7:$KW$64,117,0)</f>
        <v>0</v>
      </c>
      <c r="E123" s="3854">
        <v>81912</v>
      </c>
      <c r="F123" s="3877">
        <f t="shared" si="14"/>
        <v>86008</v>
      </c>
      <c r="G123" s="3877">
        <f t="shared" si="15"/>
        <v>21502</v>
      </c>
      <c r="H123" s="3877"/>
      <c r="I123" s="2063">
        <f t="shared" si="19"/>
        <v>107510</v>
      </c>
      <c r="J123" s="3845">
        <f t="shared" si="17"/>
        <v>12.901199999999999</v>
      </c>
      <c r="K123" s="2064">
        <f t="shared" si="18"/>
        <v>0</v>
      </c>
      <c r="L123" s="3855"/>
      <c r="M123" s="3902"/>
    </row>
    <row r="124" spans="1:15">
      <c r="A124" s="850">
        <v>118</v>
      </c>
      <c r="B124" s="5148"/>
      <c r="C124" s="696" t="s">
        <v>7056</v>
      </c>
      <c r="D124" s="850">
        <f>VLOOKUP($A$1,'[4]Dist. Inst HR 2026-27(Final)'!$B$7:$KW$64,118,0)</f>
        <v>0</v>
      </c>
      <c r="E124" s="3854">
        <v>81912</v>
      </c>
      <c r="F124" s="3877">
        <f t="shared" si="14"/>
        <v>86008</v>
      </c>
      <c r="G124" s="3877">
        <f t="shared" si="15"/>
        <v>21502</v>
      </c>
      <c r="H124" s="3877"/>
      <c r="I124" s="2063">
        <f t="shared" si="19"/>
        <v>107510</v>
      </c>
      <c r="J124" s="3845">
        <f t="shared" si="17"/>
        <v>12.901199999999999</v>
      </c>
      <c r="K124" s="2064">
        <f t="shared" si="18"/>
        <v>0</v>
      </c>
      <c r="L124" s="3855"/>
      <c r="M124" s="3902"/>
    </row>
    <row r="125" spans="1:15" ht="19.5" customHeight="1">
      <c r="A125" s="850">
        <v>119</v>
      </c>
      <c r="B125" s="5148"/>
      <c r="C125" s="696" t="s">
        <v>7057</v>
      </c>
      <c r="D125" s="850">
        <f>VLOOKUP($A$1,'[4]Dist. Inst HR 2026-27(Final)'!$B$7:$KW$64,119,0)</f>
        <v>0</v>
      </c>
      <c r="E125" s="3854">
        <v>42917</v>
      </c>
      <c r="F125" s="3877">
        <f t="shared" si="14"/>
        <v>45063</v>
      </c>
      <c r="G125" s="3877">
        <f t="shared" si="15"/>
        <v>11266</v>
      </c>
      <c r="H125" s="3877"/>
      <c r="I125" s="2063">
        <f t="shared" si="19"/>
        <v>56329</v>
      </c>
      <c r="J125" s="3845">
        <f t="shared" si="17"/>
        <v>6.7594799999999999</v>
      </c>
      <c r="K125" s="2064">
        <f t="shared" si="18"/>
        <v>0</v>
      </c>
      <c r="L125" s="3855"/>
      <c r="M125" s="3902"/>
    </row>
    <row r="126" spans="1:15">
      <c r="A126" s="850">
        <v>120</v>
      </c>
      <c r="B126" s="5148"/>
      <c r="C126" s="696" t="s">
        <v>7058</v>
      </c>
      <c r="D126" s="850">
        <f>VLOOKUP($A$1,'[4]Dist. Inst HR 2026-27(Final)'!$B$7:$KW$64,120,0)</f>
        <v>0</v>
      </c>
      <c r="E126" s="3854">
        <v>23555</v>
      </c>
      <c r="F126" s="3877">
        <f t="shared" si="14"/>
        <v>24733</v>
      </c>
      <c r="G126" s="3877">
        <f t="shared" si="15"/>
        <v>6183</v>
      </c>
      <c r="H126" s="3877"/>
      <c r="I126" s="2063">
        <f t="shared" si="19"/>
        <v>30916</v>
      </c>
      <c r="J126" s="3845">
        <f t="shared" si="17"/>
        <v>3.7099199999999999</v>
      </c>
      <c r="K126" s="3847">
        <f t="shared" si="18"/>
        <v>0</v>
      </c>
      <c r="L126" s="3855"/>
      <c r="M126" s="3902"/>
    </row>
    <row r="127" spans="1:15" ht="45">
      <c r="A127" s="850">
        <v>121</v>
      </c>
      <c r="B127" s="5148" t="s">
        <v>7043</v>
      </c>
      <c r="C127" s="696" t="s">
        <v>7059</v>
      </c>
      <c r="D127" s="850">
        <f>VLOOKUP($A$1,'[4]Dist. Inst HR 2026-27(Final)'!$B$7:$KW$64,121,0)</f>
        <v>0</v>
      </c>
      <c r="E127" s="3854">
        <v>46913</v>
      </c>
      <c r="F127" s="3877">
        <f t="shared" si="14"/>
        <v>49259</v>
      </c>
      <c r="G127" s="3877">
        <f t="shared" si="15"/>
        <v>12315</v>
      </c>
      <c r="H127" s="3877"/>
      <c r="I127" s="2063">
        <f t="shared" si="19"/>
        <v>61574</v>
      </c>
      <c r="J127" s="3845">
        <f t="shared" si="17"/>
        <v>7.3888800000000003</v>
      </c>
      <c r="K127" s="2064">
        <f t="shared" si="18"/>
        <v>0</v>
      </c>
      <c r="L127" s="3855"/>
      <c r="M127" s="3902"/>
    </row>
    <row r="128" spans="1:15" ht="45">
      <c r="A128" s="850">
        <v>122</v>
      </c>
      <c r="B128" s="5148"/>
      <c r="C128" s="696" t="s">
        <v>7060</v>
      </c>
      <c r="D128" s="850">
        <f>VLOOKUP($A$1,'[4]Dist. Inst HR 2026-27(Final)'!$B$7:$KW$64,122,0)</f>
        <v>0</v>
      </c>
      <c r="E128" s="3854">
        <v>46913</v>
      </c>
      <c r="F128" s="3877">
        <f t="shared" si="14"/>
        <v>49259</v>
      </c>
      <c r="G128" s="3877">
        <f t="shared" si="15"/>
        <v>12315</v>
      </c>
      <c r="H128" s="3877"/>
      <c r="I128" s="2063">
        <f t="shared" si="19"/>
        <v>61574</v>
      </c>
      <c r="J128" s="3845">
        <f t="shared" si="17"/>
        <v>7.3888800000000003</v>
      </c>
      <c r="K128" s="2064">
        <f t="shared" si="18"/>
        <v>0</v>
      </c>
      <c r="L128" s="3855"/>
      <c r="M128" s="3902"/>
    </row>
    <row r="129" spans="1:13" ht="19.5" customHeight="1">
      <c r="A129" s="850">
        <v>123</v>
      </c>
      <c r="B129" s="5148"/>
      <c r="C129" s="696" t="s">
        <v>7061</v>
      </c>
      <c r="D129" s="850">
        <f>VLOOKUP($A$1,'[4]Dist. Inst HR 2026-27(Final)'!$B$7:$KW$64,123,0)</f>
        <v>0</v>
      </c>
      <c r="E129" s="3854">
        <v>23555</v>
      </c>
      <c r="F129" s="3877">
        <f t="shared" si="14"/>
        <v>24733</v>
      </c>
      <c r="G129" s="3877">
        <f t="shared" si="15"/>
        <v>6183</v>
      </c>
      <c r="H129" s="3877">
        <v>800</v>
      </c>
      <c r="I129" s="2063">
        <f t="shared" si="19"/>
        <v>31716</v>
      </c>
      <c r="J129" s="3845">
        <f t="shared" si="17"/>
        <v>3.80592</v>
      </c>
      <c r="K129" s="3847">
        <f t="shared" si="18"/>
        <v>0</v>
      </c>
      <c r="L129" s="3855"/>
      <c r="M129" s="3902"/>
    </row>
    <row r="130" spans="1:13" ht="19.5" customHeight="1">
      <c r="A130" s="850">
        <v>124</v>
      </c>
      <c r="B130" s="5148"/>
      <c r="C130" s="696" t="s">
        <v>7062</v>
      </c>
      <c r="D130" s="850">
        <f>VLOOKUP($A$1,'[4]Dist. Inst HR 2026-27(Final)'!$B$7:$KW$64,124,0)</f>
        <v>1</v>
      </c>
      <c r="E130" s="3854">
        <v>23555</v>
      </c>
      <c r="F130" s="3877">
        <f t="shared" si="14"/>
        <v>24733</v>
      </c>
      <c r="G130" s="3877">
        <f t="shared" si="15"/>
        <v>6183</v>
      </c>
      <c r="H130" s="3877"/>
      <c r="I130" s="2063">
        <f t="shared" si="19"/>
        <v>30916</v>
      </c>
      <c r="J130" s="3845">
        <f t="shared" si="17"/>
        <v>3.7099199999999999</v>
      </c>
      <c r="K130" s="3847">
        <f t="shared" si="18"/>
        <v>3.7099199999999999</v>
      </c>
      <c r="L130" s="3855"/>
      <c r="M130" s="3902"/>
    </row>
    <row r="131" spans="1:13" ht="19.5" customHeight="1">
      <c r="A131" s="850">
        <v>125</v>
      </c>
      <c r="B131" s="5148"/>
      <c r="C131" s="696" t="s">
        <v>7063</v>
      </c>
      <c r="D131" s="850">
        <f>VLOOKUP($A$1,'[4]Dist. Inst HR 2026-27(Final)'!$B$7:$KW$64,125,0)</f>
        <v>0</v>
      </c>
      <c r="E131" s="3854">
        <v>46913</v>
      </c>
      <c r="F131" s="3877">
        <f t="shared" si="14"/>
        <v>49259</v>
      </c>
      <c r="G131" s="3877">
        <f t="shared" si="15"/>
        <v>12315</v>
      </c>
      <c r="H131" s="3877"/>
      <c r="I131" s="2063">
        <f t="shared" si="19"/>
        <v>61574</v>
      </c>
      <c r="J131" s="3845">
        <f t="shared" si="17"/>
        <v>7.3888800000000003</v>
      </c>
      <c r="K131" s="2064">
        <f t="shared" si="18"/>
        <v>0</v>
      </c>
      <c r="L131" s="3855"/>
      <c r="M131" s="3902"/>
    </row>
    <row r="132" spans="1:13" ht="19.5" customHeight="1">
      <c r="A132" s="850">
        <v>126</v>
      </c>
      <c r="B132" s="5148" t="s">
        <v>3637</v>
      </c>
      <c r="C132" s="1123" t="s">
        <v>7064</v>
      </c>
      <c r="D132" s="850">
        <f>VLOOKUP($A$1,'[4]Dist. Inst HR 2026-27(Final)'!$B$7:$KW$64,126,0)</f>
        <v>0</v>
      </c>
      <c r="E132" s="3866">
        <v>239350</v>
      </c>
      <c r="F132" s="3877">
        <f t="shared" si="14"/>
        <v>251318</v>
      </c>
      <c r="G132" s="3877">
        <f t="shared" si="15"/>
        <v>62830</v>
      </c>
      <c r="H132" s="3877"/>
      <c r="I132" s="2063">
        <f t="shared" si="19"/>
        <v>314148</v>
      </c>
      <c r="J132" s="3845">
        <f t="shared" si="17"/>
        <v>37.697760000000002</v>
      </c>
      <c r="K132" s="2064">
        <f t="shared" si="18"/>
        <v>0</v>
      </c>
      <c r="L132" s="3855"/>
      <c r="M132" s="3902"/>
    </row>
    <row r="133" spans="1:13" ht="19.5" customHeight="1">
      <c r="A133" s="850">
        <v>127</v>
      </c>
      <c r="B133" s="5148"/>
      <c r="C133" s="696" t="s">
        <v>7065</v>
      </c>
      <c r="D133" s="850">
        <f>VLOOKUP($A$1,'[4]Dist. Inst HR 2026-27(Final)'!$B$7:$KW$64,127,0)</f>
        <v>0</v>
      </c>
      <c r="E133" s="3854">
        <v>132970</v>
      </c>
      <c r="F133" s="3877">
        <f t="shared" si="14"/>
        <v>139619</v>
      </c>
      <c r="G133" s="3877">
        <f t="shared" si="15"/>
        <v>34905</v>
      </c>
      <c r="H133" s="3877"/>
      <c r="I133" s="2063">
        <f t="shared" si="19"/>
        <v>174524</v>
      </c>
      <c r="J133" s="3845">
        <f t="shared" si="17"/>
        <v>20.942879999999999</v>
      </c>
      <c r="K133" s="2064">
        <f t="shared" si="18"/>
        <v>0</v>
      </c>
      <c r="L133" s="3855"/>
      <c r="M133" s="3902"/>
    </row>
    <row r="134" spans="1:13" ht="19.5" customHeight="1">
      <c r="A134" s="850">
        <v>128</v>
      </c>
      <c r="B134" s="5148"/>
      <c r="C134" s="696" t="s">
        <v>7066</v>
      </c>
      <c r="D134" s="850">
        <f>VLOOKUP($A$1,'[4]Dist. Inst HR 2026-27(Final)'!$B$7:$KW$64,128,0)</f>
        <v>0</v>
      </c>
      <c r="E134" s="3854">
        <v>132970</v>
      </c>
      <c r="F134" s="3877">
        <f t="shared" si="14"/>
        <v>139619</v>
      </c>
      <c r="G134" s="3877">
        <f t="shared" si="15"/>
        <v>34905</v>
      </c>
      <c r="H134" s="3877"/>
      <c r="I134" s="2063">
        <f t="shared" si="19"/>
        <v>174524</v>
      </c>
      <c r="J134" s="3845">
        <f t="shared" si="17"/>
        <v>20.942879999999999</v>
      </c>
      <c r="K134" s="2064">
        <f t="shared" si="18"/>
        <v>0</v>
      </c>
      <c r="L134" s="3855"/>
      <c r="M134" s="3902"/>
    </row>
    <row r="135" spans="1:13" ht="19.5" customHeight="1">
      <c r="A135" s="850">
        <v>129</v>
      </c>
      <c r="B135" s="5148"/>
      <c r="C135" s="696" t="s">
        <v>7067</v>
      </c>
      <c r="D135" s="850">
        <f>VLOOKUP($A$1,'[4]Dist. Inst HR 2026-27(Final)'!$B$7:$KW$64,129,0)</f>
        <v>0</v>
      </c>
      <c r="E135" s="3854">
        <v>212754</v>
      </c>
      <c r="F135" s="3877">
        <f t="shared" si="14"/>
        <v>223392</v>
      </c>
      <c r="G135" s="3877">
        <f t="shared" si="15"/>
        <v>55848</v>
      </c>
      <c r="H135" s="3877"/>
      <c r="I135" s="2063">
        <f t="shared" si="19"/>
        <v>279240</v>
      </c>
      <c r="J135" s="3845">
        <f t="shared" si="17"/>
        <v>33.508800000000001</v>
      </c>
      <c r="K135" s="2064">
        <f t="shared" si="18"/>
        <v>0</v>
      </c>
      <c r="L135" s="3855"/>
      <c r="M135" s="3902"/>
    </row>
    <row r="136" spans="1:13" ht="19.5" customHeight="1">
      <c r="A136" s="850">
        <v>130</v>
      </c>
      <c r="B136" s="5148"/>
      <c r="C136" s="696" t="s">
        <v>7068</v>
      </c>
      <c r="D136" s="850">
        <f>VLOOKUP($A$1,'[4]Dist. Inst HR 2026-27(Final)'!$B$7:$KW$64,130,0)</f>
        <v>0</v>
      </c>
      <c r="E136" s="3854">
        <v>168432</v>
      </c>
      <c r="F136" s="3877">
        <f t="shared" si="14"/>
        <v>176854</v>
      </c>
      <c r="G136" s="3877">
        <f t="shared" si="15"/>
        <v>44214</v>
      </c>
      <c r="H136" s="3877"/>
      <c r="I136" s="2063">
        <f t="shared" si="19"/>
        <v>221068</v>
      </c>
      <c r="J136" s="3845">
        <f t="shared" si="17"/>
        <v>26.52816</v>
      </c>
      <c r="K136" s="2064">
        <f t="shared" si="18"/>
        <v>0</v>
      </c>
      <c r="L136" s="3855"/>
      <c r="M136" s="3902"/>
    </row>
    <row r="137" spans="1:13" ht="19.5" customHeight="1">
      <c r="A137" s="850">
        <v>131</v>
      </c>
      <c r="B137" s="5148"/>
      <c r="C137" s="696" t="s">
        <v>7069</v>
      </c>
      <c r="D137" s="850">
        <f>VLOOKUP($A$1,'[4]Dist. Inst HR 2026-27(Final)'!$B$7:$KW$64,131,0)</f>
        <v>0</v>
      </c>
      <c r="E137" s="3854">
        <v>168432</v>
      </c>
      <c r="F137" s="3877">
        <f t="shared" si="14"/>
        <v>176854</v>
      </c>
      <c r="G137" s="3877">
        <f t="shared" si="15"/>
        <v>44214</v>
      </c>
      <c r="H137" s="3877"/>
      <c r="I137" s="2063">
        <f t="shared" si="19"/>
        <v>221068</v>
      </c>
      <c r="J137" s="3845">
        <f t="shared" si="17"/>
        <v>26.52816</v>
      </c>
      <c r="K137" s="2064">
        <f t="shared" si="18"/>
        <v>0</v>
      </c>
      <c r="L137" s="3855"/>
      <c r="M137" s="3902"/>
    </row>
    <row r="138" spans="1:13" ht="19.5" customHeight="1">
      <c r="A138" s="850">
        <v>132</v>
      </c>
      <c r="B138" s="5148"/>
      <c r="C138" s="696" t="s">
        <v>7070</v>
      </c>
      <c r="D138" s="850">
        <f>VLOOKUP($A$1,'[4]Dist. Inst HR 2026-27(Final)'!$B$7:$KW$64,132,0)</f>
        <v>0</v>
      </c>
      <c r="E138" s="3854">
        <v>132970</v>
      </c>
      <c r="F138" s="3877">
        <f t="shared" si="14"/>
        <v>139619</v>
      </c>
      <c r="G138" s="3877">
        <f t="shared" si="15"/>
        <v>34905</v>
      </c>
      <c r="H138" s="3877"/>
      <c r="I138" s="2063">
        <f t="shared" si="19"/>
        <v>174524</v>
      </c>
      <c r="J138" s="3845">
        <f t="shared" si="17"/>
        <v>20.942879999999999</v>
      </c>
      <c r="K138" s="2064">
        <f t="shared" si="18"/>
        <v>0</v>
      </c>
      <c r="L138" s="3855"/>
      <c r="M138" s="3902"/>
    </row>
    <row r="139" spans="1:13">
      <c r="A139" s="850">
        <v>133</v>
      </c>
      <c r="B139" s="5148"/>
      <c r="C139" s="696" t="s">
        <v>7071</v>
      </c>
      <c r="D139" s="850">
        <f>VLOOKUP($A$1,'[4]Dist. Inst HR 2026-27(Final)'!$B$7:$KW$64,133,0)</f>
        <v>0</v>
      </c>
      <c r="E139" s="3854">
        <v>134035</v>
      </c>
      <c r="F139" s="3877">
        <f t="shared" si="14"/>
        <v>140737</v>
      </c>
      <c r="G139" s="3877">
        <f t="shared" si="15"/>
        <v>35184</v>
      </c>
      <c r="H139" s="3877"/>
      <c r="I139" s="2063">
        <f t="shared" si="19"/>
        <v>175921</v>
      </c>
      <c r="J139" s="3845">
        <f t="shared" si="17"/>
        <v>21.110520000000001</v>
      </c>
      <c r="K139" s="2064">
        <f t="shared" si="18"/>
        <v>0</v>
      </c>
      <c r="L139" s="3855"/>
      <c r="M139" s="3902"/>
    </row>
    <row r="140" spans="1:13" ht="30">
      <c r="A140" s="850">
        <v>134</v>
      </c>
      <c r="B140" s="5148"/>
      <c r="C140" s="696" t="s">
        <v>7072</v>
      </c>
      <c r="D140" s="850">
        <f>VLOOKUP($A$1,'[4]Dist. Inst HR 2026-27(Final)'!$B$7:$KW$64,134,0)</f>
        <v>0</v>
      </c>
      <c r="E140" s="3854">
        <v>94568</v>
      </c>
      <c r="F140" s="3877">
        <f t="shared" si="14"/>
        <v>99296</v>
      </c>
      <c r="G140" s="3877">
        <f t="shared" si="15"/>
        <v>24824</v>
      </c>
      <c r="H140" s="3877"/>
      <c r="I140" s="2063">
        <f t="shared" si="19"/>
        <v>124120</v>
      </c>
      <c r="J140" s="3845">
        <f t="shared" si="17"/>
        <v>14.894399999999999</v>
      </c>
      <c r="K140" s="2064">
        <f t="shared" si="18"/>
        <v>0</v>
      </c>
      <c r="L140" s="3855"/>
      <c r="M140" s="3902"/>
    </row>
    <row r="141" spans="1:13" ht="90">
      <c r="A141" s="850">
        <v>135</v>
      </c>
      <c r="B141" s="5148"/>
      <c r="C141" s="691" t="s">
        <v>7073</v>
      </c>
      <c r="D141" s="850">
        <f>VLOOKUP($A$1,'[4]Dist. Inst HR 2026-27(Final)'!$B$7:$KW$64,135,0)</f>
        <v>0</v>
      </c>
      <c r="E141" s="3854">
        <v>93638</v>
      </c>
      <c r="F141" s="3877">
        <f t="shared" si="14"/>
        <v>98320</v>
      </c>
      <c r="G141" s="3877">
        <f t="shared" si="15"/>
        <v>24580</v>
      </c>
      <c r="H141" s="3877"/>
      <c r="I141" s="2063">
        <f t="shared" si="19"/>
        <v>122900</v>
      </c>
      <c r="J141" s="3845">
        <f t="shared" si="17"/>
        <v>14.747999999999999</v>
      </c>
      <c r="K141" s="2064">
        <f t="shared" si="18"/>
        <v>0</v>
      </c>
      <c r="L141" s="3855"/>
      <c r="M141" s="3902"/>
    </row>
    <row r="142" spans="1:13">
      <c r="A142" s="850">
        <v>136</v>
      </c>
      <c r="B142" s="5148"/>
      <c r="C142" s="691" t="s">
        <v>7074</v>
      </c>
      <c r="D142" s="850">
        <f>VLOOKUP($A$1,'[4]Dist. Inst HR 2026-27(Final)'!$B$7:$KW$64,136,0)</f>
        <v>0</v>
      </c>
      <c r="E142" s="3867">
        <v>89358</v>
      </c>
      <c r="F142" s="3877">
        <f t="shared" si="14"/>
        <v>93826</v>
      </c>
      <c r="G142" s="3877">
        <f t="shared" si="15"/>
        <v>23457</v>
      </c>
      <c r="H142" s="3877"/>
      <c r="I142" s="2063">
        <f t="shared" si="19"/>
        <v>117283</v>
      </c>
      <c r="J142" s="3845">
        <f t="shared" si="17"/>
        <v>14.07396</v>
      </c>
      <c r="K142" s="2064">
        <f t="shared" si="18"/>
        <v>0</v>
      </c>
      <c r="L142" s="3855"/>
      <c r="M142" s="3902"/>
    </row>
    <row r="143" spans="1:13" ht="30">
      <c r="A143" s="850">
        <v>137</v>
      </c>
      <c r="B143" s="5148"/>
      <c r="C143" s="696" t="s">
        <v>7075</v>
      </c>
      <c r="D143" s="850">
        <f>VLOOKUP($A$1,'[4]Dist. Inst HR 2026-27(Final)'!$B$7:$KW$64,137,0)</f>
        <v>0</v>
      </c>
      <c r="E143" s="3854">
        <v>93638</v>
      </c>
      <c r="F143" s="3877">
        <f t="shared" si="14"/>
        <v>98320</v>
      </c>
      <c r="G143" s="3877">
        <f t="shared" si="15"/>
        <v>24580</v>
      </c>
      <c r="H143" s="3877"/>
      <c r="I143" s="2063">
        <f t="shared" si="19"/>
        <v>122900</v>
      </c>
      <c r="J143" s="3845">
        <f t="shared" si="17"/>
        <v>14.747999999999999</v>
      </c>
      <c r="K143" s="2064">
        <f t="shared" si="18"/>
        <v>0</v>
      </c>
      <c r="L143" s="3855"/>
      <c r="M143" s="3902"/>
    </row>
    <row r="144" spans="1:13" ht="30">
      <c r="A144" s="850">
        <v>138</v>
      </c>
      <c r="B144" s="5148"/>
      <c r="C144" s="696" t="s">
        <v>7076</v>
      </c>
      <c r="D144" s="850">
        <f>VLOOKUP($A$1,'[4]Dist. Inst HR 2026-27(Final)'!$B$7:$KW$64,138,0)</f>
        <v>0</v>
      </c>
      <c r="E144" s="3854">
        <v>93638</v>
      </c>
      <c r="F144" s="3877">
        <f t="shared" si="14"/>
        <v>98320</v>
      </c>
      <c r="G144" s="3877">
        <f t="shared" si="15"/>
        <v>24580</v>
      </c>
      <c r="H144" s="3877"/>
      <c r="I144" s="2063">
        <f t="shared" si="19"/>
        <v>122900</v>
      </c>
      <c r="J144" s="3845">
        <f t="shared" si="17"/>
        <v>14.747999999999999</v>
      </c>
      <c r="K144" s="2064">
        <f t="shared" si="18"/>
        <v>0</v>
      </c>
      <c r="L144" s="3855"/>
      <c r="M144" s="3902"/>
    </row>
    <row r="145" spans="1:13" ht="30">
      <c r="A145" s="850">
        <v>139</v>
      </c>
      <c r="B145" s="5148" t="s">
        <v>3637</v>
      </c>
      <c r="C145" s="696" t="s">
        <v>7077</v>
      </c>
      <c r="D145" s="850">
        <f>VLOOKUP($A$1,'[4]Dist. Inst HR 2026-27(Final)'!$B$7:$KW$64,139,0)</f>
        <v>0</v>
      </c>
      <c r="E145" s="3854">
        <v>93638</v>
      </c>
      <c r="F145" s="3877">
        <f t="shared" si="14"/>
        <v>98320</v>
      </c>
      <c r="G145" s="3877">
        <f t="shared" si="15"/>
        <v>24580</v>
      </c>
      <c r="H145" s="3877"/>
      <c r="I145" s="2063">
        <f t="shared" si="19"/>
        <v>122900</v>
      </c>
      <c r="J145" s="3845">
        <f t="shared" si="17"/>
        <v>14.747999999999999</v>
      </c>
      <c r="K145" s="2064">
        <f t="shared" si="18"/>
        <v>0</v>
      </c>
      <c r="L145" s="3855"/>
      <c r="M145" s="3902"/>
    </row>
    <row r="146" spans="1:13" ht="120">
      <c r="A146" s="850">
        <v>140</v>
      </c>
      <c r="B146" s="5148"/>
      <c r="C146" s="696" t="s">
        <v>7255</v>
      </c>
      <c r="D146" s="850">
        <f>VLOOKUP($A$1,'[4]Dist. Inst HR 2026-27(Final)'!$B$7:$KW$64,140,0)</f>
        <v>0</v>
      </c>
      <c r="E146" s="3854">
        <v>81912</v>
      </c>
      <c r="F146" s="3877">
        <f t="shared" si="14"/>
        <v>86008</v>
      </c>
      <c r="G146" s="3877">
        <f t="shared" si="15"/>
        <v>21502</v>
      </c>
      <c r="H146" s="3877"/>
      <c r="I146" s="2063">
        <f t="shared" si="19"/>
        <v>107510</v>
      </c>
      <c r="J146" s="3845">
        <f t="shared" si="17"/>
        <v>12.901199999999999</v>
      </c>
      <c r="K146" s="2064">
        <f t="shared" si="18"/>
        <v>0</v>
      </c>
      <c r="L146" s="3855"/>
      <c r="M146" s="3868"/>
    </row>
    <row r="147" spans="1:13" hidden="1">
      <c r="A147" s="850"/>
      <c r="B147" s="5148"/>
      <c r="C147" s="696"/>
      <c r="D147" s="850">
        <f>VLOOKUP($A$1,'[4]Dist. Inst HR 2026-27(Final)'!$B$7:$KW$64,141,0)</f>
        <v>0</v>
      </c>
      <c r="E147" s="3854"/>
      <c r="F147" s="3877">
        <f t="shared" si="14"/>
        <v>0</v>
      </c>
      <c r="G147" s="3877">
        <f t="shared" si="15"/>
        <v>0</v>
      </c>
      <c r="H147" s="3877"/>
      <c r="I147" s="2063">
        <f t="shared" si="19"/>
        <v>0</v>
      </c>
      <c r="J147" s="3845">
        <f t="shared" si="17"/>
        <v>0</v>
      </c>
      <c r="K147" s="2064">
        <f t="shared" si="18"/>
        <v>0</v>
      </c>
      <c r="L147" s="3855"/>
      <c r="M147" s="3902"/>
    </row>
    <row r="148" spans="1:13" ht="30">
      <c r="A148" s="850">
        <v>141</v>
      </c>
      <c r="B148" s="5148"/>
      <c r="C148" s="696" t="s">
        <v>7078</v>
      </c>
      <c r="D148" s="850">
        <f>VLOOKUP($A$1,'[4]Dist. Inst HR 2026-27(Final)'!$B$7:$KW$64,142,0)</f>
        <v>0</v>
      </c>
      <c r="E148" s="3854">
        <v>81912</v>
      </c>
      <c r="F148" s="3877">
        <f t="shared" si="14"/>
        <v>86008</v>
      </c>
      <c r="G148" s="3877">
        <f t="shared" si="15"/>
        <v>21502</v>
      </c>
      <c r="H148" s="3877"/>
      <c r="I148" s="2063">
        <f t="shared" si="19"/>
        <v>107510</v>
      </c>
      <c r="J148" s="3845">
        <f t="shared" si="17"/>
        <v>12.901199999999999</v>
      </c>
      <c r="K148" s="2064">
        <f t="shared" si="18"/>
        <v>0</v>
      </c>
      <c r="L148" s="3855"/>
      <c r="M148" s="3902"/>
    </row>
    <row r="149" spans="1:13" ht="19.5" customHeight="1">
      <c r="A149" s="850">
        <v>142</v>
      </c>
      <c r="B149" s="5148"/>
      <c r="C149" s="696" t="s">
        <v>7079</v>
      </c>
      <c r="D149" s="850">
        <f>VLOOKUP($A$1,'[4]Dist. Inst HR 2026-27(Final)'!$B$7:$KW$64,143,0)</f>
        <v>0</v>
      </c>
      <c r="E149" s="3854">
        <v>81912</v>
      </c>
      <c r="F149" s="3877">
        <f t="shared" si="14"/>
        <v>86008</v>
      </c>
      <c r="G149" s="3877">
        <f t="shared" si="15"/>
        <v>21502</v>
      </c>
      <c r="H149" s="3877"/>
      <c r="I149" s="2063">
        <f t="shared" si="19"/>
        <v>107510</v>
      </c>
      <c r="J149" s="3845">
        <f t="shared" si="17"/>
        <v>12.901199999999999</v>
      </c>
      <c r="K149" s="2064">
        <f t="shared" si="18"/>
        <v>0</v>
      </c>
      <c r="L149" s="3855"/>
      <c r="M149" s="3902"/>
    </row>
    <row r="150" spans="1:13" ht="19.5" customHeight="1">
      <c r="A150" s="850">
        <v>143</v>
      </c>
      <c r="B150" s="5148"/>
      <c r="C150" s="696" t="s">
        <v>7080</v>
      </c>
      <c r="D150" s="850">
        <f>VLOOKUP($A$1,'[4]Dist. Inst HR 2026-27(Final)'!$B$7:$KW$64,144,0)</f>
        <v>0</v>
      </c>
      <c r="E150" s="3854">
        <v>81912</v>
      </c>
      <c r="F150" s="3877">
        <f t="shared" si="14"/>
        <v>86008</v>
      </c>
      <c r="G150" s="3877">
        <f t="shared" si="15"/>
        <v>21502</v>
      </c>
      <c r="H150" s="3877"/>
      <c r="I150" s="2063">
        <f t="shared" si="19"/>
        <v>107510</v>
      </c>
      <c r="J150" s="3845">
        <f t="shared" si="17"/>
        <v>12.901199999999999</v>
      </c>
      <c r="K150" s="2064">
        <f t="shared" si="18"/>
        <v>0</v>
      </c>
      <c r="L150" s="3855"/>
      <c r="M150" s="3902"/>
    </row>
    <row r="151" spans="1:13" ht="19.5" customHeight="1">
      <c r="A151" s="850">
        <v>144</v>
      </c>
      <c r="B151" s="5148"/>
      <c r="C151" s="696" t="s">
        <v>7081</v>
      </c>
      <c r="D151" s="850">
        <f>VLOOKUP($A$1,'[4]Dist. Inst HR 2026-27(Final)'!$B$7:$KW$64,145,0)</f>
        <v>0</v>
      </c>
      <c r="E151" s="3854">
        <v>121005</v>
      </c>
      <c r="F151" s="3877">
        <f t="shared" si="14"/>
        <v>127055</v>
      </c>
      <c r="G151" s="3877">
        <f t="shared" si="15"/>
        <v>31764</v>
      </c>
      <c r="H151" s="3877"/>
      <c r="I151" s="2063">
        <f t="shared" si="19"/>
        <v>158819</v>
      </c>
      <c r="J151" s="3845">
        <f t="shared" si="17"/>
        <v>19.05828</v>
      </c>
      <c r="K151" s="2064">
        <f t="shared" si="18"/>
        <v>0</v>
      </c>
      <c r="L151" s="3855"/>
      <c r="M151" s="3902"/>
    </row>
    <row r="152" spans="1:13" ht="19.5" customHeight="1">
      <c r="A152" s="850">
        <v>145</v>
      </c>
      <c r="B152" s="5148"/>
      <c r="C152" s="696" t="s">
        <v>7082</v>
      </c>
      <c r="D152" s="850">
        <f>VLOOKUP($A$1,'[4]Dist. Inst HR 2026-27(Final)'!$B$7:$KW$64,146,0)</f>
        <v>0</v>
      </c>
      <c r="E152" s="3854">
        <v>93638</v>
      </c>
      <c r="F152" s="3877">
        <f t="shared" si="14"/>
        <v>98320</v>
      </c>
      <c r="G152" s="3877">
        <f t="shared" si="15"/>
        <v>24580</v>
      </c>
      <c r="H152" s="3877"/>
      <c r="I152" s="2063">
        <f t="shared" si="19"/>
        <v>122900</v>
      </c>
      <c r="J152" s="3845">
        <f t="shared" si="17"/>
        <v>14.747999999999999</v>
      </c>
      <c r="K152" s="2064">
        <f t="shared" si="18"/>
        <v>0</v>
      </c>
      <c r="L152" s="3855"/>
      <c r="M152" s="3902"/>
    </row>
    <row r="153" spans="1:13">
      <c r="A153" s="850">
        <v>146</v>
      </c>
      <c r="B153" s="5148"/>
      <c r="C153" s="696" t="s">
        <v>7083</v>
      </c>
      <c r="D153" s="850">
        <f>VLOOKUP($A$1,'[4]Dist. Inst HR 2026-27(Final)'!$B$7:$KW$64,147,0)</f>
        <v>0</v>
      </c>
      <c r="E153" s="3854">
        <v>93638</v>
      </c>
      <c r="F153" s="3877">
        <f t="shared" si="14"/>
        <v>98320</v>
      </c>
      <c r="G153" s="3877">
        <f t="shared" si="15"/>
        <v>24580</v>
      </c>
      <c r="H153" s="3877"/>
      <c r="I153" s="2063">
        <f t="shared" si="19"/>
        <v>122900</v>
      </c>
      <c r="J153" s="3845">
        <f t="shared" si="17"/>
        <v>14.747999999999999</v>
      </c>
      <c r="K153" s="2064">
        <f t="shared" si="18"/>
        <v>0</v>
      </c>
      <c r="L153" s="3855"/>
      <c r="M153" s="3902"/>
    </row>
    <row r="154" spans="1:13" ht="30">
      <c r="A154" s="850">
        <v>147</v>
      </c>
      <c r="B154" s="5148"/>
      <c r="C154" s="696" t="s">
        <v>7084</v>
      </c>
      <c r="D154" s="850">
        <f>VLOOKUP($A$1,'[4]Dist. Inst HR 2026-27(Final)'!$B$7:$KW$64,148,0)</f>
        <v>0</v>
      </c>
      <c r="E154" s="3854">
        <v>81912</v>
      </c>
      <c r="F154" s="3877">
        <f t="shared" si="14"/>
        <v>86008</v>
      </c>
      <c r="G154" s="3877">
        <f t="shared" si="15"/>
        <v>21502</v>
      </c>
      <c r="H154" s="3877"/>
      <c r="I154" s="2063">
        <f t="shared" si="19"/>
        <v>107510</v>
      </c>
      <c r="J154" s="3845">
        <f t="shared" si="17"/>
        <v>12.901199999999999</v>
      </c>
      <c r="K154" s="2064">
        <f t="shared" si="18"/>
        <v>0</v>
      </c>
      <c r="L154" s="3855"/>
      <c r="M154" s="3902"/>
    </row>
    <row r="155" spans="1:13" ht="19.5" customHeight="1">
      <c r="A155" s="850">
        <v>148</v>
      </c>
      <c r="B155" s="5148"/>
      <c r="C155" s="696" t="s">
        <v>7085</v>
      </c>
      <c r="D155" s="850">
        <f>VLOOKUP($A$1,'[4]Dist. Inst HR 2026-27(Final)'!$B$7:$KW$64,149,0)</f>
        <v>0</v>
      </c>
      <c r="E155" s="3854">
        <v>70369</v>
      </c>
      <c r="F155" s="3877">
        <f t="shared" si="14"/>
        <v>73887</v>
      </c>
      <c r="G155" s="3877">
        <f t="shared" si="15"/>
        <v>18472</v>
      </c>
      <c r="H155" s="3877"/>
      <c r="I155" s="2063">
        <f t="shared" si="19"/>
        <v>92359</v>
      </c>
      <c r="J155" s="3845">
        <f t="shared" si="17"/>
        <v>11.083080000000001</v>
      </c>
      <c r="K155" s="2064">
        <f t="shared" si="18"/>
        <v>0</v>
      </c>
      <c r="L155" s="3855"/>
      <c r="M155" s="3902"/>
    </row>
    <row r="156" spans="1:13" ht="19.5" customHeight="1">
      <c r="A156" s="850">
        <v>149</v>
      </c>
      <c r="B156" s="5148"/>
      <c r="C156" s="696" t="s">
        <v>7086</v>
      </c>
      <c r="D156" s="850">
        <f>VLOOKUP($A$1,'[4]Dist. Inst HR 2026-27(Final)'!$B$7:$KW$64,150,0)</f>
        <v>0</v>
      </c>
      <c r="E156" s="3854">
        <v>93638</v>
      </c>
      <c r="F156" s="3877">
        <f t="shared" si="14"/>
        <v>98320</v>
      </c>
      <c r="G156" s="3877">
        <f t="shared" si="15"/>
        <v>24580</v>
      </c>
      <c r="H156" s="3877"/>
      <c r="I156" s="2063">
        <f t="shared" si="19"/>
        <v>122900</v>
      </c>
      <c r="J156" s="3845">
        <f t="shared" si="17"/>
        <v>14.747999999999999</v>
      </c>
      <c r="K156" s="2064">
        <f t="shared" si="18"/>
        <v>0</v>
      </c>
      <c r="L156" s="3855"/>
      <c r="M156" s="3902"/>
    </row>
    <row r="157" spans="1:13" ht="19.5" customHeight="1">
      <c r="A157" s="850">
        <v>150</v>
      </c>
      <c r="B157" s="5148"/>
      <c r="C157" s="696" t="s">
        <v>7087</v>
      </c>
      <c r="D157" s="850">
        <f>VLOOKUP($A$1,'[4]Dist. Inst HR 2026-27(Final)'!$B$7:$KW$64,151,0)</f>
        <v>0</v>
      </c>
      <c r="E157" s="3854">
        <v>81912</v>
      </c>
      <c r="F157" s="3877">
        <f t="shared" si="14"/>
        <v>86008</v>
      </c>
      <c r="G157" s="3877">
        <f t="shared" si="15"/>
        <v>21502</v>
      </c>
      <c r="H157" s="3877"/>
      <c r="I157" s="2063">
        <f t="shared" si="19"/>
        <v>107510</v>
      </c>
      <c r="J157" s="3845">
        <f t="shared" si="17"/>
        <v>12.901199999999999</v>
      </c>
      <c r="K157" s="2064">
        <f t="shared" si="18"/>
        <v>0</v>
      </c>
      <c r="L157" s="3855"/>
      <c r="M157" s="3902"/>
    </row>
    <row r="158" spans="1:13">
      <c r="A158" s="850">
        <v>151</v>
      </c>
      <c r="B158" s="5148"/>
      <c r="C158" s="696" t="s">
        <v>7088</v>
      </c>
      <c r="D158" s="850">
        <f>VLOOKUP($A$1,'[4]Dist. Inst HR 2026-27(Final)'!$B$7:$KW$64,152,0)</f>
        <v>0</v>
      </c>
      <c r="E158" s="3854">
        <v>81912</v>
      </c>
      <c r="F158" s="3877">
        <f t="shared" si="14"/>
        <v>86008</v>
      </c>
      <c r="G158" s="3877">
        <f t="shared" si="15"/>
        <v>21502</v>
      </c>
      <c r="H158" s="3877"/>
      <c r="I158" s="2063">
        <f t="shared" si="19"/>
        <v>107510</v>
      </c>
      <c r="J158" s="3845">
        <f t="shared" si="17"/>
        <v>12.901199999999999</v>
      </c>
      <c r="K158" s="2064">
        <f t="shared" si="18"/>
        <v>0</v>
      </c>
      <c r="L158" s="3855"/>
      <c r="M158" s="3902"/>
    </row>
    <row r="159" spans="1:13" ht="30">
      <c r="A159" s="850">
        <v>152</v>
      </c>
      <c r="B159" s="5148"/>
      <c r="C159" s="696" t="s">
        <v>7089</v>
      </c>
      <c r="D159" s="850">
        <f>VLOOKUP($A$1,'[4]Dist. Inst HR 2026-27(Final)'!$B$7:$KW$64,153,0)</f>
        <v>0</v>
      </c>
      <c r="E159" s="3854">
        <v>69995</v>
      </c>
      <c r="F159" s="3877">
        <f t="shared" si="14"/>
        <v>73495</v>
      </c>
      <c r="G159" s="3877">
        <f t="shared" si="15"/>
        <v>18374</v>
      </c>
      <c r="H159" s="3877"/>
      <c r="I159" s="2063">
        <f t="shared" si="19"/>
        <v>91869</v>
      </c>
      <c r="J159" s="3845">
        <f t="shared" si="17"/>
        <v>11.024279999999999</v>
      </c>
      <c r="K159" s="2064">
        <f t="shared" si="18"/>
        <v>0</v>
      </c>
      <c r="L159" s="3855"/>
      <c r="M159" s="3902"/>
    </row>
    <row r="160" spans="1:13" ht="30">
      <c r="A160" s="850">
        <v>153</v>
      </c>
      <c r="B160" s="5148"/>
      <c r="C160" s="696" t="s">
        <v>7090</v>
      </c>
      <c r="D160" s="850">
        <f>VLOOKUP($A$1,'[4]Dist. Inst HR 2026-27(Final)'!$B$7:$KW$64,154,0)</f>
        <v>0</v>
      </c>
      <c r="E160" s="3854">
        <v>69995</v>
      </c>
      <c r="F160" s="3877">
        <f t="shared" si="14"/>
        <v>73495</v>
      </c>
      <c r="G160" s="3877">
        <f t="shared" si="15"/>
        <v>18374</v>
      </c>
      <c r="H160" s="3877"/>
      <c r="I160" s="2063">
        <f t="shared" si="19"/>
        <v>91869</v>
      </c>
      <c r="J160" s="3845">
        <f t="shared" si="17"/>
        <v>11.024279999999999</v>
      </c>
      <c r="K160" s="2064">
        <f t="shared" si="18"/>
        <v>0</v>
      </c>
      <c r="L160" s="3855"/>
      <c r="M160" s="3902"/>
    </row>
    <row r="161" spans="1:13" ht="19.5" customHeight="1">
      <c r="A161" s="850">
        <v>154</v>
      </c>
      <c r="B161" s="5148"/>
      <c r="C161" s="696" t="s">
        <v>7091</v>
      </c>
      <c r="D161" s="850">
        <f>VLOOKUP($A$1,'[4]Dist. Inst HR 2026-27(Final)'!$B$7:$KW$64,155,0)</f>
        <v>0</v>
      </c>
      <c r="E161" s="3854">
        <v>52684</v>
      </c>
      <c r="F161" s="3877">
        <f t="shared" si="14"/>
        <v>55318</v>
      </c>
      <c r="G161" s="3877">
        <f t="shared" si="15"/>
        <v>13830</v>
      </c>
      <c r="H161" s="3877"/>
      <c r="I161" s="2063">
        <f t="shared" si="19"/>
        <v>69148</v>
      </c>
      <c r="J161" s="3845">
        <f t="shared" si="17"/>
        <v>8.2977600000000002</v>
      </c>
      <c r="K161" s="2064">
        <f t="shared" si="18"/>
        <v>0</v>
      </c>
      <c r="L161" s="3855"/>
      <c r="M161" s="3902"/>
    </row>
    <row r="162" spans="1:13" ht="19.5" customHeight="1">
      <c r="A162" s="850">
        <v>155</v>
      </c>
      <c r="B162" s="5148"/>
      <c r="C162" s="696" t="s">
        <v>7092</v>
      </c>
      <c r="D162" s="850">
        <f>VLOOKUP($A$1,'[4]Dist. Inst HR 2026-27(Final)'!$B$7:$KW$64,156,0)</f>
        <v>0</v>
      </c>
      <c r="E162" s="3854">
        <v>42917</v>
      </c>
      <c r="F162" s="3877">
        <f t="shared" si="14"/>
        <v>45063</v>
      </c>
      <c r="G162" s="3877">
        <f t="shared" si="15"/>
        <v>11266</v>
      </c>
      <c r="H162" s="3877"/>
      <c r="I162" s="2063">
        <f t="shared" si="19"/>
        <v>56329</v>
      </c>
      <c r="J162" s="3845">
        <f t="shared" si="17"/>
        <v>6.7594799999999999</v>
      </c>
      <c r="K162" s="2064">
        <f t="shared" si="18"/>
        <v>0</v>
      </c>
      <c r="L162" s="3855"/>
      <c r="M162" s="3902"/>
    </row>
    <row r="163" spans="1:13" ht="19.5" customHeight="1">
      <c r="A163" s="850">
        <v>156</v>
      </c>
      <c r="B163" s="5148"/>
      <c r="C163" s="696" t="s">
        <v>7093</v>
      </c>
      <c r="D163" s="850">
        <f>VLOOKUP($A$1,'[4]Dist. Inst HR 2026-27(Final)'!$B$7:$KW$64,157,0)</f>
        <v>0</v>
      </c>
      <c r="E163" s="3854">
        <v>81912</v>
      </c>
      <c r="F163" s="3877">
        <f t="shared" si="14"/>
        <v>86008</v>
      </c>
      <c r="G163" s="3877">
        <f t="shared" si="15"/>
        <v>21502</v>
      </c>
      <c r="H163" s="3877"/>
      <c r="I163" s="2063">
        <f t="shared" si="19"/>
        <v>107510</v>
      </c>
      <c r="J163" s="3845">
        <f t="shared" si="17"/>
        <v>12.901199999999999</v>
      </c>
      <c r="K163" s="2064">
        <f t="shared" si="18"/>
        <v>0</v>
      </c>
      <c r="L163" s="3855"/>
      <c r="M163" s="3902"/>
    </row>
    <row r="164" spans="1:13" ht="19.5" customHeight="1">
      <c r="A164" s="850">
        <v>157</v>
      </c>
      <c r="B164" s="5148"/>
      <c r="C164" s="696" t="s">
        <v>7094</v>
      </c>
      <c r="D164" s="850">
        <f>VLOOKUP($A$1,'[4]Dist. Inst HR 2026-27(Final)'!$B$7:$KW$64,158,0)</f>
        <v>0</v>
      </c>
      <c r="E164" s="3854">
        <v>69995</v>
      </c>
      <c r="F164" s="3877">
        <f t="shared" si="14"/>
        <v>73495</v>
      </c>
      <c r="G164" s="3877">
        <f t="shared" si="15"/>
        <v>18374</v>
      </c>
      <c r="H164" s="3877"/>
      <c r="I164" s="2063">
        <f t="shared" si="19"/>
        <v>91869</v>
      </c>
      <c r="J164" s="3845">
        <f t="shared" si="17"/>
        <v>11.024279999999999</v>
      </c>
      <c r="K164" s="2064">
        <f t="shared" si="18"/>
        <v>0</v>
      </c>
      <c r="L164" s="3855"/>
      <c r="M164" s="3902"/>
    </row>
    <row r="165" spans="1:13" ht="19.5" customHeight="1">
      <c r="A165" s="850">
        <v>158</v>
      </c>
      <c r="B165" s="5148"/>
      <c r="C165" s="696" t="s">
        <v>7095</v>
      </c>
      <c r="D165" s="850">
        <f>VLOOKUP($A$1,'[4]Dist. Inst HR 2026-27(Final)'!$B$7:$KW$64,159,0)</f>
        <v>0</v>
      </c>
      <c r="E165" s="3854">
        <v>81912</v>
      </c>
      <c r="F165" s="3877">
        <f t="shared" si="14"/>
        <v>86008</v>
      </c>
      <c r="G165" s="3877">
        <f t="shared" si="15"/>
        <v>21502</v>
      </c>
      <c r="H165" s="3877"/>
      <c r="I165" s="2063">
        <f t="shared" si="19"/>
        <v>107510</v>
      </c>
      <c r="J165" s="3845">
        <f t="shared" si="17"/>
        <v>12.901199999999999</v>
      </c>
      <c r="K165" s="2064">
        <f t="shared" si="18"/>
        <v>0</v>
      </c>
      <c r="L165" s="3855"/>
      <c r="M165" s="3902"/>
    </row>
    <row r="166" spans="1:13" ht="19.5" customHeight="1">
      <c r="A166" s="850">
        <v>159</v>
      </c>
      <c r="B166" s="5148"/>
      <c r="C166" s="696" t="s">
        <v>7096</v>
      </c>
      <c r="D166" s="850">
        <f>VLOOKUP($A$1,'[4]Dist. Inst HR 2026-27(Final)'!$B$7:$KW$64,160,0)</f>
        <v>0</v>
      </c>
      <c r="E166" s="3854">
        <v>46913</v>
      </c>
      <c r="F166" s="3877">
        <f t="shared" si="14"/>
        <v>49259</v>
      </c>
      <c r="G166" s="3877">
        <f t="shared" si="15"/>
        <v>12315</v>
      </c>
      <c r="H166" s="3877"/>
      <c r="I166" s="2063">
        <f t="shared" si="19"/>
        <v>61574</v>
      </c>
      <c r="J166" s="3845">
        <f t="shared" si="17"/>
        <v>7.3888800000000003</v>
      </c>
      <c r="K166" s="2064">
        <f t="shared" si="18"/>
        <v>0</v>
      </c>
      <c r="L166" s="3855"/>
      <c r="M166" s="3902"/>
    </row>
    <row r="167" spans="1:13">
      <c r="A167" s="850">
        <v>160</v>
      </c>
      <c r="B167" s="5148"/>
      <c r="C167" s="696" t="s">
        <v>7097</v>
      </c>
      <c r="D167" s="850">
        <f>VLOOKUP($A$1,'[4]Dist. Inst HR 2026-27(Final)'!$B$7:$KW$64,161,0)</f>
        <v>0</v>
      </c>
      <c r="E167" s="3854">
        <v>46913</v>
      </c>
      <c r="F167" s="3877">
        <f t="shared" si="14"/>
        <v>49259</v>
      </c>
      <c r="G167" s="3877">
        <f t="shared" si="15"/>
        <v>12315</v>
      </c>
      <c r="H167" s="3877"/>
      <c r="I167" s="2063">
        <f t="shared" si="19"/>
        <v>61574</v>
      </c>
      <c r="J167" s="3845">
        <f t="shared" si="17"/>
        <v>7.3888800000000003</v>
      </c>
      <c r="K167" s="2064">
        <f t="shared" si="18"/>
        <v>0</v>
      </c>
      <c r="L167" s="3855"/>
      <c r="M167" s="3902"/>
    </row>
    <row r="168" spans="1:13" ht="60">
      <c r="A168" s="850">
        <v>161</v>
      </c>
      <c r="B168" s="5148"/>
      <c r="C168" s="696" t="s">
        <v>7098</v>
      </c>
      <c r="D168" s="850">
        <f>VLOOKUP($A$1,'[4]Dist. Inst HR 2026-27(Final)'!$B$7:$KW$64,162,0)</f>
        <v>0</v>
      </c>
      <c r="E168" s="3854">
        <v>52684</v>
      </c>
      <c r="F168" s="3877">
        <f t="shared" si="14"/>
        <v>55318</v>
      </c>
      <c r="G168" s="3877">
        <f t="shared" si="15"/>
        <v>13830</v>
      </c>
      <c r="H168" s="3877"/>
      <c r="I168" s="2063">
        <f t="shared" si="19"/>
        <v>69148</v>
      </c>
      <c r="J168" s="3845">
        <f t="shared" si="17"/>
        <v>8.2977600000000002</v>
      </c>
      <c r="K168" s="2064">
        <f t="shared" si="18"/>
        <v>0</v>
      </c>
      <c r="L168" s="3855"/>
      <c r="M168" s="3902"/>
    </row>
    <row r="169" spans="1:13" ht="45">
      <c r="A169" s="850">
        <v>162</v>
      </c>
      <c r="B169" s="5148" t="s">
        <v>3637</v>
      </c>
      <c r="C169" s="696" t="s">
        <v>7099</v>
      </c>
      <c r="D169" s="850">
        <f>VLOOKUP($A$1,'[4]Dist. Inst HR 2026-27(Final)'!$B$7:$KW$64,163,0)</f>
        <v>0</v>
      </c>
      <c r="E169" s="3854">
        <v>52684</v>
      </c>
      <c r="F169" s="3877">
        <f t="shared" si="14"/>
        <v>55318</v>
      </c>
      <c r="G169" s="3877">
        <f t="shared" si="15"/>
        <v>13830</v>
      </c>
      <c r="H169" s="3877"/>
      <c r="I169" s="2063">
        <f t="shared" si="19"/>
        <v>69148</v>
      </c>
      <c r="J169" s="3845">
        <f t="shared" si="17"/>
        <v>8.2977600000000002</v>
      </c>
      <c r="K169" s="2064">
        <f t="shared" si="18"/>
        <v>0</v>
      </c>
      <c r="L169" s="3855"/>
      <c r="M169" s="3902"/>
    </row>
    <row r="170" spans="1:13" ht="30">
      <c r="A170" s="850">
        <v>163</v>
      </c>
      <c r="B170" s="5148"/>
      <c r="C170" s="696" t="s">
        <v>7100</v>
      </c>
      <c r="D170" s="850">
        <f>VLOOKUP($A$1,'[4]Dist. Inst HR 2026-27(Final)'!$B$7:$KW$64,164,0)</f>
        <v>0</v>
      </c>
      <c r="E170" s="3854">
        <v>52684</v>
      </c>
      <c r="F170" s="3877">
        <f t="shared" si="14"/>
        <v>55318</v>
      </c>
      <c r="G170" s="3877">
        <f t="shared" si="15"/>
        <v>13830</v>
      </c>
      <c r="H170" s="3877"/>
      <c r="I170" s="2063">
        <f t="shared" si="19"/>
        <v>69148</v>
      </c>
      <c r="J170" s="3845">
        <f t="shared" si="17"/>
        <v>8.2977600000000002</v>
      </c>
      <c r="K170" s="2064">
        <f t="shared" si="18"/>
        <v>0</v>
      </c>
      <c r="L170" s="3855"/>
      <c r="M170" s="3902"/>
    </row>
    <row r="171" spans="1:13" ht="21.75" customHeight="1">
      <c r="A171" s="850">
        <v>164</v>
      </c>
      <c r="B171" s="5148"/>
      <c r="C171" s="696" t="s">
        <v>7101</v>
      </c>
      <c r="D171" s="850">
        <f>VLOOKUP($A$1,'[4]Dist. Inst HR 2026-27(Final)'!$B$7:$KW$64,165,0)</f>
        <v>0</v>
      </c>
      <c r="E171" s="3854">
        <v>51682</v>
      </c>
      <c r="F171" s="3877">
        <f t="shared" si="14"/>
        <v>54266</v>
      </c>
      <c r="G171" s="3877">
        <f t="shared" si="15"/>
        <v>13567</v>
      </c>
      <c r="H171" s="3877"/>
      <c r="I171" s="2063">
        <f t="shared" si="19"/>
        <v>67833</v>
      </c>
      <c r="J171" s="3845">
        <f t="shared" si="17"/>
        <v>8.1399600000000003</v>
      </c>
      <c r="K171" s="2064">
        <f t="shared" si="18"/>
        <v>0</v>
      </c>
      <c r="L171" s="3855"/>
      <c r="M171" s="3902"/>
    </row>
    <row r="172" spans="1:13" ht="60">
      <c r="A172" s="850">
        <v>165</v>
      </c>
      <c r="B172" s="5148"/>
      <c r="C172" s="696" t="s">
        <v>7102</v>
      </c>
      <c r="D172" s="850">
        <f>VLOOKUP($A$1,'[4]Dist. Inst HR 2026-27(Final)'!$B$7:$KW$64,166,0)</f>
        <v>0</v>
      </c>
      <c r="E172" s="3854">
        <v>42917</v>
      </c>
      <c r="F172" s="3877">
        <f t="shared" si="14"/>
        <v>45063</v>
      </c>
      <c r="G172" s="3877">
        <f t="shared" si="15"/>
        <v>11266</v>
      </c>
      <c r="H172" s="3877"/>
      <c r="I172" s="2063">
        <f t="shared" si="19"/>
        <v>56329</v>
      </c>
      <c r="J172" s="3845">
        <f t="shared" si="17"/>
        <v>6.7594799999999999</v>
      </c>
      <c r="K172" s="2064">
        <f t="shared" si="18"/>
        <v>0</v>
      </c>
      <c r="L172" s="3855"/>
      <c r="M172" s="3902"/>
    </row>
    <row r="173" spans="1:13" ht="19.5" customHeight="1">
      <c r="A173" s="850">
        <v>166</v>
      </c>
      <c r="B173" s="5148"/>
      <c r="C173" s="696" t="s">
        <v>7103</v>
      </c>
      <c r="D173" s="850">
        <f>VLOOKUP($A$1,'[4]Dist. Inst HR 2026-27(Final)'!$B$7:$KW$64,167,0)</f>
        <v>0</v>
      </c>
      <c r="E173" s="3854">
        <v>42917</v>
      </c>
      <c r="F173" s="3877">
        <f t="shared" si="14"/>
        <v>45063</v>
      </c>
      <c r="G173" s="3877">
        <f t="shared" si="15"/>
        <v>11266</v>
      </c>
      <c r="H173" s="3877"/>
      <c r="I173" s="2063">
        <f t="shared" si="19"/>
        <v>56329</v>
      </c>
      <c r="J173" s="3845">
        <f t="shared" si="17"/>
        <v>6.7594799999999999</v>
      </c>
      <c r="K173" s="2064">
        <f t="shared" si="18"/>
        <v>0</v>
      </c>
      <c r="L173" s="3855"/>
      <c r="M173" s="3902"/>
    </row>
    <row r="174" spans="1:13" ht="19.5" customHeight="1">
      <c r="A174" s="850">
        <v>167</v>
      </c>
      <c r="B174" s="5148"/>
      <c r="C174" s="696" t="s">
        <v>7104</v>
      </c>
      <c r="D174" s="850">
        <f>VLOOKUP($A$1,'[4]Dist. Inst HR 2026-27(Final)'!$B$7:$KW$64,168,0)</f>
        <v>0</v>
      </c>
      <c r="E174" s="3854">
        <v>30443</v>
      </c>
      <c r="F174" s="3877">
        <f t="shared" si="14"/>
        <v>31965</v>
      </c>
      <c r="G174" s="3877">
        <f t="shared" si="15"/>
        <v>7991</v>
      </c>
      <c r="H174" s="3877"/>
      <c r="I174" s="2063">
        <f t="shared" si="19"/>
        <v>39956</v>
      </c>
      <c r="J174" s="3845">
        <f t="shared" si="17"/>
        <v>4.7947199999999999</v>
      </c>
      <c r="K174" s="3847">
        <f t="shared" si="18"/>
        <v>0</v>
      </c>
      <c r="L174" s="3855"/>
      <c r="M174" s="3902"/>
    </row>
    <row r="175" spans="1:13" ht="19.5" customHeight="1">
      <c r="A175" s="850">
        <v>168</v>
      </c>
      <c r="B175" s="5148"/>
      <c r="C175" s="696" t="s">
        <v>7105</v>
      </c>
      <c r="D175" s="850">
        <f>VLOOKUP($A$1,'[4]Dist. Inst HR 2026-27(Final)'!$B$7:$KW$64,169,0)</f>
        <v>0</v>
      </c>
      <c r="E175" s="3854">
        <v>30443</v>
      </c>
      <c r="F175" s="3877">
        <f t="shared" si="14"/>
        <v>31965</v>
      </c>
      <c r="G175" s="3877">
        <f t="shared" si="15"/>
        <v>7991</v>
      </c>
      <c r="H175" s="3877"/>
      <c r="I175" s="2063">
        <f t="shared" si="19"/>
        <v>39956</v>
      </c>
      <c r="J175" s="3845">
        <f t="shared" si="17"/>
        <v>4.7947199999999999</v>
      </c>
      <c r="K175" s="3847">
        <f t="shared" si="18"/>
        <v>0</v>
      </c>
      <c r="L175" s="3856"/>
      <c r="M175" s="3902"/>
    </row>
    <row r="176" spans="1:13" ht="19.5" customHeight="1">
      <c r="A176" s="850">
        <v>169</v>
      </c>
      <c r="B176" s="5148"/>
      <c r="C176" s="696" t="s">
        <v>7106</v>
      </c>
      <c r="D176" s="850">
        <f>VLOOKUP($A$1,'[4]Dist. Inst HR 2026-27(Final)'!$B$7:$KW$64,170,0)</f>
        <v>0</v>
      </c>
      <c r="E176" s="3854">
        <v>23555</v>
      </c>
      <c r="F176" s="3877">
        <f t="shared" si="14"/>
        <v>24733</v>
      </c>
      <c r="G176" s="3877">
        <f t="shared" si="15"/>
        <v>6183</v>
      </c>
      <c r="H176" s="3877"/>
      <c r="I176" s="2063">
        <f t="shared" si="19"/>
        <v>30916</v>
      </c>
      <c r="J176" s="3845">
        <f t="shared" si="17"/>
        <v>3.7099199999999999</v>
      </c>
      <c r="K176" s="3847">
        <f t="shared" si="18"/>
        <v>0</v>
      </c>
      <c r="L176" s="3855"/>
      <c r="M176" s="3902"/>
    </row>
    <row r="177" spans="1:14" ht="19.5" customHeight="1">
      <c r="A177" s="850">
        <v>170</v>
      </c>
      <c r="B177" s="5148"/>
      <c r="C177" s="696" t="s">
        <v>7107</v>
      </c>
      <c r="D177" s="850">
        <f>VLOOKUP($A$1,'[4]Dist. Inst HR 2026-27(Final)'!$B$7:$KW$64,171,0)</f>
        <v>0</v>
      </c>
      <c r="E177" s="3854">
        <v>23555</v>
      </c>
      <c r="F177" s="3877">
        <f t="shared" si="14"/>
        <v>24733</v>
      </c>
      <c r="G177" s="3877">
        <f t="shared" si="15"/>
        <v>6183</v>
      </c>
      <c r="H177" s="3877"/>
      <c r="I177" s="2063">
        <f t="shared" si="19"/>
        <v>30916</v>
      </c>
      <c r="J177" s="3845">
        <f t="shared" si="17"/>
        <v>3.7099199999999999</v>
      </c>
      <c r="K177" s="3847">
        <f t="shared" si="18"/>
        <v>0</v>
      </c>
      <c r="L177" s="3855"/>
      <c r="M177" s="3902"/>
    </row>
    <row r="178" spans="1:14" ht="19.5" customHeight="1">
      <c r="A178" s="850">
        <v>171</v>
      </c>
      <c r="B178" s="5148"/>
      <c r="C178" s="696" t="s">
        <v>7108</v>
      </c>
      <c r="D178" s="850">
        <f>VLOOKUP($A$1,'[4]Dist. Inst HR 2026-27(Final)'!$B$7:$KW$64,172,0)</f>
        <v>0</v>
      </c>
      <c r="E178" s="3854">
        <v>26907</v>
      </c>
      <c r="F178" s="3877">
        <f t="shared" si="14"/>
        <v>28252</v>
      </c>
      <c r="G178" s="3877">
        <f t="shared" si="15"/>
        <v>7063</v>
      </c>
      <c r="H178" s="3877"/>
      <c r="I178" s="2063">
        <f t="shared" si="19"/>
        <v>35315</v>
      </c>
      <c r="J178" s="3845">
        <f t="shared" si="17"/>
        <v>4.2378</v>
      </c>
      <c r="K178" s="3847">
        <f t="shared" si="18"/>
        <v>0</v>
      </c>
      <c r="L178" s="3855"/>
      <c r="M178" s="3902"/>
    </row>
    <row r="179" spans="1:14" ht="19.5" customHeight="1">
      <c r="A179" s="850">
        <v>172</v>
      </c>
      <c r="B179" s="5148" t="s">
        <v>7109</v>
      </c>
      <c r="C179" s="696" t="s">
        <v>7110</v>
      </c>
      <c r="D179" s="850">
        <f>VLOOKUP($A$1,'[4]Dist. Inst HR 2026-27(Final)'!$B$7:$KW$64,173,0)</f>
        <v>0</v>
      </c>
      <c r="E179" s="3854">
        <v>42917</v>
      </c>
      <c r="F179" s="3877">
        <f t="shared" si="14"/>
        <v>45063</v>
      </c>
      <c r="G179" s="3877">
        <f t="shared" si="15"/>
        <v>11266</v>
      </c>
      <c r="H179" s="3877"/>
      <c r="I179" s="2063">
        <f t="shared" si="19"/>
        <v>56329</v>
      </c>
      <c r="J179" s="3845">
        <f t="shared" si="17"/>
        <v>6.7594799999999999</v>
      </c>
      <c r="K179" s="2064">
        <f t="shared" si="18"/>
        <v>0</v>
      </c>
      <c r="L179" s="3855"/>
      <c r="M179" s="3902"/>
    </row>
    <row r="180" spans="1:14" ht="19.5" customHeight="1">
      <c r="A180" s="850">
        <v>173</v>
      </c>
      <c r="B180" s="5148"/>
      <c r="C180" s="696" t="s">
        <v>7111</v>
      </c>
      <c r="D180" s="850">
        <f>VLOOKUP($A$1,'[4]Dist. Inst HR 2026-27(Final)'!$B$7:$KW$64,174,0)</f>
        <v>0</v>
      </c>
      <c r="E180" s="3854">
        <v>36399</v>
      </c>
      <c r="F180" s="3877">
        <f t="shared" si="14"/>
        <v>38219</v>
      </c>
      <c r="G180" s="3877">
        <f t="shared" si="15"/>
        <v>9555</v>
      </c>
      <c r="H180" s="3877"/>
      <c r="I180" s="2063">
        <f t="shared" si="19"/>
        <v>47774</v>
      </c>
      <c r="J180" s="3845">
        <f t="shared" si="17"/>
        <v>5.7328799999999998</v>
      </c>
      <c r="K180" s="2064">
        <f t="shared" ref="K180:K203" si="20">(J180*D180)</f>
        <v>0</v>
      </c>
      <c r="L180" s="3855"/>
      <c r="M180" s="3902"/>
    </row>
    <row r="181" spans="1:14" ht="19.5" customHeight="1">
      <c r="A181" s="850">
        <v>174</v>
      </c>
      <c r="B181" s="5148" t="s">
        <v>3123</v>
      </c>
      <c r="C181" s="696" t="s">
        <v>7112</v>
      </c>
      <c r="D181" s="850">
        <f>VLOOKUP($A$1,'[4]Dist. Inst HR 2026-27(Final)'!$B$7:$KW$64,175,0)</f>
        <v>0</v>
      </c>
      <c r="E181" s="3854">
        <v>94568</v>
      </c>
      <c r="F181" s="3877">
        <f t="shared" ref="F181:F244" si="21">ROUND((E181*1.05),0)</f>
        <v>99296</v>
      </c>
      <c r="G181" s="3877">
        <f t="shared" ref="G181:G244" si="22">ROUND(F181*0.25,0)</f>
        <v>24824</v>
      </c>
      <c r="H181" s="3877"/>
      <c r="I181" s="2063">
        <f t="shared" si="19"/>
        <v>124120</v>
      </c>
      <c r="J181" s="3845">
        <f t="shared" ref="J181:J244" si="23">I181*12/100000</f>
        <v>14.894399999999999</v>
      </c>
      <c r="K181" s="2064">
        <f t="shared" si="20"/>
        <v>0</v>
      </c>
      <c r="L181" s="3855"/>
      <c r="M181" s="3902"/>
    </row>
    <row r="182" spans="1:14" ht="19.5" customHeight="1">
      <c r="A182" s="850">
        <v>175</v>
      </c>
      <c r="B182" s="5148"/>
      <c r="C182" s="696" t="s">
        <v>7113</v>
      </c>
      <c r="D182" s="850">
        <f>VLOOKUP($A$1,'[4]Dist. Inst HR 2026-27(Final)'!$B$7:$KW$64,176,0)</f>
        <v>0</v>
      </c>
      <c r="E182" s="3854">
        <v>94568</v>
      </c>
      <c r="F182" s="3877">
        <f t="shared" si="21"/>
        <v>99296</v>
      </c>
      <c r="G182" s="3877">
        <f t="shared" si="22"/>
        <v>24824</v>
      </c>
      <c r="H182" s="3877"/>
      <c r="I182" s="2063">
        <f t="shared" ref="I182:I245" si="24">SUM(F182:H182)</f>
        <v>124120</v>
      </c>
      <c r="J182" s="3845">
        <f t="shared" si="23"/>
        <v>14.894399999999999</v>
      </c>
      <c r="K182" s="2064">
        <f t="shared" si="20"/>
        <v>0</v>
      </c>
      <c r="L182" s="3855"/>
      <c r="M182" s="3902"/>
    </row>
    <row r="183" spans="1:14" ht="19.5" customHeight="1">
      <c r="A183" s="850">
        <v>176</v>
      </c>
      <c r="B183" s="5148"/>
      <c r="C183" s="696" t="s">
        <v>7114</v>
      </c>
      <c r="D183" s="850">
        <f>VLOOKUP($A$1,'[4]Dist. Inst HR 2026-27(Final)'!$B$7:$KW$64,177,0)</f>
        <v>0</v>
      </c>
      <c r="E183" s="3854">
        <v>81912</v>
      </c>
      <c r="F183" s="3877">
        <f t="shared" si="21"/>
        <v>86008</v>
      </c>
      <c r="G183" s="3877">
        <f t="shared" si="22"/>
        <v>21502</v>
      </c>
      <c r="H183" s="3877"/>
      <c r="I183" s="2063">
        <f t="shared" si="24"/>
        <v>107510</v>
      </c>
      <c r="J183" s="3845">
        <f t="shared" si="23"/>
        <v>12.901199999999999</v>
      </c>
      <c r="K183" s="2064">
        <f t="shared" si="20"/>
        <v>0</v>
      </c>
      <c r="L183" s="3855"/>
      <c r="M183" s="3902"/>
    </row>
    <row r="184" spans="1:14" ht="19.5" customHeight="1">
      <c r="A184" s="850">
        <v>177</v>
      </c>
      <c r="B184" s="5148"/>
      <c r="C184" s="696" t="s">
        <v>7115</v>
      </c>
      <c r="D184" s="850">
        <f>VLOOKUP($A$1,'[4]Dist. Inst HR 2026-27(Final)'!$B$7:$KW$64,178,0)</f>
        <v>0</v>
      </c>
      <c r="E184" s="3854">
        <v>81912</v>
      </c>
      <c r="F184" s="3877">
        <f t="shared" si="21"/>
        <v>86008</v>
      </c>
      <c r="G184" s="3877">
        <f t="shared" si="22"/>
        <v>21502</v>
      </c>
      <c r="H184" s="3877"/>
      <c r="I184" s="2063">
        <f t="shared" si="24"/>
        <v>107510</v>
      </c>
      <c r="J184" s="3845">
        <f t="shared" si="23"/>
        <v>12.901199999999999</v>
      </c>
      <c r="K184" s="2064">
        <f t="shared" si="20"/>
        <v>0</v>
      </c>
      <c r="L184" s="3855"/>
      <c r="M184" s="3902"/>
    </row>
    <row r="185" spans="1:14" ht="19.5" customHeight="1">
      <c r="A185" s="850">
        <v>178</v>
      </c>
      <c r="B185" s="5148"/>
      <c r="C185" s="696" t="s">
        <v>5860</v>
      </c>
      <c r="D185" s="850">
        <f>VLOOKUP($A$1,'[4]Dist. Inst HR 2026-27(Final)'!$B$7:$KW$64,179,0)</f>
        <v>0</v>
      </c>
      <c r="E185" s="3854">
        <v>52684</v>
      </c>
      <c r="F185" s="3877">
        <f t="shared" si="21"/>
        <v>55318</v>
      </c>
      <c r="G185" s="3877">
        <f t="shared" si="22"/>
        <v>13830</v>
      </c>
      <c r="H185" s="3877"/>
      <c r="I185" s="2063">
        <f t="shared" si="24"/>
        <v>69148</v>
      </c>
      <c r="J185" s="3845">
        <f t="shared" si="23"/>
        <v>8.2977600000000002</v>
      </c>
      <c r="K185" s="2064">
        <f t="shared" si="20"/>
        <v>0</v>
      </c>
      <c r="L185" s="3855"/>
      <c r="M185" s="3902"/>
    </row>
    <row r="186" spans="1:14" ht="19.5" customHeight="1">
      <c r="A186" s="850">
        <v>179</v>
      </c>
      <c r="B186" s="5148"/>
      <c r="C186" s="696" t="s">
        <v>7116</v>
      </c>
      <c r="D186" s="850">
        <f>VLOOKUP($A$1,'[4]Dist. Inst HR 2026-27(Final)'!$B$7:$KW$64,180,0)</f>
        <v>0</v>
      </c>
      <c r="E186" s="3854">
        <v>36399</v>
      </c>
      <c r="F186" s="3877">
        <f t="shared" si="21"/>
        <v>38219</v>
      </c>
      <c r="G186" s="3877">
        <f t="shared" si="22"/>
        <v>9555</v>
      </c>
      <c r="H186" s="3877"/>
      <c r="I186" s="2063">
        <f t="shared" si="24"/>
        <v>47774</v>
      </c>
      <c r="J186" s="3845">
        <f t="shared" si="23"/>
        <v>5.7328799999999998</v>
      </c>
      <c r="K186" s="2064">
        <f t="shared" si="20"/>
        <v>0</v>
      </c>
      <c r="L186" s="3855"/>
      <c r="M186" s="3902"/>
    </row>
    <row r="187" spans="1:14" ht="19.5" customHeight="1">
      <c r="A187" s="850">
        <v>180</v>
      </c>
      <c r="B187" s="5148"/>
      <c r="C187" s="696" t="s">
        <v>7117</v>
      </c>
      <c r="D187" s="850">
        <f>VLOOKUP($A$1,'[4]Dist. Inst HR 2026-27(Final)'!$B$7:$KW$64,181,0)</f>
        <v>0</v>
      </c>
      <c r="E187" s="3854">
        <v>30816</v>
      </c>
      <c r="F187" s="3877">
        <f t="shared" si="21"/>
        <v>32357</v>
      </c>
      <c r="G187" s="3877">
        <f t="shared" si="22"/>
        <v>8089</v>
      </c>
      <c r="H187" s="3877"/>
      <c r="I187" s="2063">
        <f t="shared" si="24"/>
        <v>40446</v>
      </c>
      <c r="J187" s="3845">
        <f t="shared" si="23"/>
        <v>4.8535199999999996</v>
      </c>
      <c r="K187" s="2064">
        <f t="shared" si="20"/>
        <v>0</v>
      </c>
      <c r="L187" s="3855"/>
      <c r="M187" s="3902"/>
    </row>
    <row r="188" spans="1:14">
      <c r="A188" s="850">
        <v>181</v>
      </c>
      <c r="B188" s="5148"/>
      <c r="C188" s="696" t="s">
        <v>7118</v>
      </c>
      <c r="D188" s="850">
        <f>VLOOKUP($A$1,'[4]Dist. Inst HR 2026-27(Final)'!$B$7:$KW$64,182,0)</f>
        <v>0</v>
      </c>
      <c r="E188" s="3854">
        <v>81912</v>
      </c>
      <c r="F188" s="3877">
        <f t="shared" si="21"/>
        <v>86008</v>
      </c>
      <c r="G188" s="3877">
        <f t="shared" si="22"/>
        <v>21502</v>
      </c>
      <c r="H188" s="3877"/>
      <c r="I188" s="2063">
        <f t="shared" si="24"/>
        <v>107510</v>
      </c>
      <c r="J188" s="3845">
        <f t="shared" si="23"/>
        <v>12.901199999999999</v>
      </c>
      <c r="K188" s="2064">
        <f t="shared" si="20"/>
        <v>0</v>
      </c>
      <c r="L188" s="3855"/>
      <c r="M188" s="3902"/>
      <c r="N188" s="3858"/>
    </row>
    <row r="189" spans="1:14" ht="30">
      <c r="A189" s="850">
        <v>182</v>
      </c>
      <c r="B189" s="5148" t="s">
        <v>3196</v>
      </c>
      <c r="C189" s="696" t="s">
        <v>7119</v>
      </c>
      <c r="D189" s="850">
        <f>VLOOKUP($A$1,'[4]Dist. Inst HR 2026-27(Final)'!$B$7:$KW$64,183,0)</f>
        <v>0</v>
      </c>
      <c r="E189" s="3854">
        <v>77443</v>
      </c>
      <c r="F189" s="3877">
        <f t="shared" si="21"/>
        <v>81315</v>
      </c>
      <c r="G189" s="3877">
        <f t="shared" si="22"/>
        <v>20329</v>
      </c>
      <c r="H189" s="3877"/>
      <c r="I189" s="2063">
        <f t="shared" si="24"/>
        <v>101644</v>
      </c>
      <c r="J189" s="3845">
        <f t="shared" si="23"/>
        <v>12.197279999999999</v>
      </c>
      <c r="K189" s="2064">
        <f t="shared" si="20"/>
        <v>0</v>
      </c>
      <c r="L189" s="3855"/>
      <c r="M189" s="3902"/>
    </row>
    <row r="190" spans="1:14" ht="19.5" customHeight="1">
      <c r="A190" s="850">
        <v>183</v>
      </c>
      <c r="B190" s="5148"/>
      <c r="C190" s="696" t="s">
        <v>7120</v>
      </c>
      <c r="D190" s="850">
        <f>VLOOKUP($A$1,'[4]Dist. Inst HR 2026-27(Final)'!$B$7:$KW$64,184,0)</f>
        <v>0</v>
      </c>
      <c r="E190" s="3854">
        <v>69699</v>
      </c>
      <c r="F190" s="3877">
        <f t="shared" si="21"/>
        <v>73184</v>
      </c>
      <c r="G190" s="3877">
        <f t="shared" si="22"/>
        <v>18296</v>
      </c>
      <c r="H190" s="3877"/>
      <c r="I190" s="2063">
        <f t="shared" si="24"/>
        <v>91480</v>
      </c>
      <c r="J190" s="3845">
        <f t="shared" si="23"/>
        <v>10.977600000000001</v>
      </c>
      <c r="K190" s="2064">
        <f t="shared" si="20"/>
        <v>0</v>
      </c>
      <c r="L190" s="3855"/>
      <c r="M190" s="3902"/>
    </row>
    <row r="191" spans="1:14" ht="19.5" customHeight="1">
      <c r="A191" s="850">
        <v>184</v>
      </c>
      <c r="B191" s="5148"/>
      <c r="C191" s="696" t="s">
        <v>7121</v>
      </c>
      <c r="D191" s="850">
        <f>VLOOKUP($A$1,'[4]Dist. Inst HR 2026-27(Final)'!$B$7:$KW$64,185,0)</f>
        <v>0</v>
      </c>
      <c r="E191" s="3854">
        <v>30630</v>
      </c>
      <c r="F191" s="3877">
        <f t="shared" si="21"/>
        <v>32162</v>
      </c>
      <c r="G191" s="3877">
        <f t="shared" si="22"/>
        <v>8041</v>
      </c>
      <c r="H191" s="3877"/>
      <c r="I191" s="2063">
        <f t="shared" si="24"/>
        <v>40203</v>
      </c>
      <c r="J191" s="3845">
        <f t="shared" si="23"/>
        <v>4.8243600000000004</v>
      </c>
      <c r="K191" s="2064">
        <f t="shared" si="20"/>
        <v>0</v>
      </c>
      <c r="L191" s="3855"/>
      <c r="M191" s="3902"/>
    </row>
    <row r="192" spans="1:14" ht="19.5" customHeight="1">
      <c r="A192" s="850">
        <v>185</v>
      </c>
      <c r="B192" s="3901" t="s">
        <v>7122</v>
      </c>
      <c r="C192" s="696" t="s">
        <v>7123</v>
      </c>
      <c r="D192" s="850">
        <f>VLOOKUP($A$1,'[4]Dist. Inst HR 2026-27(Final)'!$B$7:$KW$64,186,0)</f>
        <v>0</v>
      </c>
      <c r="E192" s="3854">
        <v>60568</v>
      </c>
      <c r="F192" s="3877">
        <f t="shared" si="21"/>
        <v>63596</v>
      </c>
      <c r="G192" s="3877">
        <f t="shared" si="22"/>
        <v>15899</v>
      </c>
      <c r="H192" s="3877"/>
      <c r="I192" s="2063">
        <f t="shared" si="24"/>
        <v>79495</v>
      </c>
      <c r="J192" s="3845">
        <f t="shared" si="23"/>
        <v>9.5394000000000005</v>
      </c>
      <c r="K192" s="2064">
        <f t="shared" si="20"/>
        <v>0</v>
      </c>
      <c r="L192" s="3855"/>
      <c r="M192" s="3902"/>
    </row>
    <row r="193" spans="1:14" ht="19.5" customHeight="1">
      <c r="A193" s="850">
        <v>186</v>
      </c>
      <c r="B193" s="5148" t="s">
        <v>3214</v>
      </c>
      <c r="C193" s="696" t="s">
        <v>7124</v>
      </c>
      <c r="D193" s="850">
        <f>VLOOKUP($A$1,'[4]Dist. Inst HR 2026-27(Final)'!$B$7:$KW$64,187,0)</f>
        <v>0</v>
      </c>
      <c r="E193" s="3854">
        <v>30630</v>
      </c>
      <c r="F193" s="3877">
        <f t="shared" si="21"/>
        <v>32162</v>
      </c>
      <c r="G193" s="3877">
        <f t="shared" si="22"/>
        <v>8041</v>
      </c>
      <c r="H193" s="3877"/>
      <c r="I193" s="2063">
        <f t="shared" si="24"/>
        <v>40203</v>
      </c>
      <c r="J193" s="3845">
        <f t="shared" si="23"/>
        <v>4.8243600000000004</v>
      </c>
      <c r="K193" s="2064">
        <f t="shared" si="20"/>
        <v>0</v>
      </c>
      <c r="L193" s="3855"/>
      <c r="M193" s="3902"/>
    </row>
    <row r="194" spans="1:14" ht="19.5" customHeight="1">
      <c r="A194" s="850">
        <v>187</v>
      </c>
      <c r="B194" s="5148"/>
      <c r="C194" s="696" t="s">
        <v>7125</v>
      </c>
      <c r="D194" s="850">
        <f>VLOOKUP($A$1,'[4]Dist. Inst HR 2026-27(Final)'!$B$7:$KW$64,188,0)</f>
        <v>0</v>
      </c>
      <c r="E194" s="3854">
        <v>81912</v>
      </c>
      <c r="F194" s="3877">
        <f t="shared" si="21"/>
        <v>86008</v>
      </c>
      <c r="G194" s="3877">
        <f t="shared" si="22"/>
        <v>21502</v>
      </c>
      <c r="H194" s="3877"/>
      <c r="I194" s="2063">
        <f t="shared" si="24"/>
        <v>107510</v>
      </c>
      <c r="J194" s="3845">
        <f t="shared" si="23"/>
        <v>12.901199999999999</v>
      </c>
      <c r="K194" s="2064">
        <f t="shared" si="20"/>
        <v>0</v>
      </c>
      <c r="L194" s="3855"/>
      <c r="M194" s="3902"/>
    </row>
    <row r="195" spans="1:14" ht="19.5" customHeight="1">
      <c r="A195" s="850">
        <v>188</v>
      </c>
      <c r="B195" s="5148"/>
      <c r="C195" s="696" t="s">
        <v>7126</v>
      </c>
      <c r="D195" s="850">
        <f>VLOOKUP($A$1,'[4]Dist. Inst HR 2026-27(Final)'!$B$7:$KW$64,189,0)</f>
        <v>0</v>
      </c>
      <c r="E195" s="3854">
        <v>81912</v>
      </c>
      <c r="F195" s="3877">
        <f t="shared" si="21"/>
        <v>86008</v>
      </c>
      <c r="G195" s="3877">
        <f t="shared" si="22"/>
        <v>21502</v>
      </c>
      <c r="H195" s="3877"/>
      <c r="I195" s="2063">
        <f t="shared" si="24"/>
        <v>107510</v>
      </c>
      <c r="J195" s="3845">
        <f t="shared" si="23"/>
        <v>12.901199999999999</v>
      </c>
      <c r="K195" s="2064">
        <f t="shared" si="20"/>
        <v>0</v>
      </c>
      <c r="L195" s="3855"/>
      <c r="M195" s="3902"/>
    </row>
    <row r="196" spans="1:14" ht="19.5" customHeight="1">
      <c r="A196" s="850">
        <v>189</v>
      </c>
      <c r="B196" s="5148"/>
      <c r="C196" s="696" t="s">
        <v>7127</v>
      </c>
      <c r="D196" s="850">
        <f>VLOOKUP($A$1,'[4]Dist. Inst HR 2026-27(Final)'!$B$7:$KW$64,190,0)</f>
        <v>0</v>
      </c>
      <c r="E196" s="3854">
        <v>81912</v>
      </c>
      <c r="F196" s="3877">
        <f t="shared" si="21"/>
        <v>86008</v>
      </c>
      <c r="G196" s="3877">
        <f t="shared" si="22"/>
        <v>21502</v>
      </c>
      <c r="H196" s="3877"/>
      <c r="I196" s="2063">
        <f t="shared" si="24"/>
        <v>107510</v>
      </c>
      <c r="J196" s="3845">
        <f t="shared" si="23"/>
        <v>12.901199999999999</v>
      </c>
      <c r="K196" s="2064">
        <f t="shared" si="20"/>
        <v>0</v>
      </c>
      <c r="L196" s="3855"/>
      <c r="M196" s="3902"/>
    </row>
    <row r="197" spans="1:14" ht="19.5" customHeight="1">
      <c r="A197" s="850">
        <v>190</v>
      </c>
      <c r="B197" s="5148" t="s">
        <v>3116</v>
      </c>
      <c r="C197" s="696" t="s">
        <v>7093</v>
      </c>
      <c r="D197" s="850">
        <f>VLOOKUP($A$1,'[4]Dist. Inst HR 2026-27(Final)'!$B$7:$KW$64,191,0)</f>
        <v>0</v>
      </c>
      <c r="E197" s="3854">
        <v>55722</v>
      </c>
      <c r="F197" s="3877">
        <f t="shared" si="21"/>
        <v>58508</v>
      </c>
      <c r="G197" s="3877">
        <f t="shared" si="22"/>
        <v>14627</v>
      </c>
      <c r="H197" s="3877"/>
      <c r="I197" s="2063">
        <f t="shared" si="24"/>
        <v>73135</v>
      </c>
      <c r="J197" s="3845">
        <f t="shared" si="23"/>
        <v>8.7761999999999993</v>
      </c>
      <c r="K197" s="2064">
        <f t="shared" si="20"/>
        <v>0</v>
      </c>
      <c r="L197" s="3855"/>
      <c r="M197" s="3902"/>
    </row>
    <row r="198" spans="1:14" ht="19.5" customHeight="1">
      <c r="A198" s="850">
        <v>191</v>
      </c>
      <c r="B198" s="5148"/>
      <c r="C198" s="696" t="s">
        <v>7128</v>
      </c>
      <c r="D198" s="850">
        <f>VLOOKUP($A$1,'[4]Dist. Inst HR 2026-27(Final)'!$B$7:$KW$64,192,0)</f>
        <v>0</v>
      </c>
      <c r="E198" s="3854">
        <v>44032</v>
      </c>
      <c r="F198" s="3877">
        <f t="shared" si="21"/>
        <v>46234</v>
      </c>
      <c r="G198" s="3877">
        <f t="shared" si="22"/>
        <v>11559</v>
      </c>
      <c r="H198" s="3877"/>
      <c r="I198" s="2063">
        <f t="shared" si="24"/>
        <v>57793</v>
      </c>
      <c r="J198" s="3845">
        <f t="shared" si="23"/>
        <v>6.9351599999999998</v>
      </c>
      <c r="K198" s="2064">
        <f t="shared" si="20"/>
        <v>0</v>
      </c>
      <c r="L198" s="3855"/>
      <c r="M198" s="3902"/>
    </row>
    <row r="199" spans="1:14" ht="19.5" customHeight="1">
      <c r="A199" s="850">
        <v>192</v>
      </c>
      <c r="B199" s="3901" t="s">
        <v>7014</v>
      </c>
      <c r="C199" s="696" t="s">
        <v>7129</v>
      </c>
      <c r="D199" s="850">
        <f>VLOOKUP($A$1,'[4]Dist. Inst HR 2026-27(Final)'!$B$7:$KW$64,193,0)</f>
        <v>0</v>
      </c>
      <c r="E199" s="3854">
        <v>30406</v>
      </c>
      <c r="F199" s="3877">
        <f t="shared" si="21"/>
        <v>31926</v>
      </c>
      <c r="G199" s="3877">
        <f t="shared" si="22"/>
        <v>7982</v>
      </c>
      <c r="H199" s="3877"/>
      <c r="I199" s="2063">
        <f t="shared" si="24"/>
        <v>39908</v>
      </c>
      <c r="J199" s="3845">
        <f t="shared" si="23"/>
        <v>4.7889600000000003</v>
      </c>
      <c r="K199" s="3847">
        <f t="shared" si="20"/>
        <v>0</v>
      </c>
      <c r="L199" s="3855"/>
      <c r="M199" s="3902"/>
    </row>
    <row r="200" spans="1:14" ht="19.5" customHeight="1">
      <c r="A200" s="850">
        <v>193</v>
      </c>
      <c r="B200" s="5148" t="s">
        <v>7130</v>
      </c>
      <c r="C200" s="696" t="s">
        <v>7131</v>
      </c>
      <c r="D200" s="850">
        <f>VLOOKUP($A$1,'[4]Dist. Inst HR 2026-27(Final)'!$B$7:$KW$64,194,0)</f>
        <v>0</v>
      </c>
      <c r="E200" s="3854">
        <v>81912</v>
      </c>
      <c r="F200" s="3877">
        <f t="shared" si="21"/>
        <v>86008</v>
      </c>
      <c r="G200" s="3877">
        <f t="shared" si="22"/>
        <v>21502</v>
      </c>
      <c r="H200" s="3877">
        <v>3000</v>
      </c>
      <c r="I200" s="2063">
        <f t="shared" si="24"/>
        <v>110510</v>
      </c>
      <c r="J200" s="3845">
        <f t="shared" si="23"/>
        <v>13.261200000000001</v>
      </c>
      <c r="K200" s="2064">
        <f>(J200*D200)*0.9998</f>
        <v>0</v>
      </c>
      <c r="L200" s="3855"/>
      <c r="M200" s="3902"/>
    </row>
    <row r="201" spans="1:14" ht="19.5" customHeight="1">
      <c r="A201" s="850">
        <v>194</v>
      </c>
      <c r="B201" s="5148"/>
      <c r="C201" s="696" t="s">
        <v>7132</v>
      </c>
      <c r="D201" s="850">
        <f>VLOOKUP($A$1,'[4]Dist. Inst HR 2026-27(Final)'!$B$7:$KW$64,195,0)</f>
        <v>1</v>
      </c>
      <c r="E201" s="3854">
        <v>81912</v>
      </c>
      <c r="F201" s="3877">
        <f t="shared" si="21"/>
        <v>86008</v>
      </c>
      <c r="G201" s="3877">
        <f t="shared" si="22"/>
        <v>21502</v>
      </c>
      <c r="H201" s="3877"/>
      <c r="I201" s="2063">
        <f t="shared" si="24"/>
        <v>107510</v>
      </c>
      <c r="J201" s="3845">
        <f t="shared" si="23"/>
        <v>12.901199999999999</v>
      </c>
      <c r="K201" s="2064">
        <f>(J201*D201)*0.9998</f>
        <v>12.898619759999999</v>
      </c>
      <c r="L201" s="3855"/>
      <c r="M201" s="3902"/>
    </row>
    <row r="202" spans="1:14" ht="19.5" customHeight="1">
      <c r="A202" s="850">
        <v>195</v>
      </c>
      <c r="B202" s="5148"/>
      <c r="C202" s="696" t="s">
        <v>7133</v>
      </c>
      <c r="D202" s="850">
        <f>VLOOKUP($A$1,'[4]Dist. Inst HR 2026-27(Final)'!$B$7:$KW$64,196,0)</f>
        <v>0</v>
      </c>
      <c r="E202" s="3854">
        <v>70369</v>
      </c>
      <c r="F202" s="3877">
        <f t="shared" si="21"/>
        <v>73887</v>
      </c>
      <c r="G202" s="3877">
        <f t="shared" si="22"/>
        <v>18472</v>
      </c>
      <c r="H202" s="3877">
        <v>2400</v>
      </c>
      <c r="I202" s="2063">
        <f t="shared" si="24"/>
        <v>94759</v>
      </c>
      <c r="J202" s="3845">
        <f t="shared" si="23"/>
        <v>11.371079999999999</v>
      </c>
      <c r="K202" s="2064">
        <f t="shared" si="20"/>
        <v>0</v>
      </c>
      <c r="L202" s="3855"/>
      <c r="M202" s="3902"/>
    </row>
    <row r="203" spans="1:14" ht="19.5" customHeight="1">
      <c r="A203" s="850">
        <v>196</v>
      </c>
      <c r="B203" s="5148"/>
      <c r="C203" s="696" t="s">
        <v>7134</v>
      </c>
      <c r="D203" s="850">
        <f>VLOOKUP($A$1,'[4]Dist. Inst HR 2026-27(Final)'!$B$7:$KW$64,197,0)</f>
        <v>1</v>
      </c>
      <c r="E203" s="3854">
        <v>70369</v>
      </c>
      <c r="F203" s="3877">
        <f t="shared" si="21"/>
        <v>73887</v>
      </c>
      <c r="G203" s="3877">
        <f t="shared" si="22"/>
        <v>18472</v>
      </c>
      <c r="H203" s="3877"/>
      <c r="I203" s="2063">
        <f t="shared" si="24"/>
        <v>92359</v>
      </c>
      <c r="J203" s="3845">
        <f t="shared" si="23"/>
        <v>11.083080000000001</v>
      </c>
      <c r="K203" s="2064">
        <f t="shared" si="20"/>
        <v>11.083080000000001</v>
      </c>
      <c r="L203" s="3855"/>
      <c r="M203" s="3902"/>
    </row>
    <row r="204" spans="1:14" ht="19.5" customHeight="1">
      <c r="A204" s="850">
        <v>197</v>
      </c>
      <c r="B204" s="5148"/>
      <c r="C204" s="696" t="s">
        <v>7135</v>
      </c>
      <c r="D204" s="850">
        <f>VLOOKUP($A$1,'[4]Dist. Inst HR 2026-27(Final)'!$B$7:$KW$64,198,0)</f>
        <v>0</v>
      </c>
      <c r="E204" s="3854">
        <v>64411</v>
      </c>
      <c r="F204" s="3877">
        <f t="shared" si="21"/>
        <v>67632</v>
      </c>
      <c r="G204" s="3877">
        <f t="shared" si="22"/>
        <v>16908</v>
      </c>
      <c r="H204" s="3877">
        <v>2400</v>
      </c>
      <c r="I204" s="2063">
        <f t="shared" si="24"/>
        <v>86940</v>
      </c>
      <c r="J204" s="3845">
        <f t="shared" si="23"/>
        <v>10.4328</v>
      </c>
      <c r="K204" s="2064">
        <f>(J204*D204)*0.9999</f>
        <v>0</v>
      </c>
      <c r="L204" s="3855"/>
      <c r="M204" s="3902"/>
    </row>
    <row r="205" spans="1:14" ht="19.5" customHeight="1">
      <c r="A205" s="850">
        <v>198</v>
      </c>
      <c r="B205" s="5148"/>
      <c r="C205" s="696" t="s">
        <v>7136</v>
      </c>
      <c r="D205" s="850">
        <f>VLOOKUP($A$1,'[4]Dist. Inst HR 2026-27(Final)'!$B$7:$KW$64,199,0)</f>
        <v>1</v>
      </c>
      <c r="E205" s="3854">
        <v>64411</v>
      </c>
      <c r="F205" s="3877">
        <f t="shared" si="21"/>
        <v>67632</v>
      </c>
      <c r="G205" s="3877">
        <f t="shared" si="22"/>
        <v>16908</v>
      </c>
      <c r="H205" s="3877"/>
      <c r="I205" s="2063">
        <f t="shared" si="24"/>
        <v>84540</v>
      </c>
      <c r="J205" s="3845">
        <f t="shared" si="23"/>
        <v>10.1448</v>
      </c>
      <c r="K205" s="2064">
        <f>(J205*D205)*0.9999</f>
        <v>10.14378552</v>
      </c>
      <c r="L205" s="3855"/>
      <c r="M205" s="3902"/>
    </row>
    <row r="206" spans="1:14" ht="19.5" customHeight="1">
      <c r="A206" s="850">
        <v>199</v>
      </c>
      <c r="B206" s="5148"/>
      <c r="C206" s="696" t="s">
        <v>7137</v>
      </c>
      <c r="D206" s="850">
        <f>VLOOKUP($A$1,'[4]Dist. Inst HR 2026-27(Final)'!$B$7:$KW$64,200,0)</f>
        <v>0</v>
      </c>
      <c r="E206" s="3854">
        <v>64411</v>
      </c>
      <c r="F206" s="3877">
        <f t="shared" si="21"/>
        <v>67632</v>
      </c>
      <c r="G206" s="3877">
        <f t="shared" si="22"/>
        <v>16908</v>
      </c>
      <c r="H206" s="3877">
        <v>2400</v>
      </c>
      <c r="I206" s="2063">
        <f t="shared" si="24"/>
        <v>86940</v>
      </c>
      <c r="J206" s="3845">
        <f t="shared" si="23"/>
        <v>10.4328</v>
      </c>
      <c r="K206" s="2064">
        <f t="shared" ref="K206:K266" si="25">(J206*D206)</f>
        <v>0</v>
      </c>
      <c r="L206" s="3855"/>
      <c r="M206" s="3902"/>
    </row>
    <row r="207" spans="1:14" ht="19.5" customHeight="1">
      <c r="A207" s="850">
        <v>200</v>
      </c>
      <c r="B207" s="5148"/>
      <c r="C207" s="696" t="s">
        <v>7138</v>
      </c>
      <c r="D207" s="850">
        <f>VLOOKUP($A$1,'[4]Dist. Inst HR 2026-27(Final)'!$B$7:$KW$64,201,0)</f>
        <v>1</v>
      </c>
      <c r="E207" s="3854">
        <v>64411</v>
      </c>
      <c r="F207" s="3877">
        <f t="shared" si="21"/>
        <v>67632</v>
      </c>
      <c r="G207" s="3877">
        <f t="shared" si="22"/>
        <v>16908</v>
      </c>
      <c r="H207" s="3877"/>
      <c r="I207" s="2063">
        <f t="shared" si="24"/>
        <v>84540</v>
      </c>
      <c r="J207" s="3845">
        <f t="shared" si="23"/>
        <v>10.1448</v>
      </c>
      <c r="K207" s="2064">
        <f t="shared" si="25"/>
        <v>10.1448</v>
      </c>
      <c r="L207" s="3855"/>
      <c r="M207" s="3902"/>
      <c r="N207" s="3869"/>
    </row>
    <row r="208" spans="1:14" ht="19.5" customHeight="1">
      <c r="A208" s="850">
        <v>201</v>
      </c>
      <c r="B208" s="5148"/>
      <c r="C208" s="696" t="s">
        <v>7139</v>
      </c>
      <c r="D208" s="850">
        <f>VLOOKUP($A$1,'[4]Dist. Inst HR 2026-27(Final)'!$B$7:$KW$64,202,0)</f>
        <v>0</v>
      </c>
      <c r="E208" s="3854">
        <v>64411</v>
      </c>
      <c r="F208" s="3877">
        <f t="shared" si="21"/>
        <v>67632</v>
      </c>
      <c r="G208" s="3877">
        <f t="shared" si="22"/>
        <v>16908</v>
      </c>
      <c r="H208" s="3877">
        <v>2600</v>
      </c>
      <c r="I208" s="2063">
        <f t="shared" si="24"/>
        <v>87140</v>
      </c>
      <c r="J208" s="3845">
        <f t="shared" si="23"/>
        <v>10.456799999999999</v>
      </c>
      <c r="K208" s="2064">
        <f t="shared" si="25"/>
        <v>0</v>
      </c>
      <c r="L208" s="3855"/>
      <c r="M208" s="3902"/>
      <c r="N208" s="3869"/>
    </row>
    <row r="209" spans="1:14" ht="19.5" customHeight="1">
      <c r="A209" s="850">
        <v>202</v>
      </c>
      <c r="B209" s="5148"/>
      <c r="C209" s="696" t="s">
        <v>7140</v>
      </c>
      <c r="D209" s="850">
        <f>VLOOKUP($A$1,'[4]Dist. Inst HR 2026-27(Final)'!$B$7:$KW$64,203,0)</f>
        <v>1</v>
      </c>
      <c r="E209" s="3854">
        <v>64411</v>
      </c>
      <c r="F209" s="3877">
        <f t="shared" si="21"/>
        <v>67632</v>
      </c>
      <c r="G209" s="3877">
        <f t="shared" si="22"/>
        <v>16908</v>
      </c>
      <c r="H209" s="3877"/>
      <c r="I209" s="2063">
        <f t="shared" si="24"/>
        <v>84540</v>
      </c>
      <c r="J209" s="3845">
        <f t="shared" si="23"/>
        <v>10.1448</v>
      </c>
      <c r="K209" s="2064">
        <f t="shared" si="25"/>
        <v>10.1448</v>
      </c>
      <c r="L209" s="3855"/>
      <c r="M209" s="3902"/>
      <c r="N209" s="3869"/>
    </row>
    <row r="210" spans="1:14" ht="19.5" customHeight="1">
      <c r="A210" s="850">
        <v>203</v>
      </c>
      <c r="B210" s="5148"/>
      <c r="C210" s="696" t="s">
        <v>7141</v>
      </c>
      <c r="D210" s="850">
        <f>VLOOKUP($A$1,'[4]Dist. Inst HR 2026-27(Final)'!$B$7:$KW$64,204,0)</f>
        <v>0</v>
      </c>
      <c r="E210" s="3854">
        <v>63108</v>
      </c>
      <c r="F210" s="3877">
        <f t="shared" si="21"/>
        <v>66263</v>
      </c>
      <c r="G210" s="3877">
        <f t="shared" si="22"/>
        <v>16566</v>
      </c>
      <c r="H210" s="3877">
        <v>2400</v>
      </c>
      <c r="I210" s="2063">
        <f t="shared" si="24"/>
        <v>85229</v>
      </c>
      <c r="J210" s="3845">
        <f t="shared" si="23"/>
        <v>10.22748</v>
      </c>
      <c r="K210" s="2064">
        <f t="shared" si="25"/>
        <v>0</v>
      </c>
      <c r="L210" s="3855"/>
      <c r="M210" s="3902"/>
      <c r="N210" s="3869"/>
    </row>
    <row r="211" spans="1:14" ht="19.5" customHeight="1">
      <c r="A211" s="850">
        <v>204</v>
      </c>
      <c r="B211" s="5148"/>
      <c r="C211" s="696" t="s">
        <v>7142</v>
      </c>
      <c r="D211" s="850">
        <f>VLOOKUP($A$1,'[4]Dist. Inst HR 2026-27(Final)'!$B$7:$KW$64,205,0)</f>
        <v>1</v>
      </c>
      <c r="E211" s="3854">
        <v>63108</v>
      </c>
      <c r="F211" s="3877">
        <f t="shared" si="21"/>
        <v>66263</v>
      </c>
      <c r="G211" s="3877">
        <f t="shared" si="22"/>
        <v>16566</v>
      </c>
      <c r="H211" s="3877"/>
      <c r="I211" s="2063">
        <f t="shared" si="24"/>
        <v>82829</v>
      </c>
      <c r="J211" s="3845">
        <f t="shared" si="23"/>
        <v>9.9394799999999996</v>
      </c>
      <c r="K211" s="2064">
        <f t="shared" si="25"/>
        <v>9.9394799999999996</v>
      </c>
      <c r="L211" s="3855"/>
      <c r="M211" s="3902"/>
      <c r="N211" s="3869"/>
    </row>
    <row r="212" spans="1:14" ht="19.5" customHeight="1">
      <c r="A212" s="850">
        <v>205</v>
      </c>
      <c r="B212" s="5148"/>
      <c r="C212" s="696" t="s">
        <v>7143</v>
      </c>
      <c r="D212" s="850">
        <f>VLOOKUP($A$1,'[4]Dist. Inst HR 2026-27(Final)'!$B$7:$KW$64,206,0)</f>
        <v>0</v>
      </c>
      <c r="E212" s="3854">
        <v>53988</v>
      </c>
      <c r="F212" s="3877">
        <f t="shared" si="21"/>
        <v>56687</v>
      </c>
      <c r="G212" s="3877">
        <f t="shared" si="22"/>
        <v>14172</v>
      </c>
      <c r="H212" s="3877">
        <v>1800</v>
      </c>
      <c r="I212" s="2063">
        <f t="shared" si="24"/>
        <v>72659</v>
      </c>
      <c r="J212" s="3845">
        <f t="shared" si="23"/>
        <v>8.7190799999999999</v>
      </c>
      <c r="K212" s="2064">
        <f t="shared" si="25"/>
        <v>0</v>
      </c>
      <c r="L212" s="3855"/>
      <c r="M212" s="3902"/>
      <c r="N212" s="3869"/>
    </row>
    <row r="213" spans="1:14" ht="19.5" customHeight="1">
      <c r="A213" s="850">
        <v>206</v>
      </c>
      <c r="B213" s="5148"/>
      <c r="C213" s="696" t="s">
        <v>7144</v>
      </c>
      <c r="D213" s="850">
        <f>VLOOKUP($A$1,'[4]Dist. Inst HR 2026-27(Final)'!$B$7:$KW$64,207,0)</f>
        <v>1</v>
      </c>
      <c r="E213" s="3854">
        <v>53988</v>
      </c>
      <c r="F213" s="3877">
        <f t="shared" si="21"/>
        <v>56687</v>
      </c>
      <c r="G213" s="3877">
        <f t="shared" si="22"/>
        <v>14172</v>
      </c>
      <c r="H213" s="3877"/>
      <c r="I213" s="2063">
        <f t="shared" si="24"/>
        <v>70859</v>
      </c>
      <c r="J213" s="3845">
        <f t="shared" si="23"/>
        <v>8.5030800000000006</v>
      </c>
      <c r="K213" s="2064">
        <f t="shared" si="25"/>
        <v>8.5030800000000006</v>
      </c>
      <c r="L213" s="3855"/>
      <c r="M213" s="3902"/>
      <c r="N213" s="3869"/>
    </row>
    <row r="214" spans="1:14" ht="19.5" customHeight="1">
      <c r="A214" s="850">
        <v>207</v>
      </c>
      <c r="B214" s="5148"/>
      <c r="C214" s="696" t="s">
        <v>7145</v>
      </c>
      <c r="D214" s="850">
        <f>VLOOKUP($A$1,'[4]Dist. Inst HR 2026-27(Final)'!$B$7:$KW$64,208,0)</f>
        <v>0</v>
      </c>
      <c r="E214" s="3854">
        <v>52684</v>
      </c>
      <c r="F214" s="3877">
        <f t="shared" si="21"/>
        <v>55318</v>
      </c>
      <c r="G214" s="3877">
        <f t="shared" si="22"/>
        <v>13830</v>
      </c>
      <c r="H214" s="3877">
        <v>1800</v>
      </c>
      <c r="I214" s="2063">
        <f t="shared" si="24"/>
        <v>70948</v>
      </c>
      <c r="J214" s="3845">
        <f t="shared" si="23"/>
        <v>8.5137599999999996</v>
      </c>
      <c r="K214" s="2064">
        <f>(J214*D214)*0.9998</f>
        <v>0</v>
      </c>
      <c r="L214" s="3855"/>
      <c r="M214" s="3902"/>
      <c r="N214" s="3869"/>
    </row>
    <row r="215" spans="1:14">
      <c r="A215" s="850">
        <v>208</v>
      </c>
      <c r="B215" s="5148"/>
      <c r="C215" s="696" t="s">
        <v>7146</v>
      </c>
      <c r="D215" s="850">
        <f>VLOOKUP($A$1,'[4]Dist. Inst HR 2026-27(Final)'!$B$7:$KW$64,209,0)</f>
        <v>1</v>
      </c>
      <c r="E215" s="3854">
        <v>52684</v>
      </c>
      <c r="F215" s="3877">
        <f t="shared" si="21"/>
        <v>55318</v>
      </c>
      <c r="G215" s="3877">
        <f t="shared" si="22"/>
        <v>13830</v>
      </c>
      <c r="H215" s="3877"/>
      <c r="I215" s="2063">
        <f t="shared" si="24"/>
        <v>69148</v>
      </c>
      <c r="J215" s="3845">
        <f t="shared" si="23"/>
        <v>8.2977600000000002</v>
      </c>
      <c r="K215" s="2064">
        <f>(J215*D215)*0.9998</f>
        <v>8.2961004480000007</v>
      </c>
      <c r="L215" s="3855"/>
      <c r="M215" s="3902"/>
      <c r="N215" s="3870"/>
    </row>
    <row r="216" spans="1:14" ht="30">
      <c r="A216" s="850">
        <v>209</v>
      </c>
      <c r="B216" s="5148"/>
      <c r="C216" s="696" t="s">
        <v>7147</v>
      </c>
      <c r="D216" s="850">
        <f>VLOOKUP($A$1,'[4]Dist. Inst HR 2026-27(Final)'!$B$7:$KW$64,210,0)</f>
        <v>0</v>
      </c>
      <c r="E216" s="3854">
        <v>52684</v>
      </c>
      <c r="F216" s="3877">
        <f t="shared" si="21"/>
        <v>55318</v>
      </c>
      <c r="G216" s="3877">
        <f t="shared" si="22"/>
        <v>13830</v>
      </c>
      <c r="H216" s="3877">
        <v>1800</v>
      </c>
      <c r="I216" s="2063">
        <f t="shared" si="24"/>
        <v>70948</v>
      </c>
      <c r="J216" s="3845">
        <f t="shared" si="23"/>
        <v>8.5137599999999996</v>
      </c>
      <c r="K216" s="2064">
        <f t="shared" ref="K216:K217" si="26">(J216*D216)*0.9998</f>
        <v>0</v>
      </c>
      <c r="L216" s="3855"/>
      <c r="M216" s="3902"/>
      <c r="N216" s="3870"/>
    </row>
    <row r="217" spans="1:14" ht="30">
      <c r="A217" s="850">
        <v>210</v>
      </c>
      <c r="B217" s="5148"/>
      <c r="C217" s="696" t="s">
        <v>7148</v>
      </c>
      <c r="D217" s="850">
        <f>VLOOKUP($A$1,'[4]Dist. Inst HR 2026-27(Final)'!$B$7:$KW$64,211,0)</f>
        <v>1</v>
      </c>
      <c r="E217" s="3854">
        <v>52684</v>
      </c>
      <c r="F217" s="3877">
        <f t="shared" si="21"/>
        <v>55318</v>
      </c>
      <c r="G217" s="3877">
        <f t="shared" si="22"/>
        <v>13830</v>
      </c>
      <c r="H217" s="3877"/>
      <c r="I217" s="2063">
        <f t="shared" si="24"/>
        <v>69148</v>
      </c>
      <c r="J217" s="3845">
        <f t="shared" si="23"/>
        <v>8.2977600000000002</v>
      </c>
      <c r="K217" s="2064">
        <f t="shared" si="26"/>
        <v>8.2961004480000007</v>
      </c>
      <c r="L217" s="3855"/>
      <c r="M217" s="3902"/>
    </row>
    <row r="218" spans="1:14" ht="19.5" customHeight="1">
      <c r="A218" s="850">
        <v>211</v>
      </c>
      <c r="B218" s="5148"/>
      <c r="C218" s="696" t="s">
        <v>7149</v>
      </c>
      <c r="D218" s="850">
        <f>VLOOKUP($A$1,'[4]Dist. Inst HR 2026-27(Final)'!$B$7:$KW$64,212,0)</f>
        <v>0</v>
      </c>
      <c r="E218" s="3854">
        <v>52684</v>
      </c>
      <c r="F218" s="3877">
        <f t="shared" si="21"/>
        <v>55318</v>
      </c>
      <c r="G218" s="3877">
        <f t="shared" si="22"/>
        <v>13830</v>
      </c>
      <c r="H218" s="3877">
        <v>1800</v>
      </c>
      <c r="I218" s="2063">
        <f t="shared" si="24"/>
        <v>70948</v>
      </c>
      <c r="J218" s="3845">
        <f t="shared" si="23"/>
        <v>8.5137599999999996</v>
      </c>
      <c r="K218" s="2064">
        <f t="shared" si="25"/>
        <v>0</v>
      </c>
      <c r="L218" s="3855"/>
      <c r="M218" s="3902"/>
    </row>
    <row r="219" spans="1:14" ht="19.5" customHeight="1">
      <c r="A219" s="850">
        <v>212</v>
      </c>
      <c r="B219" s="5148"/>
      <c r="C219" s="696" t="s">
        <v>7150</v>
      </c>
      <c r="D219" s="850">
        <f>VLOOKUP($A$1,'[4]Dist. Inst HR 2026-27(Final)'!$B$7:$KW$64,213,0)</f>
        <v>1</v>
      </c>
      <c r="E219" s="3854">
        <v>52684</v>
      </c>
      <c r="F219" s="3877">
        <f t="shared" si="21"/>
        <v>55318</v>
      </c>
      <c r="G219" s="3877">
        <f t="shared" si="22"/>
        <v>13830</v>
      </c>
      <c r="H219" s="3877"/>
      <c r="I219" s="2063">
        <f t="shared" si="24"/>
        <v>69148</v>
      </c>
      <c r="J219" s="3845">
        <f t="shared" si="23"/>
        <v>8.2977600000000002</v>
      </c>
      <c r="K219" s="2064">
        <f t="shared" si="25"/>
        <v>8.2977600000000002</v>
      </c>
      <c r="L219" s="3855"/>
      <c r="M219" s="3902"/>
    </row>
    <row r="220" spans="1:14" ht="19.5" customHeight="1">
      <c r="A220" s="850">
        <v>213</v>
      </c>
      <c r="B220" s="5148"/>
      <c r="C220" s="696" t="s">
        <v>7151</v>
      </c>
      <c r="D220" s="850">
        <f>VLOOKUP($A$1,'[4]Dist. Inst HR 2026-27(Final)'!$B$7:$KW$64,214,0)</f>
        <v>0</v>
      </c>
      <c r="E220" s="3854">
        <v>52684</v>
      </c>
      <c r="F220" s="3877">
        <f t="shared" si="21"/>
        <v>55318</v>
      </c>
      <c r="G220" s="3877">
        <f t="shared" si="22"/>
        <v>13830</v>
      </c>
      <c r="H220" s="3877">
        <v>1800</v>
      </c>
      <c r="I220" s="2063">
        <f t="shared" si="24"/>
        <v>70948</v>
      </c>
      <c r="J220" s="3845">
        <f t="shared" si="23"/>
        <v>8.5137599999999996</v>
      </c>
      <c r="K220" s="2064">
        <f t="shared" si="25"/>
        <v>0</v>
      </c>
      <c r="L220" s="3855"/>
      <c r="M220" s="3902"/>
    </row>
    <row r="221" spans="1:14">
      <c r="A221" s="850">
        <v>214</v>
      </c>
      <c r="B221" s="5148"/>
      <c r="C221" s="696" t="s">
        <v>7152</v>
      </c>
      <c r="D221" s="850">
        <f>VLOOKUP($A$1,'[4]Dist. Inst HR 2026-27(Final)'!$B$7:$KW$64,215,0)</f>
        <v>2</v>
      </c>
      <c r="E221" s="3854">
        <v>52684</v>
      </c>
      <c r="F221" s="3877">
        <f t="shared" si="21"/>
        <v>55318</v>
      </c>
      <c r="G221" s="3877">
        <f t="shared" si="22"/>
        <v>13830</v>
      </c>
      <c r="H221" s="3877"/>
      <c r="I221" s="2063">
        <f t="shared" si="24"/>
        <v>69148</v>
      </c>
      <c r="J221" s="3845">
        <f t="shared" si="23"/>
        <v>8.2977600000000002</v>
      </c>
      <c r="K221" s="2064">
        <f t="shared" si="25"/>
        <v>16.59552</v>
      </c>
      <c r="L221" s="3855"/>
      <c r="M221" s="3902"/>
    </row>
    <row r="222" spans="1:14" ht="30">
      <c r="A222" s="850">
        <v>215</v>
      </c>
      <c r="B222" s="5148"/>
      <c r="C222" s="696" t="s">
        <v>7153</v>
      </c>
      <c r="D222" s="850">
        <f>VLOOKUP($A$1,'[4]Dist. Inst HR 2026-27(Final)'!$B$7:$KW$64,216,0)</f>
        <v>0</v>
      </c>
      <c r="E222" s="3854">
        <v>52684</v>
      </c>
      <c r="F222" s="3877">
        <f t="shared" si="21"/>
        <v>55318</v>
      </c>
      <c r="G222" s="3877">
        <f t="shared" si="22"/>
        <v>13830</v>
      </c>
      <c r="H222" s="3877">
        <v>1800</v>
      </c>
      <c r="I222" s="2063">
        <f t="shared" si="24"/>
        <v>70948</v>
      </c>
      <c r="J222" s="3845">
        <f t="shared" si="23"/>
        <v>8.5137599999999996</v>
      </c>
      <c r="K222" s="2064">
        <f>(J222*D222)*0.9998</f>
        <v>0</v>
      </c>
      <c r="L222" s="3855"/>
      <c r="M222" s="3902"/>
    </row>
    <row r="223" spans="1:14" ht="30">
      <c r="A223" s="850">
        <v>216</v>
      </c>
      <c r="B223" s="5148"/>
      <c r="C223" s="696" t="s">
        <v>7154</v>
      </c>
      <c r="D223" s="850">
        <f>VLOOKUP($A$1,'[4]Dist. Inst HR 2026-27(Final)'!$B$7:$KW$64,217,0)</f>
        <v>1</v>
      </c>
      <c r="E223" s="3854">
        <v>52684</v>
      </c>
      <c r="F223" s="3877">
        <f t="shared" si="21"/>
        <v>55318</v>
      </c>
      <c r="G223" s="3877">
        <f t="shared" si="22"/>
        <v>13830</v>
      </c>
      <c r="H223" s="3877"/>
      <c r="I223" s="2063">
        <f t="shared" si="24"/>
        <v>69148</v>
      </c>
      <c r="J223" s="3845">
        <f t="shared" si="23"/>
        <v>8.2977600000000002</v>
      </c>
      <c r="K223" s="2064">
        <f>(J223*D223)*0.9998</f>
        <v>8.2961004480000007</v>
      </c>
      <c r="L223" s="3855"/>
      <c r="M223" s="3902"/>
    </row>
    <row r="224" spans="1:14" ht="45">
      <c r="A224" s="850">
        <v>217</v>
      </c>
      <c r="B224" s="5148"/>
      <c r="C224" s="696" t="s">
        <v>7155</v>
      </c>
      <c r="D224" s="850">
        <f>VLOOKUP($A$1,'[4]Dist. Inst HR 2026-27(Final)'!$B$7:$KW$64,218,0)</f>
        <v>0</v>
      </c>
      <c r="E224" s="3854">
        <v>52684</v>
      </c>
      <c r="F224" s="3877">
        <f t="shared" si="21"/>
        <v>55318</v>
      </c>
      <c r="G224" s="3877">
        <f t="shared" si="22"/>
        <v>13830</v>
      </c>
      <c r="H224" s="3877">
        <v>1800</v>
      </c>
      <c r="I224" s="2063">
        <f t="shared" si="24"/>
        <v>70948</v>
      </c>
      <c r="J224" s="3845">
        <f t="shared" si="23"/>
        <v>8.5137599999999996</v>
      </c>
      <c r="K224" s="2064">
        <f>(J224*D224)*0.9998</f>
        <v>0</v>
      </c>
      <c r="L224" s="3855"/>
      <c r="M224" s="3902"/>
    </row>
    <row r="225" spans="1:14" ht="45">
      <c r="A225" s="850">
        <v>218</v>
      </c>
      <c r="B225" s="5148"/>
      <c r="C225" s="696" t="s">
        <v>7156</v>
      </c>
      <c r="D225" s="850">
        <f>VLOOKUP($A$1,'[4]Dist. Inst HR 2026-27(Final)'!$B$7:$KW$64,219,0)</f>
        <v>1</v>
      </c>
      <c r="E225" s="3854">
        <v>52684</v>
      </c>
      <c r="F225" s="3877">
        <f t="shared" si="21"/>
        <v>55318</v>
      </c>
      <c r="G225" s="3877">
        <f t="shared" si="22"/>
        <v>13830</v>
      </c>
      <c r="H225" s="3877"/>
      <c r="I225" s="2063">
        <f t="shared" si="24"/>
        <v>69148</v>
      </c>
      <c r="J225" s="3845">
        <f t="shared" si="23"/>
        <v>8.2977600000000002</v>
      </c>
      <c r="K225" s="2064">
        <f>(J225*D225)*0.9998</f>
        <v>8.2961004480000007</v>
      </c>
      <c r="L225" s="3855"/>
      <c r="M225" s="3902"/>
    </row>
    <row r="226" spans="1:14" ht="30">
      <c r="A226" s="850">
        <v>219</v>
      </c>
      <c r="B226" s="5148" t="s">
        <v>7130</v>
      </c>
      <c r="C226" s="696" t="s">
        <v>7157</v>
      </c>
      <c r="D226" s="850">
        <f>VLOOKUP($A$1,'[4]Dist. Inst HR 2026-27(Final)'!$B$7:$KW$64,220,0)</f>
        <v>0</v>
      </c>
      <c r="E226" s="3854">
        <v>52684</v>
      </c>
      <c r="F226" s="3877">
        <f t="shared" si="21"/>
        <v>55318</v>
      </c>
      <c r="G226" s="3877">
        <f t="shared" si="22"/>
        <v>13830</v>
      </c>
      <c r="H226" s="3877">
        <v>1800</v>
      </c>
      <c r="I226" s="2063">
        <f t="shared" si="24"/>
        <v>70948</v>
      </c>
      <c r="J226" s="3845">
        <f t="shared" si="23"/>
        <v>8.5137599999999996</v>
      </c>
      <c r="K226" s="2064">
        <f t="shared" ref="K226" si="27">(J226*D226)</f>
        <v>0</v>
      </c>
      <c r="L226" s="3855"/>
      <c r="M226" s="3902"/>
    </row>
    <row r="227" spans="1:14" ht="30">
      <c r="A227" s="850">
        <v>220</v>
      </c>
      <c r="B227" s="5148"/>
      <c r="C227" s="696" t="s">
        <v>7158</v>
      </c>
      <c r="D227" s="850">
        <f>VLOOKUP($A$1,'[4]Dist. Inst HR 2026-27(Final)'!$B$7:$KW$64,221,0)</f>
        <v>1</v>
      </c>
      <c r="E227" s="3854">
        <v>52684</v>
      </c>
      <c r="F227" s="3877">
        <f t="shared" si="21"/>
        <v>55318</v>
      </c>
      <c r="G227" s="3877">
        <f t="shared" si="22"/>
        <v>13830</v>
      </c>
      <c r="H227" s="3877"/>
      <c r="I227" s="2063">
        <f t="shared" si="24"/>
        <v>69148</v>
      </c>
      <c r="J227" s="3845">
        <f t="shared" si="23"/>
        <v>8.2977600000000002</v>
      </c>
      <c r="K227" s="2064">
        <f t="shared" si="25"/>
        <v>8.2977600000000002</v>
      </c>
      <c r="L227" s="3855"/>
      <c r="M227" s="3902"/>
      <c r="N227" s="5150"/>
    </row>
    <row r="228" spans="1:14">
      <c r="A228" s="850">
        <v>221</v>
      </c>
      <c r="B228" s="5148"/>
      <c r="C228" s="696" t="s">
        <v>7159</v>
      </c>
      <c r="D228" s="850">
        <f>VLOOKUP($A$1,'[4]Dist. Inst HR 2026-27(Final)'!$B$7:$KW$64,222,0)</f>
        <v>0</v>
      </c>
      <c r="E228" s="3854">
        <v>52684</v>
      </c>
      <c r="F228" s="3877">
        <f t="shared" si="21"/>
        <v>55318</v>
      </c>
      <c r="G228" s="3877">
        <f t="shared" si="22"/>
        <v>13830</v>
      </c>
      <c r="H228" s="3877">
        <v>1800</v>
      </c>
      <c r="I228" s="2063">
        <f t="shared" si="24"/>
        <v>70948</v>
      </c>
      <c r="J228" s="3845">
        <f t="shared" si="23"/>
        <v>8.5137599999999996</v>
      </c>
      <c r="K228" s="2064">
        <f t="shared" si="25"/>
        <v>0</v>
      </c>
      <c r="L228" s="3855"/>
      <c r="M228" s="3855"/>
      <c r="N228" s="5150"/>
    </row>
    <row r="229" spans="1:14" ht="19.5" customHeight="1">
      <c r="A229" s="850">
        <v>222</v>
      </c>
      <c r="B229" s="5148"/>
      <c r="C229" s="696" t="s">
        <v>7160</v>
      </c>
      <c r="D229" s="850">
        <f>VLOOKUP($A$1,'[4]Dist. Inst HR 2026-27(Final)'!$B$7:$KW$64,223,0)</f>
        <v>0</v>
      </c>
      <c r="E229" s="3854">
        <v>52684</v>
      </c>
      <c r="F229" s="3877">
        <f t="shared" si="21"/>
        <v>55318</v>
      </c>
      <c r="G229" s="3877">
        <f t="shared" si="22"/>
        <v>13830</v>
      </c>
      <c r="H229" s="3877"/>
      <c r="I229" s="2063">
        <f t="shared" si="24"/>
        <v>69148</v>
      </c>
      <c r="J229" s="3845">
        <f t="shared" si="23"/>
        <v>8.2977600000000002</v>
      </c>
      <c r="K229" s="2064">
        <f t="shared" si="25"/>
        <v>0</v>
      </c>
      <c r="L229" s="3855"/>
      <c r="M229" s="3855"/>
    </row>
    <row r="230" spans="1:14" ht="19.5" customHeight="1">
      <c r="A230" s="850">
        <v>223</v>
      </c>
      <c r="B230" s="5148"/>
      <c r="C230" s="696" t="s">
        <v>7161</v>
      </c>
      <c r="D230" s="850">
        <f>VLOOKUP($A$1,'[4]Dist. Inst HR 2026-27(Final)'!$B$7:$KW$64,224,0)</f>
        <v>1</v>
      </c>
      <c r="E230" s="3854">
        <v>52273</v>
      </c>
      <c r="F230" s="3877">
        <f t="shared" si="21"/>
        <v>54887</v>
      </c>
      <c r="G230" s="3877">
        <f t="shared" si="22"/>
        <v>13722</v>
      </c>
      <c r="H230" s="3877"/>
      <c r="I230" s="2063">
        <f t="shared" si="24"/>
        <v>68609</v>
      </c>
      <c r="J230" s="3845">
        <f t="shared" si="23"/>
        <v>8.2330799999999993</v>
      </c>
      <c r="K230" s="2064">
        <f>(J230*D230)*0.9996</f>
        <v>8.2297867680000003</v>
      </c>
      <c r="L230" s="3855"/>
      <c r="M230" s="3902"/>
    </row>
    <row r="231" spans="1:14" ht="19.5" customHeight="1">
      <c r="A231" s="850">
        <v>224</v>
      </c>
      <c r="B231" s="5148"/>
      <c r="C231" s="696" t="s">
        <v>7162</v>
      </c>
      <c r="D231" s="850">
        <f>VLOOKUP($A$1,'[4]Dist. Inst HR 2026-27(Final)'!$B$7:$KW$64,225,0)</f>
        <v>0</v>
      </c>
      <c r="E231" s="3854">
        <v>46913</v>
      </c>
      <c r="F231" s="3877">
        <f t="shared" si="21"/>
        <v>49259</v>
      </c>
      <c r="G231" s="3877">
        <f t="shared" si="22"/>
        <v>12315</v>
      </c>
      <c r="H231" s="3877">
        <v>1600</v>
      </c>
      <c r="I231" s="2063">
        <f t="shared" si="24"/>
        <v>63174</v>
      </c>
      <c r="J231" s="3845">
        <f t="shared" si="23"/>
        <v>7.5808799999999996</v>
      </c>
      <c r="K231" s="2064">
        <f>(J231*D231)*0.8989</f>
        <v>0</v>
      </c>
      <c r="L231" s="3855"/>
      <c r="M231" s="3902"/>
    </row>
    <row r="232" spans="1:14">
      <c r="A232" s="850">
        <v>225</v>
      </c>
      <c r="B232" s="5148"/>
      <c r="C232" s="696" t="s">
        <v>7163</v>
      </c>
      <c r="D232" s="850">
        <f>VLOOKUP($A$1,'[4]Dist. Inst HR 2026-27(Final)'!$B$7:$KW$64,226,0)</f>
        <v>4</v>
      </c>
      <c r="E232" s="3854">
        <v>46913</v>
      </c>
      <c r="F232" s="3877">
        <f t="shared" si="21"/>
        <v>49259</v>
      </c>
      <c r="G232" s="3877">
        <f t="shared" si="22"/>
        <v>12315</v>
      </c>
      <c r="H232" s="3877"/>
      <c r="I232" s="2063">
        <f t="shared" si="24"/>
        <v>61574</v>
      </c>
      <c r="J232" s="3845">
        <f t="shared" si="23"/>
        <v>7.3888800000000003</v>
      </c>
      <c r="K232" s="2064">
        <f>(J232*D232)*0.8989</f>
        <v>26.567456928000002</v>
      </c>
      <c r="L232" s="3855"/>
      <c r="M232" s="3902"/>
    </row>
    <row r="233" spans="1:14" ht="30">
      <c r="A233" s="850">
        <v>226</v>
      </c>
      <c r="B233" s="5148"/>
      <c r="C233" s="696" t="s">
        <v>7164</v>
      </c>
      <c r="D233" s="850">
        <f>VLOOKUP($A$1,'[4]Dist. Inst HR 2026-27(Final)'!$B$7:$KW$64,227,0)</f>
        <v>0</v>
      </c>
      <c r="E233" s="3854">
        <v>42917</v>
      </c>
      <c r="F233" s="3877">
        <f t="shared" si="21"/>
        <v>45063</v>
      </c>
      <c r="G233" s="3877">
        <f t="shared" si="22"/>
        <v>11266</v>
      </c>
      <c r="H233" s="3877">
        <v>1600</v>
      </c>
      <c r="I233" s="2063">
        <f t="shared" si="24"/>
        <v>57929</v>
      </c>
      <c r="J233" s="3845">
        <f t="shared" si="23"/>
        <v>6.9514800000000001</v>
      </c>
      <c r="K233" s="2064">
        <f t="shared" si="25"/>
        <v>0</v>
      </c>
      <c r="L233" s="3855"/>
      <c r="M233" s="3902"/>
    </row>
    <row r="234" spans="1:14" ht="30">
      <c r="A234" s="850">
        <v>227</v>
      </c>
      <c r="B234" s="5148"/>
      <c r="C234" s="696" t="s">
        <v>7165</v>
      </c>
      <c r="D234" s="850">
        <f>VLOOKUP($A$1,'[4]Dist. Inst HR 2026-27(Final)'!$B$7:$KW$64,228,0)</f>
        <v>1</v>
      </c>
      <c r="E234" s="3854">
        <v>42917</v>
      </c>
      <c r="F234" s="3877">
        <f t="shared" si="21"/>
        <v>45063</v>
      </c>
      <c r="G234" s="3877">
        <f t="shared" si="22"/>
        <v>11266</v>
      </c>
      <c r="H234" s="3877"/>
      <c r="I234" s="2063">
        <f t="shared" si="24"/>
        <v>56329</v>
      </c>
      <c r="J234" s="3845">
        <f t="shared" si="23"/>
        <v>6.7594799999999999</v>
      </c>
      <c r="K234" s="2064">
        <f t="shared" si="25"/>
        <v>6.7594799999999999</v>
      </c>
      <c r="L234" s="3855"/>
      <c r="M234" s="3902"/>
    </row>
    <row r="235" spans="1:14" ht="19.5" customHeight="1">
      <c r="A235" s="850">
        <v>228</v>
      </c>
      <c r="B235" s="5148"/>
      <c r="C235" s="696" t="s">
        <v>7166</v>
      </c>
      <c r="D235" s="850">
        <f>VLOOKUP($A$1,'[4]Dist. Inst HR 2026-27(Final)'!$B$7:$KW$64,229,0)</f>
        <v>0</v>
      </c>
      <c r="E235" s="3854">
        <v>41799</v>
      </c>
      <c r="F235" s="3877">
        <f t="shared" si="21"/>
        <v>43889</v>
      </c>
      <c r="G235" s="3877">
        <f t="shared" si="22"/>
        <v>10972</v>
      </c>
      <c r="H235" s="3877">
        <v>1600</v>
      </c>
      <c r="I235" s="2063">
        <f t="shared" si="24"/>
        <v>56461</v>
      </c>
      <c r="J235" s="3845">
        <f t="shared" si="23"/>
        <v>6.7753199999999998</v>
      </c>
      <c r="K235" s="2064">
        <f t="shared" si="25"/>
        <v>0</v>
      </c>
      <c r="L235" s="3855"/>
      <c r="M235" s="3902"/>
    </row>
    <row r="236" spans="1:14" ht="19.5" customHeight="1">
      <c r="A236" s="850">
        <v>229</v>
      </c>
      <c r="B236" s="5148"/>
      <c r="C236" s="696" t="s">
        <v>7167</v>
      </c>
      <c r="D236" s="850">
        <f>VLOOKUP($A$1,'[4]Dist. Inst HR 2026-27(Final)'!$B$7:$KW$64,230,0)</f>
        <v>1</v>
      </c>
      <c r="E236" s="3854">
        <v>38450</v>
      </c>
      <c r="F236" s="3877">
        <f t="shared" si="21"/>
        <v>40373</v>
      </c>
      <c r="G236" s="3877">
        <f t="shared" si="22"/>
        <v>10093</v>
      </c>
      <c r="H236" s="3877"/>
      <c r="I236" s="2063">
        <f t="shared" si="24"/>
        <v>50466</v>
      </c>
      <c r="J236" s="3845">
        <f t="shared" si="23"/>
        <v>6.0559200000000004</v>
      </c>
      <c r="K236" s="2064">
        <f t="shared" si="25"/>
        <v>6.0559200000000004</v>
      </c>
      <c r="L236" s="3855"/>
      <c r="M236" s="3902"/>
    </row>
    <row r="237" spans="1:14" ht="19.5" customHeight="1">
      <c r="A237" s="850">
        <v>230</v>
      </c>
      <c r="B237" s="5148"/>
      <c r="C237" s="696" t="s">
        <v>7168</v>
      </c>
      <c r="D237" s="850">
        <f>VLOOKUP($A$1,'[4]Dist. Inst HR 2026-27(Final)'!$B$7:$KW$64,231,0)</f>
        <v>0</v>
      </c>
      <c r="E237" s="3854">
        <v>30816</v>
      </c>
      <c r="F237" s="3877">
        <f t="shared" si="21"/>
        <v>32357</v>
      </c>
      <c r="G237" s="3877">
        <f t="shared" si="22"/>
        <v>8089</v>
      </c>
      <c r="H237" s="3877">
        <v>1200</v>
      </c>
      <c r="I237" s="2063">
        <f t="shared" si="24"/>
        <v>41646</v>
      </c>
      <c r="J237" s="3845">
        <f t="shared" si="23"/>
        <v>4.9975199999999997</v>
      </c>
      <c r="K237" s="2064">
        <f t="shared" si="25"/>
        <v>0</v>
      </c>
      <c r="L237" s="3855"/>
      <c r="M237" s="3902"/>
    </row>
    <row r="238" spans="1:14" ht="19.5" customHeight="1">
      <c r="A238" s="850">
        <v>231</v>
      </c>
      <c r="B238" s="5148"/>
      <c r="C238" s="696" t="s">
        <v>7169</v>
      </c>
      <c r="D238" s="850">
        <f>VLOOKUP($A$1,'[4]Dist. Inst HR 2026-27(Final)'!$B$7:$KW$64,232,0)</f>
        <v>1</v>
      </c>
      <c r="E238" s="3854">
        <v>30816</v>
      </c>
      <c r="F238" s="3877">
        <f t="shared" si="21"/>
        <v>32357</v>
      </c>
      <c r="G238" s="3877">
        <f t="shared" si="22"/>
        <v>8089</v>
      </c>
      <c r="H238" s="3877"/>
      <c r="I238" s="2063">
        <f t="shared" si="24"/>
        <v>40446</v>
      </c>
      <c r="J238" s="3845">
        <f t="shared" si="23"/>
        <v>4.8535199999999996</v>
      </c>
      <c r="K238" s="2064">
        <f t="shared" si="25"/>
        <v>4.8535199999999996</v>
      </c>
      <c r="L238" s="3855"/>
      <c r="M238" s="3902"/>
    </row>
    <row r="239" spans="1:14" ht="19.5" customHeight="1">
      <c r="A239" s="850">
        <v>232</v>
      </c>
      <c r="B239" s="5148"/>
      <c r="C239" s="696" t="s">
        <v>7170</v>
      </c>
      <c r="D239" s="850">
        <f>VLOOKUP($A$1,'[4]Dist. Inst HR 2026-27(Final)'!$B$7:$KW$64,233,0)</f>
        <v>0</v>
      </c>
      <c r="E239" s="3854">
        <v>26907</v>
      </c>
      <c r="F239" s="3877">
        <f t="shared" si="21"/>
        <v>28252</v>
      </c>
      <c r="G239" s="3877">
        <f t="shared" si="22"/>
        <v>7063</v>
      </c>
      <c r="H239" s="3877">
        <v>1000</v>
      </c>
      <c r="I239" s="2063">
        <f t="shared" si="24"/>
        <v>36315</v>
      </c>
      <c r="J239" s="3845">
        <f t="shared" si="23"/>
        <v>4.3578000000000001</v>
      </c>
      <c r="K239" s="3847">
        <f>(J239*D239)*0.8433185</f>
        <v>0</v>
      </c>
      <c r="L239" s="3855"/>
      <c r="M239" s="3902"/>
    </row>
    <row r="240" spans="1:14" ht="19.5" customHeight="1">
      <c r="A240" s="850">
        <v>233</v>
      </c>
      <c r="B240" s="5148"/>
      <c r="C240" s="696" t="s">
        <v>7171</v>
      </c>
      <c r="D240" s="850">
        <f>VLOOKUP($A$1,'[4]Dist. Inst HR 2026-27(Final)'!$B$7:$KW$64,234,0)</f>
        <v>7</v>
      </c>
      <c r="E240" s="3854">
        <v>26907</v>
      </c>
      <c r="F240" s="3877">
        <f t="shared" si="21"/>
        <v>28252</v>
      </c>
      <c r="G240" s="3877">
        <f t="shared" si="22"/>
        <v>7063</v>
      </c>
      <c r="H240" s="3877"/>
      <c r="I240" s="2063">
        <f t="shared" si="24"/>
        <v>35315</v>
      </c>
      <c r="J240" s="3845">
        <f t="shared" si="23"/>
        <v>4.2378</v>
      </c>
      <c r="K240" s="3847">
        <f>(J240*D240)*0.8433185</f>
        <v>25.016705975099999</v>
      </c>
      <c r="L240" s="3855"/>
      <c r="M240" s="3902"/>
    </row>
    <row r="241" spans="1:14" ht="19.5" customHeight="1">
      <c r="A241" s="850">
        <v>234</v>
      </c>
      <c r="B241" s="5148"/>
      <c r="C241" s="696" t="s">
        <v>7172</v>
      </c>
      <c r="D241" s="850">
        <f>VLOOKUP($A$1,'[4]Dist. Inst HR 2026-27(Final)'!$B$7:$KW$64,235,0)</f>
        <v>0</v>
      </c>
      <c r="E241" s="3854">
        <v>26907</v>
      </c>
      <c r="F241" s="3877">
        <f t="shared" si="21"/>
        <v>28252</v>
      </c>
      <c r="G241" s="3877">
        <f t="shared" si="22"/>
        <v>7063</v>
      </c>
      <c r="H241" s="3877">
        <v>1000</v>
      </c>
      <c r="I241" s="2063">
        <f t="shared" si="24"/>
        <v>36315</v>
      </c>
      <c r="J241" s="3845">
        <f t="shared" si="23"/>
        <v>4.3578000000000001</v>
      </c>
      <c r="K241" s="3847">
        <f t="shared" si="25"/>
        <v>0</v>
      </c>
      <c r="L241" s="3855"/>
      <c r="M241" s="3902"/>
    </row>
    <row r="242" spans="1:14" ht="19.5" customHeight="1">
      <c r="A242" s="850">
        <v>235</v>
      </c>
      <c r="B242" s="5148"/>
      <c r="C242" s="696" t="s">
        <v>7173</v>
      </c>
      <c r="D242" s="850">
        <f>VLOOKUP($A$1,'[4]Dist. Inst HR 2026-27(Final)'!$B$7:$KW$64,236,0)</f>
        <v>1</v>
      </c>
      <c r="E242" s="3854">
        <v>26907</v>
      </c>
      <c r="F242" s="3877">
        <f t="shared" si="21"/>
        <v>28252</v>
      </c>
      <c r="G242" s="3877">
        <f t="shared" si="22"/>
        <v>7063</v>
      </c>
      <c r="H242" s="3877"/>
      <c r="I242" s="2063">
        <f t="shared" si="24"/>
        <v>35315</v>
      </c>
      <c r="J242" s="3845">
        <f t="shared" si="23"/>
        <v>4.2378</v>
      </c>
      <c r="K242" s="3847">
        <f t="shared" si="25"/>
        <v>4.2378</v>
      </c>
      <c r="L242" s="3855"/>
      <c r="M242" s="3902"/>
      <c r="N242" s="5150"/>
    </row>
    <row r="243" spans="1:14" ht="19.5" customHeight="1">
      <c r="A243" s="850">
        <v>236</v>
      </c>
      <c r="B243" s="5148"/>
      <c r="C243" s="696" t="s">
        <v>7174</v>
      </c>
      <c r="D243" s="850">
        <f>VLOOKUP($A$1,'[4]Dist. Inst HR 2026-27(Final)'!$B$7:$KW$64,237,0)</f>
        <v>0</v>
      </c>
      <c r="E243" s="3854">
        <v>23555</v>
      </c>
      <c r="F243" s="3877">
        <f t="shared" si="21"/>
        <v>24733</v>
      </c>
      <c r="G243" s="3877">
        <f t="shared" si="22"/>
        <v>6183</v>
      </c>
      <c r="H243" s="3877">
        <v>800</v>
      </c>
      <c r="I243" s="2063">
        <f t="shared" si="24"/>
        <v>31716</v>
      </c>
      <c r="J243" s="3845">
        <f t="shared" si="23"/>
        <v>3.80592</v>
      </c>
      <c r="K243" s="3847">
        <f t="shared" si="25"/>
        <v>0</v>
      </c>
      <c r="L243" s="3855"/>
      <c r="M243" s="3855"/>
      <c r="N243" s="5150"/>
    </row>
    <row r="244" spans="1:14" ht="19.5" customHeight="1">
      <c r="A244" s="850">
        <v>237</v>
      </c>
      <c r="B244" s="5148"/>
      <c r="C244" s="696" t="s">
        <v>7175</v>
      </c>
      <c r="D244" s="850">
        <f>VLOOKUP($A$1,'[4]Dist. Inst HR 2026-27(Final)'!$B$7:$KW$64,238,0)</f>
        <v>1</v>
      </c>
      <c r="E244" s="3854">
        <v>23555</v>
      </c>
      <c r="F244" s="3877">
        <f t="shared" si="21"/>
        <v>24733</v>
      </c>
      <c r="G244" s="3877">
        <f t="shared" si="22"/>
        <v>6183</v>
      </c>
      <c r="H244" s="3877"/>
      <c r="I244" s="2063">
        <f t="shared" si="24"/>
        <v>30916</v>
      </c>
      <c r="J244" s="3845">
        <f t="shared" si="23"/>
        <v>3.7099199999999999</v>
      </c>
      <c r="K244" s="3847">
        <f t="shared" si="25"/>
        <v>3.7099199999999999</v>
      </c>
      <c r="L244" s="3855"/>
      <c r="M244" s="3855"/>
    </row>
    <row r="245" spans="1:14" ht="19.5" customHeight="1">
      <c r="A245" s="850">
        <v>238</v>
      </c>
      <c r="B245" s="5148" t="s">
        <v>2352</v>
      </c>
      <c r="C245" s="696" t="s">
        <v>7176</v>
      </c>
      <c r="D245" s="850">
        <f>VLOOKUP($A$1,'[4]Dist. Inst HR 2026-27(Final)'!$B$7:$KW$64,239,0)</f>
        <v>0</v>
      </c>
      <c r="E245" s="3854">
        <v>36399</v>
      </c>
      <c r="F245" s="3877">
        <f t="shared" ref="F245:F280" si="28">ROUND((E245*1.05),0)</f>
        <v>38219</v>
      </c>
      <c r="G245" s="3877">
        <f t="shared" ref="G245:G280" si="29">ROUND(F245*0.25,0)</f>
        <v>9555</v>
      </c>
      <c r="H245" s="3877">
        <v>1200</v>
      </c>
      <c r="I245" s="2063">
        <f t="shared" si="24"/>
        <v>48974</v>
      </c>
      <c r="J245" s="3845">
        <f t="shared" ref="J245:J280" si="30">I245*12/100000</f>
        <v>5.8768799999999999</v>
      </c>
      <c r="K245" s="2064">
        <f>(J245*D245)*0.99979</f>
        <v>0</v>
      </c>
      <c r="L245" s="3855"/>
      <c r="M245" s="3902"/>
    </row>
    <row r="246" spans="1:14" ht="19.5" customHeight="1">
      <c r="A246" s="850">
        <v>239</v>
      </c>
      <c r="B246" s="5148"/>
      <c r="C246" s="696" t="s">
        <v>7177</v>
      </c>
      <c r="D246" s="850">
        <f>VLOOKUP($A$1,'[4]Dist. Inst HR 2026-27(Final)'!$B$7:$KW$64,240,0)</f>
        <v>2</v>
      </c>
      <c r="E246" s="3854">
        <v>36399</v>
      </c>
      <c r="F246" s="3877">
        <f t="shared" si="28"/>
        <v>38219</v>
      </c>
      <c r="G246" s="3877">
        <f t="shared" si="29"/>
        <v>9555</v>
      </c>
      <c r="H246" s="3877"/>
      <c r="I246" s="2063">
        <f t="shared" ref="I246:I257" si="31">SUM(F246:H246)</f>
        <v>47774</v>
      </c>
      <c r="J246" s="3845">
        <f t="shared" si="30"/>
        <v>5.7328799999999998</v>
      </c>
      <c r="K246" s="2064">
        <f>(J246*D246)*0.99979</f>
        <v>11.463352190399998</v>
      </c>
      <c r="L246" s="3855"/>
      <c r="M246" s="3902"/>
    </row>
    <row r="247" spans="1:14" ht="19.5" customHeight="1">
      <c r="A247" s="850">
        <v>240</v>
      </c>
      <c r="B247" s="5148"/>
      <c r="C247" s="696" t="s">
        <v>7178</v>
      </c>
      <c r="D247" s="850">
        <f>VLOOKUP($A$1,'[4]Dist. Inst HR 2026-27(Final)'!$B$7:$KW$64,241,0)</f>
        <v>0</v>
      </c>
      <c r="E247" s="3854">
        <v>26907</v>
      </c>
      <c r="F247" s="3877">
        <f t="shared" si="28"/>
        <v>28252</v>
      </c>
      <c r="G247" s="3877">
        <f t="shared" si="29"/>
        <v>7063</v>
      </c>
      <c r="H247" s="3877">
        <v>1000</v>
      </c>
      <c r="I247" s="2063">
        <f t="shared" si="31"/>
        <v>36315</v>
      </c>
      <c r="J247" s="3845">
        <f t="shared" si="30"/>
        <v>4.3578000000000001</v>
      </c>
      <c r="K247" s="3847">
        <f>(J247*D247)*0.8107</f>
        <v>0</v>
      </c>
      <c r="L247" s="3855"/>
      <c r="M247" s="3902"/>
    </row>
    <row r="248" spans="1:14">
      <c r="A248" s="850">
        <v>241</v>
      </c>
      <c r="B248" s="5148"/>
      <c r="C248" s="696" t="s">
        <v>7179</v>
      </c>
      <c r="D248" s="850">
        <f>VLOOKUP($A$1,'[4]Dist. Inst HR 2026-27(Final)'!$B$7:$KW$64,242,0)</f>
        <v>2</v>
      </c>
      <c r="E248" s="3854">
        <v>26907</v>
      </c>
      <c r="F248" s="3877">
        <f t="shared" si="28"/>
        <v>28252</v>
      </c>
      <c r="G248" s="3877">
        <f t="shared" si="29"/>
        <v>7063</v>
      </c>
      <c r="H248" s="3877"/>
      <c r="I248" s="2063">
        <f t="shared" si="31"/>
        <v>35315</v>
      </c>
      <c r="J248" s="3845">
        <f t="shared" si="30"/>
        <v>4.2378</v>
      </c>
      <c r="K248" s="3847">
        <f>(J248*D248)*0.8107</f>
        <v>6.8711689199999997</v>
      </c>
      <c r="L248" s="3855"/>
      <c r="M248" s="3902"/>
    </row>
    <row r="249" spans="1:14" ht="30">
      <c r="A249" s="850">
        <v>242</v>
      </c>
      <c r="B249" s="5148" t="s">
        <v>7180</v>
      </c>
      <c r="C249" s="696" t="s">
        <v>7181</v>
      </c>
      <c r="D249" s="850">
        <f>VLOOKUP($A$1,'[4]Dist. Inst HR 2026-27(Final)'!$B$7:$KW$64,243,0)</f>
        <v>0</v>
      </c>
      <c r="E249" s="3854">
        <v>94568</v>
      </c>
      <c r="F249" s="3877">
        <f t="shared" si="28"/>
        <v>99296</v>
      </c>
      <c r="G249" s="3877">
        <f t="shared" si="29"/>
        <v>24824</v>
      </c>
      <c r="H249" s="3877"/>
      <c r="I249" s="2063">
        <f t="shared" si="31"/>
        <v>124120</v>
      </c>
      <c r="J249" s="3845">
        <f t="shared" si="30"/>
        <v>14.894399999999999</v>
      </c>
      <c r="K249" s="2064">
        <f t="shared" si="25"/>
        <v>0</v>
      </c>
      <c r="L249" s="3855"/>
      <c r="M249" s="3902"/>
    </row>
    <row r="250" spans="1:14" ht="21" customHeight="1">
      <c r="A250" s="850">
        <v>243</v>
      </c>
      <c r="B250" s="5148"/>
      <c r="C250" s="696" t="s">
        <v>7182</v>
      </c>
      <c r="D250" s="850">
        <f>VLOOKUP($A$1,'[4]Dist. Inst HR 2026-27(Final)'!$B$7:$KW$64,244,0)</f>
        <v>0</v>
      </c>
      <c r="E250" s="3854">
        <v>69995</v>
      </c>
      <c r="F250" s="3877">
        <f t="shared" si="28"/>
        <v>73495</v>
      </c>
      <c r="G250" s="3877">
        <f t="shared" si="29"/>
        <v>18374</v>
      </c>
      <c r="H250" s="3877"/>
      <c r="I250" s="2063">
        <f t="shared" si="31"/>
        <v>91869</v>
      </c>
      <c r="J250" s="3845">
        <f t="shared" si="30"/>
        <v>11.024279999999999</v>
      </c>
      <c r="K250" s="2064">
        <f t="shared" si="25"/>
        <v>0</v>
      </c>
      <c r="L250" s="3855"/>
      <c r="M250" s="3902"/>
    </row>
    <row r="251" spans="1:14" ht="21" customHeight="1">
      <c r="A251" s="850">
        <v>244</v>
      </c>
      <c r="B251" s="5148"/>
      <c r="C251" s="696" t="s">
        <v>7183</v>
      </c>
      <c r="D251" s="850">
        <f>VLOOKUP($A$1,'[4]Dist. Inst HR 2026-27(Final)'!$B$7:$KW$64,245,0)</f>
        <v>0</v>
      </c>
      <c r="E251" s="3854">
        <v>69995</v>
      </c>
      <c r="F251" s="3877">
        <f t="shared" si="28"/>
        <v>73495</v>
      </c>
      <c r="G251" s="3877">
        <f t="shared" si="29"/>
        <v>18374</v>
      </c>
      <c r="H251" s="3877"/>
      <c r="I251" s="2063">
        <f t="shared" si="31"/>
        <v>91869</v>
      </c>
      <c r="J251" s="3845">
        <f t="shared" si="30"/>
        <v>11.024279999999999</v>
      </c>
      <c r="K251" s="2064">
        <f t="shared" si="25"/>
        <v>0</v>
      </c>
      <c r="L251" s="3855"/>
      <c r="M251" s="3902"/>
    </row>
    <row r="252" spans="1:14" ht="30">
      <c r="A252" s="850">
        <v>245</v>
      </c>
      <c r="B252" s="5148"/>
      <c r="C252" s="696" t="s">
        <v>7184</v>
      </c>
      <c r="D252" s="850">
        <f>VLOOKUP($A$1,'[4]Dist. Inst HR 2026-27(Final)'!$B$7:$KW$64,246,0)</f>
        <v>0</v>
      </c>
      <c r="E252" s="3854">
        <v>52684</v>
      </c>
      <c r="F252" s="3877">
        <f t="shared" si="28"/>
        <v>55318</v>
      </c>
      <c r="G252" s="3877">
        <f t="shared" si="29"/>
        <v>13830</v>
      </c>
      <c r="H252" s="3877"/>
      <c r="I252" s="2063">
        <f t="shared" si="31"/>
        <v>69148</v>
      </c>
      <c r="J252" s="3845">
        <f t="shared" si="30"/>
        <v>8.2977600000000002</v>
      </c>
      <c r="K252" s="2064">
        <f t="shared" si="25"/>
        <v>0</v>
      </c>
      <c r="L252" s="3855"/>
      <c r="M252" s="3902"/>
    </row>
    <row r="253" spans="1:14" ht="19.5" customHeight="1">
      <c r="A253" s="850">
        <v>246</v>
      </c>
      <c r="B253" s="5148"/>
      <c r="C253" s="696" t="s">
        <v>7185</v>
      </c>
      <c r="D253" s="850">
        <f>VLOOKUP($A$1,'[4]Dist. Inst HR 2026-27(Final)'!$B$7:$KW$64,247,0)</f>
        <v>0</v>
      </c>
      <c r="E253" s="3854">
        <v>42917</v>
      </c>
      <c r="F253" s="3877">
        <f t="shared" si="28"/>
        <v>45063</v>
      </c>
      <c r="G253" s="3877">
        <f t="shared" si="29"/>
        <v>11266</v>
      </c>
      <c r="H253" s="3877"/>
      <c r="I253" s="2063">
        <f t="shared" si="31"/>
        <v>56329</v>
      </c>
      <c r="J253" s="3845">
        <f t="shared" si="30"/>
        <v>6.7594799999999999</v>
      </c>
      <c r="K253" s="2064">
        <f t="shared" si="25"/>
        <v>0</v>
      </c>
      <c r="L253" s="3855"/>
      <c r="M253" s="3902"/>
    </row>
    <row r="254" spans="1:14" ht="19.5" customHeight="1">
      <c r="A254" s="850">
        <v>247</v>
      </c>
      <c r="B254" s="5148"/>
      <c r="C254" s="696" t="s">
        <v>7186</v>
      </c>
      <c r="D254" s="850">
        <f>VLOOKUP($A$1,'[4]Dist. Inst HR 2026-27(Final)'!$B$7:$KW$64,248,0)</f>
        <v>0</v>
      </c>
      <c r="E254" s="3854">
        <v>42917</v>
      </c>
      <c r="F254" s="3877">
        <f t="shared" si="28"/>
        <v>45063</v>
      </c>
      <c r="G254" s="3877">
        <f t="shared" si="29"/>
        <v>11266</v>
      </c>
      <c r="H254" s="3877"/>
      <c r="I254" s="2063">
        <f t="shared" si="31"/>
        <v>56329</v>
      </c>
      <c r="J254" s="3845">
        <f t="shared" si="30"/>
        <v>6.7594799999999999</v>
      </c>
      <c r="K254" s="2064">
        <f t="shared" si="25"/>
        <v>0</v>
      </c>
      <c r="L254" s="3855"/>
      <c r="M254" s="3902"/>
    </row>
    <row r="255" spans="1:14" ht="19.5" customHeight="1">
      <c r="A255" s="850">
        <v>248</v>
      </c>
      <c r="B255" s="5148"/>
      <c r="C255" s="696" t="s">
        <v>7187</v>
      </c>
      <c r="D255" s="850">
        <f>VLOOKUP($A$1,'[4]Dist. Inst HR 2026-27(Final)'!$B$7:$KW$64,249,0)</f>
        <v>0</v>
      </c>
      <c r="E255" s="3854">
        <v>42917</v>
      </c>
      <c r="F255" s="3877">
        <f t="shared" si="28"/>
        <v>45063</v>
      </c>
      <c r="G255" s="3877">
        <f t="shared" si="29"/>
        <v>11266</v>
      </c>
      <c r="H255" s="3877"/>
      <c r="I255" s="2063">
        <f t="shared" si="31"/>
        <v>56329</v>
      </c>
      <c r="J255" s="3845">
        <f t="shared" si="30"/>
        <v>6.7594799999999999</v>
      </c>
      <c r="K255" s="2064">
        <f t="shared" si="25"/>
        <v>0</v>
      </c>
      <c r="L255" s="3855"/>
      <c r="M255" s="3902"/>
    </row>
    <row r="256" spans="1:14" ht="19.5" customHeight="1">
      <c r="A256" s="850">
        <v>249</v>
      </c>
      <c r="B256" s="5148"/>
      <c r="C256" s="696" t="s">
        <v>7188</v>
      </c>
      <c r="D256" s="850">
        <f>VLOOKUP($A$1,'[4]Dist. Inst HR 2026-27(Final)'!$B$7:$KW$64,250,0)</f>
        <v>0</v>
      </c>
      <c r="E256" s="3854">
        <v>23555</v>
      </c>
      <c r="F256" s="3877">
        <f t="shared" si="28"/>
        <v>24733</v>
      </c>
      <c r="G256" s="3877">
        <f t="shared" si="29"/>
        <v>6183</v>
      </c>
      <c r="H256" s="3877"/>
      <c r="I256" s="2063">
        <f t="shared" si="31"/>
        <v>30916</v>
      </c>
      <c r="J256" s="3845">
        <f t="shared" si="30"/>
        <v>3.7099199999999999</v>
      </c>
      <c r="K256" s="3850">
        <f t="shared" si="25"/>
        <v>0</v>
      </c>
      <c r="L256" s="3855"/>
      <c r="M256" s="3902"/>
      <c r="N256" s="3858"/>
    </row>
    <row r="257" spans="1:14" ht="19.5" customHeight="1">
      <c r="A257" s="850">
        <v>250</v>
      </c>
      <c r="B257" s="5148" t="s">
        <v>3214</v>
      </c>
      <c r="C257" s="696" t="s">
        <v>7189</v>
      </c>
      <c r="D257" s="850">
        <f>VLOOKUP($A$1,'[4]Dist. Inst HR 2026-27(Final)'!$B$7:$KW$64,251,0)</f>
        <v>0</v>
      </c>
      <c r="E257" s="3854">
        <v>42917</v>
      </c>
      <c r="F257" s="3877">
        <f t="shared" si="28"/>
        <v>45063</v>
      </c>
      <c r="G257" s="3877">
        <f t="shared" si="29"/>
        <v>11266</v>
      </c>
      <c r="H257" s="3877">
        <v>1600</v>
      </c>
      <c r="I257" s="2063">
        <f t="shared" si="31"/>
        <v>57929</v>
      </c>
      <c r="J257" s="3845">
        <f t="shared" si="30"/>
        <v>6.9514800000000001</v>
      </c>
      <c r="K257" s="2064">
        <f>(J257*D257)*0.999925</f>
        <v>0</v>
      </c>
      <c r="L257" s="3855"/>
      <c r="M257" s="3902"/>
    </row>
    <row r="258" spans="1:14" ht="19.5" customHeight="1">
      <c r="A258" s="850">
        <v>251</v>
      </c>
      <c r="B258" s="5148"/>
      <c r="C258" s="696" t="s">
        <v>7190</v>
      </c>
      <c r="D258" s="850">
        <f>VLOOKUP($A$1,'[4]Dist. Inst HR 2026-27(Final)'!$B$7:$KW$64,252,0)</f>
        <v>1</v>
      </c>
      <c r="E258" s="3854">
        <v>42917</v>
      </c>
      <c r="F258" s="3877">
        <f t="shared" si="28"/>
        <v>45063</v>
      </c>
      <c r="G258" s="3877">
        <f t="shared" si="29"/>
        <v>11266</v>
      </c>
      <c r="H258" s="3877"/>
      <c r="I258" s="2063">
        <f>SUM(F258:H258)</f>
        <v>56329</v>
      </c>
      <c r="J258" s="3845">
        <f t="shared" si="30"/>
        <v>6.7594799999999999</v>
      </c>
      <c r="K258" s="2064">
        <f>(J258*D258)*0.999925</f>
        <v>6.7589730389999998</v>
      </c>
      <c r="L258" s="3855"/>
      <c r="M258" s="3902"/>
    </row>
    <row r="259" spans="1:14" ht="19.5" customHeight="1">
      <c r="A259" s="850">
        <v>252</v>
      </c>
      <c r="B259" s="5148"/>
      <c r="C259" s="696" t="s">
        <v>7191</v>
      </c>
      <c r="D259" s="850">
        <f>VLOOKUP($A$1,'[4]Dist. Inst HR 2026-27(Final)'!$B$7:$KW$64,253,0)</f>
        <v>0</v>
      </c>
      <c r="E259" s="3854">
        <v>42917</v>
      </c>
      <c r="F259" s="3877">
        <f t="shared" si="28"/>
        <v>45063</v>
      </c>
      <c r="G259" s="3877">
        <f t="shared" si="29"/>
        <v>11266</v>
      </c>
      <c r="H259" s="3877"/>
      <c r="I259" s="2063">
        <f>SUM(F259:H259)</f>
        <v>56329</v>
      </c>
      <c r="J259" s="3845">
        <f t="shared" si="30"/>
        <v>6.7594799999999999</v>
      </c>
      <c r="K259" s="2064">
        <f t="shared" si="25"/>
        <v>0</v>
      </c>
      <c r="L259" s="3855"/>
      <c r="M259" s="3902"/>
    </row>
    <row r="260" spans="1:14" ht="19.5" customHeight="1">
      <c r="A260" s="850">
        <v>253</v>
      </c>
      <c r="B260" s="5148"/>
      <c r="C260" s="696" t="s">
        <v>7192</v>
      </c>
      <c r="D260" s="850">
        <f>VLOOKUP($A$1,'[4]Dist. Inst HR 2026-27(Final)'!$B$7:$KW$64,254,0)</f>
        <v>0</v>
      </c>
      <c r="E260" s="3854">
        <v>37702</v>
      </c>
      <c r="F260" s="3877">
        <f t="shared" si="28"/>
        <v>39587</v>
      </c>
      <c r="G260" s="3877">
        <f t="shared" si="29"/>
        <v>9897</v>
      </c>
      <c r="H260" s="3877"/>
      <c r="I260" s="2063">
        <f>SUM(F260:H260)</f>
        <v>49484</v>
      </c>
      <c r="J260" s="3845">
        <f t="shared" si="30"/>
        <v>5.9380800000000002</v>
      </c>
      <c r="K260" s="2064">
        <f t="shared" si="25"/>
        <v>0</v>
      </c>
      <c r="L260" s="3855"/>
      <c r="M260" s="3902"/>
      <c r="N260" s="5150"/>
    </row>
    <row r="261" spans="1:14" ht="19.5" customHeight="1">
      <c r="A261" s="850">
        <v>254</v>
      </c>
      <c r="B261" s="5148"/>
      <c r="C261" s="696" t="s">
        <v>7193</v>
      </c>
      <c r="D261" s="850">
        <f>VLOOKUP($A$1,'[4]Dist. Inst HR 2026-27(Final)'!$B$7:$KW$64,255,0)</f>
        <v>0</v>
      </c>
      <c r="E261" s="3854">
        <v>36212</v>
      </c>
      <c r="F261" s="3877">
        <f t="shared" si="28"/>
        <v>38023</v>
      </c>
      <c r="G261" s="3877">
        <f t="shared" si="29"/>
        <v>9506</v>
      </c>
      <c r="H261" s="3877">
        <v>1200</v>
      </c>
      <c r="I261" s="2063">
        <f t="shared" ref="I261" si="32">SUM(F261:H261)</f>
        <v>48729</v>
      </c>
      <c r="J261" s="3845">
        <f t="shared" si="30"/>
        <v>5.84748</v>
      </c>
      <c r="K261" s="2064">
        <f t="shared" si="25"/>
        <v>0</v>
      </c>
      <c r="L261" s="3855"/>
      <c r="M261" s="3902"/>
      <c r="N261" s="5150"/>
    </row>
    <row r="262" spans="1:14" ht="19.5" customHeight="1">
      <c r="A262" s="850">
        <v>255</v>
      </c>
      <c r="B262" s="5148"/>
      <c r="C262" s="696" t="s">
        <v>7194</v>
      </c>
      <c r="D262" s="850">
        <f>VLOOKUP($A$1,'[4]Dist. Inst HR 2026-27(Final)'!$B$7:$KW$64,256,0)</f>
        <v>1</v>
      </c>
      <c r="E262" s="3854">
        <v>36212</v>
      </c>
      <c r="F262" s="3877">
        <f t="shared" si="28"/>
        <v>38023</v>
      </c>
      <c r="G262" s="3877">
        <f t="shared" si="29"/>
        <v>9506</v>
      </c>
      <c r="H262" s="3877"/>
      <c r="I262" s="2063">
        <f>SUM(F262:H262)</f>
        <v>47529</v>
      </c>
      <c r="J262" s="3845">
        <f t="shared" si="30"/>
        <v>5.7034799999999999</v>
      </c>
      <c r="K262" s="2064">
        <f t="shared" si="25"/>
        <v>5.7034799999999999</v>
      </c>
      <c r="L262" s="3855"/>
      <c r="M262" s="3902"/>
      <c r="N262" s="5150"/>
    </row>
    <row r="263" spans="1:14" ht="19.5" customHeight="1">
      <c r="A263" s="850">
        <v>256</v>
      </c>
      <c r="B263" s="5148"/>
      <c r="C263" s="696" t="s">
        <v>7195</v>
      </c>
      <c r="D263" s="850">
        <f>VLOOKUP($A$1,'[4]Dist. Inst HR 2026-27(Final)'!$B$7:$KW$64,257,0)</f>
        <v>0</v>
      </c>
      <c r="E263" s="3854">
        <v>36212</v>
      </c>
      <c r="F263" s="3877">
        <f t="shared" si="28"/>
        <v>38023</v>
      </c>
      <c r="G263" s="3877">
        <f t="shared" si="29"/>
        <v>9506</v>
      </c>
      <c r="H263" s="3877">
        <v>1200</v>
      </c>
      <c r="I263" s="2063">
        <f t="shared" ref="I263" si="33">SUM(F263:H263)</f>
        <v>48729</v>
      </c>
      <c r="J263" s="3845">
        <f t="shared" si="30"/>
        <v>5.84748</v>
      </c>
      <c r="K263" s="2064">
        <f t="shared" si="25"/>
        <v>0</v>
      </c>
      <c r="L263" s="3855"/>
      <c r="M263" s="3902"/>
      <c r="N263" s="5150"/>
    </row>
    <row r="264" spans="1:14" ht="19.5" customHeight="1">
      <c r="A264" s="850">
        <v>257</v>
      </c>
      <c r="B264" s="5148"/>
      <c r="C264" s="696" t="s">
        <v>7196</v>
      </c>
      <c r="D264" s="850">
        <f>VLOOKUP($A$1,'[4]Dist. Inst HR 2026-27(Final)'!$B$7:$KW$64,258,0)</f>
        <v>1</v>
      </c>
      <c r="E264" s="3854">
        <v>36212</v>
      </c>
      <c r="F264" s="3877">
        <f t="shared" si="28"/>
        <v>38023</v>
      </c>
      <c r="G264" s="3877">
        <f t="shared" si="29"/>
        <v>9506</v>
      </c>
      <c r="H264" s="3877"/>
      <c r="I264" s="2063">
        <f>SUM(F264:H264)</f>
        <v>47529</v>
      </c>
      <c r="J264" s="3845">
        <f t="shared" si="30"/>
        <v>5.7034799999999999</v>
      </c>
      <c r="K264" s="2064">
        <f t="shared" si="25"/>
        <v>5.7034799999999999</v>
      </c>
      <c r="L264" s="3855"/>
      <c r="M264" s="3902"/>
    </row>
    <row r="265" spans="1:14" ht="19.5" customHeight="1">
      <c r="A265" s="850">
        <v>258</v>
      </c>
      <c r="B265" s="5148"/>
      <c r="C265" s="696" t="s">
        <v>7197</v>
      </c>
      <c r="D265" s="850">
        <f>VLOOKUP($A$1,'[4]Dist. Inst HR 2026-27(Final)'!$B$7:$KW$64,259,0)</f>
        <v>0</v>
      </c>
      <c r="E265" s="3854">
        <v>36212</v>
      </c>
      <c r="F265" s="3877">
        <f t="shared" si="28"/>
        <v>38023</v>
      </c>
      <c r="G265" s="3877">
        <f t="shared" si="29"/>
        <v>9506</v>
      </c>
      <c r="H265" s="3877"/>
      <c r="I265" s="2063">
        <f>SUM(F265:H265)</f>
        <v>47529</v>
      </c>
      <c r="J265" s="3845">
        <f t="shared" si="30"/>
        <v>5.7034799999999999</v>
      </c>
      <c r="K265" s="2064">
        <f t="shared" si="25"/>
        <v>0</v>
      </c>
      <c r="L265" s="3855"/>
      <c r="M265" s="3902"/>
    </row>
    <row r="266" spans="1:14" ht="19.5" customHeight="1">
      <c r="A266" s="850">
        <v>259</v>
      </c>
      <c r="B266" s="3901" t="s">
        <v>3116</v>
      </c>
      <c r="C266" s="696" t="s">
        <v>7198</v>
      </c>
      <c r="D266" s="850">
        <f>VLOOKUP($A$1,'[4]Dist. Inst HR 2026-27(Final)'!$B$7:$KW$64,260,0)</f>
        <v>0</v>
      </c>
      <c r="E266" s="3854">
        <v>25626</v>
      </c>
      <c r="F266" s="3877">
        <f t="shared" si="28"/>
        <v>26907</v>
      </c>
      <c r="G266" s="3877">
        <f t="shared" si="29"/>
        <v>6727</v>
      </c>
      <c r="H266" s="3877"/>
      <c r="I266" s="2063">
        <f>SUM(F266:H266)</f>
        <v>33634</v>
      </c>
      <c r="J266" s="3845">
        <f t="shared" si="30"/>
        <v>4.0360800000000001</v>
      </c>
      <c r="K266" s="3850">
        <f t="shared" si="25"/>
        <v>0</v>
      </c>
      <c r="L266" s="3855"/>
      <c r="M266" s="3902"/>
    </row>
    <row r="267" spans="1:14" ht="19.5" customHeight="1">
      <c r="A267" s="850">
        <v>260</v>
      </c>
      <c r="B267" s="5148" t="s">
        <v>2837</v>
      </c>
      <c r="C267" s="696" t="s">
        <v>7199</v>
      </c>
      <c r="D267" s="850">
        <f>VLOOKUP($A$1,'[4]Dist. Inst HR 2026-27(Final)'!$B$7:$KW$64,261,0)</f>
        <v>0</v>
      </c>
      <c r="E267" s="3854">
        <v>36399</v>
      </c>
      <c r="F267" s="3877">
        <f t="shared" si="28"/>
        <v>38219</v>
      </c>
      <c r="G267" s="3877">
        <f t="shared" si="29"/>
        <v>9555</v>
      </c>
      <c r="H267" s="3877">
        <v>1200</v>
      </c>
      <c r="I267" s="2063">
        <f>SUM(F267:H267)</f>
        <v>48974</v>
      </c>
      <c r="J267" s="3845">
        <f t="shared" si="30"/>
        <v>5.8768799999999999</v>
      </c>
      <c r="K267" s="2064">
        <f>(J267*D267)*0.85038</f>
        <v>0</v>
      </c>
      <c r="L267" s="3855"/>
      <c r="M267" s="3902"/>
    </row>
    <row r="268" spans="1:14" ht="19.5" customHeight="1">
      <c r="A268" s="850">
        <v>261</v>
      </c>
      <c r="B268" s="5148"/>
      <c r="C268" s="696" t="s">
        <v>7200</v>
      </c>
      <c r="D268" s="850">
        <f>VLOOKUP($A$1,'[4]Dist. Inst HR 2026-27(Final)'!$B$7:$KW$64,262,0)</f>
        <v>13</v>
      </c>
      <c r="E268" s="3854">
        <v>36399</v>
      </c>
      <c r="F268" s="3877">
        <f t="shared" si="28"/>
        <v>38219</v>
      </c>
      <c r="G268" s="3877">
        <f t="shared" si="29"/>
        <v>9555</v>
      </c>
      <c r="H268" s="3877"/>
      <c r="I268" s="2063">
        <f>SUM(F268:H268)</f>
        <v>47774</v>
      </c>
      <c r="J268" s="3845">
        <f t="shared" si="30"/>
        <v>5.7328799999999998</v>
      </c>
      <c r="K268" s="2064">
        <f>(J268*D268)*0.85038</f>
        <v>63.376644427199999</v>
      </c>
      <c r="L268" s="3855"/>
      <c r="M268" s="3902"/>
    </row>
    <row r="269" spans="1:14" ht="19.5" customHeight="1">
      <c r="A269" s="850">
        <v>262</v>
      </c>
      <c r="B269" s="5148"/>
      <c r="C269" s="696" t="s">
        <v>7201</v>
      </c>
      <c r="D269" s="850">
        <f>VLOOKUP($A$1,'[4]Dist. Inst HR 2026-27(Final)'!$B$7:$KW$64,263,0)</f>
        <v>0</v>
      </c>
      <c r="E269" s="3854">
        <v>30630</v>
      </c>
      <c r="F269" s="3877">
        <f t="shared" si="28"/>
        <v>32162</v>
      </c>
      <c r="G269" s="3877">
        <f t="shared" si="29"/>
        <v>8041</v>
      </c>
      <c r="H269" s="3877">
        <v>1000</v>
      </c>
      <c r="I269" s="2063">
        <f t="shared" ref="I269:I280" si="34">SUM(F269:H269)</f>
        <v>41203</v>
      </c>
      <c r="J269" s="3845">
        <f t="shared" si="30"/>
        <v>4.9443599999999996</v>
      </c>
      <c r="K269" s="2064">
        <f>(J269*D269)*0.8936</f>
        <v>0</v>
      </c>
      <c r="L269" s="3855"/>
      <c r="M269" s="3902"/>
    </row>
    <row r="270" spans="1:14" ht="19.5" customHeight="1">
      <c r="A270" s="850">
        <v>263</v>
      </c>
      <c r="B270" s="5148"/>
      <c r="C270" s="696" t="s">
        <v>7202</v>
      </c>
      <c r="D270" s="850">
        <f>VLOOKUP($A$1,'[4]Dist. Inst HR 2026-27(Final)'!$B$7:$KW$64,264,0)</f>
        <v>5</v>
      </c>
      <c r="E270" s="3854">
        <v>30630</v>
      </c>
      <c r="F270" s="3877">
        <f t="shared" si="28"/>
        <v>32162</v>
      </c>
      <c r="G270" s="3877">
        <f t="shared" si="29"/>
        <v>8041</v>
      </c>
      <c r="H270" s="3877"/>
      <c r="I270" s="2063">
        <f t="shared" si="34"/>
        <v>40203</v>
      </c>
      <c r="J270" s="3845">
        <f t="shared" si="30"/>
        <v>4.8243600000000004</v>
      </c>
      <c r="K270" s="2064">
        <f>(J270*D270)*0.8936</f>
        <v>21.555240479999998</v>
      </c>
      <c r="L270" s="3855"/>
      <c r="M270" s="3902"/>
    </row>
    <row r="271" spans="1:14" ht="19.5" customHeight="1">
      <c r="A271" s="850">
        <v>264</v>
      </c>
      <c r="B271" s="5148"/>
      <c r="C271" s="696" t="s">
        <v>7203</v>
      </c>
      <c r="D271" s="850">
        <f>VLOOKUP($A$1,'[4]Dist. Inst HR 2026-27(Final)'!$B$7:$KW$64,265,0)</f>
        <v>0</v>
      </c>
      <c r="E271" s="3854">
        <v>26907</v>
      </c>
      <c r="F271" s="3877">
        <f t="shared" si="28"/>
        <v>28252</v>
      </c>
      <c r="G271" s="3877">
        <f t="shared" si="29"/>
        <v>7063</v>
      </c>
      <c r="H271" s="3877">
        <v>1000</v>
      </c>
      <c r="I271" s="2063">
        <f t="shared" si="34"/>
        <v>36315</v>
      </c>
      <c r="J271" s="3845">
        <f t="shared" si="30"/>
        <v>4.3578000000000001</v>
      </c>
      <c r="K271" s="3850">
        <f>(J271*D271)*0.85043</f>
        <v>0</v>
      </c>
      <c r="L271" s="3855"/>
      <c r="M271" s="3902"/>
    </row>
    <row r="272" spans="1:14">
      <c r="A272" s="850">
        <v>265</v>
      </c>
      <c r="B272" s="5148"/>
      <c r="C272" s="696" t="s">
        <v>7204</v>
      </c>
      <c r="D272" s="850">
        <f>VLOOKUP($A$1,'[4]Dist. Inst HR 2026-27(Final)'!$B$7:$KW$64,266,0)</f>
        <v>13</v>
      </c>
      <c r="E272" s="3854">
        <v>26907</v>
      </c>
      <c r="F272" s="3877">
        <f t="shared" si="28"/>
        <v>28252</v>
      </c>
      <c r="G272" s="3877">
        <f t="shared" si="29"/>
        <v>7063</v>
      </c>
      <c r="H272" s="3877"/>
      <c r="I272" s="2063">
        <f t="shared" si="34"/>
        <v>35315</v>
      </c>
      <c r="J272" s="3845">
        <f t="shared" si="30"/>
        <v>4.2378</v>
      </c>
      <c r="K272" s="3850">
        <f>(J272*D272)*0.85043</f>
        <v>46.851379301999998</v>
      </c>
      <c r="L272" s="3855"/>
      <c r="M272" s="3902"/>
    </row>
    <row r="273" spans="1:14" ht="17.25" customHeight="1">
      <c r="A273" s="850">
        <v>266</v>
      </c>
      <c r="B273" s="5148"/>
      <c r="C273" s="696" t="s">
        <v>7205</v>
      </c>
      <c r="D273" s="850">
        <f>VLOOKUP($A$1,'[4]Dist. Inst HR 2026-27(Final)'!$B$7:$KW$64,267,0)</f>
        <v>0</v>
      </c>
      <c r="E273" s="3854">
        <v>26907</v>
      </c>
      <c r="F273" s="3877">
        <f t="shared" si="28"/>
        <v>28252</v>
      </c>
      <c r="G273" s="3877">
        <f t="shared" si="29"/>
        <v>7063</v>
      </c>
      <c r="H273" s="3877">
        <v>800</v>
      </c>
      <c r="I273" s="2063">
        <f t="shared" si="34"/>
        <v>36115</v>
      </c>
      <c r="J273" s="3845">
        <f t="shared" si="30"/>
        <v>4.3338000000000001</v>
      </c>
      <c r="K273" s="3850">
        <f>(J273*D273)*0.8499</f>
        <v>0</v>
      </c>
      <c r="L273" s="3855"/>
      <c r="M273" s="3902"/>
    </row>
    <row r="274" spans="1:14" ht="17.25" customHeight="1">
      <c r="A274" s="850">
        <v>267</v>
      </c>
      <c r="B274" s="5148"/>
      <c r="C274" s="696" t="s">
        <v>7206</v>
      </c>
      <c r="D274" s="850">
        <f>VLOOKUP($A$1,'[4]Dist. Inst HR 2026-27(Final)'!$B$7:$KW$64,268,0)</f>
        <v>11</v>
      </c>
      <c r="E274" s="3854">
        <v>26907</v>
      </c>
      <c r="F274" s="3877">
        <f t="shared" si="28"/>
        <v>28252</v>
      </c>
      <c r="G274" s="3877">
        <f t="shared" si="29"/>
        <v>7063</v>
      </c>
      <c r="H274" s="3877"/>
      <c r="I274" s="2063">
        <f t="shared" si="34"/>
        <v>35315</v>
      </c>
      <c r="J274" s="3845">
        <f t="shared" si="30"/>
        <v>4.2378</v>
      </c>
      <c r="K274" s="3850">
        <f>(J274*D274)*0.8499</f>
        <v>39.618768420000002</v>
      </c>
      <c r="L274" s="3855"/>
      <c r="M274" s="3902"/>
    </row>
    <row r="275" spans="1:14" ht="30">
      <c r="A275" s="850">
        <v>268</v>
      </c>
      <c r="B275" s="5148"/>
      <c r="C275" s="696" t="s">
        <v>7207</v>
      </c>
      <c r="D275" s="850">
        <f>VLOOKUP($A$1,'[4]Dist. Inst HR 2026-27(Final)'!$B$7:$KW$64,269,0)</f>
        <v>0</v>
      </c>
      <c r="E275" s="3854">
        <v>26907</v>
      </c>
      <c r="F275" s="3877">
        <f t="shared" si="28"/>
        <v>28252</v>
      </c>
      <c r="G275" s="3877">
        <f t="shared" si="29"/>
        <v>7063</v>
      </c>
      <c r="H275" s="3877">
        <v>800</v>
      </c>
      <c r="I275" s="2063">
        <f t="shared" si="34"/>
        <v>36115</v>
      </c>
      <c r="J275" s="3845">
        <f t="shared" si="30"/>
        <v>4.3338000000000001</v>
      </c>
      <c r="K275" s="3850">
        <f>(J275*D275)*0.91403</f>
        <v>0</v>
      </c>
      <c r="L275" s="3855"/>
      <c r="M275" s="3902"/>
    </row>
    <row r="276" spans="1:14" ht="30">
      <c r="A276" s="850">
        <v>269</v>
      </c>
      <c r="B276" s="5148"/>
      <c r="C276" s="696" t="s">
        <v>7208</v>
      </c>
      <c r="D276" s="850">
        <f>VLOOKUP($A$1,'[4]Dist. Inst HR 2026-27(Final)'!$B$7:$KW$64,270,0)</f>
        <v>4</v>
      </c>
      <c r="E276" s="3854">
        <v>26907</v>
      </c>
      <c r="F276" s="3877">
        <f t="shared" si="28"/>
        <v>28252</v>
      </c>
      <c r="G276" s="3877">
        <f t="shared" si="29"/>
        <v>7063</v>
      </c>
      <c r="H276" s="3877"/>
      <c r="I276" s="2063">
        <f t="shared" si="34"/>
        <v>35315</v>
      </c>
      <c r="J276" s="3845">
        <f t="shared" si="30"/>
        <v>4.2378</v>
      </c>
      <c r="K276" s="3850">
        <f>(J276*D276)*0.91403</f>
        <v>15.493905336000001</v>
      </c>
      <c r="L276" s="3855"/>
      <c r="M276" s="3902"/>
    </row>
    <row r="277" spans="1:14">
      <c r="A277" s="850">
        <v>270</v>
      </c>
      <c r="B277" s="5148"/>
      <c r="C277" s="696" t="s">
        <v>7209</v>
      </c>
      <c r="D277" s="850">
        <f>VLOOKUP($A$1,'[4]Dist. Inst HR 2026-27(Final)'!$B$7:$KW$64,271,0)</f>
        <v>0</v>
      </c>
      <c r="E277" s="3854">
        <v>23555</v>
      </c>
      <c r="F277" s="3877">
        <f t="shared" si="28"/>
        <v>24733</v>
      </c>
      <c r="G277" s="3877">
        <f t="shared" si="29"/>
        <v>6183</v>
      </c>
      <c r="H277" s="3877"/>
      <c r="I277" s="2063">
        <f t="shared" si="34"/>
        <v>30916</v>
      </c>
      <c r="J277" s="3845">
        <f t="shared" si="30"/>
        <v>3.7099199999999999</v>
      </c>
      <c r="K277" s="3850">
        <f>(J277*D277)</f>
        <v>0</v>
      </c>
      <c r="L277" s="3855"/>
      <c r="M277" s="3902"/>
    </row>
    <row r="278" spans="1:14" ht="19.5" customHeight="1">
      <c r="A278" s="850">
        <v>271</v>
      </c>
      <c r="B278" s="5148"/>
      <c r="C278" s="696" t="s">
        <v>7210</v>
      </c>
      <c r="D278" s="850">
        <f>VLOOKUP($A$1,'[4]Dist. Inst HR 2026-27(Final)'!$B$7:$KW$64,272,0)</f>
        <v>1</v>
      </c>
      <c r="E278" s="3854">
        <v>23555</v>
      </c>
      <c r="F278" s="3877">
        <f t="shared" si="28"/>
        <v>24733</v>
      </c>
      <c r="G278" s="3877">
        <f t="shared" si="29"/>
        <v>6183</v>
      </c>
      <c r="H278" s="3877"/>
      <c r="I278" s="2063">
        <f t="shared" si="34"/>
        <v>30916</v>
      </c>
      <c r="J278" s="3845">
        <f t="shared" si="30"/>
        <v>3.7099199999999999</v>
      </c>
      <c r="K278" s="3850">
        <f>(J278*D278)</f>
        <v>3.7099199999999999</v>
      </c>
      <c r="L278" s="3855"/>
      <c r="M278" s="3902"/>
    </row>
    <row r="279" spans="1:14" ht="19.5" customHeight="1">
      <c r="A279" s="850">
        <v>272</v>
      </c>
      <c r="B279" s="5148"/>
      <c r="C279" s="696" t="s">
        <v>7211</v>
      </c>
      <c r="D279" s="850">
        <f>VLOOKUP($A$1,'[4]Dist. Inst HR 2026-27(Final)'!$B$7:$KW$64,273,0)</f>
        <v>0</v>
      </c>
      <c r="E279" s="3854">
        <v>23555</v>
      </c>
      <c r="F279" s="3877">
        <f t="shared" si="28"/>
        <v>24733</v>
      </c>
      <c r="G279" s="3877">
        <f t="shared" si="29"/>
        <v>6183</v>
      </c>
      <c r="H279" s="3877">
        <v>800</v>
      </c>
      <c r="I279" s="2063">
        <f t="shared" si="34"/>
        <v>31716</v>
      </c>
      <c r="J279" s="3845">
        <f t="shared" si="30"/>
        <v>3.80592</v>
      </c>
      <c r="K279" s="3850">
        <f>(J279*D279)*0.85031</f>
        <v>0</v>
      </c>
      <c r="L279" s="3855"/>
      <c r="M279" s="3902"/>
    </row>
    <row r="280" spans="1:14" s="3865" customFormat="1" ht="19.5" customHeight="1">
      <c r="A280" s="850">
        <v>273</v>
      </c>
      <c r="B280" s="5148"/>
      <c r="C280" s="696" t="s">
        <v>7212</v>
      </c>
      <c r="D280" s="850">
        <f>VLOOKUP($A$1,'[4]Dist. Inst HR 2026-27(Final)'!$B$7:$KW$64,274,0)</f>
        <v>13</v>
      </c>
      <c r="E280" s="3854">
        <v>23555</v>
      </c>
      <c r="F280" s="3877">
        <f t="shared" si="28"/>
        <v>24733</v>
      </c>
      <c r="G280" s="3877">
        <f t="shared" si="29"/>
        <v>6183</v>
      </c>
      <c r="H280" s="3877"/>
      <c r="I280" s="2063">
        <f t="shared" si="34"/>
        <v>30916</v>
      </c>
      <c r="J280" s="3845">
        <f t="shared" si="30"/>
        <v>3.7099199999999999</v>
      </c>
      <c r="K280" s="3850">
        <f>(J280*D280)*0.85031</f>
        <v>41.009566977600002</v>
      </c>
      <c r="L280" s="3855"/>
      <c r="M280" s="3902"/>
      <c r="N280" s="3864"/>
    </row>
    <row r="281" spans="1:14" s="3853" customFormat="1" ht="19.5" customHeight="1">
      <c r="A281" s="3903"/>
      <c r="B281" s="843"/>
      <c r="C281" s="844" t="s">
        <v>5871</v>
      </c>
      <c r="D281" s="3903">
        <f>SUM(D116:D280)</f>
        <v>100</v>
      </c>
      <c r="E281" s="3859"/>
      <c r="F281" s="3880"/>
      <c r="G281" s="3880"/>
      <c r="H281" s="3880"/>
      <c r="I281" s="3848"/>
      <c r="J281" s="3849"/>
      <c r="K281" s="3862">
        <f>SUM(K116:K280)</f>
        <v>496.48947583530008</v>
      </c>
      <c r="L281" s="3862">
        <f>(K280+K279+K278+K277+K276+K275+K274+K273+K272+K271+K266+K256+K248+K247+K244+K243+K242+K241+K240+K239+K199+K178+K177+K176+K175+K174+K130+K129+K126)*0.058458145099383</f>
        <v>11.12043769525736</v>
      </c>
      <c r="M281" s="3863"/>
    </row>
    <row r="282" spans="1:14">
      <c r="A282" s="3904"/>
      <c r="B282" s="3904"/>
      <c r="C282" s="3904" t="s">
        <v>7213</v>
      </c>
      <c r="D282" s="3905"/>
      <c r="E282" s="3904"/>
      <c r="F282" s="3906"/>
      <c r="G282" s="3906"/>
      <c r="H282" s="3906"/>
      <c r="I282" s="3904"/>
      <c r="J282" s="3904"/>
      <c r="K282" s="3904"/>
      <c r="L282" s="3904"/>
      <c r="M282" s="3904"/>
    </row>
    <row r="283" spans="1:14" ht="180">
      <c r="A283" s="850">
        <v>274</v>
      </c>
      <c r="B283" s="5148" t="s">
        <v>3278</v>
      </c>
      <c r="C283" s="696" t="s">
        <v>7214</v>
      </c>
      <c r="D283" s="850">
        <f>VLOOKUP($A$1,'[4]Dist. Inst HR 2026-27(Final)'!$B$7:$KW$64,275,0)</f>
        <v>4</v>
      </c>
      <c r="E283" s="3855"/>
      <c r="F283" s="3877">
        <v>24200</v>
      </c>
      <c r="G283" s="3877"/>
      <c r="H283" s="3877"/>
      <c r="I283" s="2063">
        <f t="shared" ref="I283:I304" si="35">SUM(F283:H283)</f>
        <v>24200</v>
      </c>
      <c r="J283" s="3845">
        <f t="shared" ref="J283:J303" si="36">I283*12/100000</f>
        <v>2.9039999999999999</v>
      </c>
      <c r="K283" s="3850">
        <f>(J283*D283)*0.85</f>
        <v>9.8735999999999997</v>
      </c>
      <c r="L283" s="3855"/>
      <c r="M283" s="3900" t="s">
        <v>7268</v>
      </c>
    </row>
    <row r="284" spans="1:14" ht="19.5" customHeight="1">
      <c r="A284" s="850">
        <v>275</v>
      </c>
      <c r="B284" s="5148"/>
      <c r="C284" s="696" t="s">
        <v>7215</v>
      </c>
      <c r="D284" s="850">
        <f>VLOOKUP($A$1,'[4]Dist. Inst HR 2026-27(Final)'!$B$7:$KW$64,276,0)</f>
        <v>0</v>
      </c>
      <c r="E284" s="3855">
        <v>23555</v>
      </c>
      <c r="F284" s="3877">
        <f t="shared" ref="F284:F292" si="37">ROUND((E284*1.05),0)</f>
        <v>24733</v>
      </c>
      <c r="G284" s="3877">
        <f t="shared" ref="G284:G292" si="38">ROUND(F284*0.25,0)</f>
        <v>6183</v>
      </c>
      <c r="H284" s="3877"/>
      <c r="I284" s="2063">
        <f t="shared" si="35"/>
        <v>30916</v>
      </c>
      <c r="J284" s="3845">
        <f t="shared" si="36"/>
        <v>3.7099199999999999</v>
      </c>
      <c r="K284" s="3850">
        <f t="shared" ref="K284:K301" si="39">(J284*D284)</f>
        <v>0</v>
      </c>
      <c r="L284" s="3855"/>
      <c r="M284" s="505"/>
    </row>
    <row r="285" spans="1:14">
      <c r="A285" s="850">
        <v>276</v>
      </c>
      <c r="B285" s="5148"/>
      <c r="C285" s="696" t="s">
        <v>5872</v>
      </c>
      <c r="D285" s="850">
        <f>VLOOKUP($A$1,'[4]Dist. Inst HR 2026-27(Final)'!$B$7:$KW$64,277,0)</f>
        <v>0</v>
      </c>
      <c r="E285" s="3855">
        <v>23555</v>
      </c>
      <c r="F285" s="3877">
        <f t="shared" si="37"/>
        <v>24733</v>
      </c>
      <c r="G285" s="3877">
        <f t="shared" si="38"/>
        <v>6183</v>
      </c>
      <c r="H285" s="3877"/>
      <c r="I285" s="2063">
        <f t="shared" si="35"/>
        <v>30916</v>
      </c>
      <c r="J285" s="3845">
        <f t="shared" si="36"/>
        <v>3.7099199999999999</v>
      </c>
      <c r="K285" s="3850">
        <f t="shared" si="39"/>
        <v>0</v>
      </c>
      <c r="L285" s="3855"/>
      <c r="M285" s="505"/>
    </row>
    <row r="286" spans="1:14" ht="30">
      <c r="A286" s="850">
        <v>277</v>
      </c>
      <c r="B286" s="5148" t="s">
        <v>3278</v>
      </c>
      <c r="C286" s="696" t="s">
        <v>7216</v>
      </c>
      <c r="D286" s="850">
        <f>VLOOKUP($A$1,'[4]Dist. Inst HR 2026-27(Final)'!$B$7:$KW$64,278,0)</f>
        <v>0</v>
      </c>
      <c r="E286" s="3855">
        <v>35096</v>
      </c>
      <c r="F286" s="3877">
        <f t="shared" si="37"/>
        <v>36851</v>
      </c>
      <c r="G286" s="3877">
        <f t="shared" si="38"/>
        <v>9213</v>
      </c>
      <c r="H286" s="3877"/>
      <c r="I286" s="2063">
        <f t="shared" si="35"/>
        <v>46064</v>
      </c>
      <c r="J286" s="3845">
        <f t="shared" si="36"/>
        <v>5.5276800000000001</v>
      </c>
      <c r="K286" s="3850">
        <f t="shared" si="39"/>
        <v>0</v>
      </c>
      <c r="L286" s="3855"/>
      <c r="M286" s="3902"/>
    </row>
    <row r="287" spans="1:14" ht="18.75" customHeight="1">
      <c r="A287" s="850">
        <v>278</v>
      </c>
      <c r="B287" s="5148"/>
      <c r="C287" s="696" t="s">
        <v>7217</v>
      </c>
      <c r="D287" s="850">
        <f>VLOOKUP($A$1,'[4]Dist. Inst HR 2026-27(Final)'!$B$7:$KW$64,279,0)</f>
        <v>0</v>
      </c>
      <c r="E287" s="3855">
        <v>23555</v>
      </c>
      <c r="F287" s="3877">
        <f t="shared" si="37"/>
        <v>24733</v>
      </c>
      <c r="G287" s="3877">
        <f t="shared" si="38"/>
        <v>6183</v>
      </c>
      <c r="H287" s="3877"/>
      <c r="I287" s="2063">
        <f t="shared" si="35"/>
        <v>30916</v>
      </c>
      <c r="J287" s="3845">
        <f t="shared" si="36"/>
        <v>3.7099199999999999</v>
      </c>
      <c r="K287" s="3850">
        <f t="shared" si="39"/>
        <v>0</v>
      </c>
      <c r="L287" s="3855"/>
      <c r="M287" s="3902"/>
    </row>
    <row r="288" spans="1:14" ht="19.5" customHeight="1">
      <c r="A288" s="850">
        <v>279</v>
      </c>
      <c r="B288" s="5148"/>
      <c r="C288" s="696" t="s">
        <v>7218</v>
      </c>
      <c r="D288" s="850">
        <f>VLOOKUP($A$1,'[4]Dist. Inst HR 2026-27(Final)'!$B$7:$KW$64,280,0)</f>
        <v>0</v>
      </c>
      <c r="E288" s="3855">
        <v>30630</v>
      </c>
      <c r="F288" s="3877">
        <f t="shared" si="37"/>
        <v>32162</v>
      </c>
      <c r="G288" s="3877">
        <f t="shared" si="38"/>
        <v>8041</v>
      </c>
      <c r="H288" s="3877"/>
      <c r="I288" s="2063">
        <f t="shared" si="35"/>
        <v>40203</v>
      </c>
      <c r="J288" s="3845">
        <f t="shared" si="36"/>
        <v>4.8243600000000004</v>
      </c>
      <c r="K288" s="3850">
        <f t="shared" si="39"/>
        <v>0</v>
      </c>
      <c r="L288" s="3855"/>
      <c r="M288" s="3902"/>
    </row>
    <row r="289" spans="1:14" ht="19.5" customHeight="1">
      <c r="A289" s="850">
        <v>280</v>
      </c>
      <c r="B289" s="5148"/>
      <c r="C289" s="696" t="s">
        <v>7219</v>
      </c>
      <c r="D289" s="850">
        <f>VLOOKUP($A$1,'[4]Dist. Inst HR 2026-27(Final)'!$B$7:$KW$64,281,0)</f>
        <v>0</v>
      </c>
      <c r="E289" s="3855">
        <v>23555</v>
      </c>
      <c r="F289" s="3877">
        <f t="shared" si="37"/>
        <v>24733</v>
      </c>
      <c r="G289" s="3877">
        <f t="shared" si="38"/>
        <v>6183</v>
      </c>
      <c r="H289" s="3877"/>
      <c r="I289" s="2063">
        <f t="shared" si="35"/>
        <v>30916</v>
      </c>
      <c r="J289" s="3845">
        <f t="shared" si="36"/>
        <v>3.7099199999999999</v>
      </c>
      <c r="K289" s="3850">
        <f t="shared" si="39"/>
        <v>0</v>
      </c>
      <c r="L289" s="3855"/>
      <c r="M289" s="3902"/>
    </row>
    <row r="290" spans="1:14" ht="19.5" customHeight="1">
      <c r="A290" s="850">
        <v>281</v>
      </c>
      <c r="B290" s="5148"/>
      <c r="C290" s="696" t="s">
        <v>7220</v>
      </c>
      <c r="D290" s="850">
        <f>VLOOKUP($A$1,'[4]Dist. Inst HR 2026-27(Final)'!$B$7:$KW$64,282,0)</f>
        <v>0</v>
      </c>
      <c r="E290" s="3855">
        <v>23555</v>
      </c>
      <c r="F290" s="3877">
        <f t="shared" si="37"/>
        <v>24733</v>
      </c>
      <c r="G290" s="3877">
        <f t="shared" si="38"/>
        <v>6183</v>
      </c>
      <c r="H290" s="3877"/>
      <c r="I290" s="2063">
        <f t="shared" si="35"/>
        <v>30916</v>
      </c>
      <c r="J290" s="3845">
        <f t="shared" si="36"/>
        <v>3.7099199999999999</v>
      </c>
      <c r="K290" s="3850">
        <f t="shared" si="39"/>
        <v>0</v>
      </c>
      <c r="L290" s="3855"/>
      <c r="M290" s="3902"/>
    </row>
    <row r="291" spans="1:14" ht="19.5" customHeight="1">
      <c r="A291" s="850">
        <v>282</v>
      </c>
      <c r="B291" s="5148"/>
      <c r="C291" s="696" t="s">
        <v>7221</v>
      </c>
      <c r="D291" s="850">
        <f>VLOOKUP($A$1,'[4]Dist. Inst HR 2026-27(Final)'!$B$7:$KW$64,283,0)</f>
        <v>0</v>
      </c>
      <c r="E291" s="3855">
        <v>23555</v>
      </c>
      <c r="F291" s="3877">
        <f t="shared" si="37"/>
        <v>24733</v>
      </c>
      <c r="G291" s="3877">
        <f t="shared" si="38"/>
        <v>6183</v>
      </c>
      <c r="H291" s="3877">
        <v>800</v>
      </c>
      <c r="I291" s="2063">
        <f t="shared" si="35"/>
        <v>31716</v>
      </c>
      <c r="J291" s="3845">
        <f t="shared" si="36"/>
        <v>3.80592</v>
      </c>
      <c r="K291" s="3850">
        <f t="shared" si="39"/>
        <v>0</v>
      </c>
      <c r="L291" s="3855"/>
      <c r="M291" s="3902"/>
    </row>
    <row r="292" spans="1:14">
      <c r="A292" s="850">
        <v>283</v>
      </c>
      <c r="B292" s="5148"/>
      <c r="C292" s="696" t="s">
        <v>7222</v>
      </c>
      <c r="D292" s="850">
        <f>VLOOKUP($A$1,'[4]Dist. Inst HR 2026-27(Final)'!$B$7:$KW$64,284,0)</f>
        <v>4</v>
      </c>
      <c r="E292" s="3855">
        <v>23555</v>
      </c>
      <c r="F292" s="3877">
        <f t="shared" si="37"/>
        <v>24733</v>
      </c>
      <c r="G292" s="3877">
        <f t="shared" si="38"/>
        <v>6183</v>
      </c>
      <c r="H292" s="3877"/>
      <c r="I292" s="2063">
        <f t="shared" si="35"/>
        <v>30916</v>
      </c>
      <c r="J292" s="3845">
        <f t="shared" si="36"/>
        <v>3.7099199999999999</v>
      </c>
      <c r="K292" s="3850">
        <f>(J292*D292)*0.85</f>
        <v>12.613728</v>
      </c>
      <c r="L292" s="3855"/>
      <c r="M292" s="3902"/>
    </row>
    <row r="293" spans="1:14" ht="67.5" customHeight="1">
      <c r="A293" s="850">
        <v>284</v>
      </c>
      <c r="B293" s="5148"/>
      <c r="C293" s="696" t="s">
        <v>7223</v>
      </c>
      <c r="D293" s="850">
        <f>VLOOKUP($A$1,'[4]Dist. Inst HR 2026-27(Final)'!$B$7:$KW$64,285,0)</f>
        <v>0</v>
      </c>
      <c r="E293" s="3855"/>
      <c r="F293" s="3877">
        <v>24200</v>
      </c>
      <c r="G293" s="3877"/>
      <c r="H293" s="3877"/>
      <c r="I293" s="2063">
        <f t="shared" si="35"/>
        <v>24200</v>
      </c>
      <c r="J293" s="3845">
        <f t="shared" si="36"/>
        <v>2.9039999999999999</v>
      </c>
      <c r="K293" s="3850">
        <f>(J293*D293)*0.8</f>
        <v>0</v>
      </c>
      <c r="L293" s="3855"/>
      <c r="M293" s="4924" t="s">
        <v>7268</v>
      </c>
    </row>
    <row r="294" spans="1:14" ht="67.5" customHeight="1">
      <c r="A294" s="850">
        <v>285</v>
      </c>
      <c r="B294" s="5148"/>
      <c r="C294" s="696" t="s">
        <v>7224</v>
      </c>
      <c r="D294" s="850">
        <f>VLOOKUP($A$1,'[4]Dist. Inst HR 2026-27(Final)'!$B$7:$KW$64,286,0)</f>
        <v>15</v>
      </c>
      <c r="E294" s="3855"/>
      <c r="F294" s="3877">
        <v>24200</v>
      </c>
      <c r="G294" s="3877"/>
      <c r="H294" s="3877"/>
      <c r="I294" s="2063">
        <f t="shared" si="35"/>
        <v>24200</v>
      </c>
      <c r="J294" s="3845">
        <f t="shared" si="36"/>
        <v>2.9039999999999999</v>
      </c>
      <c r="K294" s="3850">
        <f>(J294*D294)*0.8</f>
        <v>34.848000000000006</v>
      </c>
      <c r="L294" s="3855"/>
      <c r="M294" s="4925"/>
    </row>
    <row r="295" spans="1:14" ht="67.5" customHeight="1">
      <c r="A295" s="850">
        <v>286</v>
      </c>
      <c r="B295" s="5148"/>
      <c r="C295" s="696" t="s">
        <v>7225</v>
      </c>
      <c r="D295" s="850">
        <f>VLOOKUP($A$1,'[4]Dist. Inst HR 2026-27(Final)'!$B$7:$KW$64,287,0)</f>
        <v>1</v>
      </c>
      <c r="E295" s="3855"/>
      <c r="F295" s="3877">
        <v>24200</v>
      </c>
      <c r="G295" s="3877"/>
      <c r="H295" s="3877"/>
      <c r="I295" s="2063">
        <f t="shared" si="35"/>
        <v>24200</v>
      </c>
      <c r="J295" s="3845">
        <f t="shared" si="36"/>
        <v>2.9039999999999999</v>
      </c>
      <c r="K295" s="3850">
        <f>(J295*D295)*0.9986</f>
        <v>2.8999344000000002</v>
      </c>
      <c r="L295" s="3855"/>
      <c r="M295" s="4926"/>
    </row>
    <row r="296" spans="1:14">
      <c r="A296" s="850">
        <v>287</v>
      </c>
      <c r="B296" s="5148"/>
      <c r="C296" s="696" t="s">
        <v>7226</v>
      </c>
      <c r="D296" s="850">
        <f>VLOOKUP($A$1,'[4]Dist. Inst HR 2026-27(Final)'!$B$7:$KW$64,288,0)</f>
        <v>0</v>
      </c>
      <c r="E296" s="3855">
        <v>23555</v>
      </c>
      <c r="F296" s="3877">
        <f t="shared" ref="F296:F301" si="40">ROUND((E296*1.05),0)</f>
        <v>24733</v>
      </c>
      <c r="G296" s="3877">
        <f t="shared" ref="G296:G301" si="41">ROUND(F296*0.25,0)</f>
        <v>6183</v>
      </c>
      <c r="H296" s="3877"/>
      <c r="I296" s="2063">
        <f t="shared" si="35"/>
        <v>30916</v>
      </c>
      <c r="J296" s="3845">
        <f t="shared" si="36"/>
        <v>3.7099199999999999</v>
      </c>
      <c r="K296" s="3850">
        <f t="shared" si="39"/>
        <v>0</v>
      </c>
      <c r="L296" s="3855"/>
      <c r="M296" s="3902"/>
    </row>
    <row r="297" spans="1:14" ht="30">
      <c r="A297" s="850">
        <v>288</v>
      </c>
      <c r="B297" s="5148"/>
      <c r="C297" s="696" t="s">
        <v>7227</v>
      </c>
      <c r="D297" s="850">
        <f>VLOOKUP($A$1,'[4]Dist. Inst HR 2026-27(Final)'!$B$7:$KW$64,289,0)</f>
        <v>0</v>
      </c>
      <c r="E297" s="3855">
        <v>26907</v>
      </c>
      <c r="F297" s="3877">
        <f t="shared" si="40"/>
        <v>28252</v>
      </c>
      <c r="G297" s="3877">
        <f t="shared" si="41"/>
        <v>7063</v>
      </c>
      <c r="H297" s="3877">
        <v>800</v>
      </c>
      <c r="I297" s="2063">
        <f t="shared" si="35"/>
        <v>36115</v>
      </c>
      <c r="J297" s="3845">
        <f t="shared" si="36"/>
        <v>4.3338000000000001</v>
      </c>
      <c r="K297" s="3850">
        <f t="shared" si="39"/>
        <v>0</v>
      </c>
      <c r="L297" s="3855"/>
      <c r="M297" s="3902"/>
    </row>
    <row r="298" spans="1:14" ht="19.5" customHeight="1">
      <c r="A298" s="850">
        <v>289</v>
      </c>
      <c r="B298" s="5148"/>
      <c r="C298" s="696" t="s">
        <v>7228</v>
      </c>
      <c r="D298" s="850">
        <f>VLOOKUP($A$1,'[4]Dist. Inst HR 2026-27(Final)'!$B$7:$KW$64,290,0)</f>
        <v>1</v>
      </c>
      <c r="E298" s="3855">
        <v>26907</v>
      </c>
      <c r="F298" s="3877">
        <f t="shared" si="40"/>
        <v>28252</v>
      </c>
      <c r="G298" s="3877">
        <f t="shared" si="41"/>
        <v>7063</v>
      </c>
      <c r="H298" s="3877"/>
      <c r="I298" s="2063">
        <f t="shared" si="35"/>
        <v>35315</v>
      </c>
      <c r="J298" s="3845">
        <f t="shared" si="36"/>
        <v>4.2378</v>
      </c>
      <c r="K298" s="3850">
        <f t="shared" si="39"/>
        <v>4.2378</v>
      </c>
      <c r="L298" s="3855"/>
      <c r="M298" s="3902"/>
    </row>
    <row r="299" spans="1:14" ht="19.5" customHeight="1">
      <c r="A299" s="850">
        <v>290</v>
      </c>
      <c r="B299" s="5148"/>
      <c r="C299" s="696" t="s">
        <v>7229</v>
      </c>
      <c r="D299" s="850">
        <f>VLOOKUP($A$1,'[4]Dist. Inst HR 2026-27(Final)'!$B$7:$KW$64,291,0)</f>
        <v>0</v>
      </c>
      <c r="E299" s="3855">
        <v>20764</v>
      </c>
      <c r="F299" s="3877">
        <f t="shared" si="40"/>
        <v>21802</v>
      </c>
      <c r="G299" s="3877">
        <f t="shared" si="41"/>
        <v>5451</v>
      </c>
      <c r="H299" s="3877">
        <v>800</v>
      </c>
      <c r="I299" s="2063">
        <f t="shared" si="35"/>
        <v>28053</v>
      </c>
      <c r="J299" s="3845">
        <f t="shared" si="36"/>
        <v>3.3663599999999998</v>
      </c>
      <c r="K299" s="3850">
        <f t="shared" si="39"/>
        <v>0</v>
      </c>
      <c r="L299" s="3855"/>
      <c r="M299" s="3902"/>
    </row>
    <row r="300" spans="1:14" ht="19.5" customHeight="1">
      <c r="A300" s="850">
        <v>291</v>
      </c>
      <c r="B300" s="5148"/>
      <c r="C300" s="696" t="s">
        <v>7230</v>
      </c>
      <c r="D300" s="850">
        <f>VLOOKUP($A$1,'[4]Dist. Inst HR 2026-27(Final)'!$B$7:$KW$64,292,0)</f>
        <v>0</v>
      </c>
      <c r="E300" s="3855">
        <v>20764</v>
      </c>
      <c r="F300" s="3877">
        <f t="shared" si="40"/>
        <v>21802</v>
      </c>
      <c r="G300" s="3877">
        <f t="shared" si="41"/>
        <v>5451</v>
      </c>
      <c r="H300" s="3877"/>
      <c r="I300" s="2063">
        <f t="shared" si="35"/>
        <v>27253</v>
      </c>
      <c r="J300" s="3845">
        <f t="shared" si="36"/>
        <v>3.2703600000000002</v>
      </c>
      <c r="K300" s="3850">
        <f t="shared" si="39"/>
        <v>0</v>
      </c>
      <c r="L300" s="3855"/>
      <c r="M300" s="3902"/>
    </row>
    <row r="301" spans="1:14" s="2350" customFormat="1">
      <c r="A301" s="850">
        <v>292</v>
      </c>
      <c r="B301" s="5148"/>
      <c r="C301" s="696" t="s">
        <v>7231</v>
      </c>
      <c r="D301" s="850">
        <f>VLOOKUP($A$1,'[4]Dist. Inst HR 2026-27(Final)'!$B$7:$KW$64,293,0)</f>
        <v>0</v>
      </c>
      <c r="E301" s="3855">
        <v>23555</v>
      </c>
      <c r="F301" s="3877">
        <f t="shared" si="40"/>
        <v>24733</v>
      </c>
      <c r="G301" s="3877">
        <f t="shared" si="41"/>
        <v>6183</v>
      </c>
      <c r="H301" s="3877">
        <v>800</v>
      </c>
      <c r="I301" s="2063">
        <f t="shared" si="35"/>
        <v>31716</v>
      </c>
      <c r="J301" s="3845">
        <f t="shared" si="36"/>
        <v>3.80592</v>
      </c>
      <c r="K301" s="3850">
        <f t="shared" si="39"/>
        <v>0</v>
      </c>
      <c r="L301" s="3855"/>
      <c r="M301" s="3900"/>
    </row>
    <row r="302" spans="1:14" ht="96" customHeight="1">
      <c r="A302" s="850">
        <v>293</v>
      </c>
      <c r="B302" s="5148"/>
      <c r="C302" s="696" t="s">
        <v>7232</v>
      </c>
      <c r="D302" s="850">
        <f>VLOOKUP($A$1,'[4]Dist. Inst HR 2026-27(Final)'!$B$7:$KW$64,294,0)</f>
        <v>1</v>
      </c>
      <c r="E302" s="3855"/>
      <c r="F302" s="3877">
        <v>24200</v>
      </c>
      <c r="G302" s="3877"/>
      <c r="H302" s="3877"/>
      <c r="I302" s="2063">
        <f t="shared" si="35"/>
        <v>24200</v>
      </c>
      <c r="J302" s="3845">
        <f t="shared" si="36"/>
        <v>2.9039999999999999</v>
      </c>
      <c r="K302" s="3850">
        <f>(J302*D302)*0.7</f>
        <v>2.0327999999999999</v>
      </c>
      <c r="L302" s="3855"/>
      <c r="M302" s="5147" t="s">
        <v>7272</v>
      </c>
    </row>
    <row r="303" spans="1:14" s="3865" customFormat="1" ht="96" customHeight="1">
      <c r="A303" s="850">
        <v>294</v>
      </c>
      <c r="B303" s="5148"/>
      <c r="C303" s="696" t="s">
        <v>7233</v>
      </c>
      <c r="D303" s="850">
        <f>VLOOKUP($A$1,'[4]Dist. Inst HR 2026-27(Final)'!$B$7:$KW$64,295,0)</f>
        <v>3</v>
      </c>
      <c r="E303" s="3855"/>
      <c r="F303" s="3877">
        <v>24200</v>
      </c>
      <c r="G303" s="3877"/>
      <c r="H303" s="3877"/>
      <c r="I303" s="2063">
        <f t="shared" si="35"/>
        <v>24200</v>
      </c>
      <c r="J303" s="3845">
        <f t="shared" si="36"/>
        <v>2.9039999999999999</v>
      </c>
      <c r="K303" s="3850">
        <f>(J303*D303)*0.7</f>
        <v>6.0983999999999998</v>
      </c>
      <c r="L303" s="3855"/>
      <c r="M303" s="5147"/>
      <c r="N303" s="3864"/>
    </row>
    <row r="304" spans="1:14" s="3853" customFormat="1">
      <c r="A304" s="3903"/>
      <c r="B304" s="843"/>
      <c r="C304" s="844" t="s">
        <v>5874</v>
      </c>
      <c r="D304" s="3903">
        <f>SUM(D283:D303)</f>
        <v>29</v>
      </c>
      <c r="E304" s="3861"/>
      <c r="F304" s="3880">
        <f t="shared" ref="F304" si="42">ROUND((E304*1.05),0)</f>
        <v>0</v>
      </c>
      <c r="G304" s="3880">
        <f t="shared" ref="G304" si="43">ROUND(F304*0.25,0)</f>
        <v>0</v>
      </c>
      <c r="H304" s="3880"/>
      <c r="I304" s="3848">
        <f t="shared" si="35"/>
        <v>0</v>
      </c>
      <c r="J304" s="3848">
        <f>ROUND(I304*12/100000,2)</f>
        <v>0</v>
      </c>
      <c r="K304" s="3862">
        <f>SUM(K283:K303)</f>
        <v>72.604262399999996</v>
      </c>
      <c r="L304" s="3862">
        <f>K304*0.058458145099383</f>
        <v>4.2443105062128774</v>
      </c>
      <c r="M304" s="3863"/>
    </row>
    <row r="305" spans="1:14" ht="30">
      <c r="A305" s="3904"/>
      <c r="B305" s="3904"/>
      <c r="C305" s="3904" t="s">
        <v>7234</v>
      </c>
      <c r="D305" s="3905"/>
      <c r="E305" s="3904"/>
      <c r="F305" s="3906"/>
      <c r="G305" s="3906"/>
      <c r="H305" s="3906"/>
      <c r="I305" s="3904"/>
      <c r="J305" s="3904"/>
      <c r="K305" s="3904"/>
      <c r="L305" s="3904"/>
      <c r="M305" s="3904"/>
    </row>
    <row r="306" spans="1:14">
      <c r="A306" s="850">
        <v>295</v>
      </c>
      <c r="B306" s="5148" t="s">
        <v>5875</v>
      </c>
      <c r="C306" s="696" t="s">
        <v>7235</v>
      </c>
      <c r="D306" s="850">
        <f>VLOOKUP($A$1,'[4]Dist. Inst HR 2026-27(Final)'!$B$7:$KW$64,296,0)</f>
        <v>0</v>
      </c>
      <c r="E306" s="3855">
        <v>13468</v>
      </c>
      <c r="F306" s="3877">
        <f t="shared" ref="F306:F312" si="44">ROUND((E306*1.05),0)</f>
        <v>14141</v>
      </c>
      <c r="G306" s="3877">
        <f t="shared" ref="G306:G312" si="45">ROUND(F306*0.25,0)</f>
        <v>3535</v>
      </c>
      <c r="H306" s="3877"/>
      <c r="I306" s="2063">
        <f t="shared" ref="I306:I312" si="46">SUM(F306:H306)</f>
        <v>17676</v>
      </c>
      <c r="J306" s="3845">
        <f>I306*12/100000</f>
        <v>2.1211199999999999</v>
      </c>
      <c r="K306" s="3846">
        <f>(J306*D306)</f>
        <v>0</v>
      </c>
      <c r="L306" s="3855"/>
      <c r="M306" s="3902"/>
    </row>
    <row r="307" spans="1:14">
      <c r="A307" s="850">
        <v>296</v>
      </c>
      <c r="B307" s="5148"/>
      <c r="C307" s="696" t="s">
        <v>7236</v>
      </c>
      <c r="D307" s="850">
        <f>VLOOKUP($A$1,'[4]Dist. Inst HR 2026-27(Final)'!$B$7:$KW$64,297,0)</f>
        <v>12</v>
      </c>
      <c r="E307" s="3855">
        <v>13502</v>
      </c>
      <c r="F307" s="3877">
        <f t="shared" si="44"/>
        <v>14177</v>
      </c>
      <c r="G307" s="3877">
        <f t="shared" si="45"/>
        <v>3544</v>
      </c>
      <c r="H307" s="3877"/>
      <c r="I307" s="2063">
        <f t="shared" si="46"/>
        <v>17721</v>
      </c>
      <c r="J307" s="3845">
        <f t="shared" ref="J307:J312" si="47">I307*12/100000</f>
        <v>2.1265200000000002</v>
      </c>
      <c r="K307" s="3846">
        <f>(J307*D307)*80%</f>
        <v>20.414592000000003</v>
      </c>
      <c r="L307" s="3855"/>
      <c r="M307" s="3902"/>
    </row>
    <row r="308" spans="1:14" ht="30">
      <c r="A308" s="850">
        <v>297</v>
      </c>
      <c r="B308" s="5148"/>
      <c r="C308" s="696" t="s">
        <v>7273</v>
      </c>
      <c r="D308" s="850">
        <f>VLOOKUP($A$1,'[4]Dist. Inst HR 2026-27(Final)'!$B$7:$KW$64,298,0)</f>
        <v>0</v>
      </c>
      <c r="E308" s="3855">
        <v>12387</v>
      </c>
      <c r="F308" s="3877">
        <f t="shared" si="44"/>
        <v>13006</v>
      </c>
      <c r="G308" s="3877">
        <f t="shared" si="45"/>
        <v>3252</v>
      </c>
      <c r="H308" s="3877"/>
      <c r="I308" s="2063">
        <f t="shared" si="46"/>
        <v>16258</v>
      </c>
      <c r="J308" s="3845">
        <f t="shared" si="47"/>
        <v>1.95096</v>
      </c>
      <c r="K308" s="3846">
        <f>(J308*D308)</f>
        <v>0</v>
      </c>
      <c r="L308" s="3855"/>
      <c r="M308" s="3902"/>
    </row>
    <row r="309" spans="1:14" ht="19.5" customHeight="1">
      <c r="A309" s="850">
        <v>298</v>
      </c>
      <c r="B309" s="5148"/>
      <c r="C309" s="696" t="s">
        <v>7237</v>
      </c>
      <c r="D309" s="850">
        <f>VLOOKUP($A$1,'[4]Dist. Inst HR 2026-27(Final)'!$B$7:$KW$64,299,0)</f>
        <v>0</v>
      </c>
      <c r="E309" s="3855">
        <v>13468</v>
      </c>
      <c r="F309" s="3877">
        <f t="shared" si="44"/>
        <v>14141</v>
      </c>
      <c r="G309" s="3877">
        <f t="shared" si="45"/>
        <v>3535</v>
      </c>
      <c r="H309" s="3877"/>
      <c r="I309" s="2063">
        <f t="shared" si="46"/>
        <v>17676</v>
      </c>
      <c r="J309" s="3845">
        <f t="shared" si="47"/>
        <v>2.1211199999999999</v>
      </c>
      <c r="K309" s="3846">
        <f>(J309*D309)</f>
        <v>0</v>
      </c>
      <c r="L309" s="3855"/>
      <c r="M309" s="3902"/>
    </row>
    <row r="310" spans="1:14" ht="19.5" customHeight="1">
      <c r="A310" s="850">
        <v>299</v>
      </c>
      <c r="B310" s="5148"/>
      <c r="C310" s="696" t="s">
        <v>7238</v>
      </c>
      <c r="D310" s="850">
        <f>VLOOKUP($A$1,'[4]Dist. Inst HR 2026-27(Final)'!$B$7:$KW$64,300,0)</f>
        <v>0</v>
      </c>
      <c r="E310" s="3855">
        <v>17226</v>
      </c>
      <c r="F310" s="3877">
        <f t="shared" si="44"/>
        <v>18087</v>
      </c>
      <c r="G310" s="3877">
        <f t="shared" si="45"/>
        <v>4522</v>
      </c>
      <c r="H310" s="3877"/>
      <c r="I310" s="2063">
        <f t="shared" si="46"/>
        <v>22609</v>
      </c>
      <c r="J310" s="3845">
        <f t="shared" si="47"/>
        <v>2.7130800000000002</v>
      </c>
      <c r="K310" s="3846">
        <f>(J310*D310)</f>
        <v>0</v>
      </c>
      <c r="L310" s="3855"/>
      <c r="M310" s="3902"/>
    </row>
    <row r="311" spans="1:14" ht="19.5" customHeight="1">
      <c r="A311" s="850">
        <v>300</v>
      </c>
      <c r="B311" s="5148"/>
      <c r="C311" s="696" t="s">
        <v>7239</v>
      </c>
      <c r="D311" s="850">
        <f>VLOOKUP($A$1,'[4]Dist. Inst HR 2026-27(Final)'!$B$7:$KW$64,301,0)</f>
        <v>0</v>
      </c>
      <c r="E311" s="3855">
        <v>18239</v>
      </c>
      <c r="F311" s="3877">
        <f t="shared" si="44"/>
        <v>19151</v>
      </c>
      <c r="G311" s="3877">
        <f t="shared" si="45"/>
        <v>4788</v>
      </c>
      <c r="H311" s="3877"/>
      <c r="I311" s="2063">
        <f t="shared" si="46"/>
        <v>23939</v>
      </c>
      <c r="J311" s="3845">
        <f t="shared" si="47"/>
        <v>2.8726799999999999</v>
      </c>
      <c r="K311" s="3846">
        <f>(J311*D311)</f>
        <v>0</v>
      </c>
      <c r="L311" s="3855"/>
      <c r="M311" s="3902"/>
    </row>
    <row r="312" spans="1:14" s="3865" customFormat="1" ht="19.5" customHeight="1">
      <c r="A312" s="850">
        <v>301</v>
      </c>
      <c r="B312" s="5148"/>
      <c r="C312" s="696" t="s">
        <v>7240</v>
      </c>
      <c r="D312" s="850">
        <f>VLOOKUP($A$1,'[4]Dist. Inst HR 2026-27(Final)'!$B$7:$KW$64,302,0)</f>
        <v>0</v>
      </c>
      <c r="E312" s="3855">
        <v>19831</v>
      </c>
      <c r="F312" s="3877">
        <f t="shared" si="44"/>
        <v>20823</v>
      </c>
      <c r="G312" s="3877">
        <f t="shared" si="45"/>
        <v>5206</v>
      </c>
      <c r="H312" s="3877"/>
      <c r="I312" s="2063">
        <f t="shared" si="46"/>
        <v>26029</v>
      </c>
      <c r="J312" s="3845">
        <f t="shared" si="47"/>
        <v>3.1234799999999998</v>
      </c>
      <c r="K312" s="3846">
        <f>(J312*D312)*0.9989</f>
        <v>0</v>
      </c>
      <c r="L312" s="3855"/>
      <c r="M312" s="3902"/>
    </row>
    <row r="313" spans="1:14" s="3853" customFormat="1" ht="19.5" customHeight="1">
      <c r="A313" s="3861"/>
      <c r="B313" s="843"/>
      <c r="C313" s="844" t="s">
        <v>7246</v>
      </c>
      <c r="D313" s="3903">
        <f>SUM(D306:D312)</f>
        <v>12</v>
      </c>
      <c r="E313" s="3861"/>
      <c r="F313" s="3880"/>
      <c r="G313" s="3880"/>
      <c r="H313" s="3880"/>
      <c r="I313" s="3848"/>
      <c r="J313" s="3848"/>
      <c r="K313" s="3862">
        <f>SUM(K306:K312)</f>
        <v>20.414592000000003</v>
      </c>
      <c r="L313" s="3862">
        <f>K313*0.041374288564435</f>
        <v>0.84463922033320638</v>
      </c>
      <c r="M313" s="3863"/>
    </row>
    <row r="314" spans="1:14" ht="19.5" customHeight="1">
      <c r="A314" s="3904"/>
      <c r="B314" s="3904"/>
      <c r="C314" s="3904" t="s">
        <v>7269</v>
      </c>
      <c r="D314" s="3905"/>
      <c r="E314" s="3904"/>
      <c r="F314" s="3906"/>
      <c r="G314" s="3906"/>
      <c r="H314" s="3906"/>
      <c r="I314" s="3904"/>
      <c r="J314" s="3904"/>
      <c r="K314" s="3904"/>
      <c r="L314" s="3904"/>
      <c r="M314" s="3904"/>
    </row>
    <row r="315" spans="1:14">
      <c r="A315" s="850">
        <v>302</v>
      </c>
      <c r="B315" s="5148" t="s">
        <v>7241</v>
      </c>
      <c r="C315" s="696" t="s">
        <v>7242</v>
      </c>
      <c r="D315" s="850">
        <f>VLOOKUP($A$1,'[4]Dist. Inst HR 2026-27(Final)'!$B$7:$KW$64,303,0)</f>
        <v>0</v>
      </c>
      <c r="E315" s="3855">
        <v>18239</v>
      </c>
      <c r="F315" s="3877">
        <f>ROUND((E315*1.05),0)</f>
        <v>19151</v>
      </c>
      <c r="G315" s="3877">
        <f>ROUND(F315*0.25,0)</f>
        <v>4788</v>
      </c>
      <c r="H315" s="3877"/>
      <c r="I315" s="2063">
        <f>SUM(F315:H315)</f>
        <v>23939</v>
      </c>
      <c r="J315" s="3845">
        <f>I315*12/100000</f>
        <v>2.8726799999999999</v>
      </c>
      <c r="K315" s="3850">
        <f>(J315*D315)</f>
        <v>0</v>
      </c>
      <c r="L315" s="3855"/>
      <c r="M315" s="3902"/>
    </row>
    <row r="316" spans="1:14" ht="19.5" customHeight="1">
      <c r="A316" s="850">
        <v>303</v>
      </c>
      <c r="B316" s="5148"/>
      <c r="C316" s="696" t="s">
        <v>7270</v>
      </c>
      <c r="D316" s="850">
        <f>VLOOKUP($A$1,'[4]Dist. Inst HR 2026-27(Final)'!$B$7:$KW$64,304,0)</f>
        <v>0</v>
      </c>
      <c r="E316" s="3855">
        <v>18239</v>
      </c>
      <c r="F316" s="3877">
        <f>ROUND((E316*1.05),0)</f>
        <v>19151</v>
      </c>
      <c r="G316" s="3877">
        <f>ROUND(F316*0.25,0)</f>
        <v>4788</v>
      </c>
      <c r="H316" s="3877"/>
      <c r="I316" s="2063">
        <f>SUM(F316:H316)</f>
        <v>23939</v>
      </c>
      <c r="J316" s="3845">
        <f>I316*12/100000</f>
        <v>2.8726799999999999</v>
      </c>
      <c r="K316" s="3850">
        <f>(J316*D316)</f>
        <v>0</v>
      </c>
      <c r="L316" s="3855"/>
      <c r="M316" s="3902"/>
    </row>
    <row r="317" spans="1:14" ht="19.5" customHeight="1">
      <c r="A317" s="850">
        <v>304</v>
      </c>
      <c r="B317" s="5148"/>
      <c r="C317" s="696" t="s">
        <v>7243</v>
      </c>
      <c r="D317" s="850">
        <f>VLOOKUP($A$1,'[4]Dist. Inst HR 2026-27(Final)'!$B$7:$KW$64,305,0)</f>
        <v>0</v>
      </c>
      <c r="E317" s="3855">
        <v>19831</v>
      </c>
      <c r="F317" s="3877">
        <f>ROUND((E317*1.05),0)</f>
        <v>20823</v>
      </c>
      <c r="G317" s="3877">
        <f>ROUND(F317*0.25,0)</f>
        <v>5206</v>
      </c>
      <c r="H317" s="3877"/>
      <c r="I317" s="2063">
        <f>SUM(F317:H317)</f>
        <v>26029</v>
      </c>
      <c r="J317" s="3845">
        <f>I317*12/100000</f>
        <v>3.1234799999999998</v>
      </c>
      <c r="K317" s="3850">
        <f>(J317*D317)*0.99887</f>
        <v>0</v>
      </c>
      <c r="L317" s="3855"/>
      <c r="M317" s="3902"/>
    </row>
    <row r="318" spans="1:14">
      <c r="A318" s="850">
        <v>305</v>
      </c>
      <c r="B318" s="5148"/>
      <c r="C318" s="696" t="s">
        <v>7243</v>
      </c>
      <c r="D318" s="850">
        <f>VLOOKUP($A$1,'[4]Dist. Inst HR 2026-27(Final)'!$B$7:$KW$64,306,0)</f>
        <v>0</v>
      </c>
      <c r="E318" s="3855">
        <v>19831</v>
      </c>
      <c r="F318" s="3877">
        <f>ROUND((E318*1.05),0)</f>
        <v>20823</v>
      </c>
      <c r="G318" s="3877">
        <f>ROUND(F318*0.25,0)</f>
        <v>5206</v>
      </c>
      <c r="H318" s="3877"/>
      <c r="I318" s="2063">
        <f>SUM(F318:H318)</f>
        <v>26029</v>
      </c>
      <c r="J318" s="3845">
        <f>I318*12/100000</f>
        <v>3.1234799999999998</v>
      </c>
      <c r="K318" s="3850">
        <f>(J318*D318)*0.99887</f>
        <v>0</v>
      </c>
      <c r="L318" s="3855"/>
      <c r="M318" s="3902"/>
    </row>
    <row r="319" spans="1:14" s="3865" customFormat="1" ht="45">
      <c r="A319" s="850">
        <v>306</v>
      </c>
      <c r="B319" s="5148"/>
      <c r="C319" s="696" t="s">
        <v>7266</v>
      </c>
      <c r="D319" s="850">
        <f>VLOOKUP($A$1,'[4]Dist. Inst HR 2026-27(Final)'!$B$7:$KW$64,307,0)</f>
        <v>0</v>
      </c>
      <c r="E319" s="3855"/>
      <c r="F319" s="3877"/>
      <c r="G319" s="3877"/>
      <c r="H319" s="3877"/>
      <c r="I319" s="2063"/>
      <c r="J319" s="2064">
        <v>25.796002050799999</v>
      </c>
      <c r="K319" s="2064">
        <f>(J319*D319)</f>
        <v>0</v>
      </c>
      <c r="L319" s="3855"/>
      <c r="M319" s="3871" t="s">
        <v>7271</v>
      </c>
    </row>
    <row r="320" spans="1:14" s="3865" customFormat="1" ht="19.5" customHeight="1">
      <c r="A320" s="3903"/>
      <c r="B320" s="843"/>
      <c r="C320" s="844" t="s">
        <v>7247</v>
      </c>
      <c r="D320" s="3903">
        <f>SUM(D315:D318)</f>
        <v>0</v>
      </c>
      <c r="E320" s="3861"/>
      <c r="F320" s="3880"/>
      <c r="G320" s="3880"/>
      <c r="H320" s="3880"/>
      <c r="I320" s="3848"/>
      <c r="J320" s="3848"/>
      <c r="K320" s="3862">
        <f>SUM(K315:K319)</f>
        <v>0</v>
      </c>
      <c r="L320" s="3862">
        <f>SUM(K315:K318)*0.058458145099383</f>
        <v>0</v>
      </c>
      <c r="M320" s="3863"/>
      <c r="N320" s="3864"/>
    </row>
    <row r="321" spans="1:14">
      <c r="A321" s="3907"/>
      <c r="B321" s="3908"/>
      <c r="C321" s="3909" t="s">
        <v>2034</v>
      </c>
      <c r="D321" s="3907">
        <f>D114+D281+D320+D304+D313</f>
        <v>551</v>
      </c>
      <c r="E321" s="3910"/>
      <c r="F321" s="3911"/>
      <c r="G321" s="3911"/>
      <c r="H321" s="3911"/>
      <c r="I321" s="3912"/>
      <c r="J321" s="3912"/>
      <c r="K321" s="3913">
        <f>K114+K281+K320+K304+K313</f>
        <v>2105.9349869829007</v>
      </c>
      <c r="L321" s="3913">
        <f>L114+L281+L320+L304+L313</f>
        <v>42.641352316879896</v>
      </c>
      <c r="M321" s="3914"/>
      <c r="N321" s="3858"/>
    </row>
    <row r="322" spans="1:14">
      <c r="A322" s="3872"/>
      <c r="B322" s="3915"/>
      <c r="C322" s="3873" t="s">
        <v>7244</v>
      </c>
      <c r="D322" s="3872"/>
      <c r="E322" s="3874"/>
      <c r="F322" s="3875"/>
      <c r="G322" s="3875"/>
      <c r="H322" s="3875"/>
      <c r="I322" s="3874"/>
      <c r="J322" s="3874"/>
      <c r="K322" s="5151">
        <f>K321+L321</f>
        <v>2148.5763392997806</v>
      </c>
      <c r="L322" s="5151"/>
      <c r="M322" s="3876"/>
    </row>
  </sheetData>
  <autoFilter ref="A3:N320">
    <filterColumn colId="3"/>
    <filterColumn colId="4"/>
  </autoFilter>
  <mergeCells count="46">
    <mergeCell ref="K322:L322"/>
    <mergeCell ref="B181:B188"/>
    <mergeCell ref="B189:B191"/>
    <mergeCell ref="B193:B196"/>
    <mergeCell ref="B197:B198"/>
    <mergeCell ref="B200:B225"/>
    <mergeCell ref="B245:B248"/>
    <mergeCell ref="B249:B256"/>
    <mergeCell ref="B257:B265"/>
    <mergeCell ref="B267:B280"/>
    <mergeCell ref="B283:B285"/>
    <mergeCell ref="B286:B303"/>
    <mergeCell ref="B40:B49"/>
    <mergeCell ref="B50:B63"/>
    <mergeCell ref="B127:B131"/>
    <mergeCell ref="B132:B144"/>
    <mergeCell ref="B145:B168"/>
    <mergeCell ref="N260:N261"/>
    <mergeCell ref="N262:N263"/>
    <mergeCell ref="B97:B100"/>
    <mergeCell ref="B101:B105"/>
    <mergeCell ref="B106:B110"/>
    <mergeCell ref="B111:B112"/>
    <mergeCell ref="B116:B121"/>
    <mergeCell ref="B122:B126"/>
    <mergeCell ref="N227:N228"/>
    <mergeCell ref="N242:N243"/>
    <mergeCell ref="B226:B244"/>
    <mergeCell ref="B169:B178"/>
    <mergeCell ref="B179:B180"/>
    <mergeCell ref="M293:M295"/>
    <mergeCell ref="M302:M303"/>
    <mergeCell ref="B306:B312"/>
    <mergeCell ref="B315:B319"/>
    <mergeCell ref="A2:M2"/>
    <mergeCell ref="B94:B96"/>
    <mergeCell ref="B81:B82"/>
    <mergeCell ref="B83:B85"/>
    <mergeCell ref="B86:B87"/>
    <mergeCell ref="B88:B90"/>
    <mergeCell ref="B91:B93"/>
    <mergeCell ref="B78:B80"/>
    <mergeCell ref="M5:M13"/>
    <mergeCell ref="B38:B39"/>
    <mergeCell ref="M42:M43"/>
    <mergeCell ref="B69:B76"/>
  </mergeCells>
  <printOptions horizontalCentered="1"/>
  <pageMargins left="0" right="0" top="0.43307086614173229" bottom="0.43307086614173229" header="0.23622047244094491" footer="0.31496062992125984"/>
  <pageSetup paperSize="9" scale="73" orientation="landscape" horizontalDpi="1200" verticalDpi="1200" r:id="rId1"/>
  <headerFooter>
    <oddHeader>&amp;R&amp;"-,Bold"&amp;A</oddHeader>
  </headerFooter>
  <rowBreaks count="1" manualBreakCount="1">
    <brk id="298" max="12" man="1"/>
  </rowBreaks>
</worksheet>
</file>

<file path=xl/worksheets/sheet59.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Normal="115" zoomScaleSheetLayoutView="100" workbookViewId="0">
      <pane xSplit="2" ySplit="5" topLeftCell="C2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7339</v>
      </c>
    </row>
    <row r="2" spans="1:27" ht="18.75" customHeight="1">
      <c r="A2" s="4939" t="s">
        <v>6329</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2660</v>
      </c>
      <c r="C6" s="364"/>
      <c r="D6" s="364"/>
      <c r="E6" s="364"/>
      <c r="F6" s="364"/>
      <c r="G6" s="627">
        <f>G7+G11</f>
        <v>3.7</v>
      </c>
      <c r="H6" s="365">
        <f t="shared" ref="H6:Z6" si="0">H7+H11</f>
        <v>0</v>
      </c>
      <c r="I6" s="365"/>
      <c r="J6" s="365"/>
      <c r="K6" s="365"/>
      <c r="L6" s="365">
        <f t="shared" si="0"/>
        <v>0</v>
      </c>
      <c r="M6" s="365"/>
      <c r="N6" s="365">
        <f t="shared" si="0"/>
        <v>0</v>
      </c>
      <c r="O6" s="365"/>
      <c r="P6" s="365"/>
      <c r="Q6" s="365"/>
      <c r="R6" s="365">
        <f t="shared" si="0"/>
        <v>0</v>
      </c>
      <c r="S6" s="365"/>
      <c r="T6" s="365">
        <f t="shared" si="0"/>
        <v>0</v>
      </c>
      <c r="U6" s="365"/>
      <c r="V6" s="365">
        <f t="shared" si="0"/>
        <v>3.7</v>
      </c>
      <c r="W6" s="365"/>
      <c r="X6" s="365">
        <f t="shared" si="0"/>
        <v>0</v>
      </c>
      <c r="Y6" s="365"/>
      <c r="Z6" s="365">
        <f t="shared" si="0"/>
        <v>3.7</v>
      </c>
      <c r="AA6" s="580"/>
    </row>
    <row r="7" spans="1:27" ht="36.75" customHeight="1">
      <c r="A7" s="366">
        <v>191</v>
      </c>
      <c r="B7" s="581" t="s">
        <v>341</v>
      </c>
      <c r="C7" s="367"/>
      <c r="D7" s="367"/>
      <c r="E7" s="367"/>
      <c r="F7" s="366"/>
      <c r="G7" s="582">
        <f>SUM(G8:G10)</f>
        <v>0</v>
      </c>
      <c r="H7" s="582">
        <f>SUM(H8:H10)</f>
        <v>0</v>
      </c>
      <c r="I7" s="582"/>
      <c r="J7" s="582"/>
      <c r="K7" s="582"/>
      <c r="L7" s="582">
        <f>SUM(L8:L10)</f>
        <v>0</v>
      </c>
      <c r="M7" s="582"/>
      <c r="N7" s="582">
        <f>SUM(N8:N10)</f>
        <v>0</v>
      </c>
      <c r="O7" s="582"/>
      <c r="P7" s="582"/>
      <c r="Q7" s="582"/>
      <c r="R7" s="582">
        <f>SUM(R8:R10)</f>
        <v>0</v>
      </c>
      <c r="S7" s="582"/>
      <c r="T7" s="582">
        <f>SUM(T8:T10)</f>
        <v>0</v>
      </c>
      <c r="U7" s="582"/>
      <c r="V7" s="582">
        <f>SUM(V8:V10)</f>
        <v>0</v>
      </c>
      <c r="W7" s="582"/>
      <c r="X7" s="582">
        <f>SUM(X8:X10)</f>
        <v>0</v>
      </c>
      <c r="Y7" s="582"/>
      <c r="Z7" s="582">
        <f>SUM(Z8:Z10)</f>
        <v>0</v>
      </c>
      <c r="AA7" s="583"/>
    </row>
    <row r="8" spans="1:27" s="105" customFormat="1" ht="36.75" customHeight="1">
      <c r="A8" s="591">
        <v>191.1</v>
      </c>
      <c r="B8" s="628" t="s">
        <v>2661</v>
      </c>
      <c r="C8" s="379"/>
      <c r="D8" s="463"/>
      <c r="E8" s="429">
        <f>D8/100000</f>
        <v>0</v>
      </c>
      <c r="F8" s="463"/>
      <c r="G8" s="629">
        <f>E8*F8</f>
        <v>0</v>
      </c>
      <c r="H8" s="630"/>
      <c r="I8" s="630"/>
      <c r="J8" s="631"/>
      <c r="K8" s="631"/>
      <c r="L8" s="631"/>
      <c r="M8" s="631"/>
      <c r="N8" s="631"/>
      <c r="O8" s="631"/>
      <c r="P8" s="631"/>
      <c r="Q8" s="631"/>
      <c r="R8" s="631">
        <f>G8</f>
        <v>0</v>
      </c>
      <c r="S8" s="631"/>
      <c r="T8" s="631"/>
      <c r="U8" s="631"/>
      <c r="V8" s="631"/>
      <c r="W8" s="631"/>
      <c r="X8" s="631"/>
      <c r="Y8" s="632"/>
      <c r="Z8" s="631">
        <f>X8+V8+T8+R8+N8+L8+H8</f>
        <v>0</v>
      </c>
      <c r="AA8" s="630" t="s">
        <v>934</v>
      </c>
    </row>
    <row r="9" spans="1:27" s="105" customFormat="1" ht="36.75" customHeight="1">
      <c r="A9" s="591">
        <v>191.2</v>
      </c>
      <c r="B9" s="628" t="s">
        <v>2662</v>
      </c>
      <c r="C9" s="379" t="s">
        <v>407</v>
      </c>
      <c r="D9" s="463">
        <v>73560000</v>
      </c>
      <c r="E9" s="429">
        <f>D9/100000</f>
        <v>735.6</v>
      </c>
      <c r="F9" s="463">
        <f>VLOOKUP($A$1,'[4]HSS-10_Enhancing HR'!$B$10:$U$67,3,0)</f>
        <v>0</v>
      </c>
      <c r="G9" s="629">
        <f>E9*F9</f>
        <v>0</v>
      </c>
      <c r="H9" s="630"/>
      <c r="I9" s="630"/>
      <c r="J9" s="631"/>
      <c r="K9" s="631"/>
      <c r="L9" s="631"/>
      <c r="M9" s="631"/>
      <c r="N9" s="631"/>
      <c r="O9" s="631"/>
      <c r="P9" s="631"/>
      <c r="Q9" s="631"/>
      <c r="R9" s="631"/>
      <c r="S9" s="631"/>
      <c r="T9" s="631"/>
      <c r="U9" s="631"/>
      <c r="V9" s="631">
        <f>G9</f>
        <v>0</v>
      </c>
      <c r="W9" s="631"/>
      <c r="X9" s="631"/>
      <c r="Y9" s="632"/>
      <c r="Z9" s="1150">
        <f>X9+V9+T9+R9+N9+L9+H9</f>
        <v>0</v>
      </c>
      <c r="AA9" s="633" t="s">
        <v>2663</v>
      </c>
    </row>
    <row r="10" spans="1:27" s="105" customFormat="1" ht="36.75" customHeight="1">
      <c r="A10" s="591">
        <v>191.3</v>
      </c>
      <c r="B10" s="628" t="s">
        <v>2664</v>
      </c>
      <c r="C10" s="379" t="s">
        <v>407</v>
      </c>
      <c r="D10" s="463">
        <v>14871000</v>
      </c>
      <c r="E10" s="429">
        <f>D10/100000</f>
        <v>148.71</v>
      </c>
      <c r="F10" s="463">
        <f>VLOOKUP($A$1,'[4]HSS-10_Enhancing HR'!$B$10:$U$67,4,0)</f>
        <v>0</v>
      </c>
      <c r="G10" s="629">
        <f>E10*F10</f>
        <v>0</v>
      </c>
      <c r="H10" s="630"/>
      <c r="I10" s="630"/>
      <c r="J10" s="631"/>
      <c r="K10" s="631"/>
      <c r="L10" s="631"/>
      <c r="M10" s="631"/>
      <c r="N10" s="631"/>
      <c r="O10" s="631"/>
      <c r="P10" s="631"/>
      <c r="Q10" s="631"/>
      <c r="R10" s="631"/>
      <c r="S10" s="631"/>
      <c r="T10" s="631"/>
      <c r="U10" s="631"/>
      <c r="V10" s="631">
        <f>G10</f>
        <v>0</v>
      </c>
      <c r="W10" s="631"/>
      <c r="X10" s="631"/>
      <c r="Y10" s="632"/>
      <c r="Z10" s="1150">
        <f>X10+V10+T10+R10+N10+L10+H10</f>
        <v>0</v>
      </c>
      <c r="AA10" s="633" t="s">
        <v>2663</v>
      </c>
    </row>
    <row r="11" spans="1:27" ht="36.75" customHeight="1">
      <c r="A11" s="366">
        <v>192</v>
      </c>
      <c r="B11" s="581" t="s">
        <v>251</v>
      </c>
      <c r="C11" s="367"/>
      <c r="D11" s="367"/>
      <c r="E11" s="367"/>
      <c r="F11" s="366"/>
      <c r="G11" s="582">
        <f>G12</f>
        <v>3.7</v>
      </c>
      <c r="H11" s="582">
        <f>H12</f>
        <v>0</v>
      </c>
      <c r="I11" s="582"/>
      <c r="J11" s="582"/>
      <c r="K11" s="582"/>
      <c r="L11" s="582">
        <f>L12</f>
        <v>0</v>
      </c>
      <c r="M11" s="582"/>
      <c r="N11" s="582">
        <f>N12</f>
        <v>0</v>
      </c>
      <c r="O11" s="582"/>
      <c r="P11" s="582">
        <f>P12</f>
        <v>0</v>
      </c>
      <c r="Q11" s="582">
        <f>Q12</f>
        <v>0</v>
      </c>
      <c r="R11" s="582">
        <f>R12</f>
        <v>0</v>
      </c>
      <c r="S11" s="582"/>
      <c r="T11" s="582">
        <f>T12</f>
        <v>0</v>
      </c>
      <c r="U11" s="582"/>
      <c r="V11" s="582">
        <f>V12</f>
        <v>3.7</v>
      </c>
      <c r="W11" s="582"/>
      <c r="X11" s="582">
        <f>X12</f>
        <v>0</v>
      </c>
      <c r="Y11" s="582"/>
      <c r="Z11" s="582">
        <f>Z12</f>
        <v>3.7</v>
      </c>
      <c r="AA11" s="583"/>
    </row>
    <row r="12" spans="1:27" s="93" customFormat="1" ht="36.75" customHeight="1">
      <c r="A12" s="374">
        <v>192.1</v>
      </c>
      <c r="B12" s="593" t="s">
        <v>2665</v>
      </c>
      <c r="C12" s="375"/>
      <c r="D12" s="593"/>
      <c r="E12" s="593"/>
      <c r="F12" s="374"/>
      <c r="G12" s="634">
        <f>SUM(G13:G33)</f>
        <v>3.7</v>
      </c>
      <c r="H12" s="635">
        <f>SUM(H13:H33)</f>
        <v>0</v>
      </c>
      <c r="I12" s="635"/>
      <c r="J12" s="635"/>
      <c r="K12" s="635"/>
      <c r="L12" s="635">
        <f>SUM(L13:L33)</f>
        <v>0</v>
      </c>
      <c r="M12" s="635"/>
      <c r="N12" s="635">
        <f>SUM(N13:N33)</f>
        <v>0</v>
      </c>
      <c r="O12" s="635"/>
      <c r="P12" s="635"/>
      <c r="Q12" s="635"/>
      <c r="R12" s="635">
        <f>SUM(R13:R33)</f>
        <v>0</v>
      </c>
      <c r="S12" s="635"/>
      <c r="T12" s="635">
        <f>SUM(T13:T33)</f>
        <v>0</v>
      </c>
      <c r="U12" s="635"/>
      <c r="V12" s="635">
        <f>SUM(V13:V33)</f>
        <v>3.7</v>
      </c>
      <c r="W12" s="635"/>
      <c r="X12" s="635">
        <f>SUM(X13:X33)</f>
        <v>0</v>
      </c>
      <c r="Y12" s="635"/>
      <c r="Z12" s="635">
        <f>SUM(Z13:Z33)</f>
        <v>3.7</v>
      </c>
      <c r="AA12" s="636" t="s">
        <v>4514</v>
      </c>
    </row>
    <row r="13" spans="1:27" ht="225">
      <c r="A13" s="591" t="s">
        <v>2666</v>
      </c>
      <c r="B13" s="637" t="s">
        <v>2667</v>
      </c>
      <c r="C13" s="381" t="s">
        <v>2676</v>
      </c>
      <c r="D13" s="638">
        <v>1000000</v>
      </c>
      <c r="E13" s="639">
        <f>D13/100000</f>
        <v>10</v>
      </c>
      <c r="F13" s="425">
        <f>VLOOKUP($A$1,'[4]HSS-10_Enhancing HR'!$B$10:$U$67,5,0)</f>
        <v>0</v>
      </c>
      <c r="G13" s="559">
        <f>F13*E13</f>
        <v>0</v>
      </c>
      <c r="H13" s="584"/>
      <c r="I13" s="584"/>
      <c r="J13" s="584"/>
      <c r="K13" s="584"/>
      <c r="L13" s="584"/>
      <c r="M13" s="584"/>
      <c r="N13" s="584"/>
      <c r="O13" s="584"/>
      <c r="P13" s="584"/>
      <c r="Q13" s="584"/>
      <c r="R13" s="584"/>
      <c r="S13" s="584"/>
      <c r="T13" s="584"/>
      <c r="U13" s="584"/>
      <c r="V13" s="586">
        <f>G13</f>
        <v>0</v>
      </c>
      <c r="W13" s="584"/>
      <c r="X13" s="584"/>
      <c r="Y13" s="584"/>
      <c r="Z13" s="631">
        <f t="shared" ref="Z13" si="1">X13+V13+T13+R13+N13+L13+H13</f>
        <v>0</v>
      </c>
      <c r="AA13" s="630" t="s">
        <v>6322</v>
      </c>
    </row>
    <row r="14" spans="1:27" ht="29.25" customHeight="1">
      <c r="A14" s="374" t="s">
        <v>2668</v>
      </c>
      <c r="B14" s="442" t="s">
        <v>2669</v>
      </c>
      <c r="C14" s="379"/>
      <c r="D14" s="463"/>
      <c r="E14" s="429">
        <f t="shared" ref="E14:E27" si="2">D14/100000</f>
        <v>0</v>
      </c>
      <c r="F14" s="463"/>
      <c r="G14" s="640"/>
      <c r="H14" s="584"/>
      <c r="I14" s="584"/>
      <c r="J14" s="584"/>
      <c r="K14" s="584"/>
      <c r="L14" s="584"/>
      <c r="M14" s="584"/>
      <c r="N14" s="584"/>
      <c r="O14" s="584"/>
      <c r="P14" s="584"/>
      <c r="Q14" s="584"/>
      <c r="R14" s="584"/>
      <c r="S14" s="584"/>
      <c r="T14" s="584"/>
      <c r="U14" s="584"/>
      <c r="V14" s="586"/>
      <c r="W14" s="584"/>
      <c r="X14" s="584"/>
      <c r="Y14" s="584"/>
      <c r="Z14" s="631"/>
      <c r="AA14" s="619" t="s">
        <v>4517</v>
      </c>
    </row>
    <row r="15" spans="1:27" ht="36.75" customHeight="1">
      <c r="A15" s="591" t="s">
        <v>2670</v>
      </c>
      <c r="B15" s="637" t="s">
        <v>2671</v>
      </c>
      <c r="C15" s="379" t="s">
        <v>2672</v>
      </c>
      <c r="D15" s="463">
        <v>200000</v>
      </c>
      <c r="E15" s="429">
        <f t="shared" si="2"/>
        <v>2</v>
      </c>
      <c r="F15" s="463">
        <f>VLOOKUP($A$1,'[4]HSS-10_Enhancing HR'!$B$10:$U$67,6,0)</f>
        <v>0</v>
      </c>
      <c r="G15" s="629">
        <f t="shared" ref="G15:G27" si="3">E15*F15</f>
        <v>0</v>
      </c>
      <c r="H15" s="584"/>
      <c r="I15" s="584"/>
      <c r="J15" s="584"/>
      <c r="K15" s="584"/>
      <c r="L15" s="584"/>
      <c r="M15" s="584"/>
      <c r="N15" s="584"/>
      <c r="O15" s="584"/>
      <c r="P15" s="584"/>
      <c r="Q15" s="584"/>
      <c r="R15" s="584"/>
      <c r="S15" s="584"/>
      <c r="T15" s="584"/>
      <c r="U15" s="584"/>
      <c r="V15" s="586">
        <f>G15</f>
        <v>0</v>
      </c>
      <c r="W15" s="584"/>
      <c r="X15" s="584"/>
      <c r="Y15" s="584"/>
      <c r="Z15" s="631">
        <f t="shared" ref="Z15:Z19" si="4">X15+V15+T15+R15+N15+L15+H15</f>
        <v>0</v>
      </c>
      <c r="AA15" s="624" t="s">
        <v>2673</v>
      </c>
    </row>
    <row r="16" spans="1:27" ht="36.75" customHeight="1">
      <c r="A16" s="591" t="s">
        <v>2674</v>
      </c>
      <c r="B16" s="637" t="s">
        <v>2675</v>
      </c>
      <c r="C16" s="379" t="s">
        <v>2676</v>
      </c>
      <c r="D16" s="463">
        <v>25000</v>
      </c>
      <c r="E16" s="429">
        <f t="shared" si="2"/>
        <v>0.25</v>
      </c>
      <c r="F16" s="463">
        <f>VLOOKUP($A$1,'[4]HSS-10_Enhancing HR'!$B$10:$U$67,7,0)</f>
        <v>1</v>
      </c>
      <c r="G16" s="629">
        <f t="shared" si="3"/>
        <v>0.25</v>
      </c>
      <c r="H16" s="584"/>
      <c r="I16" s="584"/>
      <c r="J16" s="584"/>
      <c r="K16" s="584"/>
      <c r="L16" s="584"/>
      <c r="M16" s="584"/>
      <c r="N16" s="584"/>
      <c r="O16" s="584"/>
      <c r="P16" s="584"/>
      <c r="Q16" s="584"/>
      <c r="R16" s="584"/>
      <c r="S16" s="584"/>
      <c r="T16" s="584"/>
      <c r="U16" s="584"/>
      <c r="V16" s="586">
        <f>G16</f>
        <v>0.25</v>
      </c>
      <c r="W16" s="584"/>
      <c r="X16" s="584"/>
      <c r="Y16" s="584"/>
      <c r="Z16" s="631">
        <f t="shared" si="4"/>
        <v>0.25</v>
      </c>
      <c r="AA16" s="624" t="s">
        <v>2677</v>
      </c>
    </row>
    <row r="17" spans="1:27" ht="313.5" customHeight="1">
      <c r="A17" s="591" t="s">
        <v>2678</v>
      </c>
      <c r="B17" s="637" t="s">
        <v>2679</v>
      </c>
      <c r="C17" s="379" t="s">
        <v>482</v>
      </c>
      <c r="D17" s="463">
        <v>500000</v>
      </c>
      <c r="E17" s="429">
        <f t="shared" si="2"/>
        <v>5</v>
      </c>
      <c r="F17" s="463">
        <f>VLOOKUP($A$1,'[4]HSS-10_Enhancing HR'!$B$10:$U$67,8,0)</f>
        <v>0</v>
      </c>
      <c r="G17" s="629">
        <f t="shared" si="3"/>
        <v>0</v>
      </c>
      <c r="H17" s="584"/>
      <c r="I17" s="584"/>
      <c r="J17" s="584"/>
      <c r="K17" s="584"/>
      <c r="L17" s="584"/>
      <c r="M17" s="584"/>
      <c r="N17" s="641">
        <f>G17</f>
        <v>0</v>
      </c>
      <c r="O17" s="584"/>
      <c r="P17" s="584"/>
      <c r="Q17" s="584"/>
      <c r="R17" s="584"/>
      <c r="S17" s="584"/>
      <c r="T17" s="584"/>
      <c r="U17" s="584"/>
      <c r="V17" s="586"/>
      <c r="W17" s="584"/>
      <c r="X17" s="584"/>
      <c r="Y17" s="584"/>
      <c r="Z17" s="631">
        <f t="shared" si="4"/>
        <v>0</v>
      </c>
      <c r="AA17" s="595" t="s">
        <v>6323</v>
      </c>
    </row>
    <row r="18" spans="1:27" ht="30">
      <c r="A18" s="591" t="s">
        <v>2680</v>
      </c>
      <c r="B18" s="637" t="s">
        <v>2681</v>
      </c>
      <c r="C18" s="379" t="s">
        <v>2682</v>
      </c>
      <c r="D18" s="463">
        <v>500000</v>
      </c>
      <c r="E18" s="429"/>
      <c r="F18" s="463"/>
      <c r="G18" s="629">
        <f t="shared" si="3"/>
        <v>0</v>
      </c>
      <c r="H18" s="584"/>
      <c r="I18" s="584"/>
      <c r="J18" s="584"/>
      <c r="K18" s="584"/>
      <c r="L18" s="584"/>
      <c r="M18" s="584"/>
      <c r="N18" s="584"/>
      <c r="O18" s="584"/>
      <c r="P18" s="584"/>
      <c r="Q18" s="584"/>
      <c r="R18" s="584"/>
      <c r="S18" s="584"/>
      <c r="T18" s="584"/>
      <c r="U18" s="584"/>
      <c r="V18" s="586"/>
      <c r="W18" s="584"/>
      <c r="X18" s="584"/>
      <c r="Y18" s="584"/>
      <c r="Z18" s="631">
        <f>X18+V18+T18+R18+N18+L18+H18</f>
        <v>0</v>
      </c>
      <c r="AA18" s="595" t="s">
        <v>2683</v>
      </c>
    </row>
    <row r="19" spans="1:27" ht="180">
      <c r="A19" s="374" t="s">
        <v>2684</v>
      </c>
      <c r="B19" s="442" t="s">
        <v>2685</v>
      </c>
      <c r="C19" s="379" t="s">
        <v>2682</v>
      </c>
      <c r="D19" s="463">
        <v>200000</v>
      </c>
      <c r="E19" s="429">
        <f t="shared" si="2"/>
        <v>2</v>
      </c>
      <c r="F19" s="463">
        <f>VLOOKUP($A$1,'[4]HSS-10_Enhancing HR'!$B$10:$U$67,10,0)</f>
        <v>0</v>
      </c>
      <c r="G19" s="629">
        <f t="shared" si="3"/>
        <v>0</v>
      </c>
      <c r="H19" s="584"/>
      <c r="I19" s="584"/>
      <c r="J19" s="584"/>
      <c r="K19" s="584"/>
      <c r="L19" s="584"/>
      <c r="M19" s="584"/>
      <c r="N19" s="584"/>
      <c r="O19" s="584"/>
      <c r="P19" s="584"/>
      <c r="Q19" s="584"/>
      <c r="R19" s="584"/>
      <c r="S19" s="584"/>
      <c r="T19" s="584"/>
      <c r="U19" s="584"/>
      <c r="V19" s="586">
        <f>G19</f>
        <v>0</v>
      </c>
      <c r="W19" s="584"/>
      <c r="X19" s="584"/>
      <c r="Y19" s="584"/>
      <c r="Z19" s="631">
        <f t="shared" si="4"/>
        <v>0</v>
      </c>
      <c r="AA19" s="624" t="s">
        <v>6324</v>
      </c>
    </row>
    <row r="20" spans="1:27" ht="43.5" customHeight="1">
      <c r="A20" s="591" t="s">
        <v>2686</v>
      </c>
      <c r="B20" s="637" t="s">
        <v>2687</v>
      </c>
      <c r="C20" s="373" t="s">
        <v>2688</v>
      </c>
      <c r="D20" s="425">
        <v>200000</v>
      </c>
      <c r="E20" s="642"/>
      <c r="F20" s="425"/>
      <c r="G20" s="643">
        <f t="shared" si="3"/>
        <v>0</v>
      </c>
      <c r="H20" s="584"/>
      <c r="I20" s="584"/>
      <c r="J20" s="584"/>
      <c r="K20" s="584"/>
      <c r="L20" s="584"/>
      <c r="M20" s="584"/>
      <c r="N20" s="584"/>
      <c r="O20" s="584"/>
      <c r="P20" s="584"/>
      <c r="Q20" s="584"/>
      <c r="R20" s="584"/>
      <c r="S20" s="584"/>
      <c r="T20" s="584"/>
      <c r="U20" s="584"/>
      <c r="V20" s="586"/>
      <c r="W20" s="584"/>
      <c r="X20" s="584"/>
      <c r="Y20" s="584"/>
      <c r="Z20" s="631">
        <f>X20+V20+T20+R20+N20+L20+H20</f>
        <v>0</v>
      </c>
      <c r="AA20" s="644" t="s">
        <v>2689</v>
      </c>
    </row>
    <row r="21" spans="1:27" ht="61.5" customHeight="1">
      <c r="A21" s="591" t="s">
        <v>2690</v>
      </c>
      <c r="B21" s="637" t="s">
        <v>2691</v>
      </c>
      <c r="C21" s="379" t="s">
        <v>2682</v>
      </c>
      <c r="D21" s="463">
        <v>45000</v>
      </c>
      <c r="E21" s="429">
        <f t="shared" si="2"/>
        <v>0.45</v>
      </c>
      <c r="F21" s="463">
        <f>VLOOKUP($A$1,'[4]HSS-10_Enhancing HR'!$B$10:$U$67,12,0)</f>
        <v>1</v>
      </c>
      <c r="G21" s="629">
        <f t="shared" si="3"/>
        <v>0.45</v>
      </c>
      <c r="H21" s="584"/>
      <c r="I21" s="584"/>
      <c r="J21" s="584"/>
      <c r="K21" s="584"/>
      <c r="L21" s="584"/>
      <c r="M21" s="584"/>
      <c r="N21" s="584"/>
      <c r="O21" s="584"/>
      <c r="P21" s="584"/>
      <c r="Q21" s="584"/>
      <c r="R21" s="584"/>
      <c r="S21" s="584"/>
      <c r="T21" s="584"/>
      <c r="U21" s="584"/>
      <c r="V21" s="586">
        <f>G21</f>
        <v>0.45</v>
      </c>
      <c r="W21" s="584"/>
      <c r="X21" s="584"/>
      <c r="Y21" s="584"/>
      <c r="Z21" s="631">
        <f t="shared" ref="Z21" si="5">X21+V21+T21+R21+N21+L21+H21</f>
        <v>0.45</v>
      </c>
      <c r="AA21" s="624" t="s">
        <v>4518</v>
      </c>
    </row>
    <row r="22" spans="1:27" ht="150">
      <c r="A22" s="374" t="s">
        <v>2692</v>
      </c>
      <c r="B22" s="442" t="s">
        <v>2693</v>
      </c>
      <c r="C22" s="379"/>
      <c r="D22" s="463"/>
      <c r="E22" s="429"/>
      <c r="F22" s="463"/>
      <c r="G22" s="629"/>
      <c r="H22" s="584"/>
      <c r="I22" s="584"/>
      <c r="J22" s="584"/>
      <c r="K22" s="584"/>
      <c r="L22" s="584"/>
      <c r="M22" s="584"/>
      <c r="N22" s="584"/>
      <c r="O22" s="584"/>
      <c r="P22" s="584"/>
      <c r="Q22" s="584"/>
      <c r="R22" s="584"/>
      <c r="S22" s="584"/>
      <c r="T22" s="584"/>
      <c r="U22" s="584"/>
      <c r="V22" s="586"/>
      <c r="W22" s="584"/>
      <c r="X22" s="584"/>
      <c r="Y22" s="584"/>
      <c r="Z22" s="631"/>
      <c r="AA22" s="595" t="s">
        <v>6325</v>
      </c>
    </row>
    <row r="23" spans="1:27">
      <c r="A23" s="374" t="s">
        <v>2694</v>
      </c>
      <c r="B23" s="407" t="s">
        <v>2695</v>
      </c>
      <c r="C23" s="379" t="s">
        <v>482</v>
      </c>
      <c r="D23" s="463">
        <v>500000</v>
      </c>
      <c r="E23" s="429">
        <f t="shared" si="2"/>
        <v>5</v>
      </c>
      <c r="F23" s="463">
        <f>VLOOKUP($A$1,'[4]HSS-10_Enhancing HR'!$B$10:$U$67,13,0)</f>
        <v>0</v>
      </c>
      <c r="G23" s="629">
        <f t="shared" si="3"/>
        <v>0</v>
      </c>
      <c r="H23" s="584"/>
      <c r="I23" s="584"/>
      <c r="J23" s="584"/>
      <c r="K23" s="584"/>
      <c r="L23" s="584"/>
      <c r="M23" s="584"/>
      <c r="N23" s="584"/>
      <c r="O23" s="584"/>
      <c r="P23" s="584"/>
      <c r="Q23" s="584"/>
      <c r="R23" s="584"/>
      <c r="S23" s="584"/>
      <c r="T23" s="584"/>
      <c r="U23" s="584"/>
      <c r="V23" s="586">
        <f t="shared" ref="V23:V28" si="6">G23</f>
        <v>0</v>
      </c>
      <c r="W23" s="584"/>
      <c r="X23" s="584"/>
      <c r="Y23" s="584"/>
      <c r="Z23" s="631">
        <f t="shared" ref="Z23:Z28" si="7">X23+V23+T23+R23+N23+L23+H23</f>
        <v>0</v>
      </c>
      <c r="AA23" s="619" t="s">
        <v>4517</v>
      </c>
    </row>
    <row r="24" spans="1:27">
      <c r="A24" s="374" t="s">
        <v>2696</v>
      </c>
      <c r="B24" s="407" t="s">
        <v>2697</v>
      </c>
      <c r="C24" s="379" t="s">
        <v>482</v>
      </c>
      <c r="D24" s="463">
        <v>300000</v>
      </c>
      <c r="E24" s="429">
        <f t="shared" si="2"/>
        <v>3</v>
      </c>
      <c r="F24" s="463">
        <f>VLOOKUP($A$1,'[4]HSS-10_Enhancing HR'!$B$10:$U$67,14,0)</f>
        <v>1</v>
      </c>
      <c r="G24" s="629">
        <f t="shared" si="3"/>
        <v>3</v>
      </c>
      <c r="H24" s="584"/>
      <c r="I24" s="584"/>
      <c r="J24" s="584"/>
      <c r="K24" s="584"/>
      <c r="L24" s="584"/>
      <c r="M24" s="584"/>
      <c r="N24" s="584"/>
      <c r="O24" s="584"/>
      <c r="P24" s="584"/>
      <c r="Q24" s="584"/>
      <c r="R24" s="584"/>
      <c r="S24" s="584"/>
      <c r="T24" s="584"/>
      <c r="U24" s="584"/>
      <c r="V24" s="586">
        <f t="shared" si="6"/>
        <v>3</v>
      </c>
      <c r="W24" s="584"/>
      <c r="X24" s="584"/>
      <c r="Y24" s="584"/>
      <c r="Z24" s="631">
        <f t="shared" si="7"/>
        <v>3</v>
      </c>
      <c r="AA24" s="619" t="s">
        <v>4517</v>
      </c>
    </row>
    <row r="25" spans="1:27">
      <c r="A25" s="591" t="s">
        <v>2698</v>
      </c>
      <c r="B25" s="637" t="s">
        <v>2699</v>
      </c>
      <c r="C25" s="379" t="s">
        <v>2700</v>
      </c>
      <c r="D25" s="463">
        <v>10000</v>
      </c>
      <c r="E25" s="429">
        <f t="shared" si="2"/>
        <v>0.1</v>
      </c>
      <c r="F25" s="463">
        <f>VLOOKUP($A$1,'[4]HSS-10_Enhancing HR'!$B$10:$U$67,15,0)</f>
        <v>0</v>
      </c>
      <c r="G25" s="629">
        <f t="shared" si="3"/>
        <v>0</v>
      </c>
      <c r="H25" s="584"/>
      <c r="I25" s="584"/>
      <c r="J25" s="584"/>
      <c r="K25" s="584"/>
      <c r="L25" s="584"/>
      <c r="M25" s="584"/>
      <c r="N25" s="584"/>
      <c r="O25" s="584"/>
      <c r="P25" s="584"/>
      <c r="Q25" s="584"/>
      <c r="R25" s="584"/>
      <c r="S25" s="584"/>
      <c r="T25" s="584"/>
      <c r="U25" s="584"/>
      <c r="V25" s="586">
        <f t="shared" si="6"/>
        <v>0</v>
      </c>
      <c r="W25" s="584"/>
      <c r="X25" s="584"/>
      <c r="Y25" s="584"/>
      <c r="Z25" s="631">
        <f t="shared" si="7"/>
        <v>0</v>
      </c>
      <c r="AA25" s="619" t="s">
        <v>4517</v>
      </c>
    </row>
    <row r="26" spans="1:27">
      <c r="A26" s="591" t="s">
        <v>2701</v>
      </c>
      <c r="B26" s="637" t="s">
        <v>2702</v>
      </c>
      <c r="C26" s="379" t="s">
        <v>2700</v>
      </c>
      <c r="D26" s="463">
        <v>3000</v>
      </c>
      <c r="E26" s="429">
        <f t="shared" si="2"/>
        <v>0.03</v>
      </c>
      <c r="F26" s="463">
        <f>VLOOKUP($A$1,'[4]HSS-10_Enhancing HR'!$B$10:$U$67,16,0)</f>
        <v>0</v>
      </c>
      <c r="G26" s="629">
        <f t="shared" si="3"/>
        <v>0</v>
      </c>
      <c r="H26" s="584"/>
      <c r="I26" s="584"/>
      <c r="J26" s="584"/>
      <c r="K26" s="584"/>
      <c r="L26" s="584"/>
      <c r="M26" s="584"/>
      <c r="N26" s="584"/>
      <c r="O26" s="584"/>
      <c r="P26" s="584"/>
      <c r="Q26" s="584"/>
      <c r="R26" s="584"/>
      <c r="S26" s="584"/>
      <c r="T26" s="584"/>
      <c r="U26" s="584"/>
      <c r="V26" s="586">
        <f t="shared" si="6"/>
        <v>0</v>
      </c>
      <c r="W26" s="584"/>
      <c r="X26" s="584"/>
      <c r="Y26" s="584"/>
      <c r="Z26" s="631">
        <f t="shared" si="7"/>
        <v>0</v>
      </c>
      <c r="AA26" s="619" t="s">
        <v>4517</v>
      </c>
    </row>
    <row r="27" spans="1:27" ht="225">
      <c r="A27" s="591" t="s">
        <v>2703</v>
      </c>
      <c r="B27" s="637" t="s">
        <v>2704</v>
      </c>
      <c r="C27" s="379" t="s">
        <v>407</v>
      </c>
      <c r="D27" s="463">
        <v>150000</v>
      </c>
      <c r="E27" s="429">
        <f t="shared" si="2"/>
        <v>1.5</v>
      </c>
      <c r="F27" s="463">
        <f>VLOOKUP($A$1,'[4]HSS-10_Enhancing HR'!$B$10:$U$67,17,0)</f>
        <v>0</v>
      </c>
      <c r="G27" s="629">
        <f t="shared" si="3"/>
        <v>0</v>
      </c>
      <c r="H27" s="584"/>
      <c r="I27" s="584"/>
      <c r="J27" s="584"/>
      <c r="K27" s="584"/>
      <c r="L27" s="584"/>
      <c r="M27" s="584"/>
      <c r="N27" s="584"/>
      <c r="O27" s="584"/>
      <c r="P27" s="584"/>
      <c r="Q27" s="584"/>
      <c r="R27" s="584"/>
      <c r="S27" s="584"/>
      <c r="T27" s="584"/>
      <c r="U27" s="584"/>
      <c r="V27" s="586">
        <f t="shared" si="6"/>
        <v>0</v>
      </c>
      <c r="W27" s="584"/>
      <c r="X27" s="584"/>
      <c r="Y27" s="584"/>
      <c r="Z27" s="631">
        <f t="shared" si="7"/>
        <v>0</v>
      </c>
      <c r="AA27" s="595" t="s">
        <v>6060</v>
      </c>
    </row>
    <row r="28" spans="1:27" ht="90">
      <c r="A28" s="591" t="s">
        <v>2705</v>
      </c>
      <c r="B28" s="617" t="s">
        <v>2706</v>
      </c>
      <c r="C28" s="373" t="s">
        <v>2707</v>
      </c>
      <c r="D28" s="425">
        <v>10000</v>
      </c>
      <c r="E28" s="639">
        <f>D28/100000</f>
        <v>0.1</v>
      </c>
      <c r="F28" s="463">
        <f>VLOOKUP($A$1,'[4]HSS-10_Enhancing HR'!$B$10:$U$67,18,0)</f>
        <v>0</v>
      </c>
      <c r="G28" s="643">
        <f>E28*F28</f>
        <v>0</v>
      </c>
      <c r="H28" s="584"/>
      <c r="I28" s="584"/>
      <c r="J28" s="584"/>
      <c r="K28" s="584"/>
      <c r="L28" s="584"/>
      <c r="M28" s="584"/>
      <c r="N28" s="584"/>
      <c r="O28" s="584"/>
      <c r="P28" s="584"/>
      <c r="Q28" s="584"/>
      <c r="R28" s="584"/>
      <c r="S28" s="584"/>
      <c r="T28" s="584"/>
      <c r="U28" s="584"/>
      <c r="V28" s="586">
        <f t="shared" si="6"/>
        <v>0</v>
      </c>
      <c r="W28" s="584"/>
      <c r="X28" s="584"/>
      <c r="Y28" s="584"/>
      <c r="Z28" s="631">
        <f t="shared" si="7"/>
        <v>0</v>
      </c>
      <c r="AA28" s="645" t="s">
        <v>4516</v>
      </c>
    </row>
    <row r="29" spans="1:27" s="105" customFormat="1" ht="36.75" customHeight="1">
      <c r="A29" s="591" t="s">
        <v>2708</v>
      </c>
      <c r="B29" s="375" t="s">
        <v>2709</v>
      </c>
      <c r="C29" s="373"/>
      <c r="D29" s="425"/>
      <c r="E29" s="639"/>
      <c r="F29" s="425"/>
      <c r="G29" s="643"/>
      <c r="H29" s="617"/>
      <c r="I29" s="617"/>
      <c r="J29" s="617"/>
      <c r="K29" s="617"/>
      <c r="L29" s="617"/>
      <c r="M29" s="617"/>
      <c r="N29" s="617"/>
      <c r="O29" s="617"/>
      <c r="P29" s="617"/>
      <c r="Q29" s="617"/>
      <c r="R29" s="617"/>
      <c r="S29" s="617"/>
      <c r="T29" s="617"/>
      <c r="U29" s="617"/>
      <c r="V29" s="618"/>
      <c r="W29" s="617"/>
      <c r="X29" s="617"/>
      <c r="Y29" s="617"/>
      <c r="Z29" s="631">
        <f>X29+V29+T29+R29+N29+L29+H29</f>
        <v>0</v>
      </c>
      <c r="AA29" s="377" t="s">
        <v>634</v>
      </c>
    </row>
    <row r="30" spans="1:27" s="105" customFormat="1" ht="36.75" customHeight="1">
      <c r="A30" s="591" t="s">
        <v>2710</v>
      </c>
      <c r="B30" s="379" t="s">
        <v>2711</v>
      </c>
      <c r="C30" s="373"/>
      <c r="D30" s="425"/>
      <c r="E30" s="639"/>
      <c r="F30" s="425"/>
      <c r="G30" s="643"/>
      <c r="H30" s="1164"/>
      <c r="I30" s="1164"/>
      <c r="J30" s="1164"/>
      <c r="K30" s="1164"/>
      <c r="L30" s="1164"/>
      <c r="M30" s="1164"/>
      <c r="N30" s="1164"/>
      <c r="O30" s="1164"/>
      <c r="P30" s="1164"/>
      <c r="Q30" s="1164"/>
      <c r="R30" s="1164"/>
      <c r="S30" s="1164"/>
      <c r="T30" s="1164"/>
      <c r="U30" s="1164"/>
      <c r="V30" s="1149"/>
      <c r="W30" s="1164"/>
      <c r="X30" s="1164"/>
      <c r="Y30" s="1164"/>
      <c r="Z30" s="1150">
        <f>X30+V30+T30+R30+N30+L30+H30</f>
        <v>0</v>
      </c>
      <c r="AA30" s="377" t="s">
        <v>4507</v>
      </c>
    </row>
    <row r="31" spans="1:27" s="105" customFormat="1" ht="36.75" customHeight="1">
      <c r="A31" s="591" t="s">
        <v>2712</v>
      </c>
      <c r="B31" s="379" t="s">
        <v>2713</v>
      </c>
      <c r="C31" s="373"/>
      <c r="D31" s="425"/>
      <c r="E31" s="639"/>
      <c r="F31" s="425"/>
      <c r="G31" s="643"/>
      <c r="H31" s="617"/>
      <c r="I31" s="617"/>
      <c r="J31" s="617"/>
      <c r="K31" s="617"/>
      <c r="L31" s="617"/>
      <c r="M31" s="617"/>
      <c r="N31" s="617"/>
      <c r="O31" s="617"/>
      <c r="P31" s="617"/>
      <c r="Q31" s="617"/>
      <c r="R31" s="617"/>
      <c r="S31" s="617"/>
      <c r="T31" s="617"/>
      <c r="U31" s="617"/>
      <c r="V31" s="618"/>
      <c r="W31" s="617"/>
      <c r="X31" s="617"/>
      <c r="Y31" s="617"/>
      <c r="Z31" s="631">
        <f>X31+V31+T31+R31+N31+L31+H31</f>
        <v>0</v>
      </c>
      <c r="AA31" s="377" t="s">
        <v>634</v>
      </c>
    </row>
    <row r="32" spans="1:27" ht="133.5" customHeight="1">
      <c r="A32" s="591" t="s">
        <v>2714</v>
      </c>
      <c r="B32" s="637" t="s">
        <v>2715</v>
      </c>
      <c r="C32" s="373" t="s">
        <v>444</v>
      </c>
      <c r="D32" s="646">
        <v>8000</v>
      </c>
      <c r="E32" s="639">
        <f t="shared" ref="E32:E33" si="8">D32/100000</f>
        <v>0.08</v>
      </c>
      <c r="F32" s="463">
        <f>VLOOKUP($A$1,'[4]HSS-10_Enhancing HR'!$B$10:$U$67,19,0)</f>
        <v>0</v>
      </c>
      <c r="G32" s="643">
        <f>E32*F32</f>
        <v>0</v>
      </c>
      <c r="H32" s="584"/>
      <c r="I32" s="584"/>
      <c r="J32" s="584"/>
      <c r="K32" s="584"/>
      <c r="L32" s="584"/>
      <c r="M32" s="584"/>
      <c r="N32" s="584"/>
      <c r="O32" s="584"/>
      <c r="P32" s="584"/>
      <c r="Q32" s="584"/>
      <c r="R32" s="584"/>
      <c r="S32" s="584"/>
      <c r="T32" s="584"/>
      <c r="U32" s="584"/>
      <c r="V32" s="586">
        <f t="shared" ref="V32:V33" si="9">G32</f>
        <v>0</v>
      </c>
      <c r="W32" s="584"/>
      <c r="X32" s="584"/>
      <c r="Y32" s="584"/>
      <c r="Z32" s="631">
        <f t="shared" ref="Z32:Z33" si="10">X32+V32+T32+R32+N32+L32+H32</f>
        <v>0</v>
      </c>
      <c r="AA32" s="645" t="s">
        <v>4515</v>
      </c>
    </row>
    <row r="33" spans="1:27" ht="133.5" customHeight="1">
      <c r="A33" s="591" t="s">
        <v>2716</v>
      </c>
      <c r="B33" s="637" t="s">
        <v>2717</v>
      </c>
      <c r="C33" s="373" t="s">
        <v>378</v>
      </c>
      <c r="D33" s="425">
        <v>900</v>
      </c>
      <c r="E33" s="639">
        <f t="shared" si="8"/>
        <v>8.9999999999999993E-3</v>
      </c>
      <c r="F33" s="463">
        <f>VLOOKUP($A$1,'[4]HSS-10_Enhancing HR'!$B$10:$U$67,20,0)</f>
        <v>0</v>
      </c>
      <c r="G33" s="643">
        <f>E33*F33</f>
        <v>0</v>
      </c>
      <c r="H33" s="584"/>
      <c r="I33" s="584"/>
      <c r="J33" s="584"/>
      <c r="K33" s="584"/>
      <c r="L33" s="584"/>
      <c r="M33" s="584"/>
      <c r="N33" s="584"/>
      <c r="O33" s="584"/>
      <c r="P33" s="584"/>
      <c r="Q33" s="584"/>
      <c r="R33" s="584"/>
      <c r="S33" s="584"/>
      <c r="T33" s="584"/>
      <c r="U33" s="584"/>
      <c r="V33" s="586">
        <f t="shared" si="9"/>
        <v>0</v>
      </c>
      <c r="W33" s="584"/>
      <c r="X33" s="584"/>
      <c r="Y33" s="584"/>
      <c r="Z33" s="631">
        <f t="shared" si="10"/>
        <v>0</v>
      </c>
      <c r="AA33" s="645" t="s">
        <v>6061</v>
      </c>
    </row>
    <row r="34" spans="1:27" ht="28.5" customHeight="1">
      <c r="A34" s="2050"/>
      <c r="B34" s="2050" t="s">
        <v>2660</v>
      </c>
      <c r="C34" s="2051"/>
      <c r="D34" s="2051"/>
      <c r="E34" s="2051"/>
      <c r="F34" s="2051"/>
      <c r="G34" s="2159">
        <f>G6</f>
        <v>3.7</v>
      </c>
      <c r="H34" s="2159">
        <f t="shared" ref="H34:Z34" si="11">H6</f>
        <v>0</v>
      </c>
      <c r="I34" s="2159">
        <f t="shared" si="11"/>
        <v>0</v>
      </c>
      <c r="J34" s="2159">
        <f t="shared" si="11"/>
        <v>0</v>
      </c>
      <c r="K34" s="2159">
        <f t="shared" si="11"/>
        <v>0</v>
      </c>
      <c r="L34" s="2159">
        <f t="shared" si="11"/>
        <v>0</v>
      </c>
      <c r="M34" s="2159">
        <f t="shared" si="11"/>
        <v>0</v>
      </c>
      <c r="N34" s="2159">
        <f t="shared" si="11"/>
        <v>0</v>
      </c>
      <c r="O34" s="2159">
        <f t="shared" si="11"/>
        <v>0</v>
      </c>
      <c r="P34" s="2159">
        <f t="shared" si="11"/>
        <v>0</v>
      </c>
      <c r="Q34" s="2159">
        <f t="shared" si="11"/>
        <v>0</v>
      </c>
      <c r="R34" s="2159">
        <f t="shared" si="11"/>
        <v>0</v>
      </c>
      <c r="S34" s="2159">
        <f t="shared" si="11"/>
        <v>0</v>
      </c>
      <c r="T34" s="2159">
        <f t="shared" si="11"/>
        <v>0</v>
      </c>
      <c r="U34" s="2159">
        <f t="shared" si="11"/>
        <v>0</v>
      </c>
      <c r="V34" s="2159">
        <f t="shared" si="11"/>
        <v>3.7</v>
      </c>
      <c r="W34" s="2159">
        <f t="shared" si="11"/>
        <v>0</v>
      </c>
      <c r="X34" s="2159">
        <f t="shared" si="11"/>
        <v>0</v>
      </c>
      <c r="Y34" s="2159">
        <f t="shared" si="11"/>
        <v>0</v>
      </c>
      <c r="Z34" s="2159">
        <f t="shared" si="11"/>
        <v>3.7</v>
      </c>
      <c r="AA34" s="2247"/>
    </row>
    <row r="35" spans="1:27">
      <c r="A35" s="587"/>
      <c r="B35" s="588"/>
      <c r="C35" s="588"/>
      <c r="D35" s="588"/>
      <c r="E35" s="588"/>
      <c r="F35" s="587"/>
      <c r="G35" s="588"/>
      <c r="H35" s="588"/>
      <c r="I35" s="588"/>
      <c r="J35" s="588"/>
      <c r="K35" s="588"/>
      <c r="L35" s="588"/>
      <c r="M35" s="588"/>
      <c r="N35" s="588"/>
      <c r="O35" s="588"/>
      <c r="P35" s="588"/>
      <c r="Q35" s="588"/>
      <c r="R35" s="588"/>
      <c r="S35" s="588"/>
      <c r="T35" s="588"/>
      <c r="U35" s="588"/>
      <c r="V35" s="589"/>
      <c r="W35" s="588"/>
      <c r="X35" s="588"/>
      <c r="Y35" s="588"/>
      <c r="Z35" s="589"/>
      <c r="AA35" s="590"/>
    </row>
    <row r="36" spans="1:27">
      <c r="A36" s="587"/>
      <c r="B36" s="588"/>
      <c r="C36" s="588"/>
      <c r="D36" s="588"/>
      <c r="E36" s="588"/>
      <c r="F36" s="587"/>
      <c r="G36" s="588"/>
      <c r="H36" s="588"/>
      <c r="I36" s="588"/>
      <c r="J36" s="588"/>
      <c r="K36" s="588"/>
      <c r="L36" s="588"/>
      <c r="M36" s="588"/>
      <c r="N36" s="588"/>
      <c r="O36" s="588"/>
      <c r="P36" s="588"/>
      <c r="Q36" s="588"/>
      <c r="R36" s="588"/>
      <c r="S36" s="588"/>
      <c r="T36" s="588"/>
      <c r="U36" s="588"/>
      <c r="V36" s="589"/>
      <c r="W36" s="588"/>
      <c r="X36" s="588"/>
      <c r="Y36" s="588"/>
      <c r="Z36" s="589"/>
      <c r="AA36" s="590"/>
    </row>
    <row r="37" spans="1:27">
      <c r="A37" s="587"/>
      <c r="B37" s="588"/>
      <c r="C37" s="588"/>
      <c r="D37" s="588"/>
      <c r="E37" s="588"/>
      <c r="F37" s="587"/>
      <c r="G37" s="588"/>
      <c r="H37" s="588"/>
      <c r="I37" s="588"/>
      <c r="J37" s="588"/>
      <c r="K37" s="588"/>
      <c r="L37" s="588"/>
      <c r="M37" s="588"/>
      <c r="N37" s="588"/>
      <c r="O37" s="588"/>
      <c r="P37" s="588"/>
      <c r="Q37" s="588"/>
      <c r="R37" s="588"/>
      <c r="S37" s="588"/>
      <c r="T37" s="588"/>
      <c r="U37" s="588"/>
      <c r="V37" s="589"/>
      <c r="W37" s="588"/>
      <c r="X37" s="588"/>
      <c r="Y37" s="588"/>
      <c r="Z37" s="589"/>
      <c r="AA37" s="590"/>
    </row>
    <row r="38" spans="1:27">
      <c r="A38" s="587"/>
      <c r="B38" s="588"/>
      <c r="C38" s="588"/>
      <c r="D38" s="588"/>
      <c r="E38" s="588"/>
      <c r="F38" s="587"/>
      <c r="G38" s="588"/>
      <c r="H38" s="588"/>
      <c r="I38" s="588"/>
      <c r="J38" s="588"/>
      <c r="K38" s="588"/>
      <c r="L38" s="588"/>
      <c r="M38" s="588"/>
      <c r="N38" s="588"/>
      <c r="O38" s="588"/>
      <c r="P38" s="588"/>
      <c r="Q38" s="588"/>
      <c r="R38" s="588"/>
      <c r="S38" s="588"/>
      <c r="T38" s="588"/>
      <c r="U38" s="588"/>
      <c r="V38" s="589"/>
      <c r="W38" s="588"/>
      <c r="X38" s="588"/>
      <c r="Y38" s="588"/>
      <c r="Z38" s="589"/>
      <c r="AA38" s="590"/>
    </row>
    <row r="39" spans="1:27">
      <c r="A39" s="587"/>
      <c r="B39" s="588"/>
      <c r="C39" s="588"/>
      <c r="D39" s="588"/>
      <c r="E39" s="588"/>
      <c r="F39" s="587"/>
      <c r="G39" s="588"/>
      <c r="H39" s="588"/>
      <c r="I39" s="588"/>
      <c r="J39" s="588"/>
      <c r="K39" s="588"/>
      <c r="L39" s="588"/>
      <c r="M39" s="588"/>
      <c r="N39" s="588"/>
      <c r="O39" s="588"/>
      <c r="P39" s="588"/>
      <c r="Q39" s="588"/>
      <c r="R39" s="588"/>
      <c r="S39" s="588"/>
      <c r="T39" s="588"/>
      <c r="U39" s="588"/>
      <c r="V39" s="589"/>
      <c r="W39" s="588"/>
      <c r="X39" s="588"/>
      <c r="Y39" s="588"/>
      <c r="Z39" s="589"/>
      <c r="AA39" s="590"/>
    </row>
  </sheetData>
  <autoFilter ref="A5:G7"/>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0.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877" customWidth="1"/>
    <col min="2" max="2" width="40.75" style="1877" customWidth="1"/>
    <col min="3" max="3" width="11.625" style="1878" customWidth="1"/>
    <col min="4" max="7" width="10.6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71" style="1877" customWidth="1"/>
    <col min="28" max="16384" width="7.625" style="1877"/>
  </cols>
  <sheetData>
    <row r="1" spans="1:27" s="90" customFormat="1">
      <c r="A1" s="3891" t="s">
        <v>7339</v>
      </c>
    </row>
    <row r="2" spans="1:27" ht="15.75">
      <c r="A2" s="5152" t="s">
        <v>6363</v>
      </c>
      <c r="B2" s="5152"/>
      <c r="C2" s="5152"/>
      <c r="D2" s="5152"/>
      <c r="E2" s="5152"/>
      <c r="F2" s="5152"/>
      <c r="G2" s="5152"/>
      <c r="H2" s="5152"/>
      <c r="I2" s="5152"/>
      <c r="J2" s="5152"/>
      <c r="K2" s="5152"/>
      <c r="L2" s="5152"/>
      <c r="M2" s="5152"/>
      <c r="N2" s="5152"/>
      <c r="O2" s="5152"/>
      <c r="P2" s="5152"/>
      <c r="Q2" s="5152"/>
      <c r="R2" s="5152"/>
      <c r="S2" s="5152"/>
      <c r="T2" s="5152"/>
      <c r="U2" s="5152"/>
      <c r="V2" s="5152"/>
      <c r="W2" s="5152"/>
      <c r="X2" s="5152"/>
      <c r="Y2" s="5152"/>
      <c r="Z2" s="5152"/>
      <c r="AA2" s="5152"/>
    </row>
    <row r="3" spans="1:27" s="161" customFormat="1" ht="18.75" customHeight="1">
      <c r="A3" s="5153" t="s">
        <v>3</v>
      </c>
      <c r="B3" s="5153" t="s">
        <v>4</v>
      </c>
      <c r="C3" s="5153" t="s">
        <v>366</v>
      </c>
      <c r="D3" s="5153"/>
      <c r="E3" s="5153"/>
      <c r="F3" s="5153"/>
      <c r="G3" s="5153"/>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s="161" customFormat="1" ht="18" customHeight="1">
      <c r="A4" s="5153"/>
      <c r="B4" s="5153"/>
      <c r="C4" s="5154" t="s">
        <v>367</v>
      </c>
      <c r="D4" s="5154" t="s">
        <v>368</v>
      </c>
      <c r="E4" s="5154" t="s">
        <v>369</v>
      </c>
      <c r="F4" s="5153" t="s">
        <v>370</v>
      </c>
      <c r="G4" s="5153"/>
      <c r="H4" s="4748"/>
      <c r="I4" s="4748"/>
      <c r="J4" s="2374" t="s">
        <v>343</v>
      </c>
      <c r="K4" s="2374" t="s">
        <v>245</v>
      </c>
      <c r="L4" s="4802" t="s">
        <v>253</v>
      </c>
      <c r="M4" s="5128" t="s">
        <v>249</v>
      </c>
      <c r="N4" s="4748"/>
      <c r="O4" s="4748"/>
      <c r="P4" s="2374" t="s">
        <v>359</v>
      </c>
      <c r="Q4" s="2374" t="s">
        <v>246</v>
      </c>
      <c r="R4" s="4802" t="s">
        <v>253</v>
      </c>
      <c r="S4" s="5128" t="s">
        <v>249</v>
      </c>
      <c r="T4" s="4748"/>
      <c r="U4" s="4748"/>
      <c r="V4" s="4748"/>
      <c r="W4" s="4748"/>
      <c r="X4" s="4748"/>
      <c r="Y4" s="4748"/>
      <c r="Z4" s="4784"/>
      <c r="AA4" s="4784"/>
    </row>
    <row r="5" spans="1:27" s="161" customFormat="1" ht="34.5" customHeight="1">
      <c r="A5" s="5153"/>
      <c r="B5" s="5153"/>
      <c r="C5" s="5154"/>
      <c r="D5" s="5154"/>
      <c r="E5" s="5154"/>
      <c r="F5" s="2375" t="s">
        <v>371</v>
      </c>
      <c r="G5" s="2375" t="s">
        <v>372</v>
      </c>
      <c r="H5" s="2164" t="s">
        <v>248</v>
      </c>
      <c r="I5" s="2373" t="s">
        <v>249</v>
      </c>
      <c r="J5" s="2164" t="s">
        <v>248</v>
      </c>
      <c r="K5" s="2164" t="s">
        <v>248</v>
      </c>
      <c r="L5" s="4803"/>
      <c r="M5" s="4972"/>
      <c r="N5" s="2164" t="s">
        <v>248</v>
      </c>
      <c r="O5" s="2373" t="s">
        <v>249</v>
      </c>
      <c r="P5" s="2164" t="s">
        <v>351</v>
      </c>
      <c r="Q5" s="2164" t="s">
        <v>248</v>
      </c>
      <c r="R5" s="4803"/>
      <c r="S5" s="4972"/>
      <c r="T5" s="2164" t="s">
        <v>248</v>
      </c>
      <c r="U5" s="2373" t="s">
        <v>249</v>
      </c>
      <c r="V5" s="2164" t="s">
        <v>248</v>
      </c>
      <c r="W5" s="2373" t="s">
        <v>249</v>
      </c>
      <c r="X5" s="2164" t="s">
        <v>248</v>
      </c>
      <c r="Y5" s="2373" t="s">
        <v>249</v>
      </c>
      <c r="Z5" s="4785"/>
      <c r="AA5" s="4785"/>
    </row>
    <row r="6" spans="1:27" s="161" customFormat="1" ht="20.25" customHeight="1">
      <c r="A6" s="382"/>
      <c r="B6" s="382" t="s">
        <v>6371</v>
      </c>
      <c r="C6" s="2381"/>
      <c r="D6" s="2381"/>
      <c r="E6" s="2381"/>
      <c r="F6" s="2381"/>
      <c r="G6" s="2382">
        <f>SUM(G7:G8)</f>
        <v>138.57</v>
      </c>
      <c r="H6" s="2382">
        <f t="shared" ref="H6:X6" si="0">H7</f>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SUM(Z7:Z8)</f>
        <v>138.57</v>
      </c>
      <c r="AA6" s="2383"/>
    </row>
    <row r="7" spans="1:27" s="165" customFormat="1">
      <c r="A7" s="678">
        <v>193</v>
      </c>
      <c r="B7" s="678" t="s">
        <v>6364</v>
      </c>
      <c r="C7" s="672" t="s">
        <v>407</v>
      </c>
      <c r="D7" s="672">
        <f>141.4275*100000</f>
        <v>14142750</v>
      </c>
      <c r="E7" s="2384">
        <f>D7/100000</f>
        <v>141.42750000000001</v>
      </c>
      <c r="F7" s="672">
        <f>VLOOKUP($A$1,'[4]HSS-11_ Technical Assistance'!$B$6:$D$63,2,0)</f>
        <v>0</v>
      </c>
      <c r="G7" s="441">
        <f>E7*F7</f>
        <v>0</v>
      </c>
      <c r="H7" s="432"/>
      <c r="I7" s="432"/>
      <c r="J7" s="432"/>
      <c r="K7" s="432"/>
      <c r="L7" s="432"/>
      <c r="M7" s="432"/>
      <c r="N7" s="432"/>
      <c r="O7" s="432"/>
      <c r="P7" s="432"/>
      <c r="Q7" s="432"/>
      <c r="R7" s="432"/>
      <c r="S7" s="432"/>
      <c r="T7" s="432"/>
      <c r="U7" s="432"/>
      <c r="V7" s="432">
        <f>G7</f>
        <v>0</v>
      </c>
      <c r="W7" s="432"/>
      <c r="X7" s="432"/>
      <c r="Y7" s="432"/>
      <c r="Z7" s="671">
        <f>X7+V7+T7+R7+N7+L7+H7</f>
        <v>0</v>
      </c>
      <c r="AA7" s="2189" t="s">
        <v>9520</v>
      </c>
    </row>
    <row r="8" spans="1:27" s="165" customFormat="1" ht="96.75" customHeight="1">
      <c r="A8" s="678">
        <v>194</v>
      </c>
      <c r="B8" s="678" t="s">
        <v>6365</v>
      </c>
      <c r="C8" s="672" t="s">
        <v>407</v>
      </c>
      <c r="D8" s="672">
        <f>'Annexure - PM Activities'!N85*100000</f>
        <v>13857000</v>
      </c>
      <c r="E8" s="2384">
        <f>D8/100000</f>
        <v>138.57</v>
      </c>
      <c r="F8" s="672">
        <v>1</v>
      </c>
      <c r="G8" s="441">
        <f>E8*F8</f>
        <v>138.57</v>
      </c>
      <c r="H8" s="432"/>
      <c r="I8" s="432"/>
      <c r="J8" s="432"/>
      <c r="K8" s="432"/>
      <c r="L8" s="432"/>
      <c r="M8" s="432"/>
      <c r="N8" s="432"/>
      <c r="O8" s="432"/>
      <c r="P8" s="432"/>
      <c r="Q8" s="432"/>
      <c r="R8" s="432"/>
      <c r="S8" s="432"/>
      <c r="T8" s="432"/>
      <c r="U8" s="432"/>
      <c r="V8" s="432"/>
      <c r="W8" s="432"/>
      <c r="X8" s="432"/>
      <c r="Y8" s="432"/>
      <c r="Z8" s="432">
        <f>G8</f>
        <v>138.57</v>
      </c>
      <c r="AA8" s="2189" t="s">
        <v>6366</v>
      </c>
    </row>
    <row r="9" spans="1:27" s="161" customFormat="1" ht="20.25" customHeight="1">
      <c r="A9" s="2284"/>
      <c r="B9" s="2284" t="s">
        <v>6371</v>
      </c>
      <c r="C9" s="2389"/>
      <c r="D9" s="2389"/>
      <c r="E9" s="2389"/>
      <c r="F9" s="2389"/>
      <c r="G9" s="2401">
        <f>G6</f>
        <v>138.57</v>
      </c>
      <c r="H9" s="2401">
        <f t="shared" ref="H9:X9" si="1">H10</f>
        <v>0</v>
      </c>
      <c r="I9" s="2401"/>
      <c r="J9" s="2401">
        <f t="shared" si="1"/>
        <v>0</v>
      </c>
      <c r="K9" s="2401">
        <f t="shared" si="1"/>
        <v>0</v>
      </c>
      <c r="L9" s="2401">
        <f t="shared" si="1"/>
        <v>0</v>
      </c>
      <c r="M9" s="2401"/>
      <c r="N9" s="2401">
        <f t="shared" si="1"/>
        <v>0</v>
      </c>
      <c r="O9" s="2401"/>
      <c r="P9" s="2401">
        <f t="shared" si="1"/>
        <v>0</v>
      </c>
      <c r="Q9" s="2401">
        <f t="shared" si="1"/>
        <v>0</v>
      </c>
      <c r="R9" s="2401">
        <f t="shared" si="1"/>
        <v>0</v>
      </c>
      <c r="S9" s="2401"/>
      <c r="T9" s="2401">
        <f t="shared" si="1"/>
        <v>0</v>
      </c>
      <c r="U9" s="2401"/>
      <c r="V9" s="2401">
        <f>V6</f>
        <v>0</v>
      </c>
      <c r="W9" s="2401"/>
      <c r="X9" s="2401">
        <f t="shared" si="1"/>
        <v>0</v>
      </c>
      <c r="Y9" s="2401"/>
      <c r="Z9" s="2401">
        <f>Z6</f>
        <v>138.57</v>
      </c>
      <c r="AA9" s="2402"/>
    </row>
    <row r="10" spans="1:27">
      <c r="J10" s="1879"/>
      <c r="K10" s="1755"/>
      <c r="L10" s="1755"/>
      <c r="M10" s="1755"/>
      <c r="N10" s="1880"/>
    </row>
    <row r="11" spans="1:27">
      <c r="J11" s="1879"/>
      <c r="K11" s="1755"/>
      <c r="L11" s="1755"/>
      <c r="M11" s="1755"/>
      <c r="N11" s="1880"/>
    </row>
    <row r="12" spans="1:27">
      <c r="J12" s="1879"/>
      <c r="K12" s="1755"/>
      <c r="L12" s="1755"/>
      <c r="M12" s="1755"/>
      <c r="N12" s="1880"/>
    </row>
    <row r="13" spans="1:27">
      <c r="J13" s="1879"/>
      <c r="K13" s="1755"/>
      <c r="L13" s="1755"/>
      <c r="M13" s="1755"/>
      <c r="N13" s="1880"/>
    </row>
    <row r="14" spans="1:27">
      <c r="J14" s="1879"/>
      <c r="K14" s="1755"/>
      <c r="L14" s="1755"/>
      <c r="M14" s="1755"/>
      <c r="N14" s="1880"/>
    </row>
    <row r="15" spans="1:27">
      <c r="C15" s="1881"/>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row r="919" spans="10:14">
      <c r="J919" s="1879"/>
      <c r="K919" s="1755"/>
      <c r="L919" s="1755"/>
      <c r="M919" s="1755"/>
      <c r="N919" s="1880"/>
    </row>
    <row r="920" spans="10:14">
      <c r="J920" s="1879"/>
      <c r="K920" s="1755"/>
      <c r="L920" s="1755"/>
      <c r="M920" s="1755"/>
      <c r="N920" s="1880"/>
    </row>
    <row r="921" spans="10:14">
      <c r="J921" s="1879"/>
      <c r="K921" s="1755"/>
      <c r="L921" s="1755"/>
      <c r="M921" s="1755"/>
      <c r="N921" s="1880"/>
    </row>
  </sheetData>
  <mergeCells count="21">
    <mergeCell ref="E4:E5"/>
    <mergeCell ref="F4:G4"/>
    <mergeCell ref="L4:L5"/>
    <mergeCell ref="M4:M5"/>
    <mergeCell ref="R4:R5"/>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1.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SheetLayoutView="100" workbookViewId="0">
      <pane xSplit="7" ySplit="7" topLeftCell="AA10"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50" customWidth="1"/>
    <col min="2" max="2" width="40.75" style="149" customWidth="1"/>
    <col min="3" max="3" width="11.625" style="149" customWidth="1"/>
    <col min="4" max="7" width="10.625" style="149" customWidth="1"/>
    <col min="8" max="22" width="11" style="149" hidden="1" customWidth="1"/>
    <col min="23" max="23" width="9.625" style="149" hidden="1" customWidth="1"/>
    <col min="24" max="24" width="11" style="149" hidden="1" customWidth="1"/>
    <col min="25" max="25" width="9.875" style="149" hidden="1" customWidth="1"/>
    <col min="26" max="26" width="14" style="149" hidden="1" customWidth="1"/>
    <col min="27" max="27" width="71" style="149" customWidth="1"/>
    <col min="28" max="16384" width="8" style="149"/>
  </cols>
  <sheetData>
    <row r="1" spans="1:27">
      <c r="A1" s="3896" t="s">
        <v>7339</v>
      </c>
    </row>
    <row r="2" spans="1:27" ht="18.75" customHeight="1">
      <c r="A2" s="5157" t="s">
        <v>6327</v>
      </c>
      <c r="B2" s="5157"/>
      <c r="C2" s="5157"/>
      <c r="D2" s="5157"/>
      <c r="E2" s="5157"/>
      <c r="F2" s="5157"/>
      <c r="G2" s="5157"/>
      <c r="H2" s="5157"/>
      <c r="I2" s="5157"/>
      <c r="J2" s="5157"/>
      <c r="K2" s="5157"/>
      <c r="L2" s="5157"/>
      <c r="M2" s="5157"/>
      <c r="N2" s="5157"/>
      <c r="O2" s="5157"/>
      <c r="P2" s="5157"/>
      <c r="Q2" s="5157"/>
      <c r="R2" s="5157"/>
      <c r="S2" s="5157"/>
      <c r="T2" s="5157"/>
      <c r="U2" s="5157"/>
      <c r="V2" s="5157"/>
      <c r="W2" s="5157"/>
      <c r="X2" s="5157"/>
      <c r="Y2" s="5157"/>
      <c r="Z2" s="5157"/>
      <c r="AA2" s="5157"/>
    </row>
    <row r="3" spans="1:27" ht="18.75" customHeight="1">
      <c r="A3" s="5158" t="s">
        <v>3</v>
      </c>
      <c r="B3" s="5158" t="s">
        <v>4</v>
      </c>
      <c r="C3" s="5161" t="s">
        <v>5783</v>
      </c>
      <c r="D3" s="5162"/>
      <c r="E3" s="5162"/>
      <c r="F3" s="5162"/>
      <c r="G3" s="5162"/>
      <c r="H3" s="5155" t="s">
        <v>242</v>
      </c>
      <c r="I3" s="5155"/>
      <c r="J3" s="5155" t="s">
        <v>344</v>
      </c>
      <c r="K3" s="5155"/>
      <c r="L3" s="5155"/>
      <c r="M3" s="5155"/>
      <c r="N3" s="5155" t="s">
        <v>243</v>
      </c>
      <c r="O3" s="5155"/>
      <c r="P3" s="5155" t="s">
        <v>345</v>
      </c>
      <c r="Q3" s="5156"/>
      <c r="R3" s="5156"/>
      <c r="S3" s="5156"/>
      <c r="T3" s="5155" t="s">
        <v>4303</v>
      </c>
      <c r="U3" s="5155"/>
      <c r="V3" s="5155" t="s">
        <v>244</v>
      </c>
      <c r="W3" s="5155"/>
      <c r="X3" s="5155" t="s">
        <v>269</v>
      </c>
      <c r="Y3" s="5155"/>
      <c r="Z3" s="5166" t="s">
        <v>281</v>
      </c>
      <c r="AA3" s="5166" t="s">
        <v>364</v>
      </c>
    </row>
    <row r="4" spans="1:27" ht="18" customHeight="1">
      <c r="A4" s="5159"/>
      <c r="B4" s="5159"/>
      <c r="C4" s="5163" t="s">
        <v>367</v>
      </c>
      <c r="D4" s="5163" t="s">
        <v>368</v>
      </c>
      <c r="E4" s="5163" t="s">
        <v>369</v>
      </c>
      <c r="F4" s="5161" t="s">
        <v>1085</v>
      </c>
      <c r="G4" s="5165"/>
      <c r="H4" s="5155"/>
      <c r="I4" s="5155"/>
      <c r="J4" s="922" t="s">
        <v>343</v>
      </c>
      <c r="K4" s="922" t="s">
        <v>245</v>
      </c>
      <c r="L4" s="4802" t="s">
        <v>253</v>
      </c>
      <c r="M4" s="5169" t="s">
        <v>249</v>
      </c>
      <c r="N4" s="5155"/>
      <c r="O4" s="5155"/>
      <c r="P4" s="922" t="s">
        <v>359</v>
      </c>
      <c r="Q4" s="922" t="s">
        <v>246</v>
      </c>
      <c r="R4" s="4802" t="s">
        <v>253</v>
      </c>
      <c r="S4" s="5169" t="s">
        <v>249</v>
      </c>
      <c r="T4" s="5155"/>
      <c r="U4" s="5155"/>
      <c r="V4" s="5155"/>
      <c r="W4" s="5155"/>
      <c r="X4" s="5155"/>
      <c r="Y4" s="5155"/>
      <c r="Z4" s="5167"/>
      <c r="AA4" s="5167"/>
    </row>
    <row r="5" spans="1:27" ht="34.5" customHeight="1">
      <c r="A5" s="5160"/>
      <c r="B5" s="5160"/>
      <c r="C5" s="5164"/>
      <c r="D5" s="5164"/>
      <c r="E5" s="5164"/>
      <c r="F5" s="2047" t="s">
        <v>371</v>
      </c>
      <c r="G5" s="2047" t="s">
        <v>372</v>
      </c>
      <c r="H5" s="923" t="s">
        <v>248</v>
      </c>
      <c r="I5" s="1884" t="s">
        <v>249</v>
      </c>
      <c r="J5" s="923" t="s">
        <v>248</v>
      </c>
      <c r="K5" s="923" t="s">
        <v>248</v>
      </c>
      <c r="L5" s="4803"/>
      <c r="M5" s="5170"/>
      <c r="N5" s="923" t="s">
        <v>248</v>
      </c>
      <c r="O5" s="1884" t="s">
        <v>249</v>
      </c>
      <c r="P5" s="923" t="s">
        <v>351</v>
      </c>
      <c r="Q5" s="923" t="s">
        <v>248</v>
      </c>
      <c r="R5" s="4803"/>
      <c r="S5" s="5170"/>
      <c r="T5" s="923" t="s">
        <v>248</v>
      </c>
      <c r="U5" s="1884" t="s">
        <v>249</v>
      </c>
      <c r="V5" s="923" t="s">
        <v>248</v>
      </c>
      <c r="W5" s="1884" t="s">
        <v>249</v>
      </c>
      <c r="X5" s="923" t="s">
        <v>248</v>
      </c>
      <c r="Y5" s="1884" t="s">
        <v>249</v>
      </c>
      <c r="Z5" s="5168"/>
      <c r="AA5" s="5168"/>
    </row>
    <row r="6" spans="1:27" s="151" customFormat="1">
      <c r="A6" s="647"/>
      <c r="B6" s="647" t="s">
        <v>2771</v>
      </c>
      <c r="C6" s="648"/>
      <c r="D6" s="648"/>
      <c r="E6" s="648"/>
      <c r="F6" s="648"/>
      <c r="G6" s="649">
        <f>G7</f>
        <v>246.97500000000002</v>
      </c>
      <c r="H6" s="649">
        <f t="shared" ref="H6:Z6" si="0">H7</f>
        <v>0</v>
      </c>
      <c r="I6" s="649"/>
      <c r="J6" s="649"/>
      <c r="K6" s="649"/>
      <c r="L6" s="649">
        <f t="shared" si="0"/>
        <v>0</v>
      </c>
      <c r="M6" s="649"/>
      <c r="N6" s="649">
        <f t="shared" si="0"/>
        <v>0</v>
      </c>
      <c r="O6" s="649"/>
      <c r="P6" s="649"/>
      <c r="Q6" s="649"/>
      <c r="R6" s="649">
        <f t="shared" si="0"/>
        <v>0</v>
      </c>
      <c r="S6" s="649"/>
      <c r="T6" s="649">
        <f t="shared" si="0"/>
        <v>0</v>
      </c>
      <c r="U6" s="649"/>
      <c r="V6" s="649">
        <f t="shared" si="0"/>
        <v>246.97500000000002</v>
      </c>
      <c r="W6" s="649"/>
      <c r="X6" s="649">
        <f t="shared" si="0"/>
        <v>0</v>
      </c>
      <c r="Y6" s="649"/>
      <c r="Z6" s="649">
        <f t="shared" si="0"/>
        <v>246.97500000000002</v>
      </c>
      <c r="AA6" s="1875"/>
    </row>
    <row r="7" spans="1:27" s="151" customFormat="1" ht="15" customHeight="1">
      <c r="A7" s="650">
        <v>199</v>
      </c>
      <c r="B7" s="651" t="s">
        <v>190</v>
      </c>
      <c r="C7" s="651"/>
      <c r="D7" s="651"/>
      <c r="E7" s="651"/>
      <c r="F7" s="651"/>
      <c r="G7" s="652">
        <f>SUM(G8:G14)</f>
        <v>246.97500000000002</v>
      </c>
      <c r="H7" s="652">
        <f>SUM(H8:H14)</f>
        <v>0</v>
      </c>
      <c r="I7" s="653"/>
      <c r="J7" s="653"/>
      <c r="K7" s="653"/>
      <c r="L7" s="652">
        <f>SUM(L8:L14)</f>
        <v>0</v>
      </c>
      <c r="M7" s="653"/>
      <c r="N7" s="652">
        <f>SUM(N8:N14)</f>
        <v>0</v>
      </c>
      <c r="O7" s="653"/>
      <c r="P7" s="653"/>
      <c r="Q7" s="653"/>
      <c r="R7" s="652">
        <f>SUM(R8:R14)</f>
        <v>0</v>
      </c>
      <c r="S7" s="653"/>
      <c r="T7" s="652">
        <f>SUM(T8:T14)</f>
        <v>0</v>
      </c>
      <c r="U7" s="653"/>
      <c r="V7" s="652">
        <f>SUM(V8:V14)</f>
        <v>246.97500000000002</v>
      </c>
      <c r="W7" s="653"/>
      <c r="X7" s="652">
        <f>SUM(X8:X14)</f>
        <v>0</v>
      </c>
      <c r="Y7" s="653"/>
      <c r="Z7" s="652">
        <f>SUM(Z8:Z14)</f>
        <v>246.97500000000002</v>
      </c>
      <c r="AA7" s="1876"/>
    </row>
    <row r="8" spans="1:27" s="155" customFormat="1" ht="83.25" customHeight="1">
      <c r="A8" s="654">
        <v>199.1</v>
      </c>
      <c r="B8" s="628" t="s">
        <v>2772</v>
      </c>
      <c r="C8" s="1885" t="s">
        <v>2773</v>
      </c>
      <c r="D8" s="1886">
        <f>1000000</f>
        <v>1000000</v>
      </c>
      <c r="E8" s="1887">
        <f>D8/100000</f>
        <v>10</v>
      </c>
      <c r="F8" s="1526">
        <f>VLOOKUP($A$1,'[4]HSS-14_Untied Grants'!$B$5:$I$62,2,0)</f>
        <v>1</v>
      </c>
      <c r="G8" s="1888">
        <f t="shared" ref="G8:G13" si="1">E8*F8*0.5</f>
        <v>5</v>
      </c>
      <c r="H8" s="1497"/>
      <c r="I8" s="1497"/>
      <c r="J8" s="1497"/>
      <c r="K8" s="1497"/>
      <c r="L8" s="1497"/>
      <c r="M8" s="1497"/>
      <c r="N8" s="1497"/>
      <c r="O8" s="1497"/>
      <c r="P8" s="1497"/>
      <c r="Q8" s="1497"/>
      <c r="R8" s="1497"/>
      <c r="S8" s="1497"/>
      <c r="T8" s="1497"/>
      <c r="U8" s="1497"/>
      <c r="V8" s="1471">
        <f>G8</f>
        <v>5</v>
      </c>
      <c r="W8" s="1497"/>
      <c r="X8" s="1497"/>
      <c r="Y8" s="1497"/>
      <c r="Z8" s="1889">
        <f>X8+V8+T8+R8+N8+L8+H8</f>
        <v>5</v>
      </c>
      <c r="AA8" s="1497" t="s">
        <v>6065</v>
      </c>
    </row>
    <row r="9" spans="1:27" s="155" customFormat="1" ht="83.25" customHeight="1">
      <c r="A9" s="654">
        <v>199.2</v>
      </c>
      <c r="B9" s="628" t="s">
        <v>2352</v>
      </c>
      <c r="C9" s="1885" t="s">
        <v>2773</v>
      </c>
      <c r="D9" s="1886">
        <f>500000</f>
        <v>500000</v>
      </c>
      <c r="E9" s="1887">
        <f>D9/100000</f>
        <v>5</v>
      </c>
      <c r="F9" s="1526">
        <f>VLOOKUP($A$1,'[4]HSS-14_Untied Grants'!$B$5:$I$62,3,0)</f>
        <v>2</v>
      </c>
      <c r="G9" s="1888">
        <f t="shared" si="1"/>
        <v>5</v>
      </c>
      <c r="H9" s="1497"/>
      <c r="I9" s="1497"/>
      <c r="J9" s="1497"/>
      <c r="K9" s="1497"/>
      <c r="L9" s="1497"/>
      <c r="M9" s="1497"/>
      <c r="N9" s="1497"/>
      <c r="O9" s="1497"/>
      <c r="P9" s="1497"/>
      <c r="Q9" s="1497"/>
      <c r="R9" s="1497"/>
      <c r="S9" s="1497"/>
      <c r="T9" s="1497"/>
      <c r="U9" s="1497"/>
      <c r="V9" s="1471">
        <f t="shared" ref="V9:V13" si="2">G9</f>
        <v>5</v>
      </c>
      <c r="W9" s="1497"/>
      <c r="X9" s="1497"/>
      <c r="Y9" s="1497"/>
      <c r="Z9" s="1889">
        <f t="shared" ref="Z9:Z14" si="3">X9+V9+T9+R9+N9+L9+H9</f>
        <v>5</v>
      </c>
      <c r="AA9" s="1497" t="s">
        <v>6066</v>
      </c>
    </row>
    <row r="10" spans="1:27" s="155" customFormat="1" ht="83.25" customHeight="1">
      <c r="A10" s="654">
        <v>199.3</v>
      </c>
      <c r="B10" s="628" t="s">
        <v>2774</v>
      </c>
      <c r="C10" s="1885" t="s">
        <v>2773</v>
      </c>
      <c r="D10" s="1886">
        <f>500000</f>
        <v>500000</v>
      </c>
      <c r="E10" s="1887">
        <f>D10/100000</f>
        <v>5</v>
      </c>
      <c r="F10" s="1526">
        <f>VLOOKUP($A$1,'[4]HSS-14_Untied Grants'!$B$5:$I$62,4,0)</f>
        <v>17</v>
      </c>
      <c r="G10" s="1888">
        <f t="shared" si="1"/>
        <v>42.5</v>
      </c>
      <c r="H10" s="1497"/>
      <c r="I10" s="1497"/>
      <c r="J10" s="1497"/>
      <c r="K10" s="1497"/>
      <c r="L10" s="1497"/>
      <c r="M10" s="1497"/>
      <c r="N10" s="1497"/>
      <c r="O10" s="1497"/>
      <c r="P10" s="1497"/>
      <c r="Q10" s="1497"/>
      <c r="R10" s="1497"/>
      <c r="S10" s="1497"/>
      <c r="T10" s="1497"/>
      <c r="U10" s="1497"/>
      <c r="V10" s="1471">
        <f t="shared" si="2"/>
        <v>42.5</v>
      </c>
      <c r="W10" s="1497"/>
      <c r="X10" s="1497"/>
      <c r="Y10" s="1497"/>
      <c r="Z10" s="1889">
        <f t="shared" si="3"/>
        <v>42.5</v>
      </c>
      <c r="AA10" s="1497" t="s">
        <v>6067</v>
      </c>
    </row>
    <row r="11" spans="1:27" s="155" customFormat="1" ht="83.25" customHeight="1">
      <c r="A11" s="654">
        <v>199.4</v>
      </c>
      <c r="B11" s="628" t="s">
        <v>2775</v>
      </c>
      <c r="C11" s="1885" t="s">
        <v>2773</v>
      </c>
      <c r="D11" s="1890">
        <f>150000</f>
        <v>150000</v>
      </c>
      <c r="E11" s="1887">
        <f>D11/100000</f>
        <v>1.5</v>
      </c>
      <c r="F11" s="1526">
        <f>VLOOKUP($A$1,'[4]HSS-14_Untied Grants'!$B$5:$I$62,5,0)</f>
        <v>66</v>
      </c>
      <c r="G11" s="1888">
        <f t="shared" si="1"/>
        <v>49.5</v>
      </c>
      <c r="H11" s="1497"/>
      <c r="I11" s="1497"/>
      <c r="J11" s="1497"/>
      <c r="K11" s="1497"/>
      <c r="L11" s="1497"/>
      <c r="M11" s="1497"/>
      <c r="N11" s="1497"/>
      <c r="O11" s="1497"/>
      <c r="P11" s="1497"/>
      <c r="Q11" s="1497"/>
      <c r="R11" s="1497"/>
      <c r="S11" s="1497"/>
      <c r="T11" s="1497"/>
      <c r="U11" s="1497"/>
      <c r="V11" s="1471">
        <f t="shared" si="2"/>
        <v>49.5</v>
      </c>
      <c r="W11" s="1497"/>
      <c r="X11" s="1497"/>
      <c r="Y11" s="1497"/>
      <c r="Z11" s="1889">
        <f t="shared" si="3"/>
        <v>49.5</v>
      </c>
      <c r="AA11" s="1497" t="s">
        <v>6068</v>
      </c>
    </row>
    <row r="12" spans="1:27" s="155" customFormat="1" ht="83.25" customHeight="1">
      <c r="A12" s="654">
        <v>199.5</v>
      </c>
      <c r="B12" s="628" t="s">
        <v>2776</v>
      </c>
      <c r="C12" s="1885" t="s">
        <v>793</v>
      </c>
      <c r="D12" s="1890">
        <v>25000</v>
      </c>
      <c r="E12" s="1887">
        <f t="shared" ref="E12:E14" si="4">D12/100000</f>
        <v>0.25</v>
      </c>
      <c r="F12" s="1526">
        <f>VLOOKUP($A$1,'[4]HSS-14_Untied Grants'!$B$5:$I$62,6,0)</f>
        <v>351</v>
      </c>
      <c r="G12" s="1888">
        <f t="shared" si="1"/>
        <v>43.875</v>
      </c>
      <c r="H12" s="1497"/>
      <c r="I12" s="1497"/>
      <c r="J12" s="1497"/>
      <c r="K12" s="1497"/>
      <c r="L12" s="1497"/>
      <c r="M12" s="1497"/>
      <c r="N12" s="1497"/>
      <c r="O12" s="1497"/>
      <c r="P12" s="1497"/>
      <c r="Q12" s="1497"/>
      <c r="R12" s="1497"/>
      <c r="S12" s="1497"/>
      <c r="T12" s="1497"/>
      <c r="U12" s="1497"/>
      <c r="V12" s="1471">
        <f t="shared" si="2"/>
        <v>43.875</v>
      </c>
      <c r="W12" s="1497"/>
      <c r="X12" s="1497"/>
      <c r="Y12" s="1497"/>
      <c r="Z12" s="1889">
        <f t="shared" si="3"/>
        <v>43.875</v>
      </c>
      <c r="AA12" s="1497" t="s">
        <v>6069</v>
      </c>
    </row>
    <row r="13" spans="1:27" s="155" customFormat="1" ht="114" customHeight="1">
      <c r="A13" s="654">
        <v>199.6</v>
      </c>
      <c r="B13" s="637" t="s">
        <v>2777</v>
      </c>
      <c r="C13" s="1080" t="s">
        <v>2778</v>
      </c>
      <c r="D13" s="1886">
        <f>10000</f>
        <v>10000</v>
      </c>
      <c r="E13" s="1891">
        <f t="shared" si="4"/>
        <v>0.1</v>
      </c>
      <c r="F13" s="1526">
        <f>VLOOKUP($A$1,'[4]HSS-14_Untied Grants'!$B$5:$I$62,7,0)</f>
        <v>2022</v>
      </c>
      <c r="G13" s="1888">
        <f t="shared" si="1"/>
        <v>101.10000000000001</v>
      </c>
      <c r="H13" s="1497"/>
      <c r="I13" s="1497"/>
      <c r="J13" s="1497"/>
      <c r="K13" s="1497"/>
      <c r="L13" s="1497"/>
      <c r="M13" s="1497"/>
      <c r="N13" s="1497"/>
      <c r="O13" s="1497"/>
      <c r="P13" s="1497"/>
      <c r="Q13" s="1497"/>
      <c r="R13" s="1497"/>
      <c r="S13" s="1497"/>
      <c r="T13" s="1497"/>
      <c r="U13" s="1497"/>
      <c r="V13" s="1471">
        <f t="shared" si="2"/>
        <v>101.10000000000001</v>
      </c>
      <c r="W13" s="1497"/>
      <c r="X13" s="1497"/>
      <c r="Y13" s="1497"/>
      <c r="Z13" s="1889">
        <f t="shared" si="3"/>
        <v>101.10000000000001</v>
      </c>
      <c r="AA13" s="1497" t="s">
        <v>6070</v>
      </c>
    </row>
    <row r="14" spans="1:27" s="155" customFormat="1">
      <c r="A14" s="654">
        <v>199.7</v>
      </c>
      <c r="B14" s="628" t="s">
        <v>2779</v>
      </c>
      <c r="C14" s="1885" t="s">
        <v>2773</v>
      </c>
      <c r="D14" s="1892">
        <f>75000</f>
        <v>75000</v>
      </c>
      <c r="E14" s="1887">
        <f t="shared" si="4"/>
        <v>0.75</v>
      </c>
      <c r="F14" s="1892"/>
      <c r="G14" s="1893">
        <f t="shared" ref="G14" si="5">E14*F14</f>
        <v>0</v>
      </c>
      <c r="H14" s="1497"/>
      <c r="I14" s="1497"/>
      <c r="J14" s="1497"/>
      <c r="K14" s="1497"/>
      <c r="L14" s="1497"/>
      <c r="M14" s="1497"/>
      <c r="N14" s="1497"/>
      <c r="O14" s="1497"/>
      <c r="P14" s="1497"/>
      <c r="Q14" s="1497"/>
      <c r="R14" s="1497"/>
      <c r="S14" s="1497"/>
      <c r="T14" s="1497"/>
      <c r="U14" s="1497"/>
      <c r="V14" s="1471">
        <f>G14</f>
        <v>0</v>
      </c>
      <c r="W14" s="1497"/>
      <c r="X14" s="1497"/>
      <c r="Y14" s="1497"/>
      <c r="Z14" s="1889">
        <f t="shared" si="3"/>
        <v>0</v>
      </c>
      <c r="AA14" s="1497" t="s">
        <v>2780</v>
      </c>
    </row>
    <row r="15" spans="1:27">
      <c r="A15" s="2300"/>
      <c r="B15" s="2301" t="s">
        <v>2771</v>
      </c>
      <c r="C15" s="2302"/>
      <c r="D15" s="2303"/>
      <c r="E15" s="2303"/>
      <c r="F15" s="2303"/>
      <c r="G15" s="2304">
        <f>G6</f>
        <v>246.97500000000002</v>
      </c>
      <c r="H15" s="2304"/>
      <c r="I15" s="2304"/>
      <c r="J15" s="2304"/>
      <c r="K15" s="2304"/>
      <c r="L15" s="2304"/>
      <c r="M15" s="2304"/>
      <c r="N15" s="2304"/>
      <c r="O15" s="2304"/>
      <c r="P15" s="2304"/>
      <c r="Q15" s="2304"/>
      <c r="R15" s="2304"/>
      <c r="S15" s="2304"/>
      <c r="T15" s="2304"/>
      <c r="U15" s="2304"/>
      <c r="V15" s="2304"/>
      <c r="W15" s="2304"/>
      <c r="X15" s="2304"/>
      <c r="Y15" s="2304"/>
      <c r="Z15" s="2304">
        <f>Z6</f>
        <v>246.97500000000002</v>
      </c>
      <c r="AA15" s="2305"/>
    </row>
  </sheetData>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2.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466" customWidth="1"/>
    <col min="2" max="2" width="40.75" style="2008" customWidth="1"/>
    <col min="3" max="3" width="11.625" style="2008" customWidth="1"/>
    <col min="4" max="7" width="10.625" style="2008" customWidth="1"/>
    <col min="8" max="22" width="11" style="2008" hidden="1" customWidth="1"/>
    <col min="23" max="23" width="9.625" style="2008" hidden="1" customWidth="1"/>
    <col min="24" max="24" width="11" style="2008" hidden="1" customWidth="1"/>
    <col min="25" max="25" width="10" style="2008" hidden="1" customWidth="1"/>
    <col min="26" max="26" width="14" style="2008" hidden="1" customWidth="1"/>
    <col min="27" max="27" width="71" style="2008" customWidth="1"/>
    <col min="28" max="16384" width="7.625" style="2008"/>
  </cols>
  <sheetData>
    <row r="1" spans="1:27">
      <c r="A1" s="3894" t="s">
        <v>7339</v>
      </c>
    </row>
    <row r="2" spans="1:27" s="161" customFormat="1" ht="18.600000000000001" hidden="1" customHeight="1">
      <c r="A2" s="2009"/>
      <c r="B2" s="2010"/>
      <c r="C2" s="2010"/>
      <c r="D2" s="2010"/>
      <c r="E2" s="2010"/>
      <c r="F2" s="2010"/>
      <c r="G2" s="2010"/>
    </row>
    <row r="3" spans="1:27" s="161" customFormat="1" ht="18.75" customHeight="1">
      <c r="A3" s="5174" t="s">
        <v>6328</v>
      </c>
      <c r="B3" s="5174"/>
      <c r="C3" s="5174"/>
      <c r="D3" s="5174"/>
      <c r="E3" s="5174"/>
      <c r="F3" s="5174"/>
      <c r="G3" s="5174"/>
      <c r="H3" s="5174"/>
      <c r="I3" s="5174"/>
      <c r="J3" s="5174"/>
      <c r="K3" s="5174"/>
      <c r="L3" s="5174"/>
      <c r="M3" s="5174"/>
      <c r="N3" s="5174"/>
      <c r="O3" s="5174"/>
      <c r="P3" s="5174"/>
      <c r="Q3" s="5174"/>
      <c r="R3" s="5174"/>
      <c r="S3" s="5174"/>
      <c r="T3" s="5174"/>
      <c r="U3" s="5174"/>
      <c r="V3" s="5174"/>
      <c r="W3" s="5174"/>
      <c r="X3" s="5174"/>
      <c r="Y3" s="5174"/>
      <c r="Z3" s="5174"/>
      <c r="AA3" s="5174"/>
    </row>
    <row r="4" spans="1:27" s="161" customFormat="1" ht="18.75" customHeight="1">
      <c r="A4" s="5153" t="s">
        <v>3</v>
      </c>
      <c r="B4" s="5153" t="s">
        <v>4</v>
      </c>
      <c r="C4" s="5153" t="s">
        <v>5783</v>
      </c>
      <c r="D4" s="5153"/>
      <c r="E4" s="5153"/>
      <c r="F4" s="5153"/>
      <c r="G4" s="5153"/>
      <c r="H4" s="4748" t="s">
        <v>242</v>
      </c>
      <c r="I4" s="4748"/>
      <c r="J4" s="4748" t="s">
        <v>344</v>
      </c>
      <c r="K4" s="4748"/>
      <c r="L4" s="4748"/>
      <c r="M4" s="4748"/>
      <c r="N4" s="4748" t="s">
        <v>243</v>
      </c>
      <c r="O4" s="4748"/>
      <c r="P4" s="4748" t="s">
        <v>345</v>
      </c>
      <c r="Q4" s="4987"/>
      <c r="R4" s="4987"/>
      <c r="S4" s="4987"/>
      <c r="T4" s="4748" t="s">
        <v>4303</v>
      </c>
      <c r="U4" s="4748"/>
      <c r="V4" s="4748" t="s">
        <v>244</v>
      </c>
      <c r="W4" s="4748"/>
      <c r="X4" s="4748" t="s">
        <v>269</v>
      </c>
      <c r="Y4" s="4748"/>
      <c r="Z4" s="4904" t="s">
        <v>281</v>
      </c>
      <c r="AA4" s="4904" t="s">
        <v>364</v>
      </c>
    </row>
    <row r="5" spans="1:27" s="161" customFormat="1" ht="18" customHeight="1">
      <c r="A5" s="5153"/>
      <c r="B5" s="5153"/>
      <c r="C5" s="5154" t="s">
        <v>367</v>
      </c>
      <c r="D5" s="5154" t="s">
        <v>368</v>
      </c>
      <c r="E5" s="5154" t="s">
        <v>369</v>
      </c>
      <c r="F5" s="5153" t="s">
        <v>370</v>
      </c>
      <c r="G5" s="5153"/>
      <c r="H5" s="4748"/>
      <c r="I5" s="4748"/>
      <c r="J5" s="2252" t="s">
        <v>343</v>
      </c>
      <c r="K5" s="2252" t="s">
        <v>245</v>
      </c>
      <c r="L5" s="4802" t="s">
        <v>253</v>
      </c>
      <c r="M5" s="5128" t="s">
        <v>249</v>
      </c>
      <c r="N5" s="4748"/>
      <c r="O5" s="4748"/>
      <c r="P5" s="2252" t="s">
        <v>359</v>
      </c>
      <c r="Q5" s="2252" t="s">
        <v>246</v>
      </c>
      <c r="R5" s="4802" t="s">
        <v>253</v>
      </c>
      <c r="S5" s="5128" t="s">
        <v>249</v>
      </c>
      <c r="T5" s="4748"/>
      <c r="U5" s="4748"/>
      <c r="V5" s="4748"/>
      <c r="W5" s="4748"/>
      <c r="X5" s="4748"/>
      <c r="Y5" s="4748"/>
      <c r="Z5" s="4784"/>
      <c r="AA5" s="4784"/>
    </row>
    <row r="6" spans="1:27" s="161" customFormat="1" ht="34.5" customHeight="1">
      <c r="A6" s="5153"/>
      <c r="B6" s="5153"/>
      <c r="C6" s="5154"/>
      <c r="D6" s="5154"/>
      <c r="E6" s="5154"/>
      <c r="F6" s="2306" t="s">
        <v>371</v>
      </c>
      <c r="G6" s="2306" t="s">
        <v>372</v>
      </c>
      <c r="H6" s="2164" t="s">
        <v>248</v>
      </c>
      <c r="I6" s="2251" t="s">
        <v>249</v>
      </c>
      <c r="J6" s="2164" t="s">
        <v>248</v>
      </c>
      <c r="K6" s="2164" t="s">
        <v>248</v>
      </c>
      <c r="L6" s="4803"/>
      <c r="M6" s="4972"/>
      <c r="N6" s="2164" t="s">
        <v>248</v>
      </c>
      <c r="O6" s="2251" t="s">
        <v>249</v>
      </c>
      <c r="P6" s="2164" t="s">
        <v>351</v>
      </c>
      <c r="Q6" s="2164" t="s">
        <v>248</v>
      </c>
      <c r="R6" s="4803"/>
      <c r="S6" s="4972"/>
      <c r="T6" s="2164" t="s">
        <v>248</v>
      </c>
      <c r="U6" s="2251" t="s">
        <v>249</v>
      </c>
      <c r="V6" s="2164" t="s">
        <v>248</v>
      </c>
      <c r="W6" s="2251" t="s">
        <v>249</v>
      </c>
      <c r="X6" s="2164" t="s">
        <v>248</v>
      </c>
      <c r="Y6" s="2251" t="s">
        <v>249</v>
      </c>
      <c r="Z6" s="4785"/>
      <c r="AA6" s="4785"/>
    </row>
    <row r="7" spans="1:27" s="161" customFormat="1" ht="20.25" customHeight="1">
      <c r="A7" s="655"/>
      <c r="B7" s="655" t="s">
        <v>2782</v>
      </c>
      <c r="C7" s="656"/>
      <c r="D7" s="656"/>
      <c r="E7" s="656"/>
      <c r="F7" s="656"/>
      <c r="G7" s="657">
        <f>G8</f>
        <v>0</v>
      </c>
      <c r="H7" s="658">
        <f t="shared" ref="H7:Z7" si="0">H8</f>
        <v>0</v>
      </c>
      <c r="I7" s="658"/>
      <c r="J7" s="658"/>
      <c r="K7" s="658"/>
      <c r="L7" s="658">
        <f t="shared" si="0"/>
        <v>0</v>
      </c>
      <c r="M7" s="658"/>
      <c r="N7" s="658">
        <f t="shared" si="0"/>
        <v>0</v>
      </c>
      <c r="O7" s="658"/>
      <c r="P7" s="658"/>
      <c r="Q7" s="658"/>
      <c r="R7" s="658">
        <f t="shared" si="0"/>
        <v>0</v>
      </c>
      <c r="S7" s="658"/>
      <c r="T7" s="658">
        <f t="shared" si="0"/>
        <v>0</v>
      </c>
      <c r="U7" s="658"/>
      <c r="V7" s="658">
        <f t="shared" si="0"/>
        <v>0</v>
      </c>
      <c r="W7" s="658"/>
      <c r="X7" s="658">
        <f t="shared" si="0"/>
        <v>0</v>
      </c>
      <c r="Y7" s="658"/>
      <c r="Z7" s="658">
        <f t="shared" si="0"/>
        <v>0</v>
      </c>
      <c r="AA7" s="659" t="s">
        <v>6062</v>
      </c>
    </row>
    <row r="8" spans="1:27" s="161" customFormat="1" ht="29.1" customHeight="1">
      <c r="A8" s="660">
        <v>200</v>
      </c>
      <c r="B8" s="661" t="s">
        <v>247</v>
      </c>
      <c r="C8" s="662"/>
      <c r="D8" s="662"/>
      <c r="E8" s="662"/>
      <c r="F8" s="663"/>
      <c r="G8" s="4739">
        <f>SUM(G9:G17)</f>
        <v>0</v>
      </c>
      <c r="H8" s="4739">
        <f>SUM(H9:H17)</f>
        <v>0</v>
      </c>
      <c r="I8" s="4740"/>
      <c r="J8" s="4740"/>
      <c r="K8" s="4740"/>
      <c r="L8" s="4739">
        <f>SUM(L9:L17)</f>
        <v>0</v>
      </c>
      <c r="M8" s="4740"/>
      <c r="N8" s="4739">
        <f>SUM(N9:N17)</f>
        <v>0</v>
      </c>
      <c r="O8" s="4740"/>
      <c r="P8" s="4740"/>
      <c r="Q8" s="4740"/>
      <c r="R8" s="4739">
        <f>SUM(R9:R17)</f>
        <v>0</v>
      </c>
      <c r="S8" s="4740"/>
      <c r="T8" s="4739">
        <f>SUM(T9:T17)</f>
        <v>0</v>
      </c>
      <c r="U8" s="4740"/>
      <c r="V8" s="4739">
        <f>SUM(V9:V17)</f>
        <v>0</v>
      </c>
      <c r="W8" s="4740"/>
      <c r="X8" s="4739">
        <f>SUM(X9:X17)</f>
        <v>0</v>
      </c>
      <c r="Y8" s="4740"/>
      <c r="Z8" s="4739">
        <f>SUM(Z9:Z17)</f>
        <v>0</v>
      </c>
      <c r="AA8" s="4741" t="s">
        <v>2783</v>
      </c>
    </row>
    <row r="9" spans="1:27" s="165" customFormat="1" ht="40.5" customHeight="1">
      <c r="A9" s="453">
        <v>200.1</v>
      </c>
      <c r="B9" s="442" t="s">
        <v>2784</v>
      </c>
      <c r="C9" s="664"/>
      <c r="D9" s="664"/>
      <c r="E9" s="664"/>
      <c r="F9" s="665"/>
      <c r="G9" s="666">
        <f t="shared" ref="G9" si="1">E9*F9</f>
        <v>0</v>
      </c>
      <c r="H9" s="667"/>
      <c r="I9" s="667"/>
      <c r="J9" s="667"/>
      <c r="K9" s="667"/>
      <c r="L9" s="667"/>
      <c r="M9" s="667"/>
      <c r="N9" s="667"/>
      <c r="O9" s="667"/>
      <c r="P9" s="667"/>
      <c r="Q9" s="667"/>
      <c r="R9" s="667"/>
      <c r="S9" s="667"/>
      <c r="T9" s="667"/>
      <c r="U9" s="667"/>
      <c r="V9" s="667"/>
      <c r="W9" s="667"/>
      <c r="X9" s="667"/>
      <c r="Y9" s="667"/>
      <c r="Z9" s="667">
        <f>X9+V9+T9+R9+N9+L9+H9</f>
        <v>0</v>
      </c>
      <c r="AA9" s="667" t="s">
        <v>2785</v>
      </c>
    </row>
    <row r="10" spans="1:27" s="165" customFormat="1" ht="51.75" customHeight="1">
      <c r="A10" s="668">
        <v>200.2</v>
      </c>
      <c r="B10" s="1883" t="s">
        <v>485</v>
      </c>
      <c r="C10" s="435"/>
      <c r="D10" s="435"/>
      <c r="E10" s="435"/>
      <c r="F10" s="453"/>
      <c r="G10" s="669"/>
      <c r="H10" s="630"/>
      <c r="I10" s="630"/>
      <c r="J10" s="630"/>
      <c r="K10" s="630"/>
      <c r="L10" s="630"/>
      <c r="M10" s="630"/>
      <c r="N10" s="630"/>
      <c r="O10" s="630"/>
      <c r="P10" s="630"/>
      <c r="Q10" s="630"/>
      <c r="R10" s="630"/>
      <c r="S10" s="630"/>
      <c r="T10" s="630"/>
      <c r="U10" s="630"/>
      <c r="V10" s="630"/>
      <c r="W10" s="630"/>
      <c r="X10" s="630"/>
      <c r="Y10" s="630"/>
      <c r="Z10" s="667">
        <f t="shared" ref="Z10:Z17" si="2">X10+V10+T10+R10+N10+L10+H10</f>
        <v>0</v>
      </c>
      <c r="AA10" s="630" t="s">
        <v>2786</v>
      </c>
    </row>
    <row r="11" spans="1:27" s="165" customFormat="1" ht="35.25" customHeight="1">
      <c r="A11" s="668">
        <v>200.3</v>
      </c>
      <c r="B11" s="1883" t="s">
        <v>2787</v>
      </c>
      <c r="C11" s="667"/>
      <c r="D11" s="667"/>
      <c r="E11" s="667"/>
      <c r="F11" s="670"/>
      <c r="G11" s="671"/>
      <c r="H11" s="667"/>
      <c r="I11" s="667"/>
      <c r="J11" s="667"/>
      <c r="K11" s="667"/>
      <c r="L11" s="667"/>
      <c r="M11" s="667"/>
      <c r="N11" s="667"/>
      <c r="O11" s="667"/>
      <c r="P11" s="667"/>
      <c r="Q11" s="667"/>
      <c r="R11" s="667"/>
      <c r="S11" s="667"/>
      <c r="T11" s="667"/>
      <c r="U11" s="667"/>
      <c r="V11" s="667"/>
      <c r="W11" s="667"/>
      <c r="X11" s="667"/>
      <c r="Y11" s="667"/>
      <c r="Z11" s="667">
        <f t="shared" si="2"/>
        <v>0</v>
      </c>
      <c r="AA11" s="377" t="s">
        <v>390</v>
      </c>
    </row>
    <row r="12" spans="1:27" s="165" customFormat="1" ht="44.25" customHeight="1">
      <c r="A12" s="672">
        <v>200.4</v>
      </c>
      <c r="B12" s="442" t="s">
        <v>2788</v>
      </c>
      <c r="C12" s="667"/>
      <c r="D12" s="667"/>
      <c r="E12" s="667"/>
      <c r="F12" s="670"/>
      <c r="G12" s="671"/>
      <c r="H12" s="673"/>
      <c r="I12" s="673"/>
      <c r="J12" s="673"/>
      <c r="K12" s="673"/>
      <c r="L12" s="673"/>
      <c r="M12" s="673"/>
      <c r="N12" s="673"/>
      <c r="O12" s="673"/>
      <c r="P12" s="673"/>
      <c r="Q12" s="673"/>
      <c r="R12" s="673"/>
      <c r="S12" s="673"/>
      <c r="T12" s="673"/>
      <c r="U12" s="673"/>
      <c r="V12" s="673"/>
      <c r="W12" s="673"/>
      <c r="X12" s="673"/>
      <c r="Y12" s="673"/>
      <c r="Z12" s="667">
        <f t="shared" si="2"/>
        <v>0</v>
      </c>
      <c r="AA12" s="5171" t="s">
        <v>6063</v>
      </c>
    </row>
    <row r="13" spans="1:27" s="165" customFormat="1" ht="44.25" customHeight="1">
      <c r="A13" s="453" t="s">
        <v>2789</v>
      </c>
      <c r="B13" s="637" t="s">
        <v>2790</v>
      </c>
      <c r="C13" s="667"/>
      <c r="D13" s="667"/>
      <c r="E13" s="667"/>
      <c r="F13" s="670"/>
      <c r="G13" s="674">
        <f t="shared" ref="G13:G14" si="3">E13*F13</f>
        <v>0</v>
      </c>
      <c r="H13" s="675"/>
      <c r="I13" s="675"/>
      <c r="J13" s="675"/>
      <c r="K13" s="675"/>
      <c r="L13" s="675"/>
      <c r="M13" s="675"/>
      <c r="N13" s="675"/>
      <c r="O13" s="675"/>
      <c r="P13" s="675"/>
      <c r="Q13" s="675"/>
      <c r="R13" s="675"/>
      <c r="S13" s="675"/>
      <c r="T13" s="675"/>
      <c r="U13" s="675"/>
      <c r="V13" s="675"/>
      <c r="W13" s="675"/>
      <c r="X13" s="675"/>
      <c r="Y13" s="675"/>
      <c r="Z13" s="667">
        <f t="shared" si="2"/>
        <v>0</v>
      </c>
      <c r="AA13" s="5172"/>
    </row>
    <row r="14" spans="1:27" s="165" customFormat="1" ht="44.25" customHeight="1">
      <c r="A14" s="453" t="s">
        <v>2791</v>
      </c>
      <c r="B14" s="637" t="s">
        <v>2792</v>
      </c>
      <c r="C14" s="667"/>
      <c r="D14" s="667"/>
      <c r="E14" s="667"/>
      <c r="F14" s="670"/>
      <c r="G14" s="674">
        <f t="shared" si="3"/>
        <v>0</v>
      </c>
      <c r="H14" s="676"/>
      <c r="I14" s="676"/>
      <c r="J14" s="676"/>
      <c r="K14" s="676"/>
      <c r="L14" s="676"/>
      <c r="M14" s="676"/>
      <c r="N14" s="676"/>
      <c r="O14" s="676"/>
      <c r="P14" s="676"/>
      <c r="Q14" s="676"/>
      <c r="R14" s="676"/>
      <c r="S14" s="676"/>
      <c r="T14" s="676"/>
      <c r="U14" s="676"/>
      <c r="V14" s="676"/>
      <c r="W14" s="676"/>
      <c r="X14" s="676"/>
      <c r="Y14" s="676"/>
      <c r="Z14" s="667">
        <f t="shared" si="2"/>
        <v>0</v>
      </c>
      <c r="AA14" s="5173"/>
    </row>
    <row r="15" spans="1:27" s="167" customFormat="1" ht="54.75" customHeight="1">
      <c r="A15" s="672">
        <v>200.5</v>
      </c>
      <c r="B15" s="442" t="s">
        <v>2793</v>
      </c>
      <c r="C15" s="677"/>
      <c r="D15" s="677"/>
      <c r="E15" s="677"/>
      <c r="F15" s="678"/>
      <c r="G15" s="671"/>
      <c r="H15" s="673"/>
      <c r="I15" s="673"/>
      <c r="J15" s="673"/>
      <c r="K15" s="673"/>
      <c r="L15" s="673"/>
      <c r="M15" s="673"/>
      <c r="N15" s="673"/>
      <c r="O15" s="673"/>
      <c r="P15" s="673"/>
      <c r="Q15" s="673"/>
      <c r="R15" s="673"/>
      <c r="S15" s="673"/>
      <c r="T15" s="673"/>
      <c r="U15" s="673"/>
      <c r="V15" s="673"/>
      <c r="W15" s="673"/>
      <c r="X15" s="673"/>
      <c r="Y15" s="673"/>
      <c r="Z15" s="667">
        <f t="shared" si="2"/>
        <v>0</v>
      </c>
      <c r="AA15" s="5171" t="s">
        <v>6064</v>
      </c>
    </row>
    <row r="16" spans="1:27" s="165" customFormat="1" ht="54.75" customHeight="1">
      <c r="A16" s="453" t="s">
        <v>2794</v>
      </c>
      <c r="B16" s="637" t="s">
        <v>2795</v>
      </c>
      <c r="C16" s="667"/>
      <c r="D16" s="667"/>
      <c r="E16" s="667"/>
      <c r="F16" s="670"/>
      <c r="G16" s="674">
        <f>E16*F16</f>
        <v>0</v>
      </c>
      <c r="H16" s="675"/>
      <c r="I16" s="675"/>
      <c r="J16" s="675"/>
      <c r="K16" s="675"/>
      <c r="L16" s="675"/>
      <c r="M16" s="675"/>
      <c r="N16" s="675"/>
      <c r="O16" s="675"/>
      <c r="P16" s="675"/>
      <c r="Q16" s="675"/>
      <c r="R16" s="675"/>
      <c r="S16" s="675"/>
      <c r="T16" s="675"/>
      <c r="U16" s="675"/>
      <c r="V16" s="675"/>
      <c r="W16" s="675"/>
      <c r="X16" s="675"/>
      <c r="Y16" s="675"/>
      <c r="Z16" s="667">
        <f t="shared" si="2"/>
        <v>0</v>
      </c>
      <c r="AA16" s="5172"/>
    </row>
    <row r="17" spans="1:27" s="165" customFormat="1" ht="54.75" customHeight="1">
      <c r="A17" s="453" t="s">
        <v>2796</v>
      </c>
      <c r="B17" s="637" t="s">
        <v>2797</v>
      </c>
      <c r="C17" s="667"/>
      <c r="D17" s="667"/>
      <c r="E17" s="667"/>
      <c r="F17" s="670"/>
      <c r="G17" s="674">
        <f>E17*F17</f>
        <v>0</v>
      </c>
      <c r="H17" s="676"/>
      <c r="I17" s="676"/>
      <c r="J17" s="676"/>
      <c r="K17" s="676"/>
      <c r="L17" s="676"/>
      <c r="M17" s="676"/>
      <c r="N17" s="676"/>
      <c r="O17" s="676"/>
      <c r="P17" s="676"/>
      <c r="Q17" s="676"/>
      <c r="R17" s="676"/>
      <c r="S17" s="676"/>
      <c r="T17" s="676"/>
      <c r="U17" s="676"/>
      <c r="V17" s="676"/>
      <c r="W17" s="676"/>
      <c r="X17" s="676"/>
      <c r="Y17" s="676"/>
      <c r="Z17" s="667">
        <f t="shared" si="2"/>
        <v>0</v>
      </c>
      <c r="AA17" s="5173"/>
    </row>
    <row r="18" spans="1:27" s="165" customFormat="1">
      <c r="A18" s="2300"/>
      <c r="B18" s="2301" t="s">
        <v>2798</v>
      </c>
      <c r="C18" s="2302"/>
      <c r="D18" s="2302"/>
      <c r="E18" s="2302"/>
      <c r="F18" s="2303"/>
      <c r="G18" s="2304">
        <f>G7</f>
        <v>0</v>
      </c>
      <c r="H18" s="2304">
        <f t="shared" ref="H18:Z18" si="4">H7</f>
        <v>0</v>
      </c>
      <c r="I18" s="2304">
        <f t="shared" si="4"/>
        <v>0</v>
      </c>
      <c r="J18" s="2304">
        <f t="shared" si="4"/>
        <v>0</v>
      </c>
      <c r="K18" s="2304">
        <f t="shared" si="4"/>
        <v>0</v>
      </c>
      <c r="L18" s="2304">
        <f t="shared" si="4"/>
        <v>0</v>
      </c>
      <c r="M18" s="2304">
        <f t="shared" si="4"/>
        <v>0</v>
      </c>
      <c r="N18" s="2304">
        <f t="shared" si="4"/>
        <v>0</v>
      </c>
      <c r="O18" s="2304">
        <f t="shared" si="4"/>
        <v>0</v>
      </c>
      <c r="P18" s="2304">
        <f t="shared" si="4"/>
        <v>0</v>
      </c>
      <c r="Q18" s="2304">
        <f t="shared" si="4"/>
        <v>0</v>
      </c>
      <c r="R18" s="2304">
        <f t="shared" si="4"/>
        <v>0</v>
      </c>
      <c r="S18" s="2304">
        <f t="shared" si="4"/>
        <v>0</v>
      </c>
      <c r="T18" s="2304">
        <f t="shared" si="4"/>
        <v>0</v>
      </c>
      <c r="U18" s="2304">
        <f t="shared" si="4"/>
        <v>0</v>
      </c>
      <c r="V18" s="2304">
        <f t="shared" si="4"/>
        <v>0</v>
      </c>
      <c r="W18" s="2304">
        <f t="shared" si="4"/>
        <v>0</v>
      </c>
      <c r="X18" s="2304">
        <f t="shared" si="4"/>
        <v>0</v>
      </c>
      <c r="Y18" s="2304">
        <f t="shared" si="4"/>
        <v>0</v>
      </c>
      <c r="Z18" s="2304">
        <f t="shared" si="4"/>
        <v>0</v>
      </c>
      <c r="AA18" s="2305"/>
    </row>
    <row r="74" spans="10:10">
      <c r="J74" s="2008" t="s">
        <v>4419</v>
      </c>
    </row>
  </sheetData>
  <mergeCells count="23">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 ref="AA12:AA14"/>
    <mergeCell ref="AA15:AA17"/>
    <mergeCell ref="R5:R6"/>
    <mergeCell ref="S5:S6"/>
    <mergeCell ref="X4:Y5"/>
    <mergeCell ref="Z4:Z6"/>
    <mergeCell ref="AA4:AA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3.xml><?xml version="1.0" encoding="utf-8"?>
<worksheet xmlns="http://schemas.openxmlformats.org/spreadsheetml/2006/main" xmlns:r="http://schemas.openxmlformats.org/officeDocument/2006/relationships">
  <sheetPr>
    <tabColor theme="4" tint="0.79998168889431442"/>
  </sheetPr>
  <dimension ref="A1:R367"/>
  <sheetViews>
    <sheetView view="pageBreakPreview" zoomScaleSheetLayoutView="100" workbookViewId="0">
      <pane xSplit="4" ySplit="5" topLeftCell="E113" activePane="bottomRight" state="frozen"/>
      <selection activeCell="A2" sqref="A2:Y2"/>
      <selection pane="topRight" activeCell="A2" sqref="A2:Y2"/>
      <selection pane="bottomLeft" activeCell="A2" sqref="A2:Y2"/>
      <selection pane="bottomRight" activeCell="A2" sqref="A2:Y2"/>
    </sheetView>
  </sheetViews>
  <sheetFormatPr defaultColWidth="8.375" defaultRowHeight="15"/>
  <cols>
    <col min="1" max="1" width="9.875" style="3" customWidth="1"/>
    <col min="2" max="2" width="10.125" style="3" customWidth="1"/>
    <col min="3" max="3" width="6" style="909" hidden="1" customWidth="1"/>
    <col min="4" max="4" width="19.625" style="3" customWidth="1"/>
    <col min="5" max="5" width="12.375" style="3" customWidth="1"/>
    <col min="6" max="6" width="9.75" style="3" hidden="1" customWidth="1"/>
    <col min="7" max="7" width="7.375" style="1367" customWidth="1"/>
    <col min="8" max="8" width="9.125" style="1367" customWidth="1"/>
    <col min="9" max="9" width="9.75" style="3" customWidth="1"/>
    <col min="10" max="10" width="7.125" style="3" customWidth="1"/>
    <col min="11" max="11" width="6.75" style="909" customWidth="1"/>
    <col min="12" max="12" width="6.375" style="3" customWidth="1"/>
    <col min="13" max="13" width="8.625" style="3" customWidth="1"/>
    <col min="14" max="14" width="8.875" style="841" customWidth="1"/>
    <col min="15" max="15" width="61.125" style="1368" customWidth="1"/>
    <col min="16" max="16384" width="8.375" style="3"/>
  </cols>
  <sheetData>
    <row r="1" spans="1:18">
      <c r="A1" s="4747" t="s">
        <v>7339</v>
      </c>
    </row>
    <row r="2" spans="1:18" ht="18.75">
      <c r="A2" s="5180" t="s">
        <v>6332</v>
      </c>
      <c r="B2" s="5181"/>
      <c r="C2" s="5181"/>
      <c r="D2" s="5181"/>
      <c r="E2" s="5181"/>
      <c r="F2" s="5181"/>
      <c r="G2" s="5181"/>
      <c r="H2" s="5181"/>
      <c r="I2" s="5182"/>
      <c r="J2" s="5182"/>
      <c r="K2" s="5182"/>
      <c r="L2" s="5182"/>
      <c r="M2" s="5182"/>
      <c r="N2" s="5182"/>
      <c r="O2" s="5183"/>
    </row>
    <row r="3" spans="1:18">
      <c r="A3" s="5184"/>
      <c r="B3" s="5184"/>
      <c r="C3" s="5184"/>
      <c r="D3" s="5184"/>
      <c r="E3" s="2032"/>
      <c r="F3" s="1404"/>
      <c r="G3" s="2033"/>
      <c r="H3" s="2033"/>
      <c r="I3" s="1404"/>
      <c r="J3" s="1404"/>
      <c r="K3" s="2034"/>
      <c r="L3" s="1404"/>
      <c r="M3" s="1404"/>
      <c r="N3" s="1405"/>
      <c r="O3" s="2035" t="s">
        <v>241</v>
      </c>
    </row>
    <row r="4" spans="1:18" s="4709" customFormat="1" ht="76.5" customHeight="1">
      <c r="A4" s="4704" t="s">
        <v>268</v>
      </c>
      <c r="B4" s="4704" t="s">
        <v>261</v>
      </c>
      <c r="C4" s="4705" t="s">
        <v>301</v>
      </c>
      <c r="D4" s="4705" t="s">
        <v>302</v>
      </c>
      <c r="E4" s="4705" t="s">
        <v>257</v>
      </c>
      <c r="F4" s="4705" t="s">
        <v>303</v>
      </c>
      <c r="G4" s="4706" t="s">
        <v>9489</v>
      </c>
      <c r="H4" s="4705" t="s">
        <v>2799</v>
      </c>
      <c r="I4" s="4705" t="s">
        <v>2800</v>
      </c>
      <c r="J4" s="4705" t="s">
        <v>258</v>
      </c>
      <c r="K4" s="4707" t="s">
        <v>259</v>
      </c>
      <c r="L4" s="4707" t="s">
        <v>275</v>
      </c>
      <c r="M4" s="4707" t="s">
        <v>260</v>
      </c>
      <c r="N4" s="4708" t="s">
        <v>5784</v>
      </c>
      <c r="O4" s="4705" t="s">
        <v>249</v>
      </c>
    </row>
    <row r="5" spans="1:18" s="1" customFormat="1" ht="21.75" customHeight="1">
      <c r="A5" s="1992">
        <v>201.1</v>
      </c>
      <c r="B5" s="1413" t="s">
        <v>313</v>
      </c>
      <c r="C5" s="1157"/>
      <c r="D5" s="1157"/>
      <c r="E5" s="1157"/>
      <c r="F5" s="1157"/>
      <c r="G5" s="1157"/>
      <c r="H5" s="1157"/>
      <c r="I5" s="1157"/>
      <c r="J5" s="1157"/>
      <c r="K5" s="1157"/>
      <c r="L5" s="1157"/>
      <c r="M5" s="1157"/>
      <c r="N5" s="1157"/>
      <c r="O5" s="2182"/>
    </row>
    <row r="6" spans="1:18" s="1" customFormat="1" ht="36.75" customHeight="1">
      <c r="A6" s="1218"/>
      <c r="B6" s="1157"/>
      <c r="C6" s="1218"/>
      <c r="D6" s="1816"/>
      <c r="E6" s="1816"/>
      <c r="F6" s="1816"/>
      <c r="G6" s="1219"/>
      <c r="H6" s="1219"/>
      <c r="I6" s="1816"/>
      <c r="J6" s="1816"/>
      <c r="K6" s="1218"/>
      <c r="L6" s="1816"/>
      <c r="M6" s="1816"/>
      <c r="N6" s="1220">
        <f>N7+N10+N13+N16+N19+N24</f>
        <v>41.916799999999995</v>
      </c>
      <c r="O6" s="1221" t="s">
        <v>5886</v>
      </c>
      <c r="R6" s="4712">
        <f>N6-'Annexure - Capacity Building'!N6</f>
        <v>0</v>
      </c>
    </row>
    <row r="7" spans="1:18" s="1" customFormat="1" ht="285">
      <c r="A7" s="1993" t="s">
        <v>5170</v>
      </c>
      <c r="B7" s="1227" t="s">
        <v>2801</v>
      </c>
      <c r="C7" s="1132"/>
      <c r="D7" s="1227"/>
      <c r="E7" s="1224"/>
      <c r="F7" s="945"/>
      <c r="G7" s="1223"/>
      <c r="H7" s="1223"/>
      <c r="I7" s="1224"/>
      <c r="J7" s="1224"/>
      <c r="K7" s="1132"/>
      <c r="L7" s="1224"/>
      <c r="M7" s="1224"/>
      <c r="N7" s="1493">
        <f>N8+N9</f>
        <v>13.476800000000001</v>
      </c>
      <c r="O7" s="953" t="s">
        <v>6396</v>
      </c>
      <c r="R7" s="4712">
        <f>N7-'Annexure - Capacity Building'!N7</f>
        <v>0</v>
      </c>
    </row>
    <row r="8" spans="1:18" s="1" customFormat="1" ht="240">
      <c r="A8" s="1993" t="s">
        <v>5171</v>
      </c>
      <c r="B8" s="1227" t="s">
        <v>2802</v>
      </c>
      <c r="C8" s="1132"/>
      <c r="D8" s="1222" t="s">
        <v>4522</v>
      </c>
      <c r="E8" s="1133" t="s">
        <v>2803</v>
      </c>
      <c r="F8" s="1133" t="s">
        <v>2804</v>
      </c>
      <c r="G8" s="1223">
        <f>VLOOKUP($A$1,'[4]Annexure - Capacity Building'!$B$7:$HG$64,3,0)</f>
        <v>2</v>
      </c>
      <c r="H8" s="1223">
        <v>336920</v>
      </c>
      <c r="I8" s="1224" t="s">
        <v>2805</v>
      </c>
      <c r="J8" s="1132" t="s">
        <v>2806</v>
      </c>
      <c r="K8" s="1225">
        <v>10</v>
      </c>
      <c r="L8" s="1132" t="s">
        <v>2807</v>
      </c>
      <c r="M8" s="1132" t="s">
        <v>2808</v>
      </c>
      <c r="N8" s="1493">
        <f>H8*G8/100000</f>
        <v>6.7384000000000004</v>
      </c>
      <c r="O8" s="1226" t="s">
        <v>6397</v>
      </c>
      <c r="R8" s="4712">
        <f>N8-'Annexure - Capacity Building'!N8</f>
        <v>0</v>
      </c>
    </row>
    <row r="9" spans="1:18" s="1" customFormat="1" ht="207.75" customHeight="1">
      <c r="A9" s="1993" t="s">
        <v>5172</v>
      </c>
      <c r="B9" s="1227" t="s">
        <v>2802</v>
      </c>
      <c r="C9" s="1132"/>
      <c r="D9" s="1222" t="s">
        <v>4523</v>
      </c>
      <c r="E9" s="1133" t="s">
        <v>2809</v>
      </c>
      <c r="F9" s="1133" t="s">
        <v>2804</v>
      </c>
      <c r="G9" s="1223">
        <f>VLOOKUP($A$1,'[4]Annexure - Capacity Building'!$B$7:$HG$64,4,0)</f>
        <v>2</v>
      </c>
      <c r="H9" s="1223">
        <v>336920</v>
      </c>
      <c r="I9" s="1224" t="s">
        <v>2805</v>
      </c>
      <c r="J9" s="1132" t="s">
        <v>2806</v>
      </c>
      <c r="K9" s="1225">
        <v>10</v>
      </c>
      <c r="L9" s="1132" t="s">
        <v>2807</v>
      </c>
      <c r="M9" s="1132" t="s">
        <v>2808</v>
      </c>
      <c r="N9" s="1493">
        <f t="shared" ref="N9:N23" si="0">H9*G9/100000</f>
        <v>6.7384000000000004</v>
      </c>
      <c r="O9" s="1226" t="s">
        <v>6130</v>
      </c>
      <c r="R9" s="4712">
        <f>N9-'Annexure - Capacity Building'!N9</f>
        <v>0</v>
      </c>
    </row>
    <row r="10" spans="1:18" s="1" customFormat="1" ht="247.5" customHeight="1">
      <c r="A10" s="1993" t="s">
        <v>5173</v>
      </c>
      <c r="B10" s="1227" t="s">
        <v>2802</v>
      </c>
      <c r="C10" s="1132"/>
      <c r="D10" s="1227" t="s">
        <v>2810</v>
      </c>
      <c r="E10" s="1133"/>
      <c r="F10" s="1133"/>
      <c r="G10" s="1223"/>
      <c r="H10" s="1223"/>
      <c r="I10" s="1224"/>
      <c r="J10" s="1132"/>
      <c r="K10" s="1225"/>
      <c r="L10" s="1132"/>
      <c r="M10" s="1132"/>
      <c r="N10" s="1493">
        <f>N11+N12</f>
        <v>0</v>
      </c>
      <c r="O10" s="1136" t="s">
        <v>6131</v>
      </c>
      <c r="R10" s="4712">
        <f>N10-'Annexure - Capacity Building'!N10</f>
        <v>0</v>
      </c>
    </row>
    <row r="11" spans="1:18" s="1" customFormat="1" ht="105">
      <c r="A11" s="1993" t="s">
        <v>5174</v>
      </c>
      <c r="B11" s="1227" t="s">
        <v>2802</v>
      </c>
      <c r="C11" s="1132"/>
      <c r="D11" s="1228" t="s">
        <v>2811</v>
      </c>
      <c r="E11" s="1133" t="s">
        <v>2812</v>
      </c>
      <c r="F11" s="1133" t="s">
        <v>2804</v>
      </c>
      <c r="G11" s="1223">
        <f>VLOOKUP($A$1,'[4]Annexure - Capacity Building'!$B$7:$HG$64,5,0)</f>
        <v>0</v>
      </c>
      <c r="H11" s="1223">
        <v>302000</v>
      </c>
      <c r="I11" s="1224" t="s">
        <v>2805</v>
      </c>
      <c r="J11" s="1132" t="s">
        <v>2806</v>
      </c>
      <c r="K11" s="1225">
        <v>6</v>
      </c>
      <c r="L11" s="1132" t="s">
        <v>2807</v>
      </c>
      <c r="M11" s="1132" t="s">
        <v>2813</v>
      </c>
      <c r="N11" s="1493">
        <f t="shared" si="0"/>
        <v>0</v>
      </c>
      <c r="O11" s="1226" t="s">
        <v>6132</v>
      </c>
      <c r="R11" s="4712">
        <f>N11-'Annexure - Capacity Building'!N11</f>
        <v>0</v>
      </c>
    </row>
    <row r="12" spans="1:18" s="1" customFormat="1" ht="116.25" customHeight="1">
      <c r="A12" s="1993" t="s">
        <v>5175</v>
      </c>
      <c r="B12" s="1227" t="s">
        <v>2802</v>
      </c>
      <c r="C12" s="703"/>
      <c r="D12" s="1229" t="s">
        <v>2814</v>
      </c>
      <c r="E12" s="1133" t="s">
        <v>2809</v>
      </c>
      <c r="F12" s="1133" t="s">
        <v>2815</v>
      </c>
      <c r="G12" s="1223">
        <f>VLOOKUP($A$1,'[4]Annexure - Capacity Building'!$B$7:$HG$64,6,0)</f>
        <v>0</v>
      </c>
      <c r="H12" s="1223">
        <v>336920</v>
      </c>
      <c r="I12" s="1224" t="s">
        <v>2805</v>
      </c>
      <c r="J12" s="1132" t="s">
        <v>2806</v>
      </c>
      <c r="K12" s="1225">
        <v>10</v>
      </c>
      <c r="L12" s="1132" t="s">
        <v>2807</v>
      </c>
      <c r="M12" s="1132" t="s">
        <v>2808</v>
      </c>
      <c r="N12" s="1493">
        <f t="shared" si="0"/>
        <v>0</v>
      </c>
      <c r="O12" s="1226" t="s">
        <v>6133</v>
      </c>
      <c r="R12" s="4712">
        <f>N12-'Annexure - Capacity Building'!N12</f>
        <v>0</v>
      </c>
    </row>
    <row r="13" spans="1:18" s="1" customFormat="1" ht="202.5" customHeight="1">
      <c r="A13" s="1993" t="s">
        <v>5176</v>
      </c>
      <c r="B13" s="1306" t="s">
        <v>2816</v>
      </c>
      <c r="C13" s="703"/>
      <c r="D13" s="1227" t="s">
        <v>2817</v>
      </c>
      <c r="E13" s="1133"/>
      <c r="F13" s="1133"/>
      <c r="G13" s="1223"/>
      <c r="H13" s="1223"/>
      <c r="I13" s="1224"/>
      <c r="J13" s="1132"/>
      <c r="K13" s="1225"/>
      <c r="L13" s="1132"/>
      <c r="M13" s="1132"/>
      <c r="N13" s="1493">
        <f>N14+N15</f>
        <v>0</v>
      </c>
      <c r="O13" s="1226" t="s">
        <v>5887</v>
      </c>
      <c r="R13" s="4712">
        <f>N13-'Annexure - Capacity Building'!N13</f>
        <v>0</v>
      </c>
    </row>
    <row r="14" spans="1:18" s="1" customFormat="1" ht="45">
      <c r="A14" s="1993" t="s">
        <v>5177</v>
      </c>
      <c r="B14" s="1306" t="s">
        <v>2816</v>
      </c>
      <c r="C14" s="703"/>
      <c r="D14" s="1229" t="s">
        <v>2818</v>
      </c>
      <c r="E14" s="1133" t="s">
        <v>2812</v>
      </c>
      <c r="F14" s="1133" t="s">
        <v>2819</v>
      </c>
      <c r="G14" s="1223">
        <f>VLOOKUP($A$1,'[4]Annexure - Capacity Building'!$B$7:$HG$64,7,0)</f>
        <v>0</v>
      </c>
      <c r="H14" s="1135">
        <v>302000</v>
      </c>
      <c r="I14" s="1228" t="s">
        <v>2805</v>
      </c>
      <c r="J14" s="1133" t="s">
        <v>2806</v>
      </c>
      <c r="K14" s="1134">
        <v>6</v>
      </c>
      <c r="L14" s="1133" t="s">
        <v>2807</v>
      </c>
      <c r="M14" s="1133" t="s">
        <v>2813</v>
      </c>
      <c r="N14" s="1493">
        <f t="shared" si="0"/>
        <v>0</v>
      </c>
      <c r="O14" s="1226" t="s">
        <v>6134</v>
      </c>
      <c r="R14" s="4712">
        <f>N14-'Annexure - Capacity Building'!N14</f>
        <v>0</v>
      </c>
    </row>
    <row r="15" spans="1:18" s="1" customFormat="1" ht="60">
      <c r="A15" s="1993" t="s">
        <v>5178</v>
      </c>
      <c r="B15" s="1306" t="s">
        <v>2816</v>
      </c>
      <c r="C15" s="703"/>
      <c r="D15" s="1229" t="s">
        <v>2820</v>
      </c>
      <c r="E15" s="1133" t="s">
        <v>4602</v>
      </c>
      <c r="F15" s="1133" t="s">
        <v>2819</v>
      </c>
      <c r="G15" s="1223">
        <f>VLOOKUP($A$1,'[4]Annexure - Capacity Building'!$B$7:$HG$64,8,0)</f>
        <v>0</v>
      </c>
      <c r="H15" s="1135">
        <v>336920</v>
      </c>
      <c r="I15" s="1228" t="s">
        <v>2805</v>
      </c>
      <c r="J15" s="1133" t="s">
        <v>2806</v>
      </c>
      <c r="K15" s="1134">
        <v>10</v>
      </c>
      <c r="L15" s="1133" t="s">
        <v>2807</v>
      </c>
      <c r="M15" s="1133" t="s">
        <v>2821</v>
      </c>
      <c r="N15" s="1493">
        <f t="shared" si="0"/>
        <v>0</v>
      </c>
      <c r="O15" s="1226" t="s">
        <v>6135</v>
      </c>
      <c r="R15" s="4712">
        <f>N15-'Annexure - Capacity Building'!N15</f>
        <v>0</v>
      </c>
    </row>
    <row r="16" spans="1:18" s="1" customFormat="1" ht="270" customHeight="1">
      <c r="A16" s="1993" t="s">
        <v>5179</v>
      </c>
      <c r="B16" s="1306" t="s">
        <v>2816</v>
      </c>
      <c r="C16" s="703"/>
      <c r="D16" s="1227" t="s">
        <v>2822</v>
      </c>
      <c r="E16" s="1133"/>
      <c r="F16" s="1133"/>
      <c r="G16" s="1223"/>
      <c r="H16" s="1223"/>
      <c r="I16" s="1224"/>
      <c r="J16" s="1132"/>
      <c r="K16" s="1225"/>
      <c r="L16" s="1132"/>
      <c r="M16" s="1132"/>
      <c r="N16" s="1493">
        <f>N17+N18</f>
        <v>0</v>
      </c>
      <c r="O16" s="1226" t="s">
        <v>5888</v>
      </c>
      <c r="R16" s="4712">
        <f>N16-'Annexure - Capacity Building'!N16</f>
        <v>0</v>
      </c>
    </row>
    <row r="17" spans="1:18" s="1" customFormat="1" ht="45">
      <c r="A17" s="1993" t="s">
        <v>5180</v>
      </c>
      <c r="B17" s="1306" t="s">
        <v>2816</v>
      </c>
      <c r="C17" s="1132"/>
      <c r="D17" s="1229" t="s">
        <v>2823</v>
      </c>
      <c r="E17" s="1133" t="s">
        <v>2812</v>
      </c>
      <c r="F17" s="1133" t="s">
        <v>2819</v>
      </c>
      <c r="G17" s="1223">
        <f>VLOOKUP($A$1,'[4]Annexure - Capacity Building'!$B$7:$HG$64,9,0)</f>
        <v>0</v>
      </c>
      <c r="H17" s="1223">
        <v>302000</v>
      </c>
      <c r="I17" s="1224" t="s">
        <v>2805</v>
      </c>
      <c r="J17" s="1132" t="s">
        <v>2806</v>
      </c>
      <c r="K17" s="1225">
        <v>6</v>
      </c>
      <c r="L17" s="1132" t="s">
        <v>2807</v>
      </c>
      <c r="M17" s="1132" t="s">
        <v>2813</v>
      </c>
      <c r="N17" s="1493">
        <f t="shared" si="0"/>
        <v>0</v>
      </c>
      <c r="O17" s="1136" t="s">
        <v>6136</v>
      </c>
      <c r="R17" s="4712">
        <f>N17-'Annexure - Capacity Building'!N17</f>
        <v>0</v>
      </c>
    </row>
    <row r="18" spans="1:18" s="1" customFormat="1" ht="45">
      <c r="A18" s="1993" t="s">
        <v>5181</v>
      </c>
      <c r="B18" s="1306" t="s">
        <v>2816</v>
      </c>
      <c r="C18" s="703"/>
      <c r="D18" s="1229" t="s">
        <v>2824</v>
      </c>
      <c r="E18" s="1133" t="s">
        <v>4602</v>
      </c>
      <c r="F18" s="1133" t="s">
        <v>2819</v>
      </c>
      <c r="G18" s="1223">
        <f>VLOOKUP($A$1,'[4]Annexure - Capacity Building'!$B$7:$HG$64,10,0)</f>
        <v>0</v>
      </c>
      <c r="H18" s="1223">
        <v>336920</v>
      </c>
      <c r="I18" s="1224" t="s">
        <v>2805</v>
      </c>
      <c r="J18" s="1132" t="s">
        <v>2806</v>
      </c>
      <c r="K18" s="1225">
        <v>10</v>
      </c>
      <c r="L18" s="1132" t="s">
        <v>2807</v>
      </c>
      <c r="M18" s="1132" t="s">
        <v>2825</v>
      </c>
      <c r="N18" s="1493">
        <f t="shared" si="0"/>
        <v>0</v>
      </c>
      <c r="O18" s="1136" t="s">
        <v>6137</v>
      </c>
      <c r="R18" s="4712">
        <f>N18-'Annexure - Capacity Building'!N18</f>
        <v>0</v>
      </c>
    </row>
    <row r="19" spans="1:18" s="1" customFormat="1" ht="135">
      <c r="A19" s="1993" t="s">
        <v>5182</v>
      </c>
      <c r="B19" s="1227" t="s">
        <v>2826</v>
      </c>
      <c r="C19" s="1132"/>
      <c r="D19" s="1227" t="s">
        <v>6379</v>
      </c>
      <c r="E19" s="1228"/>
      <c r="F19" s="1224"/>
      <c r="G19" s="1223"/>
      <c r="H19" s="1223"/>
      <c r="I19" s="1224"/>
      <c r="J19" s="1224"/>
      <c r="K19" s="1132"/>
      <c r="L19" s="1224"/>
      <c r="M19" s="1224"/>
      <c r="N19" s="1493">
        <f>N20+N21+N22+N23</f>
        <v>0</v>
      </c>
      <c r="O19" s="1226" t="s">
        <v>5889</v>
      </c>
      <c r="R19" s="4712">
        <f>N19-'Annexure - Capacity Building'!N19</f>
        <v>0</v>
      </c>
    </row>
    <row r="20" spans="1:18" s="1" customFormat="1" ht="210">
      <c r="A20" s="1993" t="s">
        <v>5183</v>
      </c>
      <c r="B20" s="1227" t="s">
        <v>2826</v>
      </c>
      <c r="C20" s="1132"/>
      <c r="D20" s="1229" t="s">
        <v>6380</v>
      </c>
      <c r="E20" s="1133" t="s">
        <v>2827</v>
      </c>
      <c r="F20" s="1133" t="s">
        <v>2828</v>
      </c>
      <c r="G20" s="1223">
        <f>VLOOKUP($A$1,'[4]Annexure - Capacity Building'!$B$7:$HG$64,11,0)</f>
        <v>0</v>
      </c>
      <c r="H20" s="1223">
        <v>8754000</v>
      </c>
      <c r="I20" s="1224" t="s">
        <v>407</v>
      </c>
      <c r="J20" s="1132" t="s">
        <v>2829</v>
      </c>
      <c r="K20" s="1225">
        <v>7</v>
      </c>
      <c r="L20" s="1132" t="s">
        <v>2807</v>
      </c>
      <c r="M20" s="1132" t="s">
        <v>2808</v>
      </c>
      <c r="N20" s="1493">
        <f t="shared" si="0"/>
        <v>0</v>
      </c>
      <c r="O20" s="1226" t="s">
        <v>4524</v>
      </c>
      <c r="R20" s="4712">
        <f>N20-'Annexure - Capacity Building'!N20</f>
        <v>0</v>
      </c>
    </row>
    <row r="21" spans="1:18" s="1" customFormat="1" ht="232.5" customHeight="1">
      <c r="A21" s="1993" t="s">
        <v>5184</v>
      </c>
      <c r="B21" s="1227" t="s">
        <v>2830</v>
      </c>
      <c r="C21" s="1132"/>
      <c r="D21" s="1229" t="s">
        <v>6381</v>
      </c>
      <c r="E21" s="1133" t="s">
        <v>2831</v>
      </c>
      <c r="F21" s="1133" t="s">
        <v>2828</v>
      </c>
      <c r="G21" s="1223">
        <f>VLOOKUP($A$1,'[4]Annexure - Capacity Building'!$B$7:$HG$64,12,0)</f>
        <v>0</v>
      </c>
      <c r="H21" s="1223">
        <v>3966000</v>
      </c>
      <c r="I21" s="1224" t="s">
        <v>407</v>
      </c>
      <c r="J21" s="1132" t="s">
        <v>2806</v>
      </c>
      <c r="K21" s="1134">
        <v>3</v>
      </c>
      <c r="L21" s="1133" t="s">
        <v>2807</v>
      </c>
      <c r="M21" s="1132" t="s">
        <v>2808</v>
      </c>
      <c r="N21" s="1493">
        <f>H21*G21/100000</f>
        <v>0</v>
      </c>
      <c r="O21" s="1136" t="s">
        <v>4525</v>
      </c>
      <c r="R21" s="4712">
        <f>N21-'Annexure - Capacity Building'!N21</f>
        <v>0</v>
      </c>
    </row>
    <row r="22" spans="1:18" s="1" customFormat="1" ht="270">
      <c r="A22" s="1993" t="s">
        <v>5185</v>
      </c>
      <c r="B22" s="1227" t="s">
        <v>2830</v>
      </c>
      <c r="C22" s="1132"/>
      <c r="D22" s="1229" t="s">
        <v>6382</v>
      </c>
      <c r="E22" s="1133" t="s">
        <v>2832</v>
      </c>
      <c r="F22" s="1133" t="s">
        <v>2828</v>
      </c>
      <c r="G22" s="1223">
        <f>VLOOKUP($A$1,'[4]Annexure - Capacity Building'!$B$7:$HG$64,13,0)</f>
        <v>0</v>
      </c>
      <c r="H22" s="1135">
        <v>3510000</v>
      </c>
      <c r="I22" s="1224" t="s">
        <v>407</v>
      </c>
      <c r="J22" s="1133" t="s">
        <v>2806</v>
      </c>
      <c r="K22" s="1134">
        <v>5</v>
      </c>
      <c r="L22" s="1133" t="s">
        <v>2807</v>
      </c>
      <c r="M22" s="1132" t="s">
        <v>2813</v>
      </c>
      <c r="N22" s="1493">
        <f t="shared" si="0"/>
        <v>0</v>
      </c>
      <c r="O22" s="1226" t="s">
        <v>5890</v>
      </c>
      <c r="R22" s="4712">
        <f>N22-'Annexure - Capacity Building'!N22</f>
        <v>0</v>
      </c>
    </row>
    <row r="23" spans="1:18" s="1" customFormat="1" ht="255">
      <c r="A23" s="1993" t="s">
        <v>5186</v>
      </c>
      <c r="B23" s="1227" t="s">
        <v>2830</v>
      </c>
      <c r="C23" s="703"/>
      <c r="D23" s="1229" t="s">
        <v>6383</v>
      </c>
      <c r="E23" s="845" t="s">
        <v>2833</v>
      </c>
      <c r="F23" s="1133" t="s">
        <v>2828</v>
      </c>
      <c r="G23" s="1223">
        <f>VLOOKUP($A$1,'[4]Annexure - Capacity Building'!$B$7:$HG$64,14,0)</f>
        <v>0</v>
      </c>
      <c r="H23" s="1494">
        <v>1986000</v>
      </c>
      <c r="I23" s="1224" t="s">
        <v>407</v>
      </c>
      <c r="J23" s="1132" t="s">
        <v>2806</v>
      </c>
      <c r="K23" s="845">
        <v>3</v>
      </c>
      <c r="L23" s="1133" t="s">
        <v>2807</v>
      </c>
      <c r="M23" s="845" t="s">
        <v>2813</v>
      </c>
      <c r="N23" s="1493">
        <f t="shared" si="0"/>
        <v>0</v>
      </c>
      <c r="O23" s="1226" t="s">
        <v>5891</v>
      </c>
      <c r="R23" s="4712">
        <f>N23-'Annexure - Capacity Building'!N23</f>
        <v>0</v>
      </c>
    </row>
    <row r="24" spans="1:18" s="1" customFormat="1" ht="359.25" customHeight="1">
      <c r="A24" s="1993" t="s">
        <v>5187</v>
      </c>
      <c r="B24" s="1227" t="s">
        <v>2834</v>
      </c>
      <c r="C24" s="1132"/>
      <c r="D24" s="1227" t="s">
        <v>2835</v>
      </c>
      <c r="E24" s="1133" t="s">
        <v>2836</v>
      </c>
      <c r="F24" s="1133" t="s">
        <v>2828</v>
      </c>
      <c r="G24" s="1223">
        <f>VLOOKUP($A$1,'[4]Annexure - Capacity Building'!$B$7:$HG$64,15,0)</f>
        <v>15</v>
      </c>
      <c r="H24" s="1223">
        <v>237000</v>
      </c>
      <c r="I24" s="1224" t="s">
        <v>1370</v>
      </c>
      <c r="J24" s="1132" t="s">
        <v>2806</v>
      </c>
      <c r="K24" s="1225">
        <v>14</v>
      </c>
      <c r="L24" s="1132" t="s">
        <v>2807</v>
      </c>
      <c r="M24" s="1132" t="s">
        <v>2837</v>
      </c>
      <c r="N24" s="1493">
        <f>H24*G24/100000*0.8</f>
        <v>28.439999999999998</v>
      </c>
      <c r="O24" s="2233" t="s">
        <v>6138</v>
      </c>
      <c r="R24" s="4712">
        <f>N24-'Annexure - Capacity Building'!N24</f>
        <v>0</v>
      </c>
    </row>
    <row r="25" spans="1:18" s="1" customFormat="1" ht="15" customHeight="1">
      <c r="A25" s="1454" t="s">
        <v>314</v>
      </c>
      <c r="B25" s="1453"/>
      <c r="C25" s="1453"/>
      <c r="D25" s="1453"/>
      <c r="E25" s="1453"/>
      <c r="F25" s="1453"/>
      <c r="G25" s="1453"/>
      <c r="H25" s="1453"/>
      <c r="I25" s="1453"/>
      <c r="J25" s="1453"/>
      <c r="K25" s="1453"/>
      <c r="L25" s="1453"/>
      <c r="M25" s="1453"/>
      <c r="N25" s="1453"/>
      <c r="O25" s="2183"/>
      <c r="R25" s="4712">
        <f>N25-'Annexure - Capacity Building'!N25</f>
        <v>0</v>
      </c>
    </row>
    <row r="26" spans="1:18">
      <c r="A26" s="1992">
        <v>201.2</v>
      </c>
      <c r="B26" s="844" t="s">
        <v>2838</v>
      </c>
      <c r="C26" s="844"/>
      <c r="D26" s="844"/>
      <c r="E26" s="844"/>
      <c r="F26" s="844"/>
      <c r="G26" s="844"/>
      <c r="H26" s="844"/>
      <c r="I26" s="844"/>
      <c r="J26" s="844"/>
      <c r="K26" s="844"/>
      <c r="L26" s="844"/>
      <c r="M26" s="844"/>
      <c r="N26" s="1220">
        <f>N27+N56+N63+N89+N103+N116+N133+N148</f>
        <v>23.403999999999996</v>
      </c>
      <c r="O26" s="1231"/>
      <c r="R26" s="4712">
        <f>N26-'Annexure - Capacity Building'!N26</f>
        <v>0</v>
      </c>
    </row>
    <row r="27" spans="1:18">
      <c r="A27" s="1992" t="s">
        <v>5130</v>
      </c>
      <c r="B27" s="844" t="s">
        <v>2839</v>
      </c>
      <c r="C27" s="844"/>
      <c r="D27" s="844" t="s">
        <v>7</v>
      </c>
      <c r="E27" s="1814"/>
      <c r="F27" s="1814"/>
      <c r="G27" s="1230"/>
      <c r="H27" s="1230"/>
      <c r="I27" s="1814"/>
      <c r="J27" s="1814"/>
      <c r="K27" s="843"/>
      <c r="L27" s="1814"/>
      <c r="M27" s="1814"/>
      <c r="N27" s="1220">
        <f>SUM(N28:N55)</f>
        <v>3.984</v>
      </c>
      <c r="O27" s="1231"/>
      <c r="R27" s="4712">
        <f>N27-'Annexure - Capacity Building'!N27</f>
        <v>0</v>
      </c>
    </row>
    <row r="28" spans="1:18" s="840" customFormat="1">
      <c r="A28" s="1369" t="s">
        <v>4600</v>
      </c>
      <c r="B28" s="1369"/>
      <c r="C28" s="1370"/>
      <c r="D28" s="1371"/>
      <c r="E28" s="1372"/>
      <c r="F28" s="1372"/>
      <c r="G28" s="1373"/>
      <c r="H28" s="1373"/>
      <c r="I28" s="1372"/>
      <c r="J28" s="1232"/>
      <c r="K28" s="1374"/>
      <c r="L28" s="1372"/>
      <c r="M28" s="1372"/>
      <c r="N28" s="1375"/>
      <c r="O28" s="1376"/>
      <c r="R28" s="4712">
        <f>N28-'Annexure - Capacity Building'!N28</f>
        <v>0</v>
      </c>
    </row>
    <row r="29" spans="1:18" ht="409.5">
      <c r="A29" s="845" t="s">
        <v>5188</v>
      </c>
      <c r="B29" s="1123" t="s">
        <v>7</v>
      </c>
      <c r="C29" s="668">
        <v>7.2</v>
      </c>
      <c r="D29" s="532" t="s">
        <v>2840</v>
      </c>
      <c r="E29" s="845" t="s">
        <v>2841</v>
      </c>
      <c r="F29" s="1126" t="s">
        <v>2804</v>
      </c>
      <c r="G29" s="957">
        <f>VLOOKUP($A$1,'[4]Annexure - Capacity Building'!$B$7:$HG$64,16,0)</f>
        <v>6</v>
      </c>
      <c r="H29" s="957">
        <v>28000</v>
      </c>
      <c r="I29" s="1123" t="s">
        <v>2919</v>
      </c>
      <c r="J29" s="845" t="s">
        <v>2842</v>
      </c>
      <c r="K29" s="845">
        <v>1</v>
      </c>
      <c r="L29" s="845" t="s">
        <v>2843</v>
      </c>
      <c r="M29" s="845" t="s">
        <v>2837</v>
      </c>
      <c r="N29" s="1485">
        <f t="shared" ref="N29:N55" si="1">G29*H29/100000</f>
        <v>1.68</v>
      </c>
      <c r="O29" s="712" t="s">
        <v>6139</v>
      </c>
      <c r="R29" s="4712">
        <f>N29-'Annexure - Capacity Building'!N29</f>
        <v>0</v>
      </c>
    </row>
    <row r="30" spans="1:18" ht="144.75" customHeight="1">
      <c r="A30" s="845" t="s">
        <v>5189</v>
      </c>
      <c r="B30" s="1123" t="s">
        <v>7</v>
      </c>
      <c r="C30" s="668" t="s">
        <v>2844</v>
      </c>
      <c r="D30" s="532" t="s">
        <v>2845</v>
      </c>
      <c r="E30" s="845" t="s">
        <v>4603</v>
      </c>
      <c r="F30" s="1126" t="s">
        <v>2828</v>
      </c>
      <c r="G30" s="957">
        <f>VLOOKUP($A$1,'[4]Annexure - Capacity Building'!$B$7:$HG$64,17,0)</f>
        <v>0</v>
      </c>
      <c r="H30" s="957">
        <f>98000/2</f>
        <v>49000</v>
      </c>
      <c r="I30" s="703" t="s">
        <v>4405</v>
      </c>
      <c r="J30" s="845" t="s">
        <v>2847</v>
      </c>
      <c r="K30" s="845">
        <v>12</v>
      </c>
      <c r="L30" s="845" t="s">
        <v>2843</v>
      </c>
      <c r="M30" s="845" t="s">
        <v>2848</v>
      </c>
      <c r="N30" s="1302">
        <f t="shared" si="1"/>
        <v>0</v>
      </c>
      <c r="O30" s="721" t="s">
        <v>6140</v>
      </c>
      <c r="R30" s="4712">
        <f>N30-'Annexure - Capacity Building'!N30</f>
        <v>0</v>
      </c>
    </row>
    <row r="31" spans="1:18" ht="112.5" customHeight="1">
      <c r="A31" s="845" t="s">
        <v>5190</v>
      </c>
      <c r="B31" s="1123" t="s">
        <v>7</v>
      </c>
      <c r="C31" s="668" t="s">
        <v>2849</v>
      </c>
      <c r="D31" s="532" t="s">
        <v>2850</v>
      </c>
      <c r="E31" s="845" t="s">
        <v>2851</v>
      </c>
      <c r="F31" s="957" t="s">
        <v>2828</v>
      </c>
      <c r="G31" s="957">
        <f>VLOOKUP($A$1,'[4]Annexure - Capacity Building'!$B$7:$HG$64,18,0)</f>
        <v>0</v>
      </c>
      <c r="H31" s="957">
        <v>27000</v>
      </c>
      <c r="I31" s="703" t="s">
        <v>2852</v>
      </c>
      <c r="J31" s="845" t="s">
        <v>2842</v>
      </c>
      <c r="K31" s="845">
        <v>3</v>
      </c>
      <c r="L31" s="845" t="s">
        <v>2843</v>
      </c>
      <c r="M31" s="845" t="s">
        <v>2848</v>
      </c>
      <c r="N31" s="1302">
        <f t="shared" si="1"/>
        <v>0</v>
      </c>
      <c r="O31" s="721" t="s">
        <v>5892</v>
      </c>
      <c r="R31" s="4712">
        <f>N31-'Annexure - Capacity Building'!N31</f>
        <v>0</v>
      </c>
    </row>
    <row r="32" spans="1:18" ht="150">
      <c r="A32" s="845" t="s">
        <v>5191</v>
      </c>
      <c r="B32" s="1123" t="s">
        <v>7</v>
      </c>
      <c r="C32" s="668" t="s">
        <v>2853</v>
      </c>
      <c r="D32" s="532" t="s">
        <v>2854</v>
      </c>
      <c r="E32" s="845" t="s">
        <v>2812</v>
      </c>
      <c r="F32" s="681" t="s">
        <v>2828</v>
      </c>
      <c r="G32" s="957">
        <f>VLOOKUP($A$1,'[4]Annexure - Capacity Building'!$B$7:$HG$64,19,0)</f>
        <v>0</v>
      </c>
      <c r="H32" s="957">
        <v>34000</v>
      </c>
      <c r="I32" s="703" t="s">
        <v>2846</v>
      </c>
      <c r="J32" s="845" t="s">
        <v>2847</v>
      </c>
      <c r="K32" s="845">
        <v>3</v>
      </c>
      <c r="L32" s="845" t="s">
        <v>2843</v>
      </c>
      <c r="M32" s="845" t="s">
        <v>2848</v>
      </c>
      <c r="N32" s="1302">
        <f t="shared" si="1"/>
        <v>0</v>
      </c>
      <c r="O32" s="1495" t="s">
        <v>4526</v>
      </c>
      <c r="R32" s="4712">
        <f>N32-'Annexure - Capacity Building'!N32</f>
        <v>0</v>
      </c>
    </row>
    <row r="33" spans="1:18" ht="36" customHeight="1">
      <c r="A33" s="845" t="s">
        <v>5192</v>
      </c>
      <c r="B33" s="696" t="s">
        <v>7</v>
      </c>
      <c r="C33" s="680">
        <v>12.1</v>
      </c>
      <c r="D33" s="693" t="s">
        <v>490</v>
      </c>
      <c r="E33" s="696"/>
      <c r="F33" s="696"/>
      <c r="G33" s="1234"/>
      <c r="H33" s="1234"/>
      <c r="I33" s="1235"/>
      <c r="J33" s="696"/>
      <c r="K33" s="839"/>
      <c r="L33" s="696"/>
      <c r="M33" s="696"/>
      <c r="N33" s="878">
        <f t="shared" si="1"/>
        <v>0</v>
      </c>
      <c r="O33" s="1236"/>
      <c r="R33" s="4712">
        <f>N33-'Annexure - Capacity Building'!N33</f>
        <v>0</v>
      </c>
    </row>
    <row r="34" spans="1:18" ht="60">
      <c r="A34" s="845" t="s">
        <v>5193</v>
      </c>
      <c r="B34" s="1123" t="s">
        <v>7</v>
      </c>
      <c r="C34" s="703" t="s">
        <v>2855</v>
      </c>
      <c r="D34" s="532" t="s">
        <v>2856</v>
      </c>
      <c r="E34" s="845" t="s">
        <v>2812</v>
      </c>
      <c r="F34" s="839" t="s">
        <v>2828</v>
      </c>
      <c r="G34" s="957">
        <f>VLOOKUP($A$1,'[4]Annexure - Capacity Building'!$B$7:$HG$64,20,0)</f>
        <v>0</v>
      </c>
      <c r="H34" s="957">
        <v>980000</v>
      </c>
      <c r="I34" s="703" t="s">
        <v>2857</v>
      </c>
      <c r="J34" s="845" t="s">
        <v>2858</v>
      </c>
      <c r="K34" s="845">
        <v>168</v>
      </c>
      <c r="L34" s="845" t="s">
        <v>2807</v>
      </c>
      <c r="M34" s="845" t="s">
        <v>2813</v>
      </c>
      <c r="N34" s="1302">
        <f t="shared" si="1"/>
        <v>0</v>
      </c>
      <c r="O34" s="1237" t="s">
        <v>5893</v>
      </c>
      <c r="R34" s="4712">
        <f>N34-'Annexure - Capacity Building'!N34</f>
        <v>0</v>
      </c>
    </row>
    <row r="35" spans="1:18" ht="120">
      <c r="A35" s="845" t="s">
        <v>5194</v>
      </c>
      <c r="B35" s="1123" t="s">
        <v>7</v>
      </c>
      <c r="C35" s="703" t="s">
        <v>2859</v>
      </c>
      <c r="D35" s="532" t="s">
        <v>2860</v>
      </c>
      <c r="E35" s="845" t="s">
        <v>2812</v>
      </c>
      <c r="F35" s="839" t="s">
        <v>2828</v>
      </c>
      <c r="G35" s="957">
        <f>VLOOKUP($A$1,'[4]Annexure - Capacity Building'!$B$7:$HG$64,21,0)</f>
        <v>0</v>
      </c>
      <c r="H35" s="957">
        <v>188000</v>
      </c>
      <c r="I35" s="703" t="s">
        <v>2861</v>
      </c>
      <c r="J35" s="845" t="s">
        <v>2829</v>
      </c>
      <c r="K35" s="845">
        <v>14</v>
      </c>
      <c r="L35" s="845" t="s">
        <v>2843</v>
      </c>
      <c r="M35" s="845" t="s">
        <v>2862</v>
      </c>
      <c r="N35" s="1302">
        <f t="shared" si="1"/>
        <v>0</v>
      </c>
      <c r="O35" s="787" t="s">
        <v>4527</v>
      </c>
      <c r="R35" s="4712">
        <f>N35-'Annexure - Capacity Building'!N35</f>
        <v>0</v>
      </c>
    </row>
    <row r="36" spans="1:18" ht="120">
      <c r="A36" s="845" t="s">
        <v>5195</v>
      </c>
      <c r="B36" s="1123" t="s">
        <v>7</v>
      </c>
      <c r="C36" s="703">
        <v>12.2</v>
      </c>
      <c r="D36" s="532" t="s">
        <v>2863</v>
      </c>
      <c r="E36" s="845" t="s">
        <v>2864</v>
      </c>
      <c r="F36" s="839" t="s">
        <v>2865</v>
      </c>
      <c r="G36" s="957">
        <f>VLOOKUP($A$1,'[4]Annexure - Capacity Building'!$B$7:$HG$64,22,0)</f>
        <v>0</v>
      </c>
      <c r="H36" s="957">
        <v>202000</v>
      </c>
      <c r="I36" s="703" t="s">
        <v>2866</v>
      </c>
      <c r="J36" s="845" t="s">
        <v>2806</v>
      </c>
      <c r="K36" s="845">
        <v>27</v>
      </c>
      <c r="L36" s="845" t="s">
        <v>2807</v>
      </c>
      <c r="M36" s="845" t="s">
        <v>2813</v>
      </c>
      <c r="N36" s="1302">
        <f t="shared" si="1"/>
        <v>0</v>
      </c>
      <c r="O36" s="787" t="s">
        <v>5894</v>
      </c>
      <c r="R36" s="4712">
        <f>N36-'Annexure - Capacity Building'!N36</f>
        <v>0</v>
      </c>
    </row>
    <row r="37" spans="1:18" ht="30">
      <c r="A37" s="845" t="s">
        <v>5196</v>
      </c>
      <c r="B37" s="696" t="s">
        <v>7</v>
      </c>
      <c r="C37" s="680">
        <v>14.1</v>
      </c>
      <c r="D37" s="693" t="s">
        <v>2867</v>
      </c>
      <c r="E37" s="696"/>
      <c r="F37" s="696"/>
      <c r="G37" s="1234"/>
      <c r="H37" s="1234"/>
      <c r="I37" s="1235"/>
      <c r="J37" s="696"/>
      <c r="K37" s="839"/>
      <c r="L37" s="696"/>
      <c r="M37" s="696"/>
      <c r="N37" s="878">
        <f t="shared" si="1"/>
        <v>0</v>
      </c>
      <c r="O37" s="1238"/>
      <c r="R37" s="4712">
        <f>N37-'Annexure - Capacity Building'!N37</f>
        <v>0</v>
      </c>
    </row>
    <row r="38" spans="1:18" ht="90">
      <c r="A38" s="845" t="s">
        <v>5197</v>
      </c>
      <c r="B38" s="1123" t="s">
        <v>7</v>
      </c>
      <c r="C38" s="703" t="s">
        <v>2868</v>
      </c>
      <c r="D38" s="532" t="s">
        <v>2869</v>
      </c>
      <c r="E38" s="845" t="s">
        <v>4601</v>
      </c>
      <c r="F38" s="839" t="s">
        <v>2865</v>
      </c>
      <c r="G38" s="957">
        <f>VLOOKUP($A$1,'[4]Annexure - Capacity Building'!$B$7:$HG$64,23,0)</f>
        <v>0</v>
      </c>
      <c r="H38" s="1309">
        <v>84000</v>
      </c>
      <c r="I38" s="1496" t="s">
        <v>2870</v>
      </c>
      <c r="J38" s="845" t="s">
        <v>2871</v>
      </c>
      <c r="K38" s="845">
        <v>3</v>
      </c>
      <c r="L38" s="845" t="s">
        <v>2807</v>
      </c>
      <c r="M38" s="845" t="s">
        <v>2862</v>
      </c>
      <c r="N38" s="1302">
        <f t="shared" si="1"/>
        <v>0</v>
      </c>
      <c r="O38" s="2166" t="s">
        <v>2872</v>
      </c>
      <c r="R38" s="4712">
        <f>N38-'Annexure - Capacity Building'!N38</f>
        <v>0</v>
      </c>
    </row>
    <row r="39" spans="1:18" ht="150" customHeight="1">
      <c r="A39" s="845" t="s">
        <v>5198</v>
      </c>
      <c r="B39" s="1123" t="s">
        <v>7</v>
      </c>
      <c r="C39" s="703" t="s">
        <v>2873</v>
      </c>
      <c r="D39" s="532" t="s">
        <v>2874</v>
      </c>
      <c r="E39" s="845" t="s">
        <v>4602</v>
      </c>
      <c r="F39" s="839" t="s">
        <v>2828</v>
      </c>
      <c r="G39" s="957">
        <f>VLOOKUP($A$1,'[4]Annexure - Capacity Building'!$B$7:$HG$64,24,0)</f>
        <v>3</v>
      </c>
      <c r="H39" s="957">
        <f>32000*3</f>
        <v>96000</v>
      </c>
      <c r="I39" s="703" t="s">
        <v>2875</v>
      </c>
      <c r="J39" s="845" t="s">
        <v>2876</v>
      </c>
      <c r="K39" s="845">
        <v>21</v>
      </c>
      <c r="L39" s="845" t="s">
        <v>2843</v>
      </c>
      <c r="M39" s="845" t="s">
        <v>2877</v>
      </c>
      <c r="N39" s="1302">
        <f>G39*H39/100000*0.8</f>
        <v>2.3039999999999998</v>
      </c>
      <c r="O39" s="787" t="s">
        <v>6335</v>
      </c>
      <c r="R39" s="4712">
        <f>N39-'Annexure - Capacity Building'!N39</f>
        <v>0</v>
      </c>
    </row>
    <row r="40" spans="1:18" ht="40.5" customHeight="1">
      <c r="A40" s="845" t="s">
        <v>5199</v>
      </c>
      <c r="B40" s="696" t="s">
        <v>7</v>
      </c>
      <c r="C40" s="680">
        <v>14.2</v>
      </c>
      <c r="D40" s="693" t="s">
        <v>2878</v>
      </c>
      <c r="E40" s="839"/>
      <c r="F40" s="839"/>
      <c r="G40" s="1242"/>
      <c r="H40" s="1242"/>
      <c r="I40" s="1819"/>
      <c r="J40" s="696"/>
      <c r="K40" s="839"/>
      <c r="L40" s="696"/>
      <c r="M40" s="696"/>
      <c r="N40" s="878">
        <f t="shared" si="1"/>
        <v>0</v>
      </c>
      <c r="O40" s="1237"/>
      <c r="R40" s="4712">
        <f>N40-'Annexure - Capacity Building'!N40</f>
        <v>0</v>
      </c>
    </row>
    <row r="41" spans="1:18" ht="54" customHeight="1">
      <c r="A41" s="845" t="s">
        <v>5200</v>
      </c>
      <c r="B41" s="696" t="s">
        <v>7</v>
      </c>
      <c r="C41" s="679" t="s">
        <v>2879</v>
      </c>
      <c r="D41" s="568" t="s">
        <v>2880</v>
      </c>
      <c r="E41" s="839"/>
      <c r="F41" s="839"/>
      <c r="G41" s="1239"/>
      <c r="H41" s="1239"/>
      <c r="I41" s="1243"/>
      <c r="J41" s="696"/>
      <c r="K41" s="839"/>
      <c r="L41" s="696"/>
      <c r="M41" s="696"/>
      <c r="N41" s="878">
        <f t="shared" si="1"/>
        <v>0</v>
      </c>
      <c r="O41" s="2166" t="s">
        <v>2881</v>
      </c>
      <c r="R41" s="4712">
        <f>N41-'Annexure - Capacity Building'!N41</f>
        <v>0</v>
      </c>
    </row>
    <row r="42" spans="1:18" ht="90">
      <c r="A42" s="845" t="s">
        <v>5201</v>
      </c>
      <c r="B42" s="1123" t="s">
        <v>7</v>
      </c>
      <c r="C42" s="703" t="s">
        <v>2882</v>
      </c>
      <c r="D42" s="532" t="s">
        <v>2883</v>
      </c>
      <c r="E42" s="845" t="s">
        <v>2812</v>
      </c>
      <c r="F42" s="839" t="s">
        <v>2828</v>
      </c>
      <c r="G42" s="957">
        <f>VLOOKUP($A$1,'[4]Annexure - Capacity Building'!$B$7:$HG$64,25,0)</f>
        <v>0</v>
      </c>
      <c r="H42" s="1309">
        <f>22000*10</f>
        <v>220000</v>
      </c>
      <c r="I42" s="1496" t="s">
        <v>2884</v>
      </c>
      <c r="J42" s="845" t="s">
        <v>2885</v>
      </c>
      <c r="K42" s="845">
        <v>10</v>
      </c>
      <c r="L42" s="845" t="s">
        <v>2807</v>
      </c>
      <c r="M42" s="845" t="s">
        <v>2886</v>
      </c>
      <c r="N42" s="1302">
        <f t="shared" si="1"/>
        <v>0</v>
      </c>
      <c r="O42" s="787" t="s">
        <v>2887</v>
      </c>
      <c r="R42" s="4712">
        <f>N42-'Annexure - Capacity Building'!N42</f>
        <v>0</v>
      </c>
    </row>
    <row r="43" spans="1:18" ht="30">
      <c r="A43" s="845" t="s">
        <v>5202</v>
      </c>
      <c r="B43" s="696" t="s">
        <v>7</v>
      </c>
      <c r="C43" s="680">
        <v>14.3</v>
      </c>
      <c r="D43" s="693" t="s">
        <v>2888</v>
      </c>
      <c r="E43" s="696"/>
      <c r="F43" s="696"/>
      <c r="G43" s="1242"/>
      <c r="H43" s="1242"/>
      <c r="I43" s="1819"/>
      <c r="J43" s="696"/>
      <c r="K43" s="839"/>
      <c r="L43" s="696"/>
      <c r="M43" s="696"/>
      <c r="N43" s="878">
        <f t="shared" si="1"/>
        <v>0</v>
      </c>
      <c r="O43" s="1237"/>
      <c r="R43" s="4712">
        <f>N43-'Annexure - Capacity Building'!N43</f>
        <v>0</v>
      </c>
    </row>
    <row r="44" spans="1:18" ht="30">
      <c r="A44" s="1817" t="s">
        <v>5203</v>
      </c>
      <c r="B44" s="1568" t="s">
        <v>7</v>
      </c>
      <c r="C44" s="1569" t="s">
        <v>2889</v>
      </c>
      <c r="D44" s="1570" t="s">
        <v>2890</v>
      </c>
      <c r="E44" s="1817" t="s">
        <v>4603</v>
      </c>
      <c r="F44" s="1817" t="s">
        <v>2828</v>
      </c>
      <c r="G44" s="1571"/>
      <c r="H44" s="1572">
        <v>204000</v>
      </c>
      <c r="I44" s="1573" t="s">
        <v>2891</v>
      </c>
      <c r="J44" s="1817" t="s">
        <v>2806</v>
      </c>
      <c r="K44" s="1817">
        <v>5</v>
      </c>
      <c r="L44" s="1817" t="s">
        <v>2807</v>
      </c>
      <c r="M44" s="1817" t="s">
        <v>2813</v>
      </c>
      <c r="N44" s="1574">
        <f t="shared" si="1"/>
        <v>0</v>
      </c>
      <c r="O44" s="2178" t="s">
        <v>6040</v>
      </c>
      <c r="R44" s="4712">
        <f>N44-'Annexure - Capacity Building'!N44</f>
        <v>0</v>
      </c>
    </row>
    <row r="45" spans="1:18" ht="30">
      <c r="A45" s="1817" t="s">
        <v>5204</v>
      </c>
      <c r="B45" s="1568" t="s">
        <v>7</v>
      </c>
      <c r="C45" s="1569" t="s">
        <v>2892</v>
      </c>
      <c r="D45" s="1570" t="s">
        <v>2893</v>
      </c>
      <c r="E45" s="1817" t="s">
        <v>4603</v>
      </c>
      <c r="F45" s="1817" t="s">
        <v>2828</v>
      </c>
      <c r="G45" s="1571"/>
      <c r="H45" s="1572">
        <v>204000</v>
      </c>
      <c r="I45" s="1573" t="s">
        <v>2891</v>
      </c>
      <c r="J45" s="1817" t="s">
        <v>2894</v>
      </c>
      <c r="K45" s="1817">
        <v>3</v>
      </c>
      <c r="L45" s="1817" t="s">
        <v>2807</v>
      </c>
      <c r="M45" s="1817" t="s">
        <v>2877</v>
      </c>
      <c r="N45" s="1574">
        <f t="shared" si="1"/>
        <v>0</v>
      </c>
      <c r="O45" s="2178" t="s">
        <v>6040</v>
      </c>
      <c r="R45" s="4712">
        <f>N45-'Annexure - Capacity Building'!N45</f>
        <v>0</v>
      </c>
    </row>
    <row r="46" spans="1:18" ht="30">
      <c r="A46" s="1823" t="s">
        <v>5205</v>
      </c>
      <c r="B46" s="696" t="s">
        <v>7</v>
      </c>
      <c r="C46" s="680">
        <v>17.3</v>
      </c>
      <c r="D46" s="693" t="s">
        <v>2895</v>
      </c>
      <c r="E46" s="696"/>
      <c r="F46" s="696"/>
      <c r="G46" s="1244"/>
      <c r="H46" s="698"/>
      <c r="I46" s="1245"/>
      <c r="J46" s="696"/>
      <c r="K46" s="839"/>
      <c r="L46" s="696"/>
      <c r="M46" s="696"/>
      <c r="N46" s="878">
        <f t="shared" si="1"/>
        <v>0</v>
      </c>
      <c r="O46" s="1246"/>
      <c r="R46" s="4712">
        <f>N46-'Annexure - Capacity Building'!N46</f>
        <v>0</v>
      </c>
    </row>
    <row r="47" spans="1:18" ht="30">
      <c r="A47" s="845" t="s">
        <v>5206</v>
      </c>
      <c r="B47" s="696" t="s">
        <v>7</v>
      </c>
      <c r="C47" s="679" t="s">
        <v>2896</v>
      </c>
      <c r="D47" s="568" t="s">
        <v>2897</v>
      </c>
      <c r="E47" s="696"/>
      <c r="F47" s="696"/>
      <c r="G47" s="698"/>
      <c r="H47" s="698"/>
      <c r="I47" s="1243"/>
      <c r="J47" s="696"/>
      <c r="K47" s="839"/>
      <c r="L47" s="696"/>
      <c r="M47" s="696"/>
      <c r="N47" s="878">
        <f t="shared" si="1"/>
        <v>0</v>
      </c>
      <c r="O47" s="1247" t="s">
        <v>2898</v>
      </c>
      <c r="R47" s="4712">
        <f>N47-'Annexure - Capacity Building'!N47</f>
        <v>0</v>
      </c>
    </row>
    <row r="48" spans="1:18" ht="88.5" customHeight="1">
      <c r="A48" s="1817" t="s">
        <v>5207</v>
      </c>
      <c r="B48" s="1568" t="s">
        <v>7</v>
      </c>
      <c r="C48" s="1569" t="s">
        <v>2899</v>
      </c>
      <c r="D48" s="1577" t="s">
        <v>2900</v>
      </c>
      <c r="E48" s="1817" t="s">
        <v>2812</v>
      </c>
      <c r="F48" s="1568" t="s">
        <v>2828</v>
      </c>
      <c r="G48" s="1578"/>
      <c r="H48" s="1572">
        <v>76000</v>
      </c>
      <c r="I48" s="1573" t="s">
        <v>2901</v>
      </c>
      <c r="J48" s="1817" t="s">
        <v>2871</v>
      </c>
      <c r="K48" s="1817">
        <v>2</v>
      </c>
      <c r="L48" s="1817" t="s">
        <v>2843</v>
      </c>
      <c r="M48" s="1817" t="s">
        <v>2877</v>
      </c>
      <c r="N48" s="1574">
        <f t="shared" si="1"/>
        <v>0</v>
      </c>
      <c r="O48" s="1575" t="s">
        <v>6118</v>
      </c>
      <c r="R48" s="4712">
        <f>N48-'Annexure - Capacity Building'!N48</f>
        <v>0</v>
      </c>
    </row>
    <row r="49" spans="1:18" ht="90">
      <c r="A49" s="1817" t="s">
        <v>5208</v>
      </c>
      <c r="B49" s="1568" t="s">
        <v>7</v>
      </c>
      <c r="C49" s="1817" t="s">
        <v>2902</v>
      </c>
      <c r="D49" s="1570" t="s">
        <v>2903</v>
      </c>
      <c r="E49" s="1817" t="s">
        <v>2809</v>
      </c>
      <c r="F49" s="1568" t="s">
        <v>2828</v>
      </c>
      <c r="G49" s="1579"/>
      <c r="H49" s="1579">
        <v>77000</v>
      </c>
      <c r="I49" s="1817" t="s">
        <v>2904</v>
      </c>
      <c r="J49" s="1568" t="s">
        <v>2905</v>
      </c>
      <c r="K49" s="1817">
        <v>3</v>
      </c>
      <c r="L49" s="1817" t="s">
        <v>2807</v>
      </c>
      <c r="M49" s="1817" t="s">
        <v>2877</v>
      </c>
      <c r="N49" s="1574">
        <f>G49*H49/100000*0.8</f>
        <v>0</v>
      </c>
      <c r="O49" s="1576" t="s">
        <v>6336</v>
      </c>
      <c r="R49" s="4712">
        <f>N49-'Annexure - Capacity Building'!N49</f>
        <v>0</v>
      </c>
    </row>
    <row r="50" spans="1:18" ht="48" customHeight="1">
      <c r="A50" s="845" t="s">
        <v>5209</v>
      </c>
      <c r="B50" s="1123" t="s">
        <v>7</v>
      </c>
      <c r="C50" s="845">
        <v>8.1999999999999993</v>
      </c>
      <c r="D50" s="1123" t="s">
        <v>2906</v>
      </c>
      <c r="E50" s="845" t="s">
        <v>2907</v>
      </c>
      <c r="F50" s="1127" t="s">
        <v>2804</v>
      </c>
      <c r="G50" s="944">
        <f>VLOOKUP($A$1,'[4]Annexure - Capacity Building'!$B$7:$HG$64,30,0)</f>
        <v>0</v>
      </c>
      <c r="H50" s="1498">
        <f>34197400/2</f>
        <v>17098700</v>
      </c>
      <c r="I50" s="845">
        <v>30</v>
      </c>
      <c r="J50" s="845" t="s">
        <v>2908</v>
      </c>
      <c r="K50" s="845">
        <f>365+182</f>
        <v>547</v>
      </c>
      <c r="L50" s="845" t="s">
        <v>2843</v>
      </c>
      <c r="M50" s="845" t="s">
        <v>2886</v>
      </c>
      <c r="N50" s="1485">
        <f>G50*H50/100000</f>
        <v>0</v>
      </c>
      <c r="O50" s="1499" t="s">
        <v>5895</v>
      </c>
      <c r="R50" s="4712">
        <f>N50-'Annexure - Capacity Building'!N50</f>
        <v>0</v>
      </c>
    </row>
    <row r="51" spans="1:18" ht="390" customHeight="1">
      <c r="A51" s="845" t="s">
        <v>5210</v>
      </c>
      <c r="B51" s="1123" t="s">
        <v>7</v>
      </c>
      <c r="C51" s="845">
        <v>8.1</v>
      </c>
      <c r="D51" s="1123" t="s">
        <v>5129</v>
      </c>
      <c r="E51" s="1123" t="s">
        <v>2909</v>
      </c>
      <c r="F51" s="1127" t="s">
        <v>2804</v>
      </c>
      <c r="G51" s="944">
        <f>VLOOKUP($A$1,'[4]Annexure - Capacity Building'!$B$7:$HG$64,31,0)</f>
        <v>0</v>
      </c>
      <c r="H51" s="957">
        <f>388500+84000+555000</f>
        <v>1027500</v>
      </c>
      <c r="I51" s="845">
        <v>6</v>
      </c>
      <c r="J51" s="845" t="s">
        <v>2910</v>
      </c>
      <c r="K51" s="845">
        <v>185</v>
      </c>
      <c r="L51" s="845" t="s">
        <v>2843</v>
      </c>
      <c r="M51" s="845" t="s">
        <v>2911</v>
      </c>
      <c r="N51" s="1485">
        <f>G51*H51/100000</f>
        <v>0</v>
      </c>
      <c r="O51" s="1595" t="s">
        <v>6337</v>
      </c>
      <c r="R51" s="4712">
        <f>N51-'Annexure - Capacity Building'!N51</f>
        <v>0</v>
      </c>
    </row>
    <row r="52" spans="1:18" s="840" customFormat="1">
      <c r="A52" s="1369" t="s">
        <v>2912</v>
      </c>
      <c r="B52" s="1369"/>
      <c r="C52" s="1370"/>
      <c r="D52" s="1371"/>
      <c r="E52" s="1372"/>
      <c r="F52" s="1372"/>
      <c r="G52" s="1373"/>
      <c r="H52" s="1373"/>
      <c r="I52" s="1372"/>
      <c r="J52" s="1232"/>
      <c r="K52" s="1374"/>
      <c r="L52" s="1372"/>
      <c r="M52" s="1372"/>
      <c r="N52" s="1375"/>
      <c r="O52" s="1376"/>
      <c r="R52" s="4712">
        <f>N52-'Annexure - Capacity Building'!N52</f>
        <v>0</v>
      </c>
    </row>
    <row r="53" spans="1:18" ht="180">
      <c r="A53" s="1823" t="s">
        <v>5211</v>
      </c>
      <c r="B53" s="696" t="s">
        <v>7</v>
      </c>
      <c r="C53" s="839" t="s">
        <v>2913</v>
      </c>
      <c r="D53" s="684" t="s">
        <v>2914</v>
      </c>
      <c r="E53" s="696" t="s">
        <v>2915</v>
      </c>
      <c r="F53" s="839" t="s">
        <v>2804</v>
      </c>
      <c r="G53" s="687">
        <f>VLOOKUP($A$1,'[4]Annexure - Capacity Building'!$B$7:$HG$64,32,0)</f>
        <v>0</v>
      </c>
      <c r="H53" s="1249">
        <v>0</v>
      </c>
      <c r="I53" s="1250" t="s">
        <v>2916</v>
      </c>
      <c r="J53" s="839" t="s">
        <v>2806</v>
      </c>
      <c r="K53" s="839">
        <v>1</v>
      </c>
      <c r="L53" s="680" t="s">
        <v>2917</v>
      </c>
      <c r="M53" s="839" t="s">
        <v>2862</v>
      </c>
      <c r="N53" s="878">
        <f>G53*H53/100000</f>
        <v>0</v>
      </c>
      <c r="O53" s="1251" t="s">
        <v>4528</v>
      </c>
      <c r="R53" s="4712">
        <f>N53-'Annexure - Capacity Building'!N53</f>
        <v>0</v>
      </c>
    </row>
    <row r="54" spans="1:18" ht="150">
      <c r="A54" s="1823" t="s">
        <v>5212</v>
      </c>
      <c r="B54" s="1123" t="s">
        <v>7</v>
      </c>
      <c r="C54" s="845">
        <v>17.600000000000001</v>
      </c>
      <c r="D54" s="725" t="s">
        <v>568</v>
      </c>
      <c r="E54" s="1123" t="s">
        <v>2918</v>
      </c>
      <c r="F54" s="1127" t="s">
        <v>2804</v>
      </c>
      <c r="G54" s="944"/>
      <c r="H54" s="944">
        <v>114000</v>
      </c>
      <c r="I54" s="1500" t="s">
        <v>2919</v>
      </c>
      <c r="J54" s="845" t="s">
        <v>2806</v>
      </c>
      <c r="K54" s="845">
        <v>1</v>
      </c>
      <c r="L54" s="668" t="s">
        <v>2843</v>
      </c>
      <c r="M54" s="845" t="s">
        <v>2862</v>
      </c>
      <c r="N54" s="1302">
        <f t="shared" si="1"/>
        <v>0</v>
      </c>
      <c r="O54" s="1501" t="s">
        <v>4529</v>
      </c>
      <c r="R54" s="4712">
        <f>N54-'Annexure - Capacity Building'!N54</f>
        <v>0</v>
      </c>
    </row>
    <row r="55" spans="1:18" ht="270" customHeight="1">
      <c r="A55" s="1823" t="s">
        <v>5213</v>
      </c>
      <c r="B55" s="1123" t="s">
        <v>7</v>
      </c>
      <c r="C55" s="845">
        <v>17.600000000000001</v>
      </c>
      <c r="D55" s="725" t="s">
        <v>570</v>
      </c>
      <c r="E55" s="1123" t="s">
        <v>2915</v>
      </c>
      <c r="F55" s="1127" t="s">
        <v>2804</v>
      </c>
      <c r="G55" s="944"/>
      <c r="H55" s="944">
        <v>114000</v>
      </c>
      <c r="I55" s="1500" t="s">
        <v>2919</v>
      </c>
      <c r="J55" s="845" t="s">
        <v>2829</v>
      </c>
      <c r="K55" s="845">
        <v>1</v>
      </c>
      <c r="L55" s="668" t="s">
        <v>2843</v>
      </c>
      <c r="M55" s="845" t="s">
        <v>2862</v>
      </c>
      <c r="N55" s="1302">
        <f t="shared" si="1"/>
        <v>0</v>
      </c>
      <c r="O55" s="1501" t="s">
        <v>4530</v>
      </c>
      <c r="R55" s="4712">
        <f>N55-'Annexure - Capacity Building'!N55</f>
        <v>0</v>
      </c>
    </row>
    <row r="56" spans="1:18">
      <c r="A56" s="685" t="s">
        <v>5137</v>
      </c>
      <c r="B56" s="844" t="s">
        <v>2920</v>
      </c>
      <c r="C56" s="1994" t="s">
        <v>24</v>
      </c>
      <c r="D56" s="1252"/>
      <c r="E56" s="1814"/>
      <c r="F56" s="1814"/>
      <c r="G56" s="1230"/>
      <c r="H56" s="1230"/>
      <c r="I56" s="1814"/>
      <c r="J56" s="1814"/>
      <c r="K56" s="843"/>
      <c r="L56" s="1814"/>
      <c r="M56" s="1814"/>
      <c r="N56" s="1220">
        <f>SUM(N57:N62)</f>
        <v>0.17</v>
      </c>
      <c r="O56" s="1231"/>
      <c r="R56" s="4712">
        <f>N56-'Annexure - Capacity Building'!N56</f>
        <v>0</v>
      </c>
    </row>
    <row r="57" spans="1:18" s="840" customFormat="1">
      <c r="A57" s="1369" t="s">
        <v>2912</v>
      </c>
      <c r="B57" s="1369"/>
      <c r="C57" s="1370"/>
      <c r="D57" s="1371"/>
      <c r="E57" s="1372"/>
      <c r="F57" s="1372"/>
      <c r="G57" s="1373"/>
      <c r="H57" s="1373"/>
      <c r="I57" s="1372"/>
      <c r="J57" s="1232"/>
      <c r="K57" s="1374"/>
      <c r="L57" s="1372"/>
      <c r="M57" s="1372"/>
      <c r="N57" s="1375"/>
      <c r="O57" s="1376"/>
      <c r="R57" s="4712">
        <f>N57-'Annexure - Capacity Building'!N57</f>
        <v>0</v>
      </c>
    </row>
    <row r="58" spans="1:18" ht="195">
      <c r="A58" s="845" t="s">
        <v>5214</v>
      </c>
      <c r="B58" s="1123" t="s">
        <v>24</v>
      </c>
      <c r="C58" s="703" t="s">
        <v>597</v>
      </c>
      <c r="D58" s="532" t="s">
        <v>2921</v>
      </c>
      <c r="E58" s="1123" t="s">
        <v>2922</v>
      </c>
      <c r="F58" s="696" t="s">
        <v>2804</v>
      </c>
      <c r="G58" s="1309">
        <f>VLOOKUP($A$1,'[4]Annexure - Capacity Building'!$B$7:$HG$64,35,0)</f>
        <v>0</v>
      </c>
      <c r="H58" s="1309">
        <v>79000</v>
      </c>
      <c r="I58" s="1503" t="s">
        <v>2923</v>
      </c>
      <c r="J58" s="845" t="s">
        <v>2871</v>
      </c>
      <c r="K58" s="845" t="s">
        <v>2924</v>
      </c>
      <c r="L58" s="1123" t="s">
        <v>2843</v>
      </c>
      <c r="M58" s="1123" t="s">
        <v>2862</v>
      </c>
      <c r="N58" s="1302">
        <f>G58*H58/100000</f>
        <v>0</v>
      </c>
      <c r="O58" s="1254" t="s">
        <v>5896</v>
      </c>
      <c r="R58" s="4712">
        <f>N58-'Annexure - Capacity Building'!N58</f>
        <v>0</v>
      </c>
    </row>
    <row r="59" spans="1:18" ht="285">
      <c r="A59" s="845" t="s">
        <v>5215</v>
      </c>
      <c r="B59" s="1123" t="s">
        <v>24</v>
      </c>
      <c r="C59" s="703" t="s">
        <v>2925</v>
      </c>
      <c r="D59" s="532" t="s">
        <v>2926</v>
      </c>
      <c r="E59" s="1123" t="s">
        <v>2927</v>
      </c>
      <c r="F59" s="696" t="s">
        <v>2804</v>
      </c>
      <c r="G59" s="1309">
        <f>VLOOKUP($A$1,'[4]Annexure - Capacity Building'!$B$7:$HG$64,36,0)</f>
        <v>0</v>
      </c>
      <c r="H59" s="1309">
        <v>55000</v>
      </c>
      <c r="I59" s="1503" t="s">
        <v>2928</v>
      </c>
      <c r="J59" s="1123"/>
      <c r="K59" s="845" t="s">
        <v>2924</v>
      </c>
      <c r="L59" s="1123"/>
      <c r="M59" s="1123" t="s">
        <v>2862</v>
      </c>
      <c r="N59" s="1302">
        <f>G59*H59/100000</f>
        <v>0</v>
      </c>
      <c r="O59" s="1254" t="s">
        <v>4531</v>
      </c>
      <c r="R59" s="4712">
        <f>N59-'Annexure - Capacity Building'!N59</f>
        <v>0</v>
      </c>
    </row>
    <row r="60" spans="1:18" ht="127.5">
      <c r="A60" s="845" t="s">
        <v>5216</v>
      </c>
      <c r="B60" s="1123" t="s">
        <v>24</v>
      </c>
      <c r="C60" s="703" t="s">
        <v>2929</v>
      </c>
      <c r="D60" s="1502" t="s">
        <v>2930</v>
      </c>
      <c r="E60" s="2181" t="s">
        <v>2931</v>
      </c>
      <c r="F60" s="839" t="s">
        <v>2804</v>
      </c>
      <c r="G60" s="1309">
        <f>VLOOKUP($A$1,'[4]Annexure - Capacity Building'!$B$7:$HG$64,37,0)</f>
        <v>1</v>
      </c>
      <c r="H60" s="1309">
        <v>17000</v>
      </c>
      <c r="I60" s="1496" t="s">
        <v>2932</v>
      </c>
      <c r="J60" s="845" t="s">
        <v>2871</v>
      </c>
      <c r="K60" s="845">
        <v>1</v>
      </c>
      <c r="L60" s="845" t="s">
        <v>2843</v>
      </c>
      <c r="M60" s="845" t="s">
        <v>2877</v>
      </c>
      <c r="N60" s="1302">
        <f>G60*H60/100000</f>
        <v>0.17</v>
      </c>
      <c r="O60" s="1254" t="s">
        <v>4532</v>
      </c>
      <c r="R60" s="4712">
        <f>N60-'Annexure - Capacity Building'!N60</f>
        <v>0</v>
      </c>
    </row>
    <row r="61" spans="1:18" ht="90">
      <c r="A61" s="1825" t="s">
        <v>5217</v>
      </c>
      <c r="B61" s="1568" t="s">
        <v>24</v>
      </c>
      <c r="C61" s="1569" t="s">
        <v>602</v>
      </c>
      <c r="D61" s="1580" t="s">
        <v>603</v>
      </c>
      <c r="E61" s="1568" t="s">
        <v>4466</v>
      </c>
      <c r="F61" s="1817" t="s">
        <v>2804</v>
      </c>
      <c r="G61" s="1572">
        <f>VLOOKUP($A$1,'[4]Annexure - Capacity Building'!$B$7:$HG$64,38,0)</f>
        <v>0</v>
      </c>
      <c r="H61" s="1572">
        <v>35000</v>
      </c>
      <c r="I61" s="1573" t="s">
        <v>2550</v>
      </c>
      <c r="J61" s="1817" t="s">
        <v>2871</v>
      </c>
      <c r="K61" s="1817">
        <v>1</v>
      </c>
      <c r="L61" s="1817" t="s">
        <v>2843</v>
      </c>
      <c r="M61" s="1817" t="s">
        <v>2877</v>
      </c>
      <c r="N61" s="1574">
        <f>G61*H61/100000</f>
        <v>0</v>
      </c>
      <c r="O61" s="2179" t="s">
        <v>6040</v>
      </c>
      <c r="R61" s="4712">
        <f>N61-'Annexure - Capacity Building'!N61</f>
        <v>0</v>
      </c>
    </row>
    <row r="62" spans="1:18" ht="180">
      <c r="A62" s="1823" t="s">
        <v>5218</v>
      </c>
      <c r="B62" s="1123" t="s">
        <v>2933</v>
      </c>
      <c r="C62" s="703">
        <v>20.2</v>
      </c>
      <c r="D62" s="532" t="s">
        <v>2934</v>
      </c>
      <c r="E62" s="1123" t="s">
        <v>2935</v>
      </c>
      <c r="F62" s="696" t="s">
        <v>2828</v>
      </c>
      <c r="G62" s="1498">
        <f>VLOOKUP($A$1,'[4]Annexure - Capacity Building'!$B$7:$HG$64,39,0)</f>
        <v>0</v>
      </c>
      <c r="H62" s="1309">
        <v>100000</v>
      </c>
      <c r="I62" s="1503" t="s">
        <v>2550</v>
      </c>
      <c r="J62" s="845" t="s">
        <v>2936</v>
      </c>
      <c r="K62" s="845">
        <v>1</v>
      </c>
      <c r="L62" s="1123" t="s">
        <v>2937</v>
      </c>
      <c r="M62" s="845" t="s">
        <v>2862</v>
      </c>
      <c r="N62" s="1302">
        <f>G62*H62/100000</f>
        <v>0</v>
      </c>
      <c r="O62" s="1254" t="s">
        <v>4533</v>
      </c>
      <c r="R62" s="4712">
        <f>N62-'Annexure - Capacity Building'!N62</f>
        <v>0</v>
      </c>
    </row>
    <row r="63" spans="1:18">
      <c r="A63" s="685" t="s">
        <v>5138</v>
      </c>
      <c r="B63" s="844" t="s">
        <v>2938</v>
      </c>
      <c r="C63" s="1994" t="s">
        <v>27</v>
      </c>
      <c r="D63" s="1995"/>
      <c r="E63" s="1814"/>
      <c r="F63" s="1814"/>
      <c r="G63" s="1230"/>
      <c r="H63" s="1230"/>
      <c r="I63" s="1814"/>
      <c r="J63" s="1814"/>
      <c r="K63" s="843"/>
      <c r="L63" s="1814"/>
      <c r="M63" s="1814"/>
      <c r="N63" s="1220">
        <f>SUM(N64:N88)</f>
        <v>1.3199999999999998</v>
      </c>
      <c r="O63" s="1231"/>
      <c r="R63" s="4712">
        <f>N63-'Annexure - Capacity Building'!N63</f>
        <v>0</v>
      </c>
    </row>
    <row r="64" spans="1:18" s="840" customFormat="1">
      <c r="A64" s="1369" t="s">
        <v>4600</v>
      </c>
      <c r="B64" s="1369"/>
      <c r="C64" s="1370"/>
      <c r="D64" s="1371"/>
      <c r="E64" s="1372"/>
      <c r="F64" s="1372"/>
      <c r="G64" s="1373"/>
      <c r="H64" s="1373"/>
      <c r="I64" s="1372"/>
      <c r="J64" s="1232"/>
      <c r="K64" s="1374"/>
      <c r="L64" s="1372"/>
      <c r="M64" s="1372"/>
      <c r="N64" s="1375"/>
      <c r="O64" s="1376"/>
      <c r="R64" s="4712">
        <f>N64-'Annexure - Capacity Building'!N64</f>
        <v>0</v>
      </c>
    </row>
    <row r="65" spans="1:18" ht="227.25" customHeight="1">
      <c r="A65" s="845" t="s">
        <v>5219</v>
      </c>
      <c r="B65" s="1123" t="s">
        <v>27</v>
      </c>
      <c r="C65" s="668" t="s">
        <v>2939</v>
      </c>
      <c r="D65" s="532" t="s">
        <v>2940</v>
      </c>
      <c r="E65" s="845" t="s">
        <v>2812</v>
      </c>
      <c r="F65" s="696" t="s">
        <v>2828</v>
      </c>
      <c r="G65" s="1309">
        <f>VLOOKUP($A$1,'[4]Annexure - Capacity Building'!$B$7:$HG$64,40,0)</f>
        <v>0</v>
      </c>
      <c r="H65" s="1309">
        <v>140000</v>
      </c>
      <c r="I65" s="1496" t="s">
        <v>2941</v>
      </c>
      <c r="J65" s="845" t="s">
        <v>2905</v>
      </c>
      <c r="K65" s="845">
        <v>2</v>
      </c>
      <c r="L65" s="845" t="s">
        <v>2807</v>
      </c>
      <c r="M65" s="845" t="s">
        <v>2126</v>
      </c>
      <c r="N65" s="1302">
        <f t="shared" ref="N65:N78" si="2">G65*H65/100000</f>
        <v>0</v>
      </c>
      <c r="O65" s="1254" t="s">
        <v>4534</v>
      </c>
      <c r="R65" s="4712">
        <f>N65-'Annexure - Capacity Building'!N65</f>
        <v>0</v>
      </c>
    </row>
    <row r="66" spans="1:18" ht="147.75" customHeight="1">
      <c r="A66" s="845" t="s">
        <v>5220</v>
      </c>
      <c r="B66" s="1123" t="s">
        <v>27</v>
      </c>
      <c r="C66" s="668" t="s">
        <v>2942</v>
      </c>
      <c r="D66" s="532" t="s">
        <v>2943</v>
      </c>
      <c r="E66" s="845" t="s">
        <v>4602</v>
      </c>
      <c r="F66" s="839" t="s">
        <v>2828</v>
      </c>
      <c r="G66" s="1309">
        <f>VLOOKUP($A$1,'[4]Annexure - Capacity Building'!$B$7:$HG$64,41,0)</f>
        <v>0</v>
      </c>
      <c r="H66" s="1309">
        <v>133000</v>
      </c>
      <c r="I66" s="1496" t="s">
        <v>2941</v>
      </c>
      <c r="J66" s="845" t="s">
        <v>2905</v>
      </c>
      <c r="K66" s="845">
        <v>2</v>
      </c>
      <c r="L66" s="845" t="s">
        <v>2843</v>
      </c>
      <c r="M66" s="845" t="s">
        <v>2862</v>
      </c>
      <c r="N66" s="1302">
        <f t="shared" si="2"/>
        <v>0</v>
      </c>
      <c r="O66" s="682" t="s">
        <v>5897</v>
      </c>
      <c r="R66" s="4712">
        <f>N66-'Annexure - Capacity Building'!N66</f>
        <v>0</v>
      </c>
    </row>
    <row r="67" spans="1:18" ht="165" customHeight="1">
      <c r="A67" s="845" t="s">
        <v>5221</v>
      </c>
      <c r="B67" s="1123" t="s">
        <v>27</v>
      </c>
      <c r="C67" s="668" t="s">
        <v>2944</v>
      </c>
      <c r="D67" s="532" t="s">
        <v>6384</v>
      </c>
      <c r="E67" s="845" t="s">
        <v>4603</v>
      </c>
      <c r="F67" s="839" t="s">
        <v>2828</v>
      </c>
      <c r="G67" s="1309">
        <f>VLOOKUP($A$1,'[4]Annexure - Capacity Building'!$B$7:$HG$64,42,0)</f>
        <v>0</v>
      </c>
      <c r="H67" s="1309">
        <v>114000</v>
      </c>
      <c r="I67" s="520" t="s">
        <v>2945</v>
      </c>
      <c r="J67" s="845" t="s">
        <v>2946</v>
      </c>
      <c r="K67" s="845">
        <v>3</v>
      </c>
      <c r="L67" s="845" t="s">
        <v>2843</v>
      </c>
      <c r="M67" s="845" t="s">
        <v>2848</v>
      </c>
      <c r="N67" s="1302">
        <f t="shared" si="2"/>
        <v>0</v>
      </c>
      <c r="O67" s="1254" t="s">
        <v>4535</v>
      </c>
      <c r="R67" s="4712">
        <f>N67-'Annexure - Capacity Building'!N67</f>
        <v>0</v>
      </c>
    </row>
    <row r="68" spans="1:18" ht="225" customHeight="1">
      <c r="A68" s="845" t="s">
        <v>5222</v>
      </c>
      <c r="B68" s="1123" t="s">
        <v>27</v>
      </c>
      <c r="C68" s="668" t="s">
        <v>2947</v>
      </c>
      <c r="D68" s="532" t="s">
        <v>2948</v>
      </c>
      <c r="E68" s="845" t="s">
        <v>4603</v>
      </c>
      <c r="F68" s="839" t="s">
        <v>2804</v>
      </c>
      <c r="G68" s="1309">
        <f>VLOOKUP($A$1,'[4]Annexure - Capacity Building'!$B$7:$HG$64,43,0)</f>
        <v>0</v>
      </c>
      <c r="H68" s="1255">
        <v>220000</v>
      </c>
      <c r="I68" s="1496" t="s">
        <v>2949</v>
      </c>
      <c r="J68" s="845" t="s">
        <v>2829</v>
      </c>
      <c r="K68" s="845">
        <v>4</v>
      </c>
      <c r="L68" s="845" t="s">
        <v>2807</v>
      </c>
      <c r="M68" s="845" t="s">
        <v>2862</v>
      </c>
      <c r="N68" s="1302">
        <f t="shared" si="2"/>
        <v>0</v>
      </c>
      <c r="O68" s="1254" t="s">
        <v>4536</v>
      </c>
      <c r="R68" s="4712">
        <f>N68-'Annexure - Capacity Building'!N68</f>
        <v>0</v>
      </c>
    </row>
    <row r="69" spans="1:18" ht="180">
      <c r="A69" s="845" t="s">
        <v>5223</v>
      </c>
      <c r="B69" s="1123" t="s">
        <v>27</v>
      </c>
      <c r="C69" s="668" t="s">
        <v>2950</v>
      </c>
      <c r="D69" s="532" t="s">
        <v>2951</v>
      </c>
      <c r="E69" s="845" t="s">
        <v>4603</v>
      </c>
      <c r="F69" s="839" t="s">
        <v>2804</v>
      </c>
      <c r="G69" s="1309">
        <f>VLOOKUP($A$1,'[4]Annexure - Capacity Building'!$B$7:$HG$64,44,0)</f>
        <v>0</v>
      </c>
      <c r="H69" s="1255">
        <v>222000</v>
      </c>
      <c r="I69" s="1496" t="s">
        <v>2952</v>
      </c>
      <c r="J69" s="845" t="s">
        <v>2829</v>
      </c>
      <c r="K69" s="845">
        <v>14</v>
      </c>
      <c r="L69" s="845" t="s">
        <v>2807</v>
      </c>
      <c r="M69" s="845" t="s">
        <v>2862</v>
      </c>
      <c r="N69" s="1302">
        <f t="shared" si="2"/>
        <v>0</v>
      </c>
      <c r="O69" s="1254" t="s">
        <v>4537</v>
      </c>
      <c r="R69" s="4712">
        <f>N69-'Annexure - Capacity Building'!N69</f>
        <v>0</v>
      </c>
    </row>
    <row r="70" spans="1:18" ht="225">
      <c r="A70" s="845" t="s">
        <v>5224</v>
      </c>
      <c r="B70" s="1123" t="s">
        <v>27</v>
      </c>
      <c r="C70" s="668" t="s">
        <v>2953</v>
      </c>
      <c r="D70" s="532" t="s">
        <v>2954</v>
      </c>
      <c r="E70" s="845" t="s">
        <v>4602</v>
      </c>
      <c r="F70" s="839" t="s">
        <v>2804</v>
      </c>
      <c r="G70" s="1309">
        <f>VLOOKUP($A$1,'[4]Annexure - Capacity Building'!$B$7:$HG$64,45,0)</f>
        <v>0</v>
      </c>
      <c r="H70" s="957">
        <v>86000</v>
      </c>
      <c r="I70" s="703" t="s">
        <v>2904</v>
      </c>
      <c r="J70" s="845" t="s">
        <v>2829</v>
      </c>
      <c r="K70" s="845">
        <v>1</v>
      </c>
      <c r="L70" s="845" t="s">
        <v>2807</v>
      </c>
      <c r="M70" s="845" t="s">
        <v>2862</v>
      </c>
      <c r="N70" s="1302">
        <f t="shared" si="2"/>
        <v>0</v>
      </c>
      <c r="O70" s="787" t="s">
        <v>5898</v>
      </c>
      <c r="R70" s="4712">
        <f>N70-'Annexure - Capacity Building'!N70</f>
        <v>0</v>
      </c>
    </row>
    <row r="71" spans="1:18" ht="150">
      <c r="A71" s="845" t="s">
        <v>5225</v>
      </c>
      <c r="B71" s="1123" t="s">
        <v>27</v>
      </c>
      <c r="C71" s="668" t="s">
        <v>2955</v>
      </c>
      <c r="D71" s="532" t="s">
        <v>2956</v>
      </c>
      <c r="E71" s="845" t="s">
        <v>4602</v>
      </c>
      <c r="F71" s="839" t="s">
        <v>2957</v>
      </c>
      <c r="G71" s="1309">
        <f>VLOOKUP($A$1,'[4]Annexure - Capacity Building'!$B$7:$HG$64,46,0)</f>
        <v>0</v>
      </c>
      <c r="H71" s="1309">
        <v>163000</v>
      </c>
      <c r="I71" s="520" t="s">
        <v>2958</v>
      </c>
      <c r="J71" s="845" t="s">
        <v>2871</v>
      </c>
      <c r="K71" s="845">
        <v>2</v>
      </c>
      <c r="L71" s="845" t="s">
        <v>2807</v>
      </c>
      <c r="M71" s="845" t="s">
        <v>2862</v>
      </c>
      <c r="N71" s="1302">
        <f t="shared" si="2"/>
        <v>0</v>
      </c>
      <c r="O71" s="1254" t="s">
        <v>4538</v>
      </c>
      <c r="R71" s="4712">
        <f>N71-'Annexure - Capacity Building'!N71</f>
        <v>0</v>
      </c>
    </row>
    <row r="72" spans="1:18" ht="150">
      <c r="A72" s="839" t="s">
        <v>5226</v>
      </c>
      <c r="B72" s="696" t="s">
        <v>27</v>
      </c>
      <c r="C72" s="680" t="s">
        <v>2959</v>
      </c>
      <c r="D72" s="563" t="s">
        <v>2960</v>
      </c>
      <c r="E72" s="839" t="s">
        <v>2965</v>
      </c>
      <c r="F72" s="839" t="s">
        <v>2804</v>
      </c>
      <c r="G72" s="1240">
        <f>VLOOKUP($A$1,'[4]Annexure - Capacity Building'!$B$7:$HG$64,47,0)</f>
        <v>0</v>
      </c>
      <c r="H72" s="681"/>
      <c r="I72" s="679" t="s">
        <v>2961</v>
      </c>
      <c r="J72" s="839" t="s">
        <v>2829</v>
      </c>
      <c r="K72" s="839">
        <v>1</v>
      </c>
      <c r="L72" s="679" t="s">
        <v>2962</v>
      </c>
      <c r="M72" s="839" t="s">
        <v>2862</v>
      </c>
      <c r="N72" s="878">
        <f t="shared" si="2"/>
        <v>0</v>
      </c>
      <c r="O72" s="787" t="s">
        <v>4539</v>
      </c>
      <c r="R72" s="4712">
        <f>N72-'Annexure - Capacity Building'!N72</f>
        <v>0</v>
      </c>
    </row>
    <row r="73" spans="1:18" ht="165">
      <c r="A73" s="839" t="s">
        <v>5227</v>
      </c>
      <c r="B73" s="696" t="s">
        <v>27</v>
      </c>
      <c r="C73" s="680" t="s">
        <v>2963</v>
      </c>
      <c r="D73" s="563" t="s">
        <v>2964</v>
      </c>
      <c r="E73" s="696" t="s">
        <v>2965</v>
      </c>
      <c r="F73" s="839" t="s">
        <v>2804</v>
      </c>
      <c r="G73" s="1240">
        <f>VLOOKUP($A$1,'[4]Annexure - Capacity Building'!$B$7:$HG$64,48,0)</f>
        <v>0</v>
      </c>
      <c r="H73" s="681"/>
      <c r="I73" s="679" t="s">
        <v>2961</v>
      </c>
      <c r="J73" s="839" t="s">
        <v>2829</v>
      </c>
      <c r="K73" s="839">
        <v>1</v>
      </c>
      <c r="L73" s="839" t="s">
        <v>2917</v>
      </c>
      <c r="M73" s="839" t="s">
        <v>2862</v>
      </c>
      <c r="N73" s="878">
        <f t="shared" si="2"/>
        <v>0</v>
      </c>
      <c r="O73" s="787" t="s">
        <v>4540</v>
      </c>
      <c r="R73" s="4712">
        <f>N73-'Annexure - Capacity Building'!N73</f>
        <v>0</v>
      </c>
    </row>
    <row r="74" spans="1:18" ht="135">
      <c r="A74" s="845" t="s">
        <v>5228</v>
      </c>
      <c r="B74" s="1123" t="s">
        <v>27</v>
      </c>
      <c r="C74" s="668" t="s">
        <v>2966</v>
      </c>
      <c r="D74" s="1505" t="s">
        <v>2967</v>
      </c>
      <c r="E74" s="1123" t="s">
        <v>2968</v>
      </c>
      <c r="F74" s="839" t="s">
        <v>2804</v>
      </c>
      <c r="G74" s="1309">
        <f>VLOOKUP($A$1,'[4]Annexure - Capacity Building'!$B$7:$HG$64,49,0)</f>
        <v>0</v>
      </c>
      <c r="H74" s="1256">
        <v>181000</v>
      </c>
      <c r="I74" s="703" t="s">
        <v>2969</v>
      </c>
      <c r="J74" s="845" t="s">
        <v>2806</v>
      </c>
      <c r="K74" s="845">
        <v>7</v>
      </c>
      <c r="L74" s="845" t="s">
        <v>2843</v>
      </c>
      <c r="M74" s="845" t="s">
        <v>2862</v>
      </c>
      <c r="N74" s="1302">
        <f t="shared" si="2"/>
        <v>0</v>
      </c>
      <c r="O74" s="787" t="s">
        <v>4541</v>
      </c>
      <c r="R74" s="4712">
        <f>N74-'Annexure - Capacity Building'!N74</f>
        <v>0</v>
      </c>
    </row>
    <row r="75" spans="1:18" ht="210">
      <c r="A75" s="845" t="s">
        <v>5229</v>
      </c>
      <c r="B75" s="1123" t="s">
        <v>27</v>
      </c>
      <c r="C75" s="668" t="s">
        <v>2970</v>
      </c>
      <c r="D75" s="532" t="s">
        <v>2971</v>
      </c>
      <c r="E75" s="1123" t="s">
        <v>4604</v>
      </c>
      <c r="F75" s="839" t="s">
        <v>2804</v>
      </c>
      <c r="G75" s="1309">
        <f>VLOOKUP($A$1,'[4]Annexure - Capacity Building'!$B$7:$HG$64,50,0)</f>
        <v>0</v>
      </c>
      <c r="H75" s="1309">
        <v>256000</v>
      </c>
      <c r="I75" s="520" t="s">
        <v>2952</v>
      </c>
      <c r="J75" s="845" t="s">
        <v>2806</v>
      </c>
      <c r="K75" s="845">
        <v>14</v>
      </c>
      <c r="L75" s="845" t="s">
        <v>2843</v>
      </c>
      <c r="M75" s="845" t="s">
        <v>2862</v>
      </c>
      <c r="N75" s="1302">
        <f t="shared" si="2"/>
        <v>0</v>
      </c>
      <c r="O75" s="1254" t="s">
        <v>5899</v>
      </c>
      <c r="R75" s="4712">
        <f>N75-'Annexure - Capacity Building'!N75</f>
        <v>0</v>
      </c>
    </row>
    <row r="76" spans="1:18" ht="105">
      <c r="A76" s="845" t="s">
        <v>5230</v>
      </c>
      <c r="B76" s="1123" t="s">
        <v>27</v>
      </c>
      <c r="C76" s="668" t="s">
        <v>2972</v>
      </c>
      <c r="D76" s="532" t="s">
        <v>2973</v>
      </c>
      <c r="E76" s="845" t="s">
        <v>2812</v>
      </c>
      <c r="F76" s="839" t="s">
        <v>2828</v>
      </c>
      <c r="G76" s="1309">
        <f>VLOOKUP($A$1,'[4]Annexure - Capacity Building'!$B$7:$HG$64,51,0)</f>
        <v>0</v>
      </c>
      <c r="H76" s="1309">
        <v>303000</v>
      </c>
      <c r="I76" s="520" t="s">
        <v>2974</v>
      </c>
      <c r="J76" s="845" t="s">
        <v>2871</v>
      </c>
      <c r="K76" s="845">
        <v>5</v>
      </c>
      <c r="L76" s="845" t="s">
        <v>2843</v>
      </c>
      <c r="M76" s="845" t="s">
        <v>2862</v>
      </c>
      <c r="N76" s="1302">
        <f t="shared" si="2"/>
        <v>0</v>
      </c>
      <c r="O76" s="1254" t="s">
        <v>5900</v>
      </c>
      <c r="R76" s="4712">
        <f>N76-'Annexure - Capacity Building'!N76</f>
        <v>0</v>
      </c>
    </row>
    <row r="77" spans="1:18" ht="96" customHeight="1">
      <c r="A77" s="845" t="s">
        <v>5231</v>
      </c>
      <c r="B77" s="1123" t="s">
        <v>27</v>
      </c>
      <c r="C77" s="668" t="s">
        <v>2975</v>
      </c>
      <c r="D77" s="527" t="s">
        <v>2976</v>
      </c>
      <c r="E77" s="1123" t="s">
        <v>4604</v>
      </c>
      <c r="F77" s="839" t="s">
        <v>2828</v>
      </c>
      <c r="G77" s="1309">
        <f>VLOOKUP($A$1,'[4]Annexure - Capacity Building'!$B$7:$HG$64,52,0)</f>
        <v>0</v>
      </c>
      <c r="H77" s="1255">
        <v>263000</v>
      </c>
      <c r="I77" s="520" t="s">
        <v>2974</v>
      </c>
      <c r="J77" s="845" t="s">
        <v>2871</v>
      </c>
      <c r="K77" s="845">
        <v>5</v>
      </c>
      <c r="L77" s="845" t="s">
        <v>2807</v>
      </c>
      <c r="M77" s="1123" t="s">
        <v>2862</v>
      </c>
      <c r="N77" s="1302">
        <f t="shared" si="2"/>
        <v>0</v>
      </c>
      <c r="O77" s="1254" t="s">
        <v>5901</v>
      </c>
      <c r="R77" s="4712">
        <f>N77-'Annexure - Capacity Building'!N77</f>
        <v>0</v>
      </c>
    </row>
    <row r="78" spans="1:18" ht="99" customHeight="1">
      <c r="A78" s="845" t="s">
        <v>5232</v>
      </c>
      <c r="B78" s="1123" t="s">
        <v>27</v>
      </c>
      <c r="C78" s="703" t="s">
        <v>2977</v>
      </c>
      <c r="D78" s="721" t="s">
        <v>2978</v>
      </c>
      <c r="E78" s="1123"/>
      <c r="F78" s="1128" t="s">
        <v>2828</v>
      </c>
      <c r="G78" s="1309">
        <v>0</v>
      </c>
      <c r="H78" s="1255"/>
      <c r="I78" s="1492"/>
      <c r="J78" s="1123"/>
      <c r="K78" s="845"/>
      <c r="L78" s="1123"/>
      <c r="M78" s="1123"/>
      <c r="N78" s="1302">
        <f t="shared" si="2"/>
        <v>0</v>
      </c>
      <c r="O78" s="5185" t="s">
        <v>5902</v>
      </c>
      <c r="R78" s="4712">
        <f>N78-'Annexure - Capacity Building'!N78</f>
        <v>0</v>
      </c>
    </row>
    <row r="79" spans="1:18" ht="87.75" customHeight="1">
      <c r="A79" s="845" t="s">
        <v>5233</v>
      </c>
      <c r="B79" s="1123" t="s">
        <v>27</v>
      </c>
      <c r="C79" s="703" t="s">
        <v>2979</v>
      </c>
      <c r="D79" s="721" t="s">
        <v>2980</v>
      </c>
      <c r="E79" s="1123" t="s">
        <v>2812</v>
      </c>
      <c r="F79" s="1128" t="s">
        <v>2828</v>
      </c>
      <c r="G79" s="1309"/>
      <c r="H79" s="1255">
        <v>243000</v>
      </c>
      <c r="I79" s="1492" t="s">
        <v>2974</v>
      </c>
      <c r="J79" s="845" t="s">
        <v>2806</v>
      </c>
      <c r="K79" s="845">
        <v>5</v>
      </c>
      <c r="L79" s="845" t="s">
        <v>2843</v>
      </c>
      <c r="M79" s="1123" t="s">
        <v>2848</v>
      </c>
      <c r="N79" s="1302">
        <f>G79*H79/100000*0.8</f>
        <v>0</v>
      </c>
      <c r="O79" s="5185"/>
      <c r="R79" s="4712">
        <f>N79-'Annexure - Capacity Building'!N79</f>
        <v>0</v>
      </c>
    </row>
    <row r="80" spans="1:18" ht="87.75" customHeight="1">
      <c r="A80" s="845" t="s">
        <v>5234</v>
      </c>
      <c r="B80" s="1123" t="s">
        <v>27</v>
      </c>
      <c r="C80" s="703" t="s">
        <v>2981</v>
      </c>
      <c r="D80" s="721" t="s">
        <v>2982</v>
      </c>
      <c r="E80" s="1123" t="s">
        <v>2983</v>
      </c>
      <c r="F80" s="1128" t="s">
        <v>2828</v>
      </c>
      <c r="G80" s="1309"/>
      <c r="H80" s="1255">
        <v>134000</v>
      </c>
      <c r="I80" s="1492" t="s">
        <v>2974</v>
      </c>
      <c r="J80" s="845" t="s">
        <v>2806</v>
      </c>
      <c r="K80" s="845">
        <v>5</v>
      </c>
      <c r="L80" s="845" t="s">
        <v>2843</v>
      </c>
      <c r="M80" s="1123" t="s">
        <v>2877</v>
      </c>
      <c r="N80" s="1302">
        <f>G80*H80/100000*0.8</f>
        <v>0</v>
      </c>
      <c r="O80" s="5185"/>
      <c r="R80" s="4712">
        <f>N80-'Annexure - Capacity Building'!N80</f>
        <v>0</v>
      </c>
    </row>
    <row r="81" spans="1:18" s="840" customFormat="1">
      <c r="A81" s="1369" t="s">
        <v>2912</v>
      </c>
      <c r="B81" s="1369"/>
      <c r="C81" s="1370"/>
      <c r="D81" s="1371"/>
      <c r="E81" s="1372"/>
      <c r="F81" s="1372"/>
      <c r="G81" s="1373"/>
      <c r="H81" s="1373"/>
      <c r="I81" s="1372"/>
      <c r="J81" s="1232"/>
      <c r="K81" s="1374"/>
      <c r="L81" s="1372"/>
      <c r="M81" s="1372"/>
      <c r="N81" s="1375"/>
      <c r="O81" s="1376"/>
      <c r="R81" s="4712">
        <f>N81-'Annexure - Capacity Building'!N81</f>
        <v>0</v>
      </c>
    </row>
    <row r="82" spans="1:18" ht="195">
      <c r="A82" s="1823" t="s">
        <v>5235</v>
      </c>
      <c r="B82" s="1123" t="s">
        <v>27</v>
      </c>
      <c r="C82" s="668">
        <v>21</v>
      </c>
      <c r="D82" s="532" t="s">
        <v>2984</v>
      </c>
      <c r="E82" s="1123" t="s">
        <v>2985</v>
      </c>
      <c r="F82" s="839" t="s">
        <v>2828</v>
      </c>
      <c r="G82" s="1309">
        <f>VLOOKUP($A$1,'[4]Annexure - Capacity Building'!$B$7:$HG$64,54,0)</f>
        <v>0</v>
      </c>
      <c r="H82" s="1309">
        <v>304000</v>
      </c>
      <c r="I82" s="520" t="s">
        <v>604</v>
      </c>
      <c r="J82" s="845" t="s">
        <v>2871</v>
      </c>
      <c r="K82" s="845">
        <v>5</v>
      </c>
      <c r="L82" s="845" t="s">
        <v>2843</v>
      </c>
      <c r="M82" s="845" t="s">
        <v>2848</v>
      </c>
      <c r="N82" s="1302">
        <f t="shared" ref="N82:N88" si="3">G82*H82/100000</f>
        <v>0</v>
      </c>
      <c r="O82" s="1254" t="s">
        <v>4542</v>
      </c>
      <c r="R82" s="4712">
        <f>N82-'Annexure - Capacity Building'!N82</f>
        <v>0</v>
      </c>
    </row>
    <row r="83" spans="1:18" ht="105">
      <c r="A83" s="1823" t="s">
        <v>5236</v>
      </c>
      <c r="B83" s="1123" t="s">
        <v>27</v>
      </c>
      <c r="C83" s="668">
        <v>21</v>
      </c>
      <c r="D83" s="532" t="s">
        <v>2986</v>
      </c>
      <c r="E83" s="1123" t="s">
        <v>2985</v>
      </c>
      <c r="F83" s="839" t="s">
        <v>2828</v>
      </c>
      <c r="G83" s="1309">
        <f>VLOOKUP($A$1,'[4]Annexure - Capacity Building'!$B$7:$HG$64,55,0)</f>
        <v>1</v>
      </c>
      <c r="H83" s="1309">
        <v>82000</v>
      </c>
      <c r="I83" s="520" t="s">
        <v>604</v>
      </c>
      <c r="J83" s="845" t="s">
        <v>2871</v>
      </c>
      <c r="K83" s="845">
        <v>2</v>
      </c>
      <c r="L83" s="845" t="s">
        <v>2843</v>
      </c>
      <c r="M83" s="845" t="s">
        <v>2877</v>
      </c>
      <c r="N83" s="1302">
        <f t="shared" si="3"/>
        <v>0.82</v>
      </c>
      <c r="O83" s="1238" t="s">
        <v>5903</v>
      </c>
      <c r="R83" s="4712">
        <f>N83-'Annexure - Capacity Building'!N83</f>
        <v>0</v>
      </c>
    </row>
    <row r="84" spans="1:18" ht="165">
      <c r="A84" s="1823" t="s">
        <v>5237</v>
      </c>
      <c r="B84" s="1123" t="s">
        <v>27</v>
      </c>
      <c r="C84" s="719">
        <v>23.7</v>
      </c>
      <c r="D84" s="725" t="s">
        <v>2987</v>
      </c>
      <c r="E84" s="1123" t="s">
        <v>2988</v>
      </c>
      <c r="F84" s="839" t="s">
        <v>2804</v>
      </c>
      <c r="G84" s="1309">
        <f>VLOOKUP($A$1,'[4]Annexure - Capacity Building'!$B$7:$HG$64,56,0)</f>
        <v>2</v>
      </c>
      <c r="H84" s="1508">
        <v>25000</v>
      </c>
      <c r="I84" s="1509" t="s">
        <v>2989</v>
      </c>
      <c r="J84" s="845" t="s">
        <v>2806</v>
      </c>
      <c r="K84" s="845">
        <v>1</v>
      </c>
      <c r="L84" s="845" t="s">
        <v>2843</v>
      </c>
      <c r="M84" s="845" t="s">
        <v>2877</v>
      </c>
      <c r="N84" s="1302">
        <f t="shared" si="3"/>
        <v>0.5</v>
      </c>
      <c r="O84" s="1590" t="s">
        <v>5904</v>
      </c>
      <c r="R84" s="4712">
        <f>N84-'Annexure - Capacity Building'!N84</f>
        <v>0</v>
      </c>
    </row>
    <row r="85" spans="1:18" ht="255">
      <c r="A85" s="1823" t="s">
        <v>5238</v>
      </c>
      <c r="B85" s="1123" t="s">
        <v>27</v>
      </c>
      <c r="C85" s="719">
        <v>23.8</v>
      </c>
      <c r="D85" s="721" t="s">
        <v>2990</v>
      </c>
      <c r="E85" s="1123" t="s">
        <v>2991</v>
      </c>
      <c r="F85" s="1127" t="s">
        <v>2804</v>
      </c>
      <c r="G85" s="1510"/>
      <c r="H85" s="1508">
        <v>74000</v>
      </c>
      <c r="I85" s="1509" t="s">
        <v>2949</v>
      </c>
      <c r="J85" s="845" t="s">
        <v>2829</v>
      </c>
      <c r="K85" s="845">
        <v>1</v>
      </c>
      <c r="L85" s="845" t="s">
        <v>2807</v>
      </c>
      <c r="M85" s="845" t="s">
        <v>2862</v>
      </c>
      <c r="N85" s="1302">
        <f t="shared" si="3"/>
        <v>0</v>
      </c>
      <c r="O85" s="717" t="s">
        <v>5905</v>
      </c>
      <c r="R85" s="4712">
        <f>N85-'Annexure - Capacity Building'!N85</f>
        <v>0</v>
      </c>
    </row>
    <row r="86" spans="1:18" ht="148.5" customHeight="1">
      <c r="A86" s="1823" t="s">
        <v>5239</v>
      </c>
      <c r="B86" s="1123" t="s">
        <v>27</v>
      </c>
      <c r="C86" s="719">
        <v>23.8</v>
      </c>
      <c r="D86" s="721" t="s">
        <v>2990</v>
      </c>
      <c r="E86" s="1123" t="s">
        <v>2992</v>
      </c>
      <c r="F86" s="1127" t="s">
        <v>2804</v>
      </c>
      <c r="G86" s="1510"/>
      <c r="H86" s="1508">
        <v>38000</v>
      </c>
      <c r="I86" s="1509" t="s">
        <v>2949</v>
      </c>
      <c r="J86" s="845" t="s">
        <v>2829</v>
      </c>
      <c r="K86" s="845">
        <v>1</v>
      </c>
      <c r="L86" s="845" t="s">
        <v>2917</v>
      </c>
      <c r="M86" s="1123" t="s">
        <v>2877</v>
      </c>
      <c r="N86" s="1302">
        <f t="shared" si="3"/>
        <v>0</v>
      </c>
      <c r="O86" s="717" t="s">
        <v>5906</v>
      </c>
      <c r="R86" s="4712">
        <f>N86-'Annexure - Capacity Building'!N86</f>
        <v>0</v>
      </c>
    </row>
    <row r="87" spans="1:18" ht="297" customHeight="1">
      <c r="A87" s="1823" t="s">
        <v>5240</v>
      </c>
      <c r="B87" s="1123" t="s">
        <v>27</v>
      </c>
      <c r="C87" s="719">
        <v>23.9</v>
      </c>
      <c r="D87" s="721" t="s">
        <v>6385</v>
      </c>
      <c r="E87" s="1123" t="s">
        <v>4605</v>
      </c>
      <c r="F87" s="696" t="s">
        <v>2828</v>
      </c>
      <c r="G87" s="1309">
        <f>VLOOKUP($A$1,'[4]Annexure - Capacity Building'!$B$7:$HG$64,59,0)</f>
        <v>0</v>
      </c>
      <c r="H87" s="1508">
        <v>73000</v>
      </c>
      <c r="I87" s="1509" t="s">
        <v>2993</v>
      </c>
      <c r="J87" s="845" t="s">
        <v>2871</v>
      </c>
      <c r="K87" s="845">
        <v>1</v>
      </c>
      <c r="L87" s="845" t="s">
        <v>2843</v>
      </c>
      <c r="M87" s="845" t="s">
        <v>2862</v>
      </c>
      <c r="N87" s="1302">
        <f t="shared" si="3"/>
        <v>0</v>
      </c>
      <c r="O87" s="1590" t="s">
        <v>4543</v>
      </c>
      <c r="R87" s="4712">
        <f>N87-'Annexure - Capacity Building'!N87</f>
        <v>0</v>
      </c>
    </row>
    <row r="88" spans="1:18" ht="150">
      <c r="A88" s="1823" t="s">
        <v>5241</v>
      </c>
      <c r="B88" s="1123" t="s">
        <v>27</v>
      </c>
      <c r="C88" s="703" t="s">
        <v>750</v>
      </c>
      <c r="D88" s="1506" t="s">
        <v>751</v>
      </c>
      <c r="E88" s="1123" t="s">
        <v>2994</v>
      </c>
      <c r="F88" s="696" t="s">
        <v>2804</v>
      </c>
      <c r="G88" s="1309">
        <f>VLOOKUP($A$1,'[4]Annexure - Capacity Building'!$B$7:$HG$64,60,0)</f>
        <v>0</v>
      </c>
      <c r="H88" s="1511">
        <v>84000</v>
      </c>
      <c r="I88" s="1509" t="s">
        <v>2961</v>
      </c>
      <c r="J88" s="845" t="s">
        <v>2871</v>
      </c>
      <c r="K88" s="845">
        <v>1</v>
      </c>
      <c r="L88" s="845" t="s">
        <v>2843</v>
      </c>
      <c r="M88" s="1123" t="s">
        <v>2862</v>
      </c>
      <c r="N88" s="1302">
        <f t="shared" si="3"/>
        <v>0</v>
      </c>
      <c r="O88" s="1590" t="s">
        <v>5907</v>
      </c>
      <c r="R88" s="4712">
        <f>N88-'Annexure - Capacity Building'!N88</f>
        <v>0</v>
      </c>
    </row>
    <row r="89" spans="1:18">
      <c r="A89" s="685" t="s">
        <v>5131</v>
      </c>
      <c r="B89" s="844" t="s">
        <v>2995</v>
      </c>
      <c r="C89" s="843"/>
      <c r="D89" s="1814" t="s">
        <v>2996</v>
      </c>
      <c r="E89" s="1814"/>
      <c r="F89" s="1814"/>
      <c r="G89" s="1230"/>
      <c r="H89" s="1230"/>
      <c r="I89" s="1814"/>
      <c r="J89" s="1814"/>
      <c r="K89" s="843"/>
      <c r="L89" s="1814"/>
      <c r="M89" s="1814"/>
      <c r="N89" s="1220">
        <f>SUM(N90:N102)</f>
        <v>3.7299999999999995</v>
      </c>
      <c r="O89" s="1231"/>
      <c r="R89" s="4712">
        <f>N89-'Annexure - Capacity Building'!N89</f>
        <v>0</v>
      </c>
    </row>
    <row r="90" spans="1:18" s="840" customFormat="1">
      <c r="A90" s="1369" t="s">
        <v>4600</v>
      </c>
      <c r="B90" s="1369"/>
      <c r="C90" s="1370"/>
      <c r="D90" s="1371"/>
      <c r="E90" s="1372"/>
      <c r="F90" s="1372"/>
      <c r="G90" s="1373"/>
      <c r="H90" s="1373"/>
      <c r="I90" s="1372"/>
      <c r="J90" s="1232"/>
      <c r="K90" s="1374"/>
      <c r="L90" s="1372"/>
      <c r="M90" s="1372"/>
      <c r="N90" s="1375"/>
      <c r="O90" s="1376"/>
      <c r="R90" s="4712">
        <f>N90-'Annexure - Capacity Building'!N90</f>
        <v>0</v>
      </c>
    </row>
    <row r="91" spans="1:18" ht="90">
      <c r="A91" s="845" t="s">
        <v>5242</v>
      </c>
      <c r="B91" s="1123" t="s">
        <v>2996</v>
      </c>
      <c r="C91" s="1823"/>
      <c r="D91" s="1512" t="s">
        <v>2997</v>
      </c>
      <c r="E91" s="1123" t="s">
        <v>2998</v>
      </c>
      <c r="F91" s="696" t="s">
        <v>2804</v>
      </c>
      <c r="G91" s="1309">
        <f>VLOOKUP($A$1,'[4]Annexure - Capacity Building'!$B$7:$HG$64,61,0)</f>
        <v>2</v>
      </c>
      <c r="H91" s="944">
        <v>57000</v>
      </c>
      <c r="I91" s="846" t="s">
        <v>2941</v>
      </c>
      <c r="J91" s="845" t="s">
        <v>2871</v>
      </c>
      <c r="K91" s="845">
        <v>2</v>
      </c>
      <c r="L91" s="845" t="s">
        <v>2999</v>
      </c>
      <c r="M91" s="845" t="s">
        <v>2877</v>
      </c>
      <c r="N91" s="1302">
        <f t="shared" ref="N91:N102" si="4">G91*H91/100000</f>
        <v>1.1399999999999999</v>
      </c>
      <c r="O91" s="1591" t="s">
        <v>5908</v>
      </c>
      <c r="R91" s="4712">
        <f>N91-'Annexure - Capacity Building'!N91</f>
        <v>0</v>
      </c>
    </row>
    <row r="92" spans="1:18" ht="45">
      <c r="A92" s="845" t="s">
        <v>5243</v>
      </c>
      <c r="B92" s="1123" t="s">
        <v>2996</v>
      </c>
      <c r="C92" s="1823">
        <v>34.4</v>
      </c>
      <c r="D92" s="1513" t="s">
        <v>3007</v>
      </c>
      <c r="E92" s="1123" t="s">
        <v>2915</v>
      </c>
      <c r="F92" s="1128" t="s">
        <v>2865</v>
      </c>
      <c r="G92" s="1514">
        <f>VLOOKUP($A$1,'[4]Annexure - Capacity Building'!$B$7:$HG$64,62,0)</f>
        <v>0</v>
      </c>
      <c r="H92" s="944">
        <v>135000</v>
      </c>
      <c r="I92" s="1515" t="s">
        <v>3008</v>
      </c>
      <c r="J92" s="1123" t="s">
        <v>2871</v>
      </c>
      <c r="K92" s="845">
        <v>1</v>
      </c>
      <c r="L92" s="845" t="s">
        <v>2843</v>
      </c>
      <c r="M92" s="845" t="s">
        <v>2862</v>
      </c>
      <c r="N92" s="1302">
        <f t="shared" ref="N92:N93" si="5">G92*H92/100000</f>
        <v>0</v>
      </c>
      <c r="O92" s="1516" t="s">
        <v>4544</v>
      </c>
      <c r="R92" s="4712">
        <f>N92-'Annexure - Capacity Building'!N92</f>
        <v>0</v>
      </c>
    </row>
    <row r="93" spans="1:18" ht="45">
      <c r="A93" s="845" t="s">
        <v>5244</v>
      </c>
      <c r="B93" s="1123" t="s">
        <v>2996</v>
      </c>
      <c r="C93" s="1823" t="s">
        <v>3009</v>
      </c>
      <c r="D93" s="1513" t="s">
        <v>3010</v>
      </c>
      <c r="E93" s="1123" t="s">
        <v>3011</v>
      </c>
      <c r="F93" s="1128" t="s">
        <v>2865</v>
      </c>
      <c r="G93" s="1514">
        <f>VLOOKUP($A$1,'[4]Annexure - Capacity Building'!$B$7:$HG$64,63,0)</f>
        <v>0</v>
      </c>
      <c r="H93" s="1514"/>
      <c r="I93" s="1515" t="s">
        <v>3012</v>
      </c>
      <c r="J93" s="1123" t="s">
        <v>2806</v>
      </c>
      <c r="K93" s="845">
        <v>1</v>
      </c>
      <c r="L93" s="703" t="s">
        <v>2917</v>
      </c>
      <c r="M93" s="845" t="s">
        <v>2877</v>
      </c>
      <c r="N93" s="1302">
        <f t="shared" si="5"/>
        <v>0</v>
      </c>
      <c r="O93" s="1517" t="s">
        <v>4545</v>
      </c>
      <c r="R93" s="4712">
        <f>N93-'Annexure - Capacity Building'!N93</f>
        <v>0</v>
      </c>
    </row>
    <row r="94" spans="1:18" s="840" customFormat="1">
      <c r="A94" s="1369" t="s">
        <v>2912</v>
      </c>
      <c r="B94" s="1369"/>
      <c r="C94" s="1370"/>
      <c r="D94" s="1371"/>
      <c r="E94" s="1372"/>
      <c r="F94" s="1372"/>
      <c r="G94" s="1373"/>
      <c r="H94" s="1373"/>
      <c r="I94" s="1377"/>
      <c r="J94" s="1232"/>
      <c r="K94" s="1374"/>
      <c r="L94" s="1372"/>
      <c r="M94" s="1372"/>
      <c r="N94" s="1375"/>
      <c r="O94" s="1378"/>
      <c r="R94" s="4712">
        <f>N94-'Annexure - Capacity Building'!N94</f>
        <v>0</v>
      </c>
    </row>
    <row r="95" spans="1:18" ht="30">
      <c r="A95" s="839" t="s">
        <v>5245</v>
      </c>
      <c r="B95" s="696" t="s">
        <v>2996</v>
      </c>
      <c r="C95" s="685">
        <v>34.299999999999997</v>
      </c>
      <c r="D95" s="1260" t="s">
        <v>3000</v>
      </c>
      <c r="E95" s="696"/>
      <c r="F95" s="696" t="s">
        <v>2804</v>
      </c>
      <c r="G95" s="1261"/>
      <c r="H95" s="1261"/>
      <c r="I95" s="1262"/>
      <c r="J95" s="696"/>
      <c r="K95" s="839"/>
      <c r="L95" s="696"/>
      <c r="M95" s="696"/>
      <c r="N95" s="878">
        <f t="shared" si="4"/>
        <v>0</v>
      </c>
      <c r="O95" s="686"/>
      <c r="R95" s="4712">
        <f>N95-'Annexure - Capacity Building'!N95</f>
        <v>0</v>
      </c>
    </row>
    <row r="96" spans="1:18" ht="45">
      <c r="A96" s="845" t="s">
        <v>5246</v>
      </c>
      <c r="B96" s="1123" t="s">
        <v>2996</v>
      </c>
      <c r="C96" s="1823" t="s">
        <v>3001</v>
      </c>
      <c r="D96" s="1513" t="s">
        <v>6386</v>
      </c>
      <c r="E96" s="1123" t="s">
        <v>3002</v>
      </c>
      <c r="F96" s="1128" t="s">
        <v>2828</v>
      </c>
      <c r="G96" s="1514">
        <f>VLOOKUP($A$1,'[4]Annexure - Capacity Building'!$B$7:$HG$64,64,0)</f>
        <v>0</v>
      </c>
      <c r="H96" s="944">
        <v>89000</v>
      </c>
      <c r="I96" s="1518" t="s">
        <v>3003</v>
      </c>
      <c r="J96" s="845" t="s">
        <v>2871</v>
      </c>
      <c r="K96" s="845">
        <v>1</v>
      </c>
      <c r="L96" s="845" t="s">
        <v>2843</v>
      </c>
      <c r="M96" s="845" t="s">
        <v>2862</v>
      </c>
      <c r="N96" s="1302">
        <f t="shared" si="4"/>
        <v>0</v>
      </c>
      <c r="O96" s="1516" t="s">
        <v>5909</v>
      </c>
      <c r="R96" s="4712">
        <f>N96-'Annexure - Capacity Building'!N96</f>
        <v>0</v>
      </c>
    </row>
    <row r="97" spans="1:18" ht="30">
      <c r="A97" s="845" t="s">
        <v>5247</v>
      </c>
      <c r="B97" s="1123" t="s">
        <v>2996</v>
      </c>
      <c r="C97" s="1823" t="s">
        <v>3004</v>
      </c>
      <c r="D97" s="1513" t="s">
        <v>3005</v>
      </c>
      <c r="E97" s="1123" t="s">
        <v>3006</v>
      </c>
      <c r="F97" s="1128" t="s">
        <v>2828</v>
      </c>
      <c r="G97" s="1514">
        <f>VLOOKUP($A$1,'[4]Annexure - Capacity Building'!$B$7:$HG$64,65,0)</f>
        <v>1</v>
      </c>
      <c r="H97" s="1519">
        <v>31000</v>
      </c>
      <c r="I97" s="1515" t="s">
        <v>3003</v>
      </c>
      <c r="J97" s="845" t="s">
        <v>2871</v>
      </c>
      <c r="K97" s="845">
        <v>1</v>
      </c>
      <c r="L97" s="845" t="s">
        <v>2843</v>
      </c>
      <c r="M97" s="845" t="s">
        <v>2877</v>
      </c>
      <c r="N97" s="1302">
        <f t="shared" si="4"/>
        <v>0.31</v>
      </c>
      <c r="O97" s="1516" t="s">
        <v>4546</v>
      </c>
      <c r="R97" s="4712">
        <f>N97-'Annexure - Capacity Building'!N97</f>
        <v>0</v>
      </c>
    </row>
    <row r="98" spans="1:18" ht="98.25" customHeight="1">
      <c r="A98" s="845" t="s">
        <v>5248</v>
      </c>
      <c r="B98" s="1123" t="s">
        <v>2996</v>
      </c>
      <c r="C98" s="1823">
        <v>34.6</v>
      </c>
      <c r="D98" s="1513" t="s">
        <v>3013</v>
      </c>
      <c r="E98" s="1123" t="s">
        <v>3014</v>
      </c>
      <c r="F98" s="696" t="s">
        <v>3015</v>
      </c>
      <c r="G98" s="1514">
        <f>VLOOKUP($A$1,'[4]Annexure - Capacity Building'!$B$7:$HG$64,66,0)</f>
        <v>0</v>
      </c>
      <c r="H98" s="944">
        <v>184000</v>
      </c>
      <c r="I98" s="1515" t="s">
        <v>3016</v>
      </c>
      <c r="J98" s="845" t="s">
        <v>2871</v>
      </c>
      <c r="K98" s="845">
        <v>2</v>
      </c>
      <c r="L98" s="845" t="s">
        <v>2807</v>
      </c>
      <c r="M98" s="845" t="s">
        <v>2862</v>
      </c>
      <c r="N98" s="1302">
        <f t="shared" si="4"/>
        <v>0</v>
      </c>
      <c r="O98" s="686" t="s">
        <v>5910</v>
      </c>
      <c r="R98" s="4712">
        <f>N98-'Annexure - Capacity Building'!N98</f>
        <v>0</v>
      </c>
    </row>
    <row r="99" spans="1:18" ht="105">
      <c r="A99" s="845" t="s">
        <v>5249</v>
      </c>
      <c r="B99" s="1123" t="s">
        <v>2996</v>
      </c>
      <c r="C99" s="1823" t="s">
        <v>849</v>
      </c>
      <c r="D99" s="1512" t="s">
        <v>872</v>
      </c>
      <c r="E99" s="1123" t="s">
        <v>2812</v>
      </c>
      <c r="F99" s="696" t="s">
        <v>2828</v>
      </c>
      <c r="G99" s="1514">
        <f>VLOOKUP($A$1,'[4]Annexure - Capacity Building'!$B$7:$HG$64,67,0)</f>
        <v>0</v>
      </c>
      <c r="H99" s="944">
        <v>99000</v>
      </c>
      <c r="I99" s="845" t="s">
        <v>3017</v>
      </c>
      <c r="J99" s="845" t="s">
        <v>2806</v>
      </c>
      <c r="K99" s="845">
        <v>3</v>
      </c>
      <c r="L99" s="845" t="s">
        <v>2807</v>
      </c>
      <c r="M99" s="845" t="s">
        <v>2848</v>
      </c>
      <c r="N99" s="1302">
        <f t="shared" si="4"/>
        <v>0</v>
      </c>
      <c r="O99" s="1591" t="s">
        <v>4547</v>
      </c>
      <c r="R99" s="4712">
        <f>N99-'Annexure - Capacity Building'!N99</f>
        <v>0</v>
      </c>
    </row>
    <row r="100" spans="1:18" ht="105">
      <c r="A100" s="845" t="s">
        <v>5250</v>
      </c>
      <c r="B100" s="1123" t="s">
        <v>2996</v>
      </c>
      <c r="C100" s="1823"/>
      <c r="D100" s="1512" t="s">
        <v>3018</v>
      </c>
      <c r="E100" s="1123" t="s">
        <v>3019</v>
      </c>
      <c r="F100" s="696" t="s">
        <v>2865</v>
      </c>
      <c r="G100" s="1514">
        <f>VLOOKUP($A$1,'[4]Annexure - Capacity Building'!$B$7:$HG$64,68,0)</f>
        <v>4</v>
      </c>
      <c r="H100" s="944">
        <v>57000</v>
      </c>
      <c r="I100" s="845" t="s">
        <v>2941</v>
      </c>
      <c r="J100" s="845" t="s">
        <v>2806</v>
      </c>
      <c r="K100" s="845">
        <v>2</v>
      </c>
      <c r="L100" s="845" t="s">
        <v>2807</v>
      </c>
      <c r="M100" s="845" t="s">
        <v>2877</v>
      </c>
      <c r="N100" s="1302">
        <f t="shared" si="4"/>
        <v>2.2799999999999998</v>
      </c>
      <c r="O100" s="1591" t="s">
        <v>3020</v>
      </c>
      <c r="R100" s="4712">
        <f>N100-'Annexure - Capacity Building'!N100</f>
        <v>0</v>
      </c>
    </row>
    <row r="101" spans="1:18" ht="120">
      <c r="A101" s="845" t="s">
        <v>5251</v>
      </c>
      <c r="B101" s="1123" t="s">
        <v>2996</v>
      </c>
      <c r="C101" s="1823" t="s">
        <v>3021</v>
      </c>
      <c r="D101" s="1512" t="s">
        <v>3022</v>
      </c>
      <c r="E101" s="1123" t="s">
        <v>3023</v>
      </c>
      <c r="F101" s="1128" t="s">
        <v>2865</v>
      </c>
      <c r="G101" s="1514"/>
      <c r="H101" s="944">
        <v>92000</v>
      </c>
      <c r="I101" s="1520" t="s">
        <v>3024</v>
      </c>
      <c r="J101" s="845" t="s">
        <v>2806</v>
      </c>
      <c r="K101" s="845">
        <v>1</v>
      </c>
      <c r="L101" s="845" t="s">
        <v>2807</v>
      </c>
      <c r="M101" s="845" t="s">
        <v>2862</v>
      </c>
      <c r="N101" s="1302">
        <f t="shared" si="4"/>
        <v>0</v>
      </c>
      <c r="O101" s="1521" t="s">
        <v>5911</v>
      </c>
      <c r="R101" s="4712">
        <f>N101-'Annexure - Capacity Building'!N101</f>
        <v>0</v>
      </c>
    </row>
    <row r="102" spans="1:18" ht="120">
      <c r="A102" s="845" t="s">
        <v>5252</v>
      </c>
      <c r="B102" s="1123" t="s">
        <v>2996</v>
      </c>
      <c r="C102" s="1823" t="s">
        <v>3025</v>
      </c>
      <c r="D102" s="1512" t="s">
        <v>6387</v>
      </c>
      <c r="E102" s="1123" t="s">
        <v>3026</v>
      </c>
      <c r="F102" s="1128" t="s">
        <v>2865</v>
      </c>
      <c r="G102" s="1514"/>
      <c r="H102" s="1514">
        <v>31000</v>
      </c>
      <c r="I102" s="1520" t="s">
        <v>604</v>
      </c>
      <c r="J102" s="845" t="s">
        <v>2806</v>
      </c>
      <c r="K102" s="845">
        <v>1</v>
      </c>
      <c r="L102" s="845" t="s">
        <v>2807</v>
      </c>
      <c r="M102" s="845" t="s">
        <v>2877</v>
      </c>
      <c r="N102" s="1302">
        <f t="shared" si="4"/>
        <v>0</v>
      </c>
      <c r="O102" s="1521" t="s">
        <v>5912</v>
      </c>
      <c r="R102" s="4712">
        <f>N102-'Annexure - Capacity Building'!N102</f>
        <v>0</v>
      </c>
    </row>
    <row r="103" spans="1:18">
      <c r="A103" s="685" t="s">
        <v>5139</v>
      </c>
      <c r="B103" s="844" t="s">
        <v>3027</v>
      </c>
      <c r="C103" s="1996" t="s">
        <v>41</v>
      </c>
      <c r="D103" s="1252"/>
      <c r="E103" s="1814"/>
      <c r="F103" s="1814"/>
      <c r="G103" s="1230"/>
      <c r="H103" s="1230"/>
      <c r="I103" s="1814"/>
      <c r="J103" s="1814"/>
      <c r="K103" s="843"/>
      <c r="L103" s="1814"/>
      <c r="M103" s="1814"/>
      <c r="N103" s="1220">
        <f>SUM(N104:N115)</f>
        <v>7.9</v>
      </c>
      <c r="O103" s="1231"/>
      <c r="R103" s="4712">
        <f>N103-'Annexure - Capacity Building'!N103</f>
        <v>0</v>
      </c>
    </row>
    <row r="104" spans="1:18" s="840" customFormat="1">
      <c r="A104" s="1369" t="s">
        <v>3028</v>
      </c>
      <c r="B104" s="1369"/>
      <c r="C104" s="1370"/>
      <c r="D104" s="1371"/>
      <c r="E104" s="1372"/>
      <c r="F104" s="1372"/>
      <c r="G104" s="1373"/>
      <c r="H104" s="1373"/>
      <c r="I104" s="1372"/>
      <c r="J104" s="1232"/>
      <c r="K104" s="1374"/>
      <c r="L104" s="1372"/>
      <c r="M104" s="1372"/>
      <c r="N104" s="1375"/>
      <c r="O104" s="1376"/>
      <c r="R104" s="4712">
        <f>N104-'Annexure - Capacity Building'!N104</f>
        <v>0</v>
      </c>
    </row>
    <row r="105" spans="1:18" ht="45">
      <c r="A105" s="685" t="s">
        <v>5253</v>
      </c>
      <c r="B105" s="696" t="s">
        <v>41</v>
      </c>
      <c r="C105" s="679" t="s">
        <v>871</v>
      </c>
      <c r="D105" s="1258" t="s">
        <v>3029</v>
      </c>
      <c r="E105" s="696"/>
      <c r="F105" s="696"/>
      <c r="G105" s="1264"/>
      <c r="H105" s="1240"/>
      <c r="I105" s="1253"/>
      <c r="J105" s="696"/>
      <c r="K105" s="839"/>
      <c r="L105" s="696"/>
      <c r="M105" s="696"/>
      <c r="N105" s="878"/>
      <c r="O105" s="688" t="s">
        <v>576</v>
      </c>
      <c r="R105" s="4712">
        <f>N105-'Annexure - Capacity Building'!N105</f>
        <v>0</v>
      </c>
    </row>
    <row r="106" spans="1:18" ht="150">
      <c r="A106" s="685" t="s">
        <v>5254</v>
      </c>
      <c r="B106" s="696" t="s">
        <v>41</v>
      </c>
      <c r="C106" s="679" t="s">
        <v>874</v>
      </c>
      <c r="D106" s="1258" t="s">
        <v>3030</v>
      </c>
      <c r="E106" s="696" t="s">
        <v>3031</v>
      </c>
      <c r="F106" s="696" t="s">
        <v>2828</v>
      </c>
      <c r="G106" s="1264"/>
      <c r="H106" s="1264"/>
      <c r="I106" s="1253"/>
      <c r="J106" s="696"/>
      <c r="K106" s="839"/>
      <c r="L106" s="696"/>
      <c r="M106" s="696"/>
      <c r="N106" s="878"/>
      <c r="O106" s="1265" t="s">
        <v>4548</v>
      </c>
      <c r="R106" s="4712">
        <f>N106-'Annexure - Capacity Building'!N106</f>
        <v>0</v>
      </c>
    </row>
    <row r="107" spans="1:18" ht="45">
      <c r="A107" s="685" t="s">
        <v>5255</v>
      </c>
      <c r="B107" s="696" t="s">
        <v>41</v>
      </c>
      <c r="C107" s="679">
        <v>37.200000000000003</v>
      </c>
      <c r="D107" s="1258" t="s">
        <v>3032</v>
      </c>
      <c r="E107" s="696"/>
      <c r="F107" s="696"/>
      <c r="G107" s="1266"/>
      <c r="H107" s="1264"/>
      <c r="I107" s="1267"/>
      <c r="J107" s="696"/>
      <c r="K107" s="839"/>
      <c r="L107" s="696"/>
      <c r="M107" s="696"/>
      <c r="N107" s="878"/>
      <c r="O107" s="1265" t="s">
        <v>4549</v>
      </c>
      <c r="R107" s="4712">
        <f>N107-'Annexure - Capacity Building'!N107</f>
        <v>0</v>
      </c>
    </row>
    <row r="108" spans="1:18" ht="90" customHeight="1">
      <c r="A108" s="685" t="s">
        <v>5256</v>
      </c>
      <c r="B108" s="696" t="s">
        <v>41</v>
      </c>
      <c r="C108" s="680">
        <v>38.4</v>
      </c>
      <c r="D108" s="1268" t="s">
        <v>3033</v>
      </c>
      <c r="E108" s="696"/>
      <c r="F108" s="696"/>
      <c r="G108" s="1264"/>
      <c r="H108" s="1264"/>
      <c r="I108" s="1267"/>
      <c r="J108" s="696"/>
      <c r="K108" s="839"/>
      <c r="L108" s="696"/>
      <c r="M108" s="696"/>
      <c r="N108" s="878"/>
      <c r="O108" s="1269" t="s">
        <v>3034</v>
      </c>
      <c r="R108" s="4712">
        <f>N108-'Annexure - Capacity Building'!N108</f>
        <v>0</v>
      </c>
    </row>
    <row r="109" spans="1:18" ht="150">
      <c r="A109" s="1823" t="s">
        <v>5257</v>
      </c>
      <c r="B109" s="1123" t="s">
        <v>41</v>
      </c>
      <c r="C109" s="703" t="s">
        <v>3035</v>
      </c>
      <c r="D109" s="1506" t="s">
        <v>3036</v>
      </c>
      <c r="E109" s="1123" t="s">
        <v>3037</v>
      </c>
      <c r="F109" s="839" t="s">
        <v>2804</v>
      </c>
      <c r="G109" s="1519">
        <f>VLOOKUP($A$1,'[4]Annexure - Capacity Building'!$B$7:$HG$64,72,0)</f>
        <v>0</v>
      </c>
      <c r="H109" s="1519">
        <v>344000</v>
      </c>
      <c r="I109" s="1310" t="s">
        <v>3038</v>
      </c>
      <c r="J109" s="845" t="s">
        <v>2806</v>
      </c>
      <c r="K109" s="845">
        <v>5</v>
      </c>
      <c r="L109" s="845" t="s">
        <v>2807</v>
      </c>
      <c r="M109" s="845" t="s">
        <v>2862</v>
      </c>
      <c r="N109" s="1302">
        <f t="shared" ref="N109:N114" si="6">G109*H109/100000</f>
        <v>0</v>
      </c>
      <c r="O109" s="1269" t="s">
        <v>5913</v>
      </c>
      <c r="R109" s="4712">
        <f>N109-'Annexure - Capacity Building'!N109</f>
        <v>0</v>
      </c>
    </row>
    <row r="110" spans="1:18" ht="90">
      <c r="A110" s="1823" t="s">
        <v>5258</v>
      </c>
      <c r="B110" s="1123" t="s">
        <v>41</v>
      </c>
      <c r="C110" s="703" t="s">
        <v>3039</v>
      </c>
      <c r="D110" s="1506" t="s">
        <v>3040</v>
      </c>
      <c r="E110" s="1123" t="s">
        <v>3041</v>
      </c>
      <c r="F110" s="839" t="s">
        <v>2804</v>
      </c>
      <c r="G110" s="1519">
        <f>VLOOKUP($A$1,'[4]Annexure - Capacity Building'!$B$7:$HG$64,73,0)</f>
        <v>0</v>
      </c>
      <c r="H110" s="1519">
        <v>230000</v>
      </c>
      <c r="I110" s="1310" t="s">
        <v>3042</v>
      </c>
      <c r="J110" s="845" t="s">
        <v>2829</v>
      </c>
      <c r="K110" s="845">
        <v>5</v>
      </c>
      <c r="L110" s="845" t="s">
        <v>2807</v>
      </c>
      <c r="M110" s="845" t="s">
        <v>2877</v>
      </c>
      <c r="N110" s="1302">
        <f t="shared" si="6"/>
        <v>0</v>
      </c>
      <c r="O110" s="1269" t="s">
        <v>5914</v>
      </c>
      <c r="R110" s="4712">
        <f>N110-'Annexure - Capacity Building'!N110</f>
        <v>0</v>
      </c>
    </row>
    <row r="111" spans="1:18" ht="90">
      <c r="A111" s="1823" t="s">
        <v>5259</v>
      </c>
      <c r="B111" s="1123" t="s">
        <v>41</v>
      </c>
      <c r="C111" s="703" t="s">
        <v>3043</v>
      </c>
      <c r="D111" s="1506" t="s">
        <v>3044</v>
      </c>
      <c r="E111" s="1123" t="s">
        <v>3045</v>
      </c>
      <c r="F111" s="839" t="s">
        <v>2804</v>
      </c>
      <c r="G111" s="1519">
        <f>VLOOKUP($A$1,'[4]Annexure - Capacity Building'!$B$7:$HG$64,74,0)</f>
        <v>0</v>
      </c>
      <c r="H111" s="1519">
        <v>114000</v>
      </c>
      <c r="I111" s="1310" t="s">
        <v>3042</v>
      </c>
      <c r="J111" s="845" t="s">
        <v>3046</v>
      </c>
      <c r="K111" s="845">
        <v>5</v>
      </c>
      <c r="L111" s="845" t="s">
        <v>2807</v>
      </c>
      <c r="M111" s="845" t="s">
        <v>2877</v>
      </c>
      <c r="N111" s="1302">
        <f t="shared" si="6"/>
        <v>0</v>
      </c>
      <c r="O111" s="1269" t="s">
        <v>5915</v>
      </c>
      <c r="R111" s="4712">
        <f>N111-'Annexure - Capacity Building'!N111</f>
        <v>0</v>
      </c>
    </row>
    <row r="112" spans="1:18" ht="105">
      <c r="A112" s="685" t="s">
        <v>5260</v>
      </c>
      <c r="B112" s="696" t="s">
        <v>41</v>
      </c>
      <c r="C112" s="679" t="s">
        <v>3047</v>
      </c>
      <c r="D112" s="1258" t="s">
        <v>6388</v>
      </c>
      <c r="E112" s="696"/>
      <c r="F112" s="696"/>
      <c r="G112" s="1264"/>
      <c r="H112" s="1264"/>
      <c r="I112" s="1267" t="s">
        <v>3048</v>
      </c>
      <c r="J112" s="696"/>
      <c r="K112" s="839"/>
      <c r="L112" s="696"/>
      <c r="M112" s="696"/>
      <c r="N112" s="878">
        <f t="shared" si="6"/>
        <v>0</v>
      </c>
      <c r="O112" s="2246" t="s">
        <v>6338</v>
      </c>
      <c r="R112" s="4712">
        <f>N112-'Annexure - Capacity Building'!N112</f>
        <v>0</v>
      </c>
    </row>
    <row r="113" spans="1:18" ht="120" customHeight="1">
      <c r="A113" s="1823" t="s">
        <v>5261</v>
      </c>
      <c r="B113" s="1123" t="s">
        <v>41</v>
      </c>
      <c r="C113" s="703">
        <v>39.1</v>
      </c>
      <c r="D113" s="1506" t="s">
        <v>3049</v>
      </c>
      <c r="E113" s="1123" t="s">
        <v>3050</v>
      </c>
      <c r="F113" s="1128" t="s">
        <v>2804</v>
      </c>
      <c r="G113" s="1309">
        <f>VLOOKUP($A$1,'[4]Annexure - Capacity Building'!$B$7:$HG$64,75,0)</f>
        <v>0</v>
      </c>
      <c r="H113" s="1309">
        <v>200000</v>
      </c>
      <c r="I113" s="1503" t="s">
        <v>604</v>
      </c>
      <c r="J113" s="845" t="s">
        <v>2871</v>
      </c>
      <c r="K113" s="845">
        <v>5</v>
      </c>
      <c r="L113" s="845" t="s">
        <v>2843</v>
      </c>
      <c r="M113" s="845" t="s">
        <v>2862</v>
      </c>
      <c r="N113" s="1302">
        <f t="shared" si="6"/>
        <v>0</v>
      </c>
      <c r="O113" s="1523" t="s">
        <v>5916</v>
      </c>
      <c r="R113" s="4712">
        <f>N113-'Annexure - Capacity Building'!N113</f>
        <v>0</v>
      </c>
    </row>
    <row r="114" spans="1:18" ht="135">
      <c r="A114" s="1823" t="s">
        <v>5262</v>
      </c>
      <c r="B114" s="1123" t="s">
        <v>41</v>
      </c>
      <c r="C114" s="703">
        <v>39.200000000000003</v>
      </c>
      <c r="D114" s="1506" t="s">
        <v>3051</v>
      </c>
      <c r="E114" s="1123" t="s">
        <v>3052</v>
      </c>
      <c r="F114" s="1128" t="s">
        <v>2804</v>
      </c>
      <c r="G114" s="1309">
        <f>VLOOKUP($A$1,'[4]Annexure - Capacity Building'!$B$7:$HG$64,76,0)</f>
        <v>1</v>
      </c>
      <c r="H114" s="1309">
        <v>100000</v>
      </c>
      <c r="I114" s="1503" t="s">
        <v>604</v>
      </c>
      <c r="J114" s="845" t="s">
        <v>2806</v>
      </c>
      <c r="K114" s="845">
        <v>5</v>
      </c>
      <c r="L114" s="845" t="s">
        <v>2807</v>
      </c>
      <c r="M114" s="845" t="s">
        <v>2877</v>
      </c>
      <c r="N114" s="1302">
        <f t="shared" si="6"/>
        <v>1</v>
      </c>
      <c r="O114" s="1523" t="s">
        <v>5917</v>
      </c>
      <c r="R114" s="4712">
        <f>N114-'Annexure - Capacity Building'!N114</f>
        <v>0</v>
      </c>
    </row>
    <row r="115" spans="1:18" ht="120">
      <c r="A115" s="1823" t="s">
        <v>5433</v>
      </c>
      <c r="B115" s="1123" t="s">
        <v>41</v>
      </c>
      <c r="C115" s="703">
        <v>39.299999999999997</v>
      </c>
      <c r="D115" s="1506" t="s">
        <v>3053</v>
      </c>
      <c r="E115" s="1123" t="s">
        <v>3054</v>
      </c>
      <c r="F115" s="696" t="s">
        <v>2865</v>
      </c>
      <c r="G115" s="1309">
        <f>VLOOKUP($A$1,'[4]Annexure - Capacity Building'!$B$7:$HG$64,77,0)</f>
        <v>10</v>
      </c>
      <c r="H115" s="1309">
        <v>69000</v>
      </c>
      <c r="I115" s="1503" t="s">
        <v>604</v>
      </c>
      <c r="J115" s="1123" t="s">
        <v>3046</v>
      </c>
      <c r="K115" s="845">
        <v>3</v>
      </c>
      <c r="L115" s="845" t="s">
        <v>2807</v>
      </c>
      <c r="M115" s="845" t="s">
        <v>2837</v>
      </c>
      <c r="N115" s="1302">
        <f>G115*H115/100000</f>
        <v>6.9</v>
      </c>
      <c r="O115" s="1592" t="s">
        <v>6841</v>
      </c>
      <c r="R115" s="4712">
        <f>N115-'Annexure - Capacity Building'!N115</f>
        <v>0</v>
      </c>
    </row>
    <row r="116" spans="1:18">
      <c r="A116" s="890" t="s">
        <v>5140</v>
      </c>
      <c r="B116" s="844" t="s">
        <v>3055</v>
      </c>
      <c r="C116" s="1996" t="s">
        <v>46</v>
      </c>
      <c r="D116" s="1252"/>
      <c r="E116" s="1814"/>
      <c r="F116" s="1814"/>
      <c r="G116" s="1230"/>
      <c r="H116" s="1230"/>
      <c r="I116" s="1814"/>
      <c r="J116" s="1814"/>
      <c r="K116" s="843"/>
      <c r="L116" s="1814"/>
      <c r="M116" s="1814"/>
      <c r="N116" s="1220">
        <f>SUM(N117:N132)</f>
        <v>2.08</v>
      </c>
      <c r="O116" s="1231"/>
      <c r="R116" s="4712">
        <f>N116-'Annexure - Capacity Building'!N116</f>
        <v>0</v>
      </c>
    </row>
    <row r="117" spans="1:18" s="840" customFormat="1">
      <c r="A117" s="1369" t="s">
        <v>4600</v>
      </c>
      <c r="B117" s="1369"/>
      <c r="C117" s="1370"/>
      <c r="D117" s="1371"/>
      <c r="E117" s="1372"/>
      <c r="F117" s="1372"/>
      <c r="G117" s="1373"/>
      <c r="H117" s="1373"/>
      <c r="I117" s="1372"/>
      <c r="J117" s="1232"/>
      <c r="K117" s="1374"/>
      <c r="L117" s="1372"/>
      <c r="M117" s="1372"/>
      <c r="N117" s="1375"/>
      <c r="O117" s="1376"/>
      <c r="R117" s="4712">
        <f>N117-'Annexure - Capacity Building'!N117</f>
        <v>0</v>
      </c>
    </row>
    <row r="118" spans="1:18" ht="75">
      <c r="A118" s="845" t="s">
        <v>5263</v>
      </c>
      <c r="B118" s="1123" t="s">
        <v>46</v>
      </c>
      <c r="C118" s="731">
        <v>42.6</v>
      </c>
      <c r="D118" s="1512" t="s">
        <v>3056</v>
      </c>
      <c r="E118" s="845" t="s">
        <v>3057</v>
      </c>
      <c r="F118" s="839" t="s">
        <v>2828</v>
      </c>
      <c r="G118" s="1519">
        <f>VLOOKUP($A$1,'[4]Annexure - Capacity Building'!$B$7:$HG$64,78,0)</f>
        <v>0</v>
      </c>
      <c r="H118" s="1519">
        <v>44000</v>
      </c>
      <c r="I118" s="520" t="s">
        <v>3058</v>
      </c>
      <c r="J118" s="845" t="s">
        <v>2871</v>
      </c>
      <c r="K118" s="845">
        <v>5</v>
      </c>
      <c r="L118" s="1123" t="s">
        <v>2843</v>
      </c>
      <c r="M118" s="1123" t="s">
        <v>2862</v>
      </c>
      <c r="N118" s="1302">
        <f t="shared" ref="N118:N132" si="7">G118*H118/100000</f>
        <v>0</v>
      </c>
      <c r="O118" s="1254" t="s">
        <v>4550</v>
      </c>
      <c r="R118" s="4712">
        <f>N118-'Annexure - Capacity Building'!N118</f>
        <v>0</v>
      </c>
    </row>
    <row r="119" spans="1:18" ht="105">
      <c r="A119" s="845" t="s">
        <v>5264</v>
      </c>
      <c r="B119" s="1123" t="s">
        <v>46</v>
      </c>
      <c r="C119" s="731">
        <v>42.7</v>
      </c>
      <c r="D119" s="1512" t="s">
        <v>3059</v>
      </c>
      <c r="E119" s="845" t="s">
        <v>4606</v>
      </c>
      <c r="F119" s="839" t="s">
        <v>2865</v>
      </c>
      <c r="G119" s="1519">
        <f>VLOOKUP($A$1,'[4]Annexure - Capacity Building'!$B$7:$HG$64,79,0)</f>
        <v>0</v>
      </c>
      <c r="H119" s="1309">
        <v>112000</v>
      </c>
      <c r="I119" s="520" t="s">
        <v>3060</v>
      </c>
      <c r="J119" s="845" t="s">
        <v>2871</v>
      </c>
      <c r="K119" s="845">
        <v>12</v>
      </c>
      <c r="L119" s="1123" t="s">
        <v>2843</v>
      </c>
      <c r="M119" s="1123" t="s">
        <v>2862</v>
      </c>
      <c r="N119" s="1302">
        <f t="shared" si="7"/>
        <v>0</v>
      </c>
      <c r="O119" s="1254" t="s">
        <v>4551</v>
      </c>
      <c r="R119" s="4712">
        <f>N119-'Annexure - Capacity Building'!N119</f>
        <v>0</v>
      </c>
    </row>
    <row r="120" spans="1:18" ht="30">
      <c r="A120" s="839" t="s">
        <v>5265</v>
      </c>
      <c r="B120" s="696" t="s">
        <v>46</v>
      </c>
      <c r="C120" s="1270">
        <v>42.8</v>
      </c>
      <c r="D120" s="1259" t="s">
        <v>3061</v>
      </c>
      <c r="E120" s="696"/>
      <c r="F120" s="696"/>
      <c r="G120" s="1240"/>
      <c r="H120" s="1240"/>
      <c r="I120" s="1243"/>
      <c r="J120" s="696"/>
      <c r="K120" s="839"/>
      <c r="L120" s="696"/>
      <c r="M120" s="696"/>
      <c r="N120" s="878">
        <f t="shared" si="7"/>
        <v>0</v>
      </c>
      <c r="O120" s="689" t="s">
        <v>5918</v>
      </c>
      <c r="R120" s="4712">
        <f>N120-'Annexure - Capacity Building'!N120</f>
        <v>0</v>
      </c>
    </row>
    <row r="121" spans="1:18" ht="30">
      <c r="A121" s="839" t="s">
        <v>5266</v>
      </c>
      <c r="B121" s="696" t="s">
        <v>46</v>
      </c>
      <c r="C121" s="1270">
        <v>42.9</v>
      </c>
      <c r="D121" s="1259" t="s">
        <v>3062</v>
      </c>
      <c r="E121" s="696"/>
      <c r="F121" s="696"/>
      <c r="G121" s="1264"/>
      <c r="H121" s="1240"/>
      <c r="I121" s="1243"/>
      <c r="J121" s="696"/>
      <c r="K121" s="839"/>
      <c r="L121" s="696"/>
      <c r="M121" s="696"/>
      <c r="N121" s="878">
        <f t="shared" si="7"/>
        <v>0</v>
      </c>
      <c r="O121" s="689" t="s">
        <v>5918</v>
      </c>
      <c r="R121" s="4712">
        <f>N121-'Annexure - Capacity Building'!N121</f>
        <v>0</v>
      </c>
    </row>
    <row r="122" spans="1:18" ht="36.75" customHeight="1">
      <c r="A122" s="839" t="s">
        <v>5267</v>
      </c>
      <c r="B122" s="696" t="s">
        <v>46</v>
      </c>
      <c r="C122" s="1271">
        <v>43.4</v>
      </c>
      <c r="D122" s="1259" t="s">
        <v>3063</v>
      </c>
      <c r="E122" s="696"/>
      <c r="F122" s="696"/>
      <c r="G122" s="1264"/>
      <c r="H122" s="1240"/>
      <c r="I122" s="1243"/>
      <c r="J122" s="696"/>
      <c r="K122" s="839"/>
      <c r="L122" s="696"/>
      <c r="M122" s="696"/>
      <c r="N122" s="878"/>
      <c r="O122" s="689" t="s">
        <v>3064</v>
      </c>
      <c r="R122" s="4712">
        <f>N122-'Annexure - Capacity Building'!N122</f>
        <v>0</v>
      </c>
    </row>
    <row r="123" spans="1:18" ht="75">
      <c r="A123" s="845" t="s">
        <v>5268</v>
      </c>
      <c r="B123" s="1123" t="s">
        <v>46</v>
      </c>
      <c r="C123" s="731">
        <v>43.4</v>
      </c>
      <c r="D123" s="1512" t="s">
        <v>3065</v>
      </c>
      <c r="E123" s="845" t="s">
        <v>2812</v>
      </c>
      <c r="F123" s="696" t="s">
        <v>2828</v>
      </c>
      <c r="G123" s="1519">
        <f>VLOOKUP($A$1,'[4]Annexure - Capacity Building'!$B$7:$HG$64,80,0)</f>
        <v>1</v>
      </c>
      <c r="H123" s="1309">
        <v>62000</v>
      </c>
      <c r="I123" s="1496" t="s">
        <v>3066</v>
      </c>
      <c r="J123" s="845" t="s">
        <v>2806</v>
      </c>
      <c r="K123" s="845">
        <v>5</v>
      </c>
      <c r="L123" s="1123" t="s">
        <v>2843</v>
      </c>
      <c r="M123" s="1123" t="s">
        <v>2877</v>
      </c>
      <c r="N123" s="1302">
        <f t="shared" si="7"/>
        <v>0.62</v>
      </c>
      <c r="O123" s="1254" t="s">
        <v>4552</v>
      </c>
      <c r="R123" s="4712">
        <f>N123-'Annexure - Capacity Building'!N123</f>
        <v>0</v>
      </c>
    </row>
    <row r="124" spans="1:18" ht="40.5" customHeight="1">
      <c r="A124" s="839" t="s">
        <v>5269</v>
      </c>
      <c r="B124" s="696" t="s">
        <v>46</v>
      </c>
      <c r="C124" s="1271">
        <v>44.9</v>
      </c>
      <c r="D124" s="1259" t="s">
        <v>3067</v>
      </c>
      <c r="E124" s="696"/>
      <c r="F124" s="696"/>
      <c r="G124" s="1264"/>
      <c r="H124" s="1264"/>
      <c r="I124" s="1241"/>
      <c r="J124" s="696"/>
      <c r="K124" s="839"/>
      <c r="L124" s="696"/>
      <c r="M124" s="696"/>
      <c r="N124" s="878">
        <f t="shared" si="7"/>
        <v>0</v>
      </c>
      <c r="O124" s="1254" t="s">
        <v>945</v>
      </c>
      <c r="R124" s="4712">
        <f>N124-'Annexure - Capacity Building'!N124</f>
        <v>0</v>
      </c>
    </row>
    <row r="125" spans="1:18" ht="195" customHeight="1">
      <c r="A125" s="845" t="s">
        <v>5270</v>
      </c>
      <c r="B125" s="1123" t="s">
        <v>46</v>
      </c>
      <c r="C125" s="736" t="s">
        <v>3068</v>
      </c>
      <c r="D125" s="1512" t="s">
        <v>3069</v>
      </c>
      <c r="E125" s="845" t="s">
        <v>3070</v>
      </c>
      <c r="F125" s="696" t="s">
        <v>2828</v>
      </c>
      <c r="G125" s="1519">
        <f>VLOOKUP($A$1,'[4]Annexure - Capacity Building'!$B$7:$HG$64,81,0)</f>
        <v>2</v>
      </c>
      <c r="H125" s="1309">
        <v>73000</v>
      </c>
      <c r="I125" s="1496" t="s">
        <v>3071</v>
      </c>
      <c r="J125" s="845" t="s">
        <v>2806</v>
      </c>
      <c r="K125" s="845">
        <v>5</v>
      </c>
      <c r="L125" s="1123" t="s">
        <v>2843</v>
      </c>
      <c r="M125" s="1123" t="s">
        <v>2808</v>
      </c>
      <c r="N125" s="1302">
        <f t="shared" si="7"/>
        <v>1.46</v>
      </c>
      <c r="O125" s="1254" t="s">
        <v>4553</v>
      </c>
      <c r="R125" s="4712">
        <f>N125-'Annexure - Capacity Building'!N125</f>
        <v>0</v>
      </c>
    </row>
    <row r="126" spans="1:18" ht="39.75" customHeight="1">
      <c r="A126" s="839" t="s">
        <v>5271</v>
      </c>
      <c r="B126" s="696" t="s">
        <v>46</v>
      </c>
      <c r="C126" s="1271">
        <v>45.3</v>
      </c>
      <c r="D126" s="1259" t="s">
        <v>3072</v>
      </c>
      <c r="E126" s="696"/>
      <c r="F126" s="696"/>
      <c r="G126" s="1264"/>
      <c r="H126" s="1264"/>
      <c r="I126" s="1273"/>
      <c r="J126" s="696"/>
      <c r="K126" s="839"/>
      <c r="L126" s="696"/>
      <c r="M126" s="696"/>
      <c r="N126" s="878">
        <f t="shared" si="7"/>
        <v>0</v>
      </c>
      <c r="O126" s="1254" t="s">
        <v>3073</v>
      </c>
      <c r="R126" s="4712">
        <f>N126-'Annexure - Capacity Building'!N126</f>
        <v>0</v>
      </c>
    </row>
    <row r="127" spans="1:18" ht="45">
      <c r="A127" s="839" t="s">
        <v>5272</v>
      </c>
      <c r="B127" s="696" t="s">
        <v>46</v>
      </c>
      <c r="C127" s="1271">
        <v>45.4</v>
      </c>
      <c r="D127" s="1259" t="s">
        <v>3074</v>
      </c>
      <c r="E127" s="696" t="s">
        <v>3057</v>
      </c>
      <c r="F127" s="696" t="s">
        <v>2828</v>
      </c>
      <c r="G127" s="1240">
        <f>VLOOKUP($A$1,'[4]Annexure - Capacity Building'!$B$7:$HG$64,82,0)</f>
        <v>0</v>
      </c>
      <c r="H127" s="1240"/>
      <c r="I127" s="1241" t="s">
        <v>3075</v>
      </c>
      <c r="J127" s="839" t="s">
        <v>2806</v>
      </c>
      <c r="K127" s="839" t="s">
        <v>3076</v>
      </c>
      <c r="L127" s="696" t="s">
        <v>2962</v>
      </c>
      <c r="M127" s="696" t="s">
        <v>2862</v>
      </c>
      <c r="N127" s="878">
        <f t="shared" si="7"/>
        <v>0</v>
      </c>
      <c r="O127" s="1254" t="s">
        <v>5919</v>
      </c>
      <c r="R127" s="4712">
        <f>N127-'Annexure - Capacity Building'!N127</f>
        <v>0</v>
      </c>
    </row>
    <row r="128" spans="1:18" ht="60">
      <c r="A128" s="839" t="s">
        <v>5273</v>
      </c>
      <c r="B128" s="696" t="s">
        <v>46</v>
      </c>
      <c r="C128" s="1271">
        <v>45.5</v>
      </c>
      <c r="D128" s="1259" t="s">
        <v>3077</v>
      </c>
      <c r="E128" s="696" t="s">
        <v>4607</v>
      </c>
      <c r="F128" s="696" t="s">
        <v>2828</v>
      </c>
      <c r="G128" s="1240">
        <f>VLOOKUP($A$1,'[4]Annexure - Capacity Building'!$B$7:$HG$64,83,0)</f>
        <v>0</v>
      </c>
      <c r="H128" s="1240"/>
      <c r="I128" s="1241" t="s">
        <v>3078</v>
      </c>
      <c r="J128" s="839" t="s">
        <v>2806</v>
      </c>
      <c r="K128" s="839" t="s">
        <v>3076</v>
      </c>
      <c r="L128" s="696" t="s">
        <v>2962</v>
      </c>
      <c r="M128" s="696" t="s">
        <v>2862</v>
      </c>
      <c r="N128" s="878">
        <f t="shared" si="7"/>
        <v>0</v>
      </c>
      <c r="O128" s="1254" t="s">
        <v>5919</v>
      </c>
      <c r="R128" s="4712">
        <f>N128-'Annexure - Capacity Building'!N128</f>
        <v>0</v>
      </c>
    </row>
    <row r="129" spans="1:18" s="840" customFormat="1">
      <c r="A129" s="1369" t="s">
        <v>2912</v>
      </c>
      <c r="B129" s="1379"/>
      <c r="C129" s="1370"/>
      <c r="D129" s="1371"/>
      <c r="E129" s="1372"/>
      <c r="F129" s="1372"/>
      <c r="G129" s="1373"/>
      <c r="H129" s="1373"/>
      <c r="I129" s="1372"/>
      <c r="J129" s="1232"/>
      <c r="K129" s="1374"/>
      <c r="L129" s="1372"/>
      <c r="M129" s="1372"/>
      <c r="N129" s="1375"/>
      <c r="O129" s="1376"/>
      <c r="R129" s="4712">
        <f>N129-'Annexure - Capacity Building'!N129</f>
        <v>0</v>
      </c>
    </row>
    <row r="130" spans="1:18" ht="30">
      <c r="A130" s="839" t="s">
        <v>5274</v>
      </c>
      <c r="B130" s="696" t="s">
        <v>46</v>
      </c>
      <c r="C130" s="1270">
        <v>48.1</v>
      </c>
      <c r="D130" s="1260" t="s">
        <v>3079</v>
      </c>
      <c r="E130" s="696"/>
      <c r="F130" s="696"/>
      <c r="G130" s="1264"/>
      <c r="H130" s="1264"/>
      <c r="I130" s="1273"/>
      <c r="J130" s="696"/>
      <c r="K130" s="839"/>
      <c r="L130" s="696"/>
      <c r="M130" s="696"/>
      <c r="N130" s="878">
        <f t="shared" si="7"/>
        <v>0</v>
      </c>
      <c r="O130" s="1254"/>
      <c r="R130" s="4712">
        <f>N130-'Annexure - Capacity Building'!N130</f>
        <v>0</v>
      </c>
    </row>
    <row r="131" spans="1:18" ht="120">
      <c r="A131" s="845" t="s">
        <v>5275</v>
      </c>
      <c r="B131" s="1123" t="s">
        <v>46</v>
      </c>
      <c r="C131" s="747" t="s">
        <v>3080</v>
      </c>
      <c r="D131" s="1506" t="s">
        <v>3081</v>
      </c>
      <c r="E131" s="845" t="s">
        <v>3082</v>
      </c>
      <c r="F131" s="1127" t="s">
        <v>2828</v>
      </c>
      <c r="G131" s="957">
        <f>VLOOKUP($A$1,'[4]Annexure - Capacity Building'!$B$7:$HG$64,84,0)</f>
        <v>0</v>
      </c>
      <c r="H131" s="1309"/>
      <c r="I131" s="703" t="s">
        <v>3083</v>
      </c>
      <c r="J131" s="845" t="s">
        <v>2806</v>
      </c>
      <c r="K131" s="845">
        <v>1</v>
      </c>
      <c r="L131" s="1123" t="s">
        <v>2843</v>
      </c>
      <c r="M131" s="1123" t="s">
        <v>2862</v>
      </c>
      <c r="N131" s="1302">
        <f t="shared" si="7"/>
        <v>0</v>
      </c>
      <c r="O131" s="1523" t="s">
        <v>4554</v>
      </c>
      <c r="R131" s="4712">
        <f>N131-'Annexure - Capacity Building'!N131</f>
        <v>0</v>
      </c>
    </row>
    <row r="132" spans="1:18" ht="105">
      <c r="A132" s="845" t="s">
        <v>5276</v>
      </c>
      <c r="B132" s="1123" t="s">
        <v>46</v>
      </c>
      <c r="C132" s="747" t="s">
        <v>3084</v>
      </c>
      <c r="D132" s="1506" t="s">
        <v>3085</v>
      </c>
      <c r="E132" s="845" t="s">
        <v>3086</v>
      </c>
      <c r="F132" s="1127" t="s">
        <v>2865</v>
      </c>
      <c r="G132" s="957">
        <f>VLOOKUP($A$1,'[4]Annexure - Capacity Building'!$B$7:$HG$64,85,0)</f>
        <v>1</v>
      </c>
      <c r="H132" s="1309"/>
      <c r="I132" s="703" t="s">
        <v>3083</v>
      </c>
      <c r="J132" s="845" t="s">
        <v>2806</v>
      </c>
      <c r="K132" s="845">
        <v>1</v>
      </c>
      <c r="L132" s="1123" t="s">
        <v>2843</v>
      </c>
      <c r="M132" s="1123" t="s">
        <v>2877</v>
      </c>
      <c r="N132" s="1302">
        <f t="shared" si="7"/>
        <v>0</v>
      </c>
      <c r="O132" s="1523" t="s">
        <v>4555</v>
      </c>
      <c r="R132" s="4712">
        <f>N132-'Annexure - Capacity Building'!N132</f>
        <v>0</v>
      </c>
    </row>
    <row r="133" spans="1:18">
      <c r="A133" s="843" t="s">
        <v>5141</v>
      </c>
      <c r="B133" s="844" t="s">
        <v>3087</v>
      </c>
      <c r="C133" s="1996" t="s">
        <v>55</v>
      </c>
      <c r="D133" s="1252"/>
      <c r="E133" s="1814"/>
      <c r="F133" s="1814"/>
      <c r="G133" s="1230"/>
      <c r="H133" s="1230"/>
      <c r="I133" s="1814"/>
      <c r="J133" s="1814"/>
      <c r="K133" s="843"/>
      <c r="L133" s="1814"/>
      <c r="M133" s="1814"/>
      <c r="N133" s="1220">
        <f>SUM(N134:N147)</f>
        <v>4.22</v>
      </c>
      <c r="O133" s="1231"/>
      <c r="R133" s="4712">
        <f>N133-'Annexure - Capacity Building'!N133</f>
        <v>0</v>
      </c>
    </row>
    <row r="134" spans="1:18" s="840" customFormat="1">
      <c r="A134" s="1369" t="s">
        <v>3028</v>
      </c>
      <c r="B134" s="1369"/>
      <c r="C134" s="1370"/>
      <c r="D134" s="1371"/>
      <c r="E134" s="1372"/>
      <c r="F134" s="1372"/>
      <c r="G134" s="1373"/>
      <c r="H134" s="1373"/>
      <c r="I134" s="1372"/>
      <c r="J134" s="1232"/>
      <c r="K134" s="1374"/>
      <c r="L134" s="1372"/>
      <c r="M134" s="1372"/>
      <c r="N134" s="1375"/>
      <c r="O134" s="1376"/>
      <c r="R134" s="4712">
        <f>N134-'Annexure - Capacity Building'!N134</f>
        <v>0</v>
      </c>
    </row>
    <row r="135" spans="1:18" ht="90">
      <c r="A135" s="845" t="s">
        <v>5277</v>
      </c>
      <c r="B135" s="1123" t="s">
        <v>55</v>
      </c>
      <c r="C135" s="845">
        <v>53.2</v>
      </c>
      <c r="D135" s="1506" t="s">
        <v>1035</v>
      </c>
      <c r="E135" s="1123" t="s">
        <v>3088</v>
      </c>
      <c r="F135" s="696" t="s">
        <v>2865</v>
      </c>
      <c r="G135" s="1309">
        <f>VLOOKUP($A$1,'[4]Annexure - Capacity Building'!$B$7:$HG$64,86,0)</f>
        <v>67</v>
      </c>
      <c r="H135" s="1309">
        <v>2500</v>
      </c>
      <c r="I135" s="1503" t="s">
        <v>3089</v>
      </c>
      <c r="J135" s="845" t="s">
        <v>2858</v>
      </c>
      <c r="K135" s="845" t="s">
        <v>3090</v>
      </c>
      <c r="L135" s="1123" t="s">
        <v>2843</v>
      </c>
      <c r="M135" s="1123" t="s">
        <v>2837</v>
      </c>
      <c r="N135" s="1302">
        <f>G135*H135*2/100000</f>
        <v>3.35</v>
      </c>
      <c r="O135" s="1247" t="s">
        <v>5920</v>
      </c>
      <c r="R135" s="4712">
        <f>N135-'Annexure - Capacity Building'!N135</f>
        <v>0</v>
      </c>
    </row>
    <row r="136" spans="1:18" ht="30">
      <c r="A136" s="685" t="s">
        <v>5278</v>
      </c>
      <c r="B136" s="696" t="s">
        <v>55</v>
      </c>
      <c r="C136" s="839"/>
      <c r="D136" s="1268" t="s">
        <v>3091</v>
      </c>
      <c r="E136" s="696"/>
      <c r="F136" s="696"/>
      <c r="G136" s="1240"/>
      <c r="H136" s="1240"/>
      <c r="I136" s="1253"/>
      <c r="J136" s="696"/>
      <c r="K136" s="839"/>
      <c r="L136" s="696"/>
      <c r="M136" s="696"/>
      <c r="N136" s="878"/>
      <c r="O136" s="1238" t="s">
        <v>3092</v>
      </c>
      <c r="R136" s="4712">
        <f>N136-'Annexure - Capacity Building'!N136</f>
        <v>0</v>
      </c>
    </row>
    <row r="137" spans="1:18" ht="60">
      <c r="A137" s="845" t="s">
        <v>5279</v>
      </c>
      <c r="B137" s="1123" t="s">
        <v>55</v>
      </c>
      <c r="C137" s="845" t="s">
        <v>3093</v>
      </c>
      <c r="D137" s="1506" t="s">
        <v>3094</v>
      </c>
      <c r="E137" s="1123" t="s">
        <v>2812</v>
      </c>
      <c r="F137" s="696" t="s">
        <v>2804</v>
      </c>
      <c r="G137" s="1309">
        <f>VLOOKUP($A$1,'[4]Annexure - Capacity Building'!$B$7:$HG$64,87,0)</f>
        <v>0</v>
      </c>
      <c r="H137" s="1274">
        <v>178000</v>
      </c>
      <c r="I137" s="1503" t="s">
        <v>2974</v>
      </c>
      <c r="J137" s="845" t="s">
        <v>2871</v>
      </c>
      <c r="K137" s="845">
        <v>2</v>
      </c>
      <c r="L137" s="845" t="s">
        <v>2843</v>
      </c>
      <c r="M137" s="845" t="s">
        <v>2862</v>
      </c>
      <c r="N137" s="1302">
        <f t="shared" ref="N137:N146" si="8">G137*H137/100000</f>
        <v>0</v>
      </c>
      <c r="O137" s="1247" t="s">
        <v>3095</v>
      </c>
      <c r="R137" s="4712">
        <f>N137-'Annexure - Capacity Building'!N137</f>
        <v>0</v>
      </c>
    </row>
    <row r="138" spans="1:18" ht="90">
      <c r="A138" s="845" t="s">
        <v>5280</v>
      </c>
      <c r="B138" s="1123" t="s">
        <v>55</v>
      </c>
      <c r="C138" s="845" t="s">
        <v>3096</v>
      </c>
      <c r="D138" s="1506" t="s">
        <v>3097</v>
      </c>
      <c r="E138" s="1123" t="s">
        <v>3098</v>
      </c>
      <c r="F138" s="696" t="s">
        <v>2804</v>
      </c>
      <c r="G138" s="1309">
        <f>VLOOKUP($A$1,'[4]Annexure - Capacity Building'!$B$7:$HG$64,88,0)</f>
        <v>0</v>
      </c>
      <c r="H138" s="1274">
        <v>190000</v>
      </c>
      <c r="I138" s="1503" t="s">
        <v>2974</v>
      </c>
      <c r="J138" s="845" t="s">
        <v>2871</v>
      </c>
      <c r="K138" s="845">
        <v>3</v>
      </c>
      <c r="L138" s="845" t="s">
        <v>2843</v>
      </c>
      <c r="M138" s="845" t="s">
        <v>2862</v>
      </c>
      <c r="N138" s="1302">
        <f t="shared" si="8"/>
        <v>0</v>
      </c>
      <c r="O138" s="1247" t="s">
        <v>3099</v>
      </c>
      <c r="R138" s="4712">
        <f>N138-'Annexure - Capacity Building'!N138</f>
        <v>0</v>
      </c>
    </row>
    <row r="139" spans="1:18" ht="30">
      <c r="A139" s="839" t="s">
        <v>5281</v>
      </c>
      <c r="B139" s="696" t="s">
        <v>55</v>
      </c>
      <c r="C139" s="839"/>
      <c r="D139" s="1268" t="s">
        <v>1054</v>
      </c>
      <c r="E139" s="696"/>
      <c r="F139" s="696"/>
      <c r="G139" s="1240"/>
      <c r="H139" s="681"/>
      <c r="I139" s="684"/>
      <c r="J139" s="696"/>
      <c r="K139" s="839"/>
      <c r="L139" s="696"/>
      <c r="M139" s="696"/>
      <c r="N139" s="878"/>
      <c r="O139" s="1275"/>
      <c r="R139" s="4712">
        <f>N139-'Annexure - Capacity Building'!N139</f>
        <v>0</v>
      </c>
    </row>
    <row r="140" spans="1:18" ht="90">
      <c r="A140" s="839" t="s">
        <v>5282</v>
      </c>
      <c r="B140" s="696" t="s">
        <v>55</v>
      </c>
      <c r="C140" s="839" t="s">
        <v>3100</v>
      </c>
      <c r="D140" s="1258" t="s">
        <v>3101</v>
      </c>
      <c r="E140" s="895" t="s">
        <v>4608</v>
      </c>
      <c r="F140" s="839" t="s">
        <v>2828</v>
      </c>
      <c r="G140" s="1276">
        <f>VLOOKUP($A$1,'[4]Annexure - Capacity Building'!$B$7:$HG$64,89,0)</f>
        <v>0</v>
      </c>
      <c r="H140" s="1276"/>
      <c r="I140" s="1277" t="s">
        <v>2805</v>
      </c>
      <c r="J140" s="839" t="s">
        <v>2806</v>
      </c>
      <c r="K140" s="839" t="s">
        <v>2924</v>
      </c>
      <c r="L140" s="696" t="s">
        <v>2843</v>
      </c>
      <c r="M140" s="696" t="s">
        <v>2862</v>
      </c>
      <c r="N140" s="878">
        <f t="shared" si="8"/>
        <v>0</v>
      </c>
      <c r="O140" s="1278" t="s">
        <v>5921</v>
      </c>
      <c r="R140" s="4712">
        <f>N140-'Annexure - Capacity Building'!N140</f>
        <v>0</v>
      </c>
    </row>
    <row r="141" spans="1:18" ht="45">
      <c r="A141" s="839" t="s">
        <v>5283</v>
      </c>
      <c r="B141" s="696" t="s">
        <v>55</v>
      </c>
      <c r="C141" s="839" t="s">
        <v>3102</v>
      </c>
      <c r="D141" s="1258" t="s">
        <v>3103</v>
      </c>
      <c r="E141" s="895" t="s">
        <v>4609</v>
      </c>
      <c r="F141" s="839" t="s">
        <v>2828</v>
      </c>
      <c r="G141" s="1276">
        <f>VLOOKUP($A$1,'[4]Annexure - Capacity Building'!$B$7:$HG$64,90,0)</f>
        <v>1</v>
      </c>
      <c r="H141" s="1276"/>
      <c r="I141" s="1277" t="s">
        <v>3016</v>
      </c>
      <c r="J141" s="839" t="s">
        <v>2806</v>
      </c>
      <c r="K141" s="839" t="s">
        <v>2924</v>
      </c>
      <c r="L141" s="855" t="s">
        <v>2917</v>
      </c>
      <c r="M141" s="696" t="s">
        <v>2877</v>
      </c>
      <c r="N141" s="878">
        <f t="shared" si="8"/>
        <v>0</v>
      </c>
      <c r="O141" s="1279"/>
      <c r="R141" s="4712">
        <f>N141-'Annexure - Capacity Building'!N141</f>
        <v>0</v>
      </c>
    </row>
    <row r="142" spans="1:18" ht="120" customHeight="1">
      <c r="A142" s="845" t="s">
        <v>5434</v>
      </c>
      <c r="B142" s="1123" t="s">
        <v>55</v>
      </c>
      <c r="C142" s="845">
        <v>57.3</v>
      </c>
      <c r="D142" s="1506" t="s">
        <v>1071</v>
      </c>
      <c r="E142" s="1123" t="s">
        <v>4610</v>
      </c>
      <c r="F142" s="696" t="s">
        <v>2804</v>
      </c>
      <c r="G142" s="1524">
        <f>VLOOKUP($A$1,'[4]Annexure - Capacity Building'!$B$7:$HG$64,91,0)</f>
        <v>0</v>
      </c>
      <c r="H142" s="1309">
        <v>151000</v>
      </c>
      <c r="I142" s="505" t="s">
        <v>2928</v>
      </c>
      <c r="J142" s="845" t="s">
        <v>2806</v>
      </c>
      <c r="K142" s="845" t="s">
        <v>3104</v>
      </c>
      <c r="L142" s="1123" t="s">
        <v>2843</v>
      </c>
      <c r="M142" s="1123" t="s">
        <v>2862</v>
      </c>
      <c r="N142" s="1302">
        <f t="shared" si="8"/>
        <v>0</v>
      </c>
      <c r="O142" s="688" t="s">
        <v>4556</v>
      </c>
      <c r="R142" s="4712">
        <f>N142-'Annexure - Capacity Building'!N142</f>
        <v>0</v>
      </c>
    </row>
    <row r="143" spans="1:18" s="840" customFormat="1">
      <c r="A143" s="1369" t="s">
        <v>2912</v>
      </c>
      <c r="B143" s="1379"/>
      <c r="C143" s="1370"/>
      <c r="D143" s="1371"/>
      <c r="E143" s="1372"/>
      <c r="F143" s="1372"/>
      <c r="G143" s="1373"/>
      <c r="H143" s="1373"/>
      <c r="I143" s="1372"/>
      <c r="J143" s="1232"/>
      <c r="K143" s="1374"/>
      <c r="L143" s="1372"/>
      <c r="M143" s="1372"/>
      <c r="N143" s="1375"/>
      <c r="O143" s="1376"/>
      <c r="R143" s="4712">
        <f>N143-'Annexure - Capacity Building'!N143</f>
        <v>0</v>
      </c>
    </row>
    <row r="144" spans="1:18" ht="144.75" customHeight="1">
      <c r="A144" s="845" t="s">
        <v>5284</v>
      </c>
      <c r="B144" s="1123" t="s">
        <v>55</v>
      </c>
      <c r="C144" s="845" t="s">
        <v>3105</v>
      </c>
      <c r="D144" s="1506" t="s">
        <v>3106</v>
      </c>
      <c r="E144" s="1123" t="s">
        <v>3107</v>
      </c>
      <c r="F144" s="839" t="s">
        <v>2865</v>
      </c>
      <c r="G144" s="1309">
        <f>VLOOKUP($A$1,'[4]Annexure - Capacity Building'!$B$7:$HG$64,92,0)</f>
        <v>0</v>
      </c>
      <c r="H144" s="1309">
        <v>58000</v>
      </c>
      <c r="I144" s="1503" t="s">
        <v>2989</v>
      </c>
      <c r="J144" s="845" t="s">
        <v>2871</v>
      </c>
      <c r="K144" s="845" t="s">
        <v>2924</v>
      </c>
      <c r="L144" s="1123" t="s">
        <v>2843</v>
      </c>
      <c r="M144" s="1123" t="s">
        <v>2862</v>
      </c>
      <c r="N144" s="1302">
        <f t="shared" si="8"/>
        <v>0</v>
      </c>
      <c r="O144" s="688" t="s">
        <v>4557</v>
      </c>
      <c r="R144" s="4712">
        <f>N144-'Annexure - Capacity Building'!N144</f>
        <v>0</v>
      </c>
    </row>
    <row r="145" spans="1:18" ht="138" customHeight="1">
      <c r="A145" s="845" t="s">
        <v>5285</v>
      </c>
      <c r="B145" s="1123" t="s">
        <v>55</v>
      </c>
      <c r="C145" s="845" t="s">
        <v>3108</v>
      </c>
      <c r="D145" s="1506" t="s">
        <v>3109</v>
      </c>
      <c r="E145" s="1123" t="s">
        <v>3110</v>
      </c>
      <c r="F145" s="839" t="s">
        <v>2828</v>
      </c>
      <c r="G145" s="1309">
        <f>VLOOKUP($A$1,'[4]Annexure - Capacity Building'!$B$7:$HG$64,93,0)</f>
        <v>3</v>
      </c>
      <c r="H145" s="1309">
        <v>29000</v>
      </c>
      <c r="I145" s="1503" t="s">
        <v>2989</v>
      </c>
      <c r="J145" s="845" t="s">
        <v>2871</v>
      </c>
      <c r="K145" s="845">
        <v>1</v>
      </c>
      <c r="L145" s="845" t="s">
        <v>2843</v>
      </c>
      <c r="M145" s="845" t="s">
        <v>2877</v>
      </c>
      <c r="N145" s="1302">
        <f t="shared" si="8"/>
        <v>0.87</v>
      </c>
      <c r="O145" s="688" t="s">
        <v>5922</v>
      </c>
      <c r="R145" s="4712">
        <f>N145-'Annexure - Capacity Building'!N145</f>
        <v>0</v>
      </c>
    </row>
    <row r="146" spans="1:18" ht="141" customHeight="1">
      <c r="A146" s="845" t="s">
        <v>5286</v>
      </c>
      <c r="B146" s="5190" t="s">
        <v>55</v>
      </c>
      <c r="C146" s="5188" t="s">
        <v>1065</v>
      </c>
      <c r="D146" s="5186" t="s">
        <v>1066</v>
      </c>
      <c r="E146" s="1123" t="s">
        <v>4406</v>
      </c>
      <c r="F146" s="1127" t="s">
        <v>2804</v>
      </c>
      <c r="G146" s="957">
        <f>VLOOKUP($A$1,'[4]Annexure - Capacity Building'!$B$7:$HG$64,94,0)</f>
        <v>0</v>
      </c>
      <c r="H146" s="957">
        <v>140000</v>
      </c>
      <c r="I146" s="505" t="s">
        <v>2928</v>
      </c>
      <c r="J146" s="845" t="s">
        <v>3111</v>
      </c>
      <c r="K146" s="845">
        <v>2</v>
      </c>
      <c r="L146" s="845" t="s">
        <v>2843</v>
      </c>
      <c r="M146" s="845" t="s">
        <v>2862</v>
      </c>
      <c r="N146" s="1302">
        <f t="shared" si="8"/>
        <v>0</v>
      </c>
      <c r="O146" s="4924" t="s">
        <v>5923</v>
      </c>
      <c r="R146" s="4712">
        <f>N146-'Annexure - Capacity Building'!N146</f>
        <v>0</v>
      </c>
    </row>
    <row r="147" spans="1:18" ht="117" customHeight="1">
      <c r="A147" s="845" t="s">
        <v>5287</v>
      </c>
      <c r="B147" s="5191"/>
      <c r="C147" s="5189"/>
      <c r="D147" s="5187"/>
      <c r="E147" s="1123" t="s">
        <v>4430</v>
      </c>
      <c r="F147" s="1127" t="s">
        <v>2804</v>
      </c>
      <c r="G147" s="957">
        <f>VLOOKUP($A$1,'[4]Annexure - Capacity Building'!$B$7:$HG$64,95,0)</f>
        <v>0</v>
      </c>
      <c r="H147" s="957">
        <v>210000</v>
      </c>
      <c r="I147" s="505" t="s">
        <v>2928</v>
      </c>
      <c r="J147" s="845" t="s">
        <v>3111</v>
      </c>
      <c r="K147" s="845">
        <v>3</v>
      </c>
      <c r="L147" s="845" t="s">
        <v>2843</v>
      </c>
      <c r="M147" s="845" t="s">
        <v>2862</v>
      </c>
      <c r="N147" s="1302">
        <f t="shared" ref="N147" si="9">G147*H147/100000</f>
        <v>0</v>
      </c>
      <c r="O147" s="4926"/>
      <c r="R147" s="4712">
        <f>N147-'Annexure - Capacity Building'!N147</f>
        <v>0</v>
      </c>
    </row>
    <row r="148" spans="1:18">
      <c r="A148" s="843" t="s">
        <v>5132</v>
      </c>
      <c r="B148" s="844" t="s">
        <v>3112</v>
      </c>
      <c r="C148" s="843"/>
      <c r="D148" s="1814" t="s">
        <v>3113</v>
      </c>
      <c r="E148" s="1814"/>
      <c r="F148" s="1814"/>
      <c r="G148" s="1230"/>
      <c r="H148" s="1230"/>
      <c r="I148" s="1814"/>
      <c r="J148" s="1814"/>
      <c r="K148" s="843"/>
      <c r="L148" s="1814"/>
      <c r="M148" s="1814"/>
      <c r="N148" s="1220">
        <f>SUM(N149:N150)</f>
        <v>0</v>
      </c>
      <c r="O148" s="1231"/>
      <c r="R148" s="4712">
        <f>N148-'Annexure - Capacity Building'!N148</f>
        <v>0</v>
      </c>
    </row>
    <row r="149" spans="1:18" s="840" customFormat="1">
      <c r="A149" s="1369" t="s">
        <v>4600</v>
      </c>
      <c r="B149" s="1369"/>
      <c r="C149" s="1370"/>
      <c r="D149" s="1371"/>
      <c r="E149" s="1372"/>
      <c r="F149" s="1372"/>
      <c r="G149" s="1373"/>
      <c r="H149" s="1373"/>
      <c r="I149" s="1372"/>
      <c r="J149" s="1232"/>
      <c r="K149" s="1374"/>
      <c r="L149" s="1372"/>
      <c r="M149" s="1372"/>
      <c r="N149" s="1375"/>
      <c r="O149" s="1376"/>
      <c r="R149" s="4712">
        <f>N149-'Annexure - Capacity Building'!N149</f>
        <v>0</v>
      </c>
    </row>
    <row r="150" spans="1:18" ht="76.5" customHeight="1">
      <c r="A150" s="845" t="s">
        <v>5288</v>
      </c>
      <c r="B150" s="1306" t="s">
        <v>3113</v>
      </c>
      <c r="C150" s="703">
        <v>62.6</v>
      </c>
      <c r="D150" s="1506" t="s">
        <v>6389</v>
      </c>
      <c r="E150" s="1123"/>
      <c r="F150" s="696"/>
      <c r="G150" s="944"/>
      <c r="H150" s="944"/>
      <c r="I150" s="1123"/>
      <c r="J150" s="1123"/>
      <c r="K150" s="845"/>
      <c r="L150" s="1123"/>
      <c r="M150" s="1123"/>
      <c r="N150" s="1302"/>
      <c r="O150" s="1275" t="s">
        <v>1094</v>
      </c>
      <c r="R150" s="4712">
        <f>N150-'Annexure - Capacity Building'!N150</f>
        <v>0</v>
      </c>
    </row>
    <row r="151" spans="1:18">
      <c r="A151" s="1602">
        <v>201.3</v>
      </c>
      <c r="B151" s="1593" t="s">
        <v>3114</v>
      </c>
      <c r="C151" s="1593"/>
      <c r="D151" s="1593"/>
      <c r="E151" s="1593"/>
      <c r="F151" s="1593"/>
      <c r="G151" s="1593"/>
      <c r="H151" s="1593"/>
      <c r="I151" s="1593"/>
      <c r="J151" s="1593"/>
      <c r="K151" s="1593"/>
      <c r="L151" s="1593"/>
      <c r="M151" s="1593"/>
      <c r="N151" s="1601">
        <f>N152+N156+N189+N198+N218+N226+N231</f>
        <v>13.287600000000001</v>
      </c>
      <c r="O151" s="2184"/>
      <c r="R151" s="4712">
        <f>N151-'Annexure - Capacity Building'!N151</f>
        <v>0</v>
      </c>
    </row>
    <row r="152" spans="1:18">
      <c r="A152" s="843" t="s">
        <v>5133</v>
      </c>
      <c r="B152" s="844" t="s">
        <v>3115</v>
      </c>
      <c r="C152" s="1280"/>
      <c r="D152" s="1814" t="s">
        <v>3116</v>
      </c>
      <c r="E152" s="1252"/>
      <c r="F152" s="1252"/>
      <c r="G152" s="1281"/>
      <c r="H152" s="1281"/>
      <c r="I152" s="1252"/>
      <c r="J152" s="1252"/>
      <c r="K152" s="1280"/>
      <c r="L152" s="1252"/>
      <c r="M152" s="1252"/>
      <c r="N152" s="1220">
        <f>SUM(N153:N155)</f>
        <v>1.3</v>
      </c>
      <c r="O152" s="1282"/>
      <c r="R152" s="4712">
        <f>N152-'Annexure - Capacity Building'!N152</f>
        <v>0</v>
      </c>
    </row>
    <row r="153" spans="1:18" s="840" customFormat="1">
      <c r="A153" s="1369" t="s">
        <v>2912</v>
      </c>
      <c r="B153" s="1369"/>
      <c r="C153" s="1370"/>
      <c r="D153" s="1371"/>
      <c r="E153" s="1372"/>
      <c r="F153" s="1372"/>
      <c r="G153" s="1373"/>
      <c r="H153" s="1373"/>
      <c r="I153" s="1372"/>
      <c r="J153" s="1232"/>
      <c r="K153" s="1374"/>
      <c r="L153" s="1372"/>
      <c r="M153" s="1372"/>
      <c r="N153" s="1375"/>
      <c r="O153" s="1376"/>
      <c r="R153" s="4712">
        <f>N153-'Annexure - Capacity Building'!N153</f>
        <v>0</v>
      </c>
    </row>
    <row r="154" spans="1:18" ht="153" customHeight="1">
      <c r="A154" s="845" t="s">
        <v>5289</v>
      </c>
      <c r="B154" s="1123" t="s">
        <v>3116</v>
      </c>
      <c r="C154" s="703" t="s">
        <v>3117</v>
      </c>
      <c r="D154" s="1523" t="s">
        <v>3118</v>
      </c>
      <c r="E154" s="1123" t="s">
        <v>3119</v>
      </c>
      <c r="F154" s="1127" t="s">
        <v>2804</v>
      </c>
      <c r="G154" s="1309">
        <f>VLOOKUP($A$1,'[4]Annexure - Capacity Building'!$B$7:$HG$64,97,0)</f>
        <v>0</v>
      </c>
      <c r="H154" s="1309">
        <v>155000</v>
      </c>
      <c r="I154" s="1503" t="s">
        <v>604</v>
      </c>
      <c r="J154" s="845" t="s">
        <v>2806</v>
      </c>
      <c r="K154" s="845">
        <v>2</v>
      </c>
      <c r="L154" s="845" t="s">
        <v>2807</v>
      </c>
      <c r="M154" s="845" t="s">
        <v>2813</v>
      </c>
      <c r="N154" s="1344">
        <f>G154*H154/100000</f>
        <v>0</v>
      </c>
      <c r="O154" s="5179" t="s">
        <v>4558</v>
      </c>
      <c r="R154" s="4712">
        <f>N154-'Annexure - Capacity Building'!N154</f>
        <v>0</v>
      </c>
    </row>
    <row r="155" spans="1:18" ht="153" customHeight="1">
      <c r="A155" s="845" t="s">
        <v>5290</v>
      </c>
      <c r="B155" s="1123" t="s">
        <v>3116</v>
      </c>
      <c r="C155" s="703" t="s">
        <v>3120</v>
      </c>
      <c r="D155" s="1523" t="s">
        <v>3121</v>
      </c>
      <c r="E155" s="1123" t="s">
        <v>3119</v>
      </c>
      <c r="F155" s="1127" t="s">
        <v>2804</v>
      </c>
      <c r="G155" s="1309">
        <f>VLOOKUP($A$1,'[4]Annexure - Capacity Building'!$B$7:$HG$64,98,0)</f>
        <v>2</v>
      </c>
      <c r="H155" s="1309">
        <v>65000</v>
      </c>
      <c r="I155" s="1503" t="s">
        <v>604</v>
      </c>
      <c r="J155" s="845" t="s">
        <v>2894</v>
      </c>
      <c r="K155" s="845">
        <v>2</v>
      </c>
      <c r="L155" s="845" t="s">
        <v>2807</v>
      </c>
      <c r="M155" s="845" t="s">
        <v>2808</v>
      </c>
      <c r="N155" s="1344">
        <f>G155*H155/100000</f>
        <v>1.3</v>
      </c>
      <c r="O155" s="5179"/>
      <c r="R155" s="4712">
        <f>N155-'Annexure - Capacity Building'!N155</f>
        <v>0</v>
      </c>
    </row>
    <row r="156" spans="1:18">
      <c r="A156" s="843" t="s">
        <v>5142</v>
      </c>
      <c r="B156" s="844" t="s">
        <v>3122</v>
      </c>
      <c r="C156" s="1996" t="s">
        <v>3123</v>
      </c>
      <c r="D156" s="1252"/>
      <c r="E156" s="1252"/>
      <c r="F156" s="1252"/>
      <c r="G156" s="1284"/>
      <c r="H156" s="1284"/>
      <c r="I156" s="1285"/>
      <c r="J156" s="1252"/>
      <c r="K156" s="1280"/>
      <c r="L156" s="1252"/>
      <c r="M156" s="1252"/>
      <c r="N156" s="1220">
        <f>SUM(N157:N188)</f>
        <v>9.952</v>
      </c>
      <c r="O156" s="1286"/>
      <c r="R156" s="4712">
        <f>N156-'Annexure - Capacity Building'!N156</f>
        <v>0</v>
      </c>
    </row>
    <row r="157" spans="1:18" s="840" customFormat="1">
      <c r="A157" s="1369" t="s">
        <v>4600</v>
      </c>
      <c r="B157" s="1369"/>
      <c r="C157" s="1370"/>
      <c r="D157" s="1371"/>
      <c r="E157" s="1372"/>
      <c r="F157" s="1372"/>
      <c r="G157" s="1373"/>
      <c r="H157" s="1373"/>
      <c r="I157" s="1372"/>
      <c r="J157" s="1232"/>
      <c r="K157" s="1374"/>
      <c r="L157" s="1372"/>
      <c r="M157" s="1372"/>
      <c r="N157" s="1375"/>
      <c r="O157" s="1376"/>
      <c r="R157" s="4712">
        <f>N157-'Annexure - Capacity Building'!N157</f>
        <v>0</v>
      </c>
    </row>
    <row r="158" spans="1:18" ht="21.75" customHeight="1">
      <c r="A158" s="843" t="s">
        <v>5291</v>
      </c>
      <c r="B158" s="2000" t="s">
        <v>75</v>
      </c>
      <c r="C158" s="1280"/>
      <c r="D158" s="2000"/>
      <c r="E158" s="1252"/>
      <c r="F158" s="1252"/>
      <c r="G158" s="1281"/>
      <c r="H158" s="1281"/>
      <c r="I158" s="1252"/>
      <c r="J158" s="1252"/>
      <c r="K158" s="1280"/>
      <c r="L158" s="1252"/>
      <c r="M158" s="1252"/>
      <c r="N158" s="1291"/>
      <c r="O158" s="1282"/>
      <c r="R158" s="4712">
        <f>N158-'Annexure - Capacity Building'!N158</f>
        <v>0</v>
      </c>
    </row>
    <row r="159" spans="1:18" ht="135">
      <c r="A159" s="845" t="s">
        <v>5292</v>
      </c>
      <c r="B159" s="1123" t="s">
        <v>3123</v>
      </c>
      <c r="C159" s="749" t="s">
        <v>3124</v>
      </c>
      <c r="D159" s="505" t="s">
        <v>3125</v>
      </c>
      <c r="E159" s="845" t="s">
        <v>3126</v>
      </c>
      <c r="F159" s="839" t="s">
        <v>2865</v>
      </c>
      <c r="G159" s="957">
        <f>VLOOKUP($A$1,'[4]Annexure - Capacity Building'!$B$7:$HG$64,99,0)</f>
        <v>0</v>
      </c>
      <c r="H159" s="957">
        <v>370000</v>
      </c>
      <c r="I159" s="703" t="s">
        <v>2870</v>
      </c>
      <c r="J159" s="1123" t="s">
        <v>3127</v>
      </c>
      <c r="K159" s="845">
        <v>10</v>
      </c>
      <c r="L159" s="845" t="s">
        <v>2807</v>
      </c>
      <c r="M159" s="845" t="s">
        <v>2813</v>
      </c>
      <c r="N159" s="1302">
        <f>G159*H159/100000</f>
        <v>0</v>
      </c>
      <c r="O159" s="1237" t="s">
        <v>5924</v>
      </c>
      <c r="R159" s="4712">
        <f>N159-'Annexure - Capacity Building'!N159</f>
        <v>0</v>
      </c>
    </row>
    <row r="160" spans="1:18" ht="135">
      <c r="A160" s="845" t="s">
        <v>5293</v>
      </c>
      <c r="B160" s="1123" t="s">
        <v>3123</v>
      </c>
      <c r="C160" s="749" t="s">
        <v>3124</v>
      </c>
      <c r="D160" s="505" t="s">
        <v>3128</v>
      </c>
      <c r="E160" s="845" t="s">
        <v>3126</v>
      </c>
      <c r="F160" s="839" t="s">
        <v>2865</v>
      </c>
      <c r="G160" s="957">
        <f>VLOOKUP($A$1,'[4]Annexure - Capacity Building'!$B$7:$HG$64,100,0)</f>
        <v>0</v>
      </c>
      <c r="H160" s="957">
        <v>194000</v>
      </c>
      <c r="I160" s="703" t="s">
        <v>2870</v>
      </c>
      <c r="J160" s="1123" t="s">
        <v>3127</v>
      </c>
      <c r="K160" s="845">
        <v>5</v>
      </c>
      <c r="L160" s="845" t="s">
        <v>2807</v>
      </c>
      <c r="M160" s="845" t="s">
        <v>2813</v>
      </c>
      <c r="N160" s="1302">
        <f>G160*H160/100000</f>
        <v>0</v>
      </c>
      <c r="O160" s="1237" t="s">
        <v>5925</v>
      </c>
      <c r="R160" s="4712">
        <f>N160-'Annexure - Capacity Building'!N160</f>
        <v>0</v>
      </c>
    </row>
    <row r="161" spans="1:18" ht="119.25" customHeight="1">
      <c r="A161" s="839" t="s">
        <v>5294</v>
      </c>
      <c r="B161" s="696" t="s">
        <v>3123</v>
      </c>
      <c r="C161" s="692" t="s">
        <v>3129</v>
      </c>
      <c r="D161" s="691" t="s">
        <v>3130</v>
      </c>
      <c r="E161" s="839" t="s">
        <v>3131</v>
      </c>
      <c r="F161" s="839" t="s">
        <v>2865</v>
      </c>
      <c r="G161" s="681"/>
      <c r="H161" s="681"/>
      <c r="I161" s="691"/>
      <c r="J161" s="696"/>
      <c r="K161" s="839"/>
      <c r="L161" s="696"/>
      <c r="M161" s="696"/>
      <c r="N161" s="878">
        <f>G161*H161/100000</f>
        <v>0</v>
      </c>
      <c r="O161" s="787" t="s">
        <v>4559</v>
      </c>
      <c r="R161" s="4712">
        <f>N161-'Annexure - Capacity Building'!N161</f>
        <v>0</v>
      </c>
    </row>
    <row r="162" spans="1:18" ht="120">
      <c r="A162" s="1823" t="s">
        <v>5295</v>
      </c>
      <c r="B162" s="1123" t="s">
        <v>3123</v>
      </c>
      <c r="C162" s="749" t="s">
        <v>3132</v>
      </c>
      <c r="D162" s="505" t="s">
        <v>3133</v>
      </c>
      <c r="E162" s="845" t="s">
        <v>3134</v>
      </c>
      <c r="F162" s="839" t="s">
        <v>2804</v>
      </c>
      <c r="G162" s="957">
        <f>VLOOKUP($A$1,'[4]Annexure - Capacity Building'!$B$7:$HG$64,102,0)</f>
        <v>1</v>
      </c>
      <c r="H162" s="957">
        <v>38000</v>
      </c>
      <c r="I162" s="505" t="s">
        <v>604</v>
      </c>
      <c r="J162" s="845" t="s">
        <v>2871</v>
      </c>
      <c r="K162" s="845">
        <v>1</v>
      </c>
      <c r="L162" s="845" t="s">
        <v>2843</v>
      </c>
      <c r="M162" s="1123" t="s">
        <v>2877</v>
      </c>
      <c r="N162" s="1302">
        <f t="shared" ref="N162:N187" si="10">G162*H162/100000</f>
        <v>0.38</v>
      </c>
      <c r="O162" s="787" t="s">
        <v>4560</v>
      </c>
      <c r="R162" s="4712">
        <f>N162-'Annexure - Capacity Building'!N162</f>
        <v>0</v>
      </c>
    </row>
    <row r="163" spans="1:18" ht="117" customHeight="1">
      <c r="A163" s="845" t="s">
        <v>5296</v>
      </c>
      <c r="B163" s="1123" t="s">
        <v>3123</v>
      </c>
      <c r="C163" s="749" t="s">
        <v>3135</v>
      </c>
      <c r="D163" s="505" t="s">
        <v>3136</v>
      </c>
      <c r="E163" s="845" t="s">
        <v>3137</v>
      </c>
      <c r="F163" s="839" t="s">
        <v>2828</v>
      </c>
      <c r="G163" s="957">
        <f>VLOOKUP($A$1,'[4]Annexure - Capacity Building'!$B$7:$HG$64,103,0)</f>
        <v>1</v>
      </c>
      <c r="H163" s="957">
        <v>42000</v>
      </c>
      <c r="I163" s="505" t="s">
        <v>604</v>
      </c>
      <c r="J163" s="845" t="s">
        <v>2871</v>
      </c>
      <c r="K163" s="845">
        <v>1</v>
      </c>
      <c r="L163" s="845" t="s">
        <v>2843</v>
      </c>
      <c r="M163" s="1123" t="s">
        <v>2877</v>
      </c>
      <c r="N163" s="1302">
        <f t="shared" si="10"/>
        <v>0.42</v>
      </c>
      <c r="O163" s="787" t="s">
        <v>4561</v>
      </c>
      <c r="R163" s="4712">
        <f>N163-'Annexure - Capacity Building'!N163</f>
        <v>0</v>
      </c>
    </row>
    <row r="164" spans="1:18" ht="135">
      <c r="A164" s="839" t="s">
        <v>5297</v>
      </c>
      <c r="B164" s="696" t="s">
        <v>3123</v>
      </c>
      <c r="C164" s="692" t="s">
        <v>3138</v>
      </c>
      <c r="D164" s="691" t="s">
        <v>3139</v>
      </c>
      <c r="E164" s="696" t="s">
        <v>2831</v>
      </c>
      <c r="F164" s="839" t="s">
        <v>2828</v>
      </c>
      <c r="G164" s="681"/>
      <c r="H164" s="681"/>
      <c r="I164" s="691"/>
      <c r="J164" s="696"/>
      <c r="K164" s="679" t="s">
        <v>2831</v>
      </c>
      <c r="L164" s="696"/>
      <c r="M164" s="696"/>
      <c r="N164" s="878">
        <f t="shared" si="10"/>
        <v>0</v>
      </c>
      <c r="O164" s="787" t="s">
        <v>4613</v>
      </c>
      <c r="R164" s="4712">
        <f>N164-'Annexure - Capacity Building'!N164</f>
        <v>0</v>
      </c>
    </row>
    <row r="165" spans="1:18" ht="153.75" customHeight="1">
      <c r="A165" s="839" t="s">
        <v>5298</v>
      </c>
      <c r="B165" s="696" t="s">
        <v>3123</v>
      </c>
      <c r="C165" s="692" t="s">
        <v>3140</v>
      </c>
      <c r="D165" s="691" t="s">
        <v>3141</v>
      </c>
      <c r="E165" s="696" t="s">
        <v>3142</v>
      </c>
      <c r="F165" s="839" t="s">
        <v>2804</v>
      </c>
      <c r="G165" s="681"/>
      <c r="H165" s="681"/>
      <c r="I165" s="691"/>
      <c r="J165" s="696"/>
      <c r="K165" s="839" t="s">
        <v>3142</v>
      </c>
      <c r="L165" s="696"/>
      <c r="M165" s="696"/>
      <c r="N165" s="878">
        <f t="shared" si="10"/>
        <v>0</v>
      </c>
      <c r="O165" s="787" t="s">
        <v>4614</v>
      </c>
      <c r="R165" s="4712">
        <f>N165-'Annexure - Capacity Building'!N165</f>
        <v>0</v>
      </c>
    </row>
    <row r="166" spans="1:18" ht="146.25" customHeight="1">
      <c r="A166" s="839" t="s">
        <v>5299</v>
      </c>
      <c r="B166" s="696" t="s">
        <v>3123</v>
      </c>
      <c r="C166" s="692" t="s">
        <v>3143</v>
      </c>
      <c r="D166" s="691" t="s">
        <v>3144</v>
      </c>
      <c r="E166" s="696" t="s">
        <v>2812</v>
      </c>
      <c r="F166" s="839" t="s">
        <v>2865</v>
      </c>
      <c r="G166" s="681"/>
      <c r="H166" s="681"/>
      <c r="I166" s="691"/>
      <c r="J166" s="696"/>
      <c r="K166" s="839"/>
      <c r="L166" s="696"/>
      <c r="M166" s="696"/>
      <c r="N166" s="878">
        <f t="shared" si="10"/>
        <v>0</v>
      </c>
      <c r="O166" s="787" t="s">
        <v>5926</v>
      </c>
      <c r="R166" s="4712">
        <f>N166-'Annexure - Capacity Building'!N166</f>
        <v>0</v>
      </c>
    </row>
    <row r="167" spans="1:18" s="840" customFormat="1">
      <c r="A167" s="1369" t="s">
        <v>2912</v>
      </c>
      <c r="B167" s="1369"/>
      <c r="C167" s="1370"/>
      <c r="D167" s="1371"/>
      <c r="E167" s="1372"/>
      <c r="F167" s="1372"/>
      <c r="G167" s="1380"/>
      <c r="H167" s="1380"/>
      <c r="I167" s="1381"/>
      <c r="J167" s="1232"/>
      <c r="K167" s="1374"/>
      <c r="L167" s="1372"/>
      <c r="M167" s="1372"/>
      <c r="N167" s="1375"/>
      <c r="O167" s="1382"/>
      <c r="R167" s="4712">
        <f>N167-'Annexure - Capacity Building'!N167</f>
        <v>0</v>
      </c>
    </row>
    <row r="168" spans="1:18">
      <c r="A168" s="844"/>
      <c r="B168" s="844" t="s">
        <v>75</v>
      </c>
      <c r="C168" s="1283"/>
      <c r="D168" s="2000"/>
      <c r="E168" s="1252"/>
      <c r="F168" s="1252"/>
      <c r="G168" s="1284"/>
      <c r="H168" s="1284"/>
      <c r="I168" s="1285"/>
      <c r="J168" s="1252"/>
      <c r="K168" s="1280"/>
      <c r="L168" s="1252" t="s">
        <v>2843</v>
      </c>
      <c r="M168" s="1252"/>
      <c r="N168" s="1291">
        <f t="shared" si="10"/>
        <v>0</v>
      </c>
      <c r="O168" s="1286"/>
      <c r="R168" s="4712">
        <f>N168-'Annexure - Capacity Building'!N168</f>
        <v>0</v>
      </c>
    </row>
    <row r="169" spans="1:18" ht="120">
      <c r="A169" s="845" t="s">
        <v>5300</v>
      </c>
      <c r="B169" s="1123" t="s">
        <v>3123</v>
      </c>
      <c r="C169" s="749" t="s">
        <v>3145</v>
      </c>
      <c r="D169" s="505" t="s">
        <v>3146</v>
      </c>
      <c r="E169" s="1123" t="s">
        <v>3147</v>
      </c>
      <c r="F169" s="839" t="s">
        <v>2865</v>
      </c>
      <c r="G169" s="957">
        <f>VLOOKUP($A$1,'[4]Annexure - Capacity Building'!$B$7:$HG$64,104,0)</f>
        <v>0</v>
      </c>
      <c r="H169" s="957">
        <v>194000</v>
      </c>
      <c r="I169" s="505" t="s">
        <v>3024</v>
      </c>
      <c r="J169" s="845" t="s">
        <v>2871</v>
      </c>
      <c r="K169" s="845">
        <v>2</v>
      </c>
      <c r="L169" s="845" t="s">
        <v>2843</v>
      </c>
      <c r="M169" s="845" t="s">
        <v>2862</v>
      </c>
      <c r="N169" s="1302">
        <f t="shared" si="10"/>
        <v>0</v>
      </c>
      <c r="O169" s="787" t="s">
        <v>5927</v>
      </c>
      <c r="R169" s="4712">
        <f>N169-'Annexure - Capacity Building'!N169</f>
        <v>0</v>
      </c>
    </row>
    <row r="170" spans="1:18" ht="195" customHeight="1">
      <c r="A170" s="845" t="s">
        <v>5301</v>
      </c>
      <c r="B170" s="1123" t="s">
        <v>3123</v>
      </c>
      <c r="C170" s="749" t="s">
        <v>3148</v>
      </c>
      <c r="D170" s="505" t="s">
        <v>3149</v>
      </c>
      <c r="E170" s="1123" t="s">
        <v>3150</v>
      </c>
      <c r="F170" s="839" t="s">
        <v>2804</v>
      </c>
      <c r="G170" s="957">
        <f>VLOOKUP($A$1,'[4]Annexure - Capacity Building'!$B$7:$HG$64,105,0)</f>
        <v>0</v>
      </c>
      <c r="H170" s="957">
        <v>166000</v>
      </c>
      <c r="I170" s="505" t="s">
        <v>3016</v>
      </c>
      <c r="J170" s="845" t="s">
        <v>2806</v>
      </c>
      <c r="K170" s="845">
        <v>2</v>
      </c>
      <c r="L170" s="845" t="s">
        <v>2843</v>
      </c>
      <c r="M170" s="845" t="s">
        <v>2862</v>
      </c>
      <c r="N170" s="1302">
        <f t="shared" si="10"/>
        <v>0</v>
      </c>
      <c r="O170" s="787" t="s">
        <v>5928</v>
      </c>
      <c r="R170" s="4712">
        <f>N170-'Annexure - Capacity Building'!N170</f>
        <v>0</v>
      </c>
    </row>
    <row r="171" spans="1:18" ht="165">
      <c r="A171" s="845" t="s">
        <v>5302</v>
      </c>
      <c r="B171" s="1123" t="s">
        <v>3123</v>
      </c>
      <c r="C171" s="749" t="s">
        <v>3151</v>
      </c>
      <c r="D171" s="505" t="s">
        <v>3152</v>
      </c>
      <c r="E171" s="845" t="s">
        <v>3153</v>
      </c>
      <c r="F171" s="839" t="s">
        <v>2804</v>
      </c>
      <c r="G171" s="957">
        <f>VLOOKUP($A$1,'[4]Annexure - Capacity Building'!$B$7:$HG$64,106,0)</f>
        <v>0</v>
      </c>
      <c r="H171" s="957">
        <v>166000</v>
      </c>
      <c r="I171" s="505" t="s">
        <v>604</v>
      </c>
      <c r="J171" s="845" t="s">
        <v>2806</v>
      </c>
      <c r="K171" s="845">
        <v>2</v>
      </c>
      <c r="L171" s="1123" t="s">
        <v>2843</v>
      </c>
      <c r="M171" s="1123" t="s">
        <v>2862</v>
      </c>
      <c r="N171" s="1302">
        <f t="shared" si="10"/>
        <v>0</v>
      </c>
      <c r="O171" s="787" t="s">
        <v>5929</v>
      </c>
      <c r="R171" s="4712">
        <f>N171-'Annexure - Capacity Building'!N171</f>
        <v>0</v>
      </c>
    </row>
    <row r="172" spans="1:18" ht="105">
      <c r="A172" s="845" t="s">
        <v>5303</v>
      </c>
      <c r="B172" s="1123" t="s">
        <v>3123</v>
      </c>
      <c r="C172" s="749" t="s">
        <v>3154</v>
      </c>
      <c r="D172" s="505" t="s">
        <v>3155</v>
      </c>
      <c r="E172" s="845" t="s">
        <v>3156</v>
      </c>
      <c r="F172" s="839" t="s">
        <v>2804</v>
      </c>
      <c r="G172" s="957">
        <f>VLOOKUP($A$1,'[4]Annexure - Capacity Building'!$B$7:$HG$64,107,0)</f>
        <v>0</v>
      </c>
      <c r="H172" s="957">
        <v>127000</v>
      </c>
      <c r="I172" s="505" t="s">
        <v>1819</v>
      </c>
      <c r="J172" s="845" t="s">
        <v>2871</v>
      </c>
      <c r="K172" s="845">
        <v>2</v>
      </c>
      <c r="L172" s="1123" t="s">
        <v>2843</v>
      </c>
      <c r="M172" s="1123" t="s">
        <v>2862</v>
      </c>
      <c r="N172" s="1302">
        <f t="shared" si="10"/>
        <v>0</v>
      </c>
      <c r="O172" s="787" t="s">
        <v>4562</v>
      </c>
      <c r="R172" s="4712">
        <f>N172-'Annexure - Capacity Building'!N172</f>
        <v>0</v>
      </c>
    </row>
    <row r="173" spans="1:18" ht="151.5" customHeight="1">
      <c r="A173" s="845" t="s">
        <v>5304</v>
      </c>
      <c r="B173" s="1123" t="s">
        <v>3123</v>
      </c>
      <c r="C173" s="749" t="s">
        <v>3157</v>
      </c>
      <c r="D173" s="505" t="s">
        <v>3158</v>
      </c>
      <c r="E173" s="1123" t="s">
        <v>3159</v>
      </c>
      <c r="F173" s="839" t="s">
        <v>2804</v>
      </c>
      <c r="G173" s="957">
        <f>VLOOKUP($A$1,'[4]Annexure - Capacity Building'!$B$7:$HG$64,108,0)</f>
        <v>0</v>
      </c>
      <c r="H173" s="957">
        <v>177000</v>
      </c>
      <c r="I173" s="505" t="s">
        <v>1819</v>
      </c>
      <c r="J173" s="845" t="s">
        <v>2871</v>
      </c>
      <c r="K173" s="845">
        <v>3</v>
      </c>
      <c r="L173" s="1123" t="s">
        <v>2843</v>
      </c>
      <c r="M173" s="1123" t="s">
        <v>2862</v>
      </c>
      <c r="N173" s="1302">
        <f t="shared" si="10"/>
        <v>0</v>
      </c>
      <c r="O173" s="787" t="s">
        <v>5930</v>
      </c>
      <c r="R173" s="4712">
        <f>N173-'Annexure - Capacity Building'!N173</f>
        <v>0</v>
      </c>
    </row>
    <row r="174" spans="1:18" ht="30">
      <c r="A174" s="845" t="s">
        <v>5305</v>
      </c>
      <c r="B174" s="1123" t="s">
        <v>3123</v>
      </c>
      <c r="C174" s="749"/>
      <c r="D174" s="505" t="s">
        <v>4393</v>
      </c>
      <c r="E174" s="1123" t="s">
        <v>4394</v>
      </c>
      <c r="F174" s="1127" t="s">
        <v>2804</v>
      </c>
      <c r="G174" s="957">
        <f>VLOOKUP($A$1,'[4]Annexure - Capacity Building'!$B$7:$HG$64,109,0)</f>
        <v>0</v>
      </c>
      <c r="H174" s="957">
        <v>127000</v>
      </c>
      <c r="I174" s="505" t="s">
        <v>1819</v>
      </c>
      <c r="J174" s="845" t="s">
        <v>2871</v>
      </c>
      <c r="K174" s="845">
        <v>5</v>
      </c>
      <c r="L174" s="1123" t="s">
        <v>2843</v>
      </c>
      <c r="M174" s="1123" t="s">
        <v>2862</v>
      </c>
      <c r="N174" s="1302">
        <f t="shared" si="10"/>
        <v>0</v>
      </c>
      <c r="O174" s="1499" t="s">
        <v>4395</v>
      </c>
      <c r="R174" s="4712">
        <f>N174-'Annexure - Capacity Building'!N174</f>
        <v>0</v>
      </c>
    </row>
    <row r="175" spans="1:18" ht="45">
      <c r="A175" s="845" t="s">
        <v>5306</v>
      </c>
      <c r="B175" s="1123" t="s">
        <v>3123</v>
      </c>
      <c r="C175" s="749"/>
      <c r="D175" s="182" t="s">
        <v>4396</v>
      </c>
      <c r="E175" s="1123" t="s">
        <v>4397</v>
      </c>
      <c r="F175" s="1127" t="s">
        <v>2804</v>
      </c>
      <c r="G175" s="957">
        <f>VLOOKUP($A$1,'[4]Annexure - Capacity Building'!$B$7:$HG$64,110,0)</f>
        <v>10</v>
      </c>
      <c r="H175" s="957">
        <v>2000</v>
      </c>
      <c r="I175" s="505" t="s">
        <v>629</v>
      </c>
      <c r="J175" s="845" t="s">
        <v>2871</v>
      </c>
      <c r="K175" s="845">
        <v>1</v>
      </c>
      <c r="L175" s="1123" t="s">
        <v>2843</v>
      </c>
      <c r="M175" s="1123" t="s">
        <v>2877</v>
      </c>
      <c r="N175" s="1302">
        <f t="shared" si="10"/>
        <v>0.2</v>
      </c>
      <c r="O175" s="1499" t="s">
        <v>4395</v>
      </c>
      <c r="R175" s="4712">
        <f>N175-'Annexure - Capacity Building'!N175</f>
        <v>0</v>
      </c>
    </row>
    <row r="176" spans="1:18">
      <c r="A176" s="843" t="s">
        <v>5307</v>
      </c>
      <c r="B176" s="844" t="s">
        <v>3160</v>
      </c>
      <c r="C176" s="862">
        <v>66.900000000000006</v>
      </c>
      <c r="D176" s="1289"/>
      <c r="E176" s="1252"/>
      <c r="F176" s="1252"/>
      <c r="G176" s="1290"/>
      <c r="H176" s="1290"/>
      <c r="I176" s="1289"/>
      <c r="J176" s="1252"/>
      <c r="K176" s="1280"/>
      <c r="L176" s="1252"/>
      <c r="M176" s="1252"/>
      <c r="N176" s="1291"/>
      <c r="O176" s="1292"/>
      <c r="R176" s="4712">
        <f>N176-'Annexure - Capacity Building'!N176</f>
        <v>0</v>
      </c>
    </row>
    <row r="177" spans="1:18" ht="120">
      <c r="A177" s="845" t="s">
        <v>5308</v>
      </c>
      <c r="B177" s="1123" t="s">
        <v>3123</v>
      </c>
      <c r="C177" s="703" t="s">
        <v>3161</v>
      </c>
      <c r="D177" s="505" t="s">
        <v>3162</v>
      </c>
      <c r="E177" s="1123" t="s">
        <v>3163</v>
      </c>
      <c r="F177" s="696" t="s">
        <v>2828</v>
      </c>
      <c r="G177" s="957">
        <f>VLOOKUP($A$1,'[4]Annexure - Capacity Building'!$B$7:$HG$64,111,0)</f>
        <v>0</v>
      </c>
      <c r="H177" s="957">
        <v>61000</v>
      </c>
      <c r="I177" s="505" t="s">
        <v>3164</v>
      </c>
      <c r="J177" s="845" t="s">
        <v>2806</v>
      </c>
      <c r="K177" s="845">
        <v>1</v>
      </c>
      <c r="L177" s="845" t="s">
        <v>2843</v>
      </c>
      <c r="M177" s="845" t="s">
        <v>2862</v>
      </c>
      <c r="N177" s="1484">
        <f t="shared" si="10"/>
        <v>0</v>
      </c>
      <c r="O177" s="787" t="s">
        <v>5931</v>
      </c>
      <c r="R177" s="4712">
        <f>N177-'Annexure - Capacity Building'!N177</f>
        <v>0</v>
      </c>
    </row>
    <row r="178" spans="1:18" ht="105">
      <c r="A178" s="845" t="s">
        <v>5309</v>
      </c>
      <c r="B178" s="1123" t="s">
        <v>3123</v>
      </c>
      <c r="C178" s="703" t="s">
        <v>3165</v>
      </c>
      <c r="D178" s="505" t="s">
        <v>3166</v>
      </c>
      <c r="E178" s="845" t="s">
        <v>3167</v>
      </c>
      <c r="F178" s="839" t="s">
        <v>2804</v>
      </c>
      <c r="G178" s="957">
        <f>VLOOKUP($A$1,'[4]Annexure - Capacity Building'!$B$7:$HG$64,112,0)</f>
        <v>0</v>
      </c>
      <c r="H178" s="957">
        <v>55000</v>
      </c>
      <c r="I178" s="505" t="s">
        <v>3164</v>
      </c>
      <c r="J178" s="845" t="s">
        <v>2806</v>
      </c>
      <c r="K178" s="845">
        <v>1</v>
      </c>
      <c r="L178" s="845" t="s">
        <v>2843</v>
      </c>
      <c r="M178" s="845" t="s">
        <v>2862</v>
      </c>
      <c r="N178" s="1484">
        <f t="shared" si="10"/>
        <v>0</v>
      </c>
      <c r="O178" s="787" t="s">
        <v>5932</v>
      </c>
      <c r="R178" s="4712">
        <f>N178-'Annexure - Capacity Building'!N178</f>
        <v>0</v>
      </c>
    </row>
    <row r="179" spans="1:18" ht="240">
      <c r="A179" s="845" t="s">
        <v>5310</v>
      </c>
      <c r="B179" s="1123" t="s">
        <v>3123</v>
      </c>
      <c r="C179" s="703" t="s">
        <v>3168</v>
      </c>
      <c r="D179" s="505" t="s">
        <v>3169</v>
      </c>
      <c r="E179" s="1123" t="s">
        <v>3170</v>
      </c>
      <c r="F179" s="839" t="s">
        <v>2828</v>
      </c>
      <c r="G179" s="957">
        <f>VLOOKUP($A$1,'[4]Annexure - Capacity Building'!$B$7:$HG$64,113,0)</f>
        <v>0</v>
      </c>
      <c r="H179" s="957">
        <v>214000</v>
      </c>
      <c r="I179" s="703">
        <v>100</v>
      </c>
      <c r="J179" s="845" t="s">
        <v>2829</v>
      </c>
      <c r="K179" s="845">
        <v>1</v>
      </c>
      <c r="L179" s="845" t="s">
        <v>2843</v>
      </c>
      <c r="M179" s="845" t="s">
        <v>2862</v>
      </c>
      <c r="N179" s="1484">
        <f t="shared" si="10"/>
        <v>0</v>
      </c>
      <c r="O179" s="787" t="s">
        <v>5933</v>
      </c>
      <c r="R179" s="4712">
        <f>N179-'Annexure - Capacity Building'!N179</f>
        <v>0</v>
      </c>
    </row>
    <row r="180" spans="1:18" ht="45">
      <c r="A180" s="843" t="s">
        <v>5311</v>
      </c>
      <c r="B180" s="1293" t="s">
        <v>3171</v>
      </c>
      <c r="C180" s="862">
        <v>67.8</v>
      </c>
      <c r="D180" s="1252"/>
      <c r="E180" s="1252"/>
      <c r="F180" s="1252"/>
      <c r="G180" s="1294"/>
      <c r="H180" s="1294"/>
      <c r="I180" s="1295"/>
      <c r="J180" s="1252"/>
      <c r="K180" s="1280"/>
      <c r="L180" s="1252"/>
      <c r="M180" s="1252"/>
      <c r="N180" s="1291"/>
      <c r="O180" s="1296"/>
      <c r="R180" s="4712">
        <f>N180-'Annexure - Capacity Building'!N180</f>
        <v>0</v>
      </c>
    </row>
    <row r="181" spans="1:18" ht="120">
      <c r="A181" s="845" t="s">
        <v>5312</v>
      </c>
      <c r="B181" s="1123" t="s">
        <v>3123</v>
      </c>
      <c r="C181" s="713" t="s">
        <v>3172</v>
      </c>
      <c r="D181" s="505" t="s">
        <v>3173</v>
      </c>
      <c r="E181" s="1123" t="s">
        <v>3174</v>
      </c>
      <c r="F181" s="839" t="s">
        <v>2865</v>
      </c>
      <c r="G181" s="957">
        <f>VLOOKUP($A$1,'[4]Annexure - Capacity Building'!$B$7:$HG$64,114,0)</f>
        <v>0</v>
      </c>
      <c r="H181" s="957">
        <v>62000</v>
      </c>
      <c r="I181" s="1525" t="s">
        <v>3175</v>
      </c>
      <c r="J181" s="845" t="s">
        <v>2871</v>
      </c>
      <c r="K181" s="845">
        <v>1</v>
      </c>
      <c r="L181" s="845" t="s">
        <v>2843</v>
      </c>
      <c r="M181" s="845" t="s">
        <v>2862</v>
      </c>
      <c r="N181" s="1302">
        <f t="shared" si="10"/>
        <v>0</v>
      </c>
      <c r="O181" s="787" t="s">
        <v>4563</v>
      </c>
      <c r="R181" s="4712">
        <f>N181-'Annexure - Capacity Building'!N181</f>
        <v>0</v>
      </c>
    </row>
    <row r="182" spans="1:18" ht="150">
      <c r="A182" s="845" t="s">
        <v>5313</v>
      </c>
      <c r="B182" s="1123" t="s">
        <v>3123</v>
      </c>
      <c r="C182" s="713" t="s">
        <v>3176</v>
      </c>
      <c r="D182" s="505" t="s">
        <v>3177</v>
      </c>
      <c r="E182" s="1123" t="s">
        <v>3178</v>
      </c>
      <c r="F182" s="696" t="s">
        <v>2865</v>
      </c>
      <c r="G182" s="957">
        <f>VLOOKUP($A$1,'[4]Annexure - Capacity Building'!$B$7:$HG$64,115,0)</f>
        <v>0</v>
      </c>
      <c r="H182" s="957">
        <v>76000</v>
      </c>
      <c r="I182" s="1525" t="s">
        <v>2919</v>
      </c>
      <c r="J182" s="845" t="s">
        <v>2871</v>
      </c>
      <c r="K182" s="845">
        <v>1</v>
      </c>
      <c r="L182" s="845" t="s">
        <v>2843</v>
      </c>
      <c r="M182" s="845" t="s">
        <v>2862</v>
      </c>
      <c r="N182" s="1302">
        <f t="shared" si="10"/>
        <v>0</v>
      </c>
      <c r="O182" s="787" t="s">
        <v>5934</v>
      </c>
      <c r="R182" s="4712">
        <f>N182-'Annexure - Capacity Building'!N182</f>
        <v>0</v>
      </c>
    </row>
    <row r="183" spans="1:18" ht="165">
      <c r="A183" s="845" t="s">
        <v>5314</v>
      </c>
      <c r="B183" s="1123" t="s">
        <v>3123</v>
      </c>
      <c r="C183" s="713" t="s">
        <v>3179</v>
      </c>
      <c r="D183" s="505" t="s">
        <v>3180</v>
      </c>
      <c r="E183" s="845" t="s">
        <v>3126</v>
      </c>
      <c r="F183" s="696" t="s">
        <v>2865</v>
      </c>
      <c r="G183" s="957">
        <f>VLOOKUP($A$1,'[4]Annexure - Capacity Building'!$B$7:$HG$64,116,0)</f>
        <v>0</v>
      </c>
      <c r="H183" s="957">
        <v>55000</v>
      </c>
      <c r="I183" s="1525" t="s">
        <v>3175</v>
      </c>
      <c r="J183" s="845" t="s">
        <v>2806</v>
      </c>
      <c r="K183" s="845">
        <v>1</v>
      </c>
      <c r="L183" s="845" t="s">
        <v>2843</v>
      </c>
      <c r="M183" s="845" t="s">
        <v>2862</v>
      </c>
      <c r="N183" s="1302">
        <f t="shared" si="10"/>
        <v>0</v>
      </c>
      <c r="O183" s="787" t="s">
        <v>4564</v>
      </c>
      <c r="R183" s="4712">
        <f>N183-'Annexure - Capacity Building'!N183</f>
        <v>0</v>
      </c>
    </row>
    <row r="184" spans="1:18" ht="30">
      <c r="A184" s="843" t="s">
        <v>5315</v>
      </c>
      <c r="B184" s="1358" t="s">
        <v>1312</v>
      </c>
      <c r="C184" s="1712" t="s">
        <v>1311</v>
      </c>
      <c r="D184" s="1358"/>
      <c r="E184" s="1252"/>
      <c r="F184" s="1252"/>
      <c r="G184" s="1294"/>
      <c r="H184" s="1294"/>
      <c r="I184" s="1295"/>
      <c r="J184" s="1252"/>
      <c r="K184" s="1280"/>
      <c r="L184" s="1252"/>
      <c r="M184" s="1252"/>
      <c r="N184" s="1291"/>
      <c r="O184" s="1296"/>
      <c r="R184" s="4712">
        <f>N184-'Annexure - Capacity Building'!N184</f>
        <v>0</v>
      </c>
    </row>
    <row r="185" spans="1:18" ht="120">
      <c r="A185" s="845" t="s">
        <v>5316</v>
      </c>
      <c r="B185" s="1123" t="s">
        <v>3123</v>
      </c>
      <c r="C185" s="703" t="s">
        <v>3181</v>
      </c>
      <c r="D185" s="505" t="s">
        <v>3182</v>
      </c>
      <c r="E185" s="1123" t="s">
        <v>3183</v>
      </c>
      <c r="F185" s="696" t="s">
        <v>2828</v>
      </c>
      <c r="G185" s="957">
        <f>VLOOKUP($A$1,'[4]Annexure - Capacity Building'!$B$7:$HG$64,117,0)</f>
        <v>0</v>
      </c>
      <c r="H185" s="957">
        <v>128000</v>
      </c>
      <c r="I185" s="505" t="s">
        <v>3184</v>
      </c>
      <c r="J185" s="845" t="s">
        <v>2829</v>
      </c>
      <c r="K185" s="845">
        <v>1</v>
      </c>
      <c r="L185" s="1123" t="s">
        <v>2843</v>
      </c>
      <c r="M185" s="1123" t="s">
        <v>2862</v>
      </c>
      <c r="N185" s="1302">
        <f>G185*H185/100000</f>
        <v>0</v>
      </c>
      <c r="O185" s="1237" t="s">
        <v>4565</v>
      </c>
      <c r="R185" s="4712">
        <f>N185-'Annexure - Capacity Building'!N185</f>
        <v>0</v>
      </c>
    </row>
    <row r="186" spans="1:18" ht="105">
      <c r="A186" s="845" t="s">
        <v>5317</v>
      </c>
      <c r="B186" s="1123" t="s">
        <v>3123</v>
      </c>
      <c r="C186" s="703" t="s">
        <v>3185</v>
      </c>
      <c r="D186" s="505" t="s">
        <v>3186</v>
      </c>
      <c r="E186" s="1123" t="s">
        <v>3187</v>
      </c>
      <c r="F186" s="839" t="s">
        <v>2865</v>
      </c>
      <c r="G186" s="957">
        <f>VLOOKUP($A$1,'[4]Annexure - Capacity Building'!$B$7:$HG$64,118,0)</f>
        <v>1</v>
      </c>
      <c r="H186" s="957">
        <v>28000</v>
      </c>
      <c r="I186" s="505" t="s">
        <v>1819</v>
      </c>
      <c r="J186" s="845" t="s">
        <v>2829</v>
      </c>
      <c r="K186" s="845">
        <v>1</v>
      </c>
      <c r="L186" s="845" t="s">
        <v>2843</v>
      </c>
      <c r="M186" s="845" t="s">
        <v>2877</v>
      </c>
      <c r="N186" s="1302">
        <f t="shared" si="10"/>
        <v>0.28000000000000003</v>
      </c>
      <c r="O186" s="787" t="s">
        <v>5935</v>
      </c>
      <c r="R186" s="4712">
        <f>N186-'Annexure - Capacity Building'!N186</f>
        <v>0</v>
      </c>
    </row>
    <row r="187" spans="1:18" ht="90">
      <c r="A187" s="845" t="s">
        <v>5318</v>
      </c>
      <c r="B187" s="1123" t="s">
        <v>3123</v>
      </c>
      <c r="C187" s="703" t="s">
        <v>3188</v>
      </c>
      <c r="D187" s="505" t="s">
        <v>3189</v>
      </c>
      <c r="E187" s="846" t="s">
        <v>3190</v>
      </c>
      <c r="F187" s="839" t="s">
        <v>2828</v>
      </c>
      <c r="G187" s="957">
        <f>VLOOKUP($A$1,'[4]Annexure - Capacity Building'!$B$7:$HG$64,119,0)</f>
        <v>7</v>
      </c>
      <c r="H187" s="957">
        <v>31000</v>
      </c>
      <c r="I187" s="505" t="s">
        <v>604</v>
      </c>
      <c r="J187" s="845" t="s">
        <v>2829</v>
      </c>
      <c r="K187" s="845">
        <v>1</v>
      </c>
      <c r="L187" s="845" t="s">
        <v>2843</v>
      </c>
      <c r="M187" s="845" t="s">
        <v>3191</v>
      </c>
      <c r="N187" s="1302">
        <f t="shared" si="10"/>
        <v>2.17</v>
      </c>
      <c r="O187" s="787" t="s">
        <v>5936</v>
      </c>
      <c r="R187" s="4712">
        <f>N187-'Annexure - Capacity Building'!N187</f>
        <v>0</v>
      </c>
    </row>
    <row r="188" spans="1:18" ht="45">
      <c r="A188" s="845" t="s">
        <v>5319</v>
      </c>
      <c r="B188" s="1123" t="s">
        <v>3123</v>
      </c>
      <c r="C188" s="703" t="s">
        <v>3192</v>
      </c>
      <c r="D188" s="505" t="s">
        <v>3193</v>
      </c>
      <c r="E188" s="1123" t="s">
        <v>3194</v>
      </c>
      <c r="F188" s="839" t="s">
        <v>2865</v>
      </c>
      <c r="G188" s="957">
        <f>VLOOKUP($A$1,'[4]Annexure - Capacity Building'!$B$7:$HG$64,120,0)</f>
        <v>3251</v>
      </c>
      <c r="H188" s="957">
        <v>200</v>
      </c>
      <c r="I188" s="703" t="s">
        <v>1325</v>
      </c>
      <c r="J188" s="845" t="s">
        <v>2829</v>
      </c>
      <c r="K188" s="845">
        <v>1</v>
      </c>
      <c r="L188" s="845" t="s">
        <v>2843</v>
      </c>
      <c r="M188" s="845" t="s">
        <v>2877</v>
      </c>
      <c r="N188" s="1302">
        <f>G188*H188/100000</f>
        <v>6.5019999999999998</v>
      </c>
      <c r="O188" s="1237" t="s">
        <v>4566</v>
      </c>
      <c r="R188" s="4712">
        <f>N188-'Annexure - Capacity Building'!N188</f>
        <v>0</v>
      </c>
    </row>
    <row r="189" spans="1:18">
      <c r="A189" s="843" t="s">
        <v>5143</v>
      </c>
      <c r="B189" s="844" t="s">
        <v>3195</v>
      </c>
      <c r="C189" s="1814" t="s">
        <v>3196</v>
      </c>
      <c r="D189" s="1252"/>
      <c r="E189" s="1252"/>
      <c r="F189" s="1252"/>
      <c r="G189" s="1284"/>
      <c r="H189" s="1284"/>
      <c r="I189" s="1285"/>
      <c r="J189" s="1252"/>
      <c r="K189" s="1280"/>
      <c r="L189" s="1252"/>
      <c r="M189" s="1252"/>
      <c r="N189" s="1220">
        <f>SUM(N190:N197)</f>
        <v>0.24</v>
      </c>
      <c r="O189" s="1286"/>
      <c r="R189" s="4712">
        <f>N189-'Annexure - Capacity Building'!N189</f>
        <v>0</v>
      </c>
    </row>
    <row r="190" spans="1:18" s="840" customFormat="1">
      <c r="A190" s="1369" t="s">
        <v>4600</v>
      </c>
      <c r="B190" s="1369"/>
      <c r="C190" s="1370"/>
      <c r="D190" s="1371"/>
      <c r="E190" s="1372"/>
      <c r="F190" s="1372"/>
      <c r="G190" s="1373"/>
      <c r="H190" s="1373"/>
      <c r="I190" s="1372"/>
      <c r="J190" s="1232"/>
      <c r="K190" s="1374"/>
      <c r="L190" s="1374"/>
      <c r="M190" s="1372"/>
      <c r="N190" s="1375"/>
      <c r="O190" s="1376"/>
      <c r="R190" s="4712">
        <f>N190-'Annexure - Capacity Building'!N190</f>
        <v>0</v>
      </c>
    </row>
    <row r="191" spans="1:18" ht="135">
      <c r="A191" s="845" t="s">
        <v>5320</v>
      </c>
      <c r="B191" s="1123" t="s">
        <v>3196</v>
      </c>
      <c r="C191" s="668" t="s">
        <v>3197</v>
      </c>
      <c r="D191" s="1522" t="s">
        <v>3198</v>
      </c>
      <c r="E191" s="845" t="s">
        <v>3199</v>
      </c>
      <c r="F191" s="839" t="s">
        <v>2804</v>
      </c>
      <c r="G191" s="957">
        <f>VLOOKUP($A$1,'[4]Annexure - Capacity Building'!$B$7:$HG$64,121,0)</f>
        <v>0</v>
      </c>
      <c r="H191" s="1081">
        <v>146000</v>
      </c>
      <c r="I191" s="1080" t="s">
        <v>2958</v>
      </c>
      <c r="J191" s="845" t="s">
        <v>2871</v>
      </c>
      <c r="K191" s="845">
        <v>2</v>
      </c>
      <c r="L191" s="845" t="s">
        <v>2843</v>
      </c>
      <c r="M191" s="845" t="s">
        <v>2862</v>
      </c>
      <c r="N191" s="1302">
        <f t="shared" ref="N191" si="11">G191*H191/100000</f>
        <v>0</v>
      </c>
      <c r="O191" s="1298" t="s">
        <v>5937</v>
      </c>
      <c r="R191" s="4712">
        <f>N191-'Annexure - Capacity Building'!N191</f>
        <v>0</v>
      </c>
    </row>
    <row r="192" spans="1:18" ht="180">
      <c r="A192" s="839" t="s">
        <v>5321</v>
      </c>
      <c r="B192" s="696" t="s">
        <v>3196</v>
      </c>
      <c r="C192" s="679" t="s">
        <v>3200</v>
      </c>
      <c r="D192" s="1299" t="s">
        <v>3201</v>
      </c>
      <c r="E192" s="895" t="s">
        <v>2803</v>
      </c>
      <c r="F192" s="839" t="s">
        <v>2804</v>
      </c>
      <c r="G192" s="681"/>
      <c r="H192" s="698"/>
      <c r="I192" s="699"/>
      <c r="J192" s="696"/>
      <c r="K192" s="839"/>
      <c r="L192" s="839"/>
      <c r="M192" s="696"/>
      <c r="N192" s="878">
        <f>G192*H192/100000</f>
        <v>0</v>
      </c>
      <c r="O192" s="1298" t="s">
        <v>5938</v>
      </c>
      <c r="R192" s="4712">
        <f>N192-'Annexure - Capacity Building'!N192</f>
        <v>0</v>
      </c>
    </row>
    <row r="193" spans="1:18" ht="80.25" customHeight="1">
      <c r="A193" s="845" t="s">
        <v>5322</v>
      </c>
      <c r="B193" s="1123" t="s">
        <v>3196</v>
      </c>
      <c r="C193" s="703" t="s">
        <v>3202</v>
      </c>
      <c r="D193" s="1523" t="s">
        <v>3203</v>
      </c>
      <c r="E193" s="846" t="s">
        <v>3204</v>
      </c>
      <c r="F193" s="839" t="s">
        <v>2804</v>
      </c>
      <c r="G193" s="1309">
        <f>VLOOKUP($A$1,'[4]Annexure - Capacity Building'!$B$7:$HG$64,123,0)</f>
        <v>1</v>
      </c>
      <c r="H193" s="1081">
        <v>24000</v>
      </c>
      <c r="I193" s="1526" t="s">
        <v>1819</v>
      </c>
      <c r="J193" s="845" t="s">
        <v>2806</v>
      </c>
      <c r="K193" s="845">
        <v>1</v>
      </c>
      <c r="L193" s="845" t="s">
        <v>2843</v>
      </c>
      <c r="M193" s="1123" t="s">
        <v>3205</v>
      </c>
      <c r="N193" s="1302">
        <f t="shared" ref="N193:N230" si="12">G193*H193/100000</f>
        <v>0.24</v>
      </c>
      <c r="O193" s="1298" t="s">
        <v>6141</v>
      </c>
      <c r="R193" s="4712">
        <f>N193-'Annexure - Capacity Building'!N193</f>
        <v>0</v>
      </c>
    </row>
    <row r="194" spans="1:18" ht="122.25" customHeight="1">
      <c r="A194" s="845" t="s">
        <v>5323</v>
      </c>
      <c r="B194" s="1123" t="s">
        <v>3196</v>
      </c>
      <c r="C194" s="668" t="s">
        <v>3197</v>
      </c>
      <c r="D194" s="1522" t="s">
        <v>3206</v>
      </c>
      <c r="E194" s="1123" t="s">
        <v>3207</v>
      </c>
      <c r="F194" s="839" t="s">
        <v>2804</v>
      </c>
      <c r="G194" s="1309">
        <f>VLOOKUP($A$1,'[4]Annexure - Capacity Building'!$B$7:$HG$64,124,0)</f>
        <v>0</v>
      </c>
      <c r="H194" s="1081">
        <v>268000</v>
      </c>
      <c r="I194" s="1526" t="s">
        <v>3208</v>
      </c>
      <c r="J194" s="845" t="s">
        <v>2871</v>
      </c>
      <c r="K194" s="845">
        <v>2</v>
      </c>
      <c r="L194" s="845" t="s">
        <v>2843</v>
      </c>
      <c r="M194" s="845" t="s">
        <v>2862</v>
      </c>
      <c r="N194" s="1302">
        <f t="shared" si="12"/>
        <v>0</v>
      </c>
      <c r="O194" s="1298" t="s">
        <v>5939</v>
      </c>
      <c r="R194" s="4712">
        <f>N194-'Annexure - Capacity Building'!N194</f>
        <v>0</v>
      </c>
    </row>
    <row r="195" spans="1:18" ht="160.5" customHeight="1">
      <c r="A195" s="845" t="s">
        <v>5324</v>
      </c>
      <c r="B195" s="1123" t="s">
        <v>3196</v>
      </c>
      <c r="C195" s="668" t="s">
        <v>3197</v>
      </c>
      <c r="D195" s="1522" t="s">
        <v>3209</v>
      </c>
      <c r="E195" s="845" t="s">
        <v>3126</v>
      </c>
      <c r="F195" s="839" t="s">
        <v>2804</v>
      </c>
      <c r="G195" s="1309">
        <f>VLOOKUP($A$1,'[4]Annexure - Capacity Building'!$B$7:$HG$64,125,0)</f>
        <v>0</v>
      </c>
      <c r="H195" s="1081">
        <v>94000</v>
      </c>
      <c r="I195" s="1080" t="s">
        <v>3210</v>
      </c>
      <c r="J195" s="845" t="s">
        <v>2806</v>
      </c>
      <c r="K195" s="845">
        <v>2</v>
      </c>
      <c r="L195" s="845" t="s">
        <v>2843</v>
      </c>
      <c r="M195" s="845" t="s">
        <v>2862</v>
      </c>
      <c r="N195" s="1302">
        <f t="shared" si="12"/>
        <v>0</v>
      </c>
      <c r="O195" s="1269" t="s">
        <v>4567</v>
      </c>
      <c r="R195" s="4712">
        <f>N195-'Annexure - Capacity Building'!N195</f>
        <v>0</v>
      </c>
    </row>
    <row r="196" spans="1:18" s="840" customFormat="1">
      <c r="A196" s="1369" t="s">
        <v>2912</v>
      </c>
      <c r="B196" s="1379"/>
      <c r="C196" s="1370"/>
      <c r="D196" s="1371"/>
      <c r="E196" s="1372"/>
      <c r="F196" s="1372"/>
      <c r="G196" s="1380"/>
      <c r="H196" s="1380"/>
      <c r="I196" s="1381"/>
      <c r="J196" s="1232"/>
      <c r="K196" s="1374"/>
      <c r="L196" s="1372"/>
      <c r="M196" s="1372"/>
      <c r="N196" s="1375"/>
      <c r="O196" s="1382"/>
      <c r="R196" s="4712">
        <f>N196-'Annexure - Capacity Building'!N196</f>
        <v>0</v>
      </c>
    </row>
    <row r="197" spans="1:18" ht="90">
      <c r="A197" s="845" t="s">
        <v>5325</v>
      </c>
      <c r="B197" s="1123" t="s">
        <v>3196</v>
      </c>
      <c r="C197" s="668" t="s">
        <v>3197</v>
      </c>
      <c r="D197" s="501" t="s">
        <v>3211</v>
      </c>
      <c r="E197" s="1123" t="s">
        <v>3212</v>
      </c>
      <c r="F197" s="839" t="s">
        <v>2804</v>
      </c>
      <c r="G197" s="957">
        <f>VLOOKUP($A$1,'[4]Annexure - Capacity Building'!$B$7:$HG$64,126,0)</f>
        <v>0</v>
      </c>
      <c r="H197" s="957">
        <v>50000</v>
      </c>
      <c r="I197" s="969" t="s">
        <v>2989</v>
      </c>
      <c r="J197" s="845" t="s">
        <v>2829</v>
      </c>
      <c r="K197" s="845" t="s">
        <v>3090</v>
      </c>
      <c r="L197" s="845" t="s">
        <v>2843</v>
      </c>
      <c r="M197" s="845" t="s">
        <v>2862</v>
      </c>
      <c r="N197" s="1302">
        <f t="shared" si="12"/>
        <v>0</v>
      </c>
      <c r="O197" s="787" t="s">
        <v>5940</v>
      </c>
      <c r="R197" s="4712">
        <f>N197-'Annexure - Capacity Building'!N197</f>
        <v>0</v>
      </c>
    </row>
    <row r="198" spans="1:18">
      <c r="A198" s="843" t="s">
        <v>5144</v>
      </c>
      <c r="B198" s="844" t="s">
        <v>3213</v>
      </c>
      <c r="C198" s="1996" t="s">
        <v>3214</v>
      </c>
      <c r="D198" s="1252"/>
      <c r="E198" s="1252"/>
      <c r="F198" s="1252"/>
      <c r="G198" s="1284"/>
      <c r="H198" s="1284"/>
      <c r="I198" s="1285"/>
      <c r="J198" s="1252"/>
      <c r="K198" s="1280"/>
      <c r="L198" s="1252"/>
      <c r="M198" s="1252"/>
      <c r="N198" s="1220">
        <f>SUM(N199:N217)</f>
        <v>1.4000000000000001</v>
      </c>
      <c r="O198" s="1286"/>
      <c r="R198" s="4712">
        <f>N198-'Annexure - Capacity Building'!N198</f>
        <v>0</v>
      </c>
    </row>
    <row r="199" spans="1:18" s="840" customFormat="1">
      <c r="A199" s="1369" t="s">
        <v>4600</v>
      </c>
      <c r="B199" s="1369"/>
      <c r="C199" s="1370"/>
      <c r="D199" s="1371"/>
      <c r="E199" s="1372"/>
      <c r="F199" s="1372"/>
      <c r="G199" s="1373"/>
      <c r="H199" s="1373"/>
      <c r="I199" s="1372"/>
      <c r="J199" s="1232"/>
      <c r="K199" s="1374"/>
      <c r="L199" s="1372"/>
      <c r="M199" s="1372"/>
      <c r="N199" s="1375"/>
      <c r="O199" s="1376"/>
      <c r="R199" s="4712">
        <f>N199-'Annexure - Capacity Building'!N199</f>
        <v>0</v>
      </c>
    </row>
    <row r="200" spans="1:18">
      <c r="A200" s="1823" t="s">
        <v>5326</v>
      </c>
      <c r="B200" s="696" t="s">
        <v>3214</v>
      </c>
      <c r="C200" s="1300" t="s">
        <v>1454</v>
      </c>
      <c r="D200" s="751" t="s">
        <v>3215</v>
      </c>
      <c r="E200" s="696"/>
      <c r="F200" s="696"/>
      <c r="G200" s="1240"/>
      <c r="H200" s="681"/>
      <c r="I200" s="679"/>
      <c r="J200" s="696"/>
      <c r="K200" s="839"/>
      <c r="L200" s="696"/>
      <c r="M200" s="696"/>
      <c r="N200" s="878"/>
      <c r="O200" s="1594"/>
      <c r="R200" s="4712">
        <f>N200-'Annexure - Capacity Building'!N200</f>
        <v>0</v>
      </c>
    </row>
    <row r="201" spans="1:18" ht="210">
      <c r="A201" s="845" t="s">
        <v>5327</v>
      </c>
      <c r="B201" s="696" t="s">
        <v>3214</v>
      </c>
      <c r="C201" s="1301" t="s">
        <v>3216</v>
      </c>
      <c r="D201" s="691" t="s">
        <v>3217</v>
      </c>
      <c r="E201" s="696" t="s">
        <v>3218</v>
      </c>
      <c r="F201" s="696" t="s">
        <v>2804</v>
      </c>
      <c r="G201" s="1240">
        <f>VLOOKUP($A$1,'[4]Annexure - Capacity Building'!$B$7:$HG$64,127,0)</f>
        <v>0</v>
      </c>
      <c r="H201" s="681">
        <v>108000</v>
      </c>
      <c r="I201" s="679" t="s">
        <v>2891</v>
      </c>
      <c r="J201" s="696" t="s">
        <v>2871</v>
      </c>
      <c r="K201" s="839">
        <v>5</v>
      </c>
      <c r="L201" s="696" t="s">
        <v>2843</v>
      </c>
      <c r="M201" s="696" t="s">
        <v>2862</v>
      </c>
      <c r="N201" s="1302">
        <f t="shared" ref="N201:N210" si="13">G201*H201/100000</f>
        <v>0</v>
      </c>
      <c r="O201" s="712" t="s">
        <v>4568</v>
      </c>
      <c r="R201" s="4712">
        <f>N201-'Annexure - Capacity Building'!N201</f>
        <v>0</v>
      </c>
    </row>
    <row r="202" spans="1:18" ht="135">
      <c r="A202" s="845" t="s">
        <v>5328</v>
      </c>
      <c r="B202" s="696" t="s">
        <v>3214</v>
      </c>
      <c r="C202" s="1301" t="s">
        <v>3219</v>
      </c>
      <c r="D202" s="691" t="s">
        <v>3220</v>
      </c>
      <c r="E202" s="696" t="s">
        <v>3221</v>
      </c>
      <c r="F202" s="839" t="s">
        <v>2804</v>
      </c>
      <c r="G202" s="1240">
        <f>VLOOKUP($A$1,'[4]Annexure - Capacity Building'!$B$7:$HG$64,128,0)</f>
        <v>0</v>
      </c>
      <c r="H202" s="681">
        <v>70000</v>
      </c>
      <c r="I202" s="679" t="s">
        <v>2891</v>
      </c>
      <c r="J202" s="839" t="s">
        <v>2871</v>
      </c>
      <c r="K202" s="839">
        <v>3</v>
      </c>
      <c r="L202" s="839" t="s">
        <v>2843</v>
      </c>
      <c r="M202" s="839" t="s">
        <v>2862</v>
      </c>
      <c r="N202" s="1302">
        <f t="shared" si="13"/>
        <v>0</v>
      </c>
      <c r="O202" s="712" t="s">
        <v>4569</v>
      </c>
      <c r="R202" s="4712">
        <f>N202-'Annexure - Capacity Building'!N202</f>
        <v>0</v>
      </c>
    </row>
    <row r="203" spans="1:18">
      <c r="A203" s="1823" t="s">
        <v>5329</v>
      </c>
      <c r="B203" s="696" t="s">
        <v>3214</v>
      </c>
      <c r="C203" s="1301" t="s">
        <v>1456</v>
      </c>
      <c r="D203" s="1297" t="s">
        <v>3222</v>
      </c>
      <c r="E203" s="696"/>
      <c r="F203" s="839" t="s">
        <v>2804</v>
      </c>
      <c r="G203" s="1240"/>
      <c r="H203" s="681"/>
      <c r="I203" s="679"/>
      <c r="J203" s="696"/>
      <c r="K203" s="839"/>
      <c r="L203" s="839"/>
      <c r="M203" s="696"/>
      <c r="N203" s="1302"/>
      <c r="O203" s="1594"/>
      <c r="R203" s="4712">
        <f>N203-'Annexure - Capacity Building'!N203</f>
        <v>0</v>
      </c>
    </row>
    <row r="204" spans="1:18" ht="30">
      <c r="A204" s="845" t="s">
        <v>5330</v>
      </c>
      <c r="B204" s="696" t="s">
        <v>3214</v>
      </c>
      <c r="C204" s="1301" t="s">
        <v>3223</v>
      </c>
      <c r="D204" s="691" t="s">
        <v>3224</v>
      </c>
      <c r="E204" s="696" t="s">
        <v>3225</v>
      </c>
      <c r="F204" s="839" t="s">
        <v>2804</v>
      </c>
      <c r="G204" s="1240"/>
      <c r="H204" s="681"/>
      <c r="I204" s="679"/>
      <c r="J204" s="696"/>
      <c r="K204" s="839"/>
      <c r="L204" s="839" t="s">
        <v>2807</v>
      </c>
      <c r="M204" s="696" t="s">
        <v>3205</v>
      </c>
      <c r="N204" s="1302">
        <f t="shared" si="13"/>
        <v>0</v>
      </c>
      <c r="O204" s="1594" t="s">
        <v>3226</v>
      </c>
      <c r="R204" s="4712">
        <f>N204-'Annexure - Capacity Building'!N204</f>
        <v>0</v>
      </c>
    </row>
    <row r="205" spans="1:18" ht="30">
      <c r="A205" s="845" t="s">
        <v>5331</v>
      </c>
      <c r="B205" s="696" t="s">
        <v>3214</v>
      </c>
      <c r="C205" s="1301" t="s">
        <v>3227</v>
      </c>
      <c r="D205" s="691" t="s">
        <v>3228</v>
      </c>
      <c r="E205" s="696" t="s">
        <v>3126</v>
      </c>
      <c r="F205" s="839" t="s">
        <v>2804</v>
      </c>
      <c r="G205" s="1240"/>
      <c r="H205" s="681"/>
      <c r="I205" s="679"/>
      <c r="J205" s="696"/>
      <c r="K205" s="839">
        <v>1</v>
      </c>
      <c r="L205" s="839" t="s">
        <v>2807</v>
      </c>
      <c r="M205" s="696" t="s">
        <v>3229</v>
      </c>
      <c r="N205" s="1302">
        <f t="shared" si="13"/>
        <v>0</v>
      </c>
      <c r="O205" s="1594" t="s">
        <v>3230</v>
      </c>
      <c r="R205" s="4712">
        <f>N205-'Annexure - Capacity Building'!N205</f>
        <v>0</v>
      </c>
    </row>
    <row r="206" spans="1:18" ht="45">
      <c r="A206" s="845" t="s">
        <v>5332</v>
      </c>
      <c r="B206" s="696" t="s">
        <v>3214</v>
      </c>
      <c r="C206" s="1301" t="s">
        <v>3231</v>
      </c>
      <c r="D206" s="691" t="s">
        <v>3232</v>
      </c>
      <c r="E206" s="696" t="s">
        <v>3233</v>
      </c>
      <c r="F206" s="839" t="s">
        <v>2804</v>
      </c>
      <c r="G206" s="1240">
        <f>VLOOKUP($A$1,'[4]Annexure - Capacity Building'!$B$7:$HG$64,131,0)</f>
        <v>0</v>
      </c>
      <c r="H206" s="681"/>
      <c r="I206" s="679" t="s">
        <v>3234</v>
      </c>
      <c r="J206" s="696" t="s">
        <v>2905</v>
      </c>
      <c r="K206" s="839">
        <v>2</v>
      </c>
      <c r="L206" s="839" t="s">
        <v>2807</v>
      </c>
      <c r="M206" s="696" t="s">
        <v>3229</v>
      </c>
      <c r="N206" s="1302">
        <f t="shared" si="13"/>
        <v>0</v>
      </c>
      <c r="O206" s="1594" t="s">
        <v>3235</v>
      </c>
      <c r="R206" s="4712">
        <f>N206-'Annexure - Capacity Building'!N206</f>
        <v>0</v>
      </c>
    </row>
    <row r="207" spans="1:18" ht="165">
      <c r="A207" s="845" t="s">
        <v>5333</v>
      </c>
      <c r="B207" s="696" t="s">
        <v>3214</v>
      </c>
      <c r="C207" s="1301" t="s">
        <v>3236</v>
      </c>
      <c r="D207" s="694" t="s">
        <v>3237</v>
      </c>
      <c r="E207" s="696" t="s">
        <v>3238</v>
      </c>
      <c r="F207" s="696" t="s">
        <v>2865</v>
      </c>
      <c r="G207" s="1240">
        <f>VLOOKUP($A$1,'[4]Annexure - Capacity Building'!$B$7:$HG$64,132,0)</f>
        <v>4</v>
      </c>
      <c r="H207" s="681">
        <v>28000</v>
      </c>
      <c r="I207" s="679" t="s">
        <v>1487</v>
      </c>
      <c r="J207" s="839" t="s">
        <v>2946</v>
      </c>
      <c r="K207" s="839">
        <v>1</v>
      </c>
      <c r="L207" s="839" t="s">
        <v>2843</v>
      </c>
      <c r="M207" s="839" t="s">
        <v>2877</v>
      </c>
      <c r="N207" s="1302">
        <f t="shared" si="13"/>
        <v>1.1200000000000001</v>
      </c>
      <c r="O207" s="1595" t="s">
        <v>4570</v>
      </c>
      <c r="R207" s="4712">
        <f>N207-'Annexure - Capacity Building'!N207</f>
        <v>0</v>
      </c>
    </row>
    <row r="208" spans="1:18" ht="45">
      <c r="A208" s="845" t="s">
        <v>5334</v>
      </c>
      <c r="B208" s="696" t="s">
        <v>3214</v>
      </c>
      <c r="C208" s="1301" t="s">
        <v>3239</v>
      </c>
      <c r="D208" s="694" t="s">
        <v>3240</v>
      </c>
      <c r="E208" s="696" t="s">
        <v>3241</v>
      </c>
      <c r="F208" s="696" t="s">
        <v>2865</v>
      </c>
      <c r="G208" s="1240"/>
      <c r="H208" s="681"/>
      <c r="I208" s="679"/>
      <c r="J208" s="696"/>
      <c r="K208" s="839"/>
      <c r="L208" s="696"/>
      <c r="M208" s="696"/>
      <c r="N208" s="1302"/>
      <c r="O208" s="1594" t="s">
        <v>3242</v>
      </c>
      <c r="R208" s="4712">
        <f>N208-'Annexure - Capacity Building'!N208</f>
        <v>0</v>
      </c>
    </row>
    <row r="209" spans="1:18" ht="150">
      <c r="A209" s="845" t="s">
        <v>5335</v>
      </c>
      <c r="B209" s="696" t="s">
        <v>3214</v>
      </c>
      <c r="C209" s="1301" t="s">
        <v>3243</v>
      </c>
      <c r="D209" s="691" t="s">
        <v>3244</v>
      </c>
      <c r="E209" s="696" t="s">
        <v>3245</v>
      </c>
      <c r="F209" s="696" t="s">
        <v>2865</v>
      </c>
      <c r="G209" s="1240">
        <f>VLOOKUP($A$1,'[4]Annexure - Capacity Building'!$B$7:$HG$64,134,0)</f>
        <v>0</v>
      </c>
      <c r="H209" s="681">
        <v>28000</v>
      </c>
      <c r="I209" s="679" t="s">
        <v>1487</v>
      </c>
      <c r="J209" s="696" t="s">
        <v>2806</v>
      </c>
      <c r="K209" s="839">
        <v>1</v>
      </c>
      <c r="L209" s="696" t="s">
        <v>2843</v>
      </c>
      <c r="M209" s="696" t="s">
        <v>2877</v>
      </c>
      <c r="N209" s="1302">
        <f t="shared" si="13"/>
        <v>0</v>
      </c>
      <c r="O209" s="1595" t="s">
        <v>4571</v>
      </c>
      <c r="R209" s="4712">
        <f>N209-'Annexure - Capacity Building'!N209</f>
        <v>0</v>
      </c>
    </row>
    <row r="210" spans="1:18" ht="135">
      <c r="A210" s="845" t="s">
        <v>5336</v>
      </c>
      <c r="B210" s="696" t="s">
        <v>3214</v>
      </c>
      <c r="C210" s="1301" t="s">
        <v>3246</v>
      </c>
      <c r="D210" s="691" t="s">
        <v>3247</v>
      </c>
      <c r="E210" s="696" t="s">
        <v>3248</v>
      </c>
      <c r="F210" s="696" t="s">
        <v>2865</v>
      </c>
      <c r="G210" s="1240">
        <f>VLOOKUP($A$1,'[4]Annexure - Capacity Building'!$B$7:$HG$64,135,0)</f>
        <v>1</v>
      </c>
      <c r="H210" s="681">
        <v>28000</v>
      </c>
      <c r="I210" s="679" t="s">
        <v>3249</v>
      </c>
      <c r="J210" s="696" t="s">
        <v>2806</v>
      </c>
      <c r="K210" s="839">
        <v>1</v>
      </c>
      <c r="L210" s="696" t="s">
        <v>2843</v>
      </c>
      <c r="M210" s="696" t="s">
        <v>2877</v>
      </c>
      <c r="N210" s="1302">
        <f t="shared" si="13"/>
        <v>0.28000000000000003</v>
      </c>
      <c r="O210" s="1595" t="s">
        <v>4572</v>
      </c>
      <c r="R210" s="4712">
        <f>N210-'Annexure - Capacity Building'!N210</f>
        <v>0</v>
      </c>
    </row>
    <row r="211" spans="1:18" ht="30">
      <c r="A211" s="1823" t="s">
        <v>5337</v>
      </c>
      <c r="B211" s="696" t="s">
        <v>3214</v>
      </c>
      <c r="C211" s="1301" t="s">
        <v>3250</v>
      </c>
      <c r="D211" s="1297" t="s">
        <v>3251</v>
      </c>
      <c r="E211" s="696"/>
      <c r="F211" s="696"/>
      <c r="G211" s="1240"/>
      <c r="H211" s="681"/>
      <c r="I211" s="679"/>
      <c r="J211" s="696"/>
      <c r="K211" s="839"/>
      <c r="L211" s="696"/>
      <c r="M211" s="696"/>
      <c r="N211" s="878"/>
      <c r="O211" s="1594"/>
      <c r="R211" s="4712">
        <f>N211-'Annexure - Capacity Building'!N211</f>
        <v>0</v>
      </c>
    </row>
    <row r="212" spans="1:18" ht="210">
      <c r="A212" s="845" t="s">
        <v>5338</v>
      </c>
      <c r="B212" s="696" t="s">
        <v>3214</v>
      </c>
      <c r="C212" s="1301" t="s">
        <v>1544</v>
      </c>
      <c r="D212" s="694" t="s">
        <v>3252</v>
      </c>
      <c r="E212" s="696" t="s">
        <v>3253</v>
      </c>
      <c r="F212" s="696" t="s">
        <v>2828</v>
      </c>
      <c r="G212" s="1240">
        <f>VLOOKUP($A$1,'[4]Annexure - Capacity Building'!$B$7:$HG$64,136,0)</f>
        <v>0</v>
      </c>
      <c r="H212" s="681">
        <v>84000</v>
      </c>
      <c r="I212" s="679" t="s">
        <v>3254</v>
      </c>
      <c r="J212" s="696" t="s">
        <v>2806</v>
      </c>
      <c r="K212" s="839">
        <v>1</v>
      </c>
      <c r="L212" s="696" t="s">
        <v>2843</v>
      </c>
      <c r="M212" s="696" t="s">
        <v>2862</v>
      </c>
      <c r="N212" s="1302">
        <f t="shared" si="12"/>
        <v>0</v>
      </c>
      <c r="O212" s="1594" t="s">
        <v>5941</v>
      </c>
      <c r="R212" s="4712">
        <f>N212-'Annexure - Capacity Building'!N212</f>
        <v>0</v>
      </c>
    </row>
    <row r="213" spans="1:18" s="840" customFormat="1">
      <c r="A213" s="1369" t="s">
        <v>2912</v>
      </c>
      <c r="B213" s="1379"/>
      <c r="C213" s="1370"/>
      <c r="D213" s="1371"/>
      <c r="E213" s="1372"/>
      <c r="F213" s="1372"/>
      <c r="G213" s="1380"/>
      <c r="H213" s="1380"/>
      <c r="I213" s="1381"/>
      <c r="J213" s="1232"/>
      <c r="K213" s="1374"/>
      <c r="L213" s="1372"/>
      <c r="M213" s="1372"/>
      <c r="N213" s="1375"/>
      <c r="O213" s="1382"/>
      <c r="R213" s="4712">
        <f>N213-'Annexure - Capacity Building'!N213</f>
        <v>0</v>
      </c>
    </row>
    <row r="214" spans="1:18" ht="150">
      <c r="A214" s="845" t="s">
        <v>5339</v>
      </c>
      <c r="B214" s="696" t="s">
        <v>3214</v>
      </c>
      <c r="C214" s="1301" t="s">
        <v>3255</v>
      </c>
      <c r="D214" s="691" t="s">
        <v>3256</v>
      </c>
      <c r="E214" s="696" t="s">
        <v>2812</v>
      </c>
      <c r="F214" s="696" t="s">
        <v>2804</v>
      </c>
      <c r="G214" s="1240">
        <f>VLOOKUP($A$1,'[4]Annexure - Capacity Building'!$B$7:$HG$64,137,0)</f>
        <v>0</v>
      </c>
      <c r="H214" s="957">
        <v>846000</v>
      </c>
      <c r="I214" s="703" t="s">
        <v>407</v>
      </c>
      <c r="J214" s="696" t="s">
        <v>2829</v>
      </c>
      <c r="K214" s="1263">
        <v>5</v>
      </c>
      <c r="L214" s="696" t="s">
        <v>2843</v>
      </c>
      <c r="M214" s="696" t="s">
        <v>2862</v>
      </c>
      <c r="N214" s="1302">
        <f>H214*G214/100000</f>
        <v>0</v>
      </c>
      <c r="O214" s="1595" t="s">
        <v>6148</v>
      </c>
      <c r="R214" s="4712">
        <f>N214-'Annexure - Capacity Building'!N214</f>
        <v>0</v>
      </c>
    </row>
    <row r="215" spans="1:18" ht="45">
      <c r="A215" s="845" t="s">
        <v>5340</v>
      </c>
      <c r="B215" s="696" t="s">
        <v>3214</v>
      </c>
      <c r="C215" s="1301" t="s">
        <v>3257</v>
      </c>
      <c r="D215" s="691" t="s">
        <v>3258</v>
      </c>
      <c r="E215" s="696" t="s">
        <v>3142</v>
      </c>
      <c r="F215" s="696" t="s">
        <v>2804</v>
      </c>
      <c r="G215" s="1240"/>
      <c r="H215" s="957"/>
      <c r="I215" s="703"/>
      <c r="J215" s="696"/>
      <c r="K215" s="839"/>
      <c r="L215" s="696"/>
      <c r="M215" s="696"/>
      <c r="N215" s="1302">
        <f t="shared" ref="N215:N217" si="14">H215*G215/100000</f>
        <v>0</v>
      </c>
      <c r="O215" s="1595" t="s">
        <v>3259</v>
      </c>
      <c r="R215" s="4712">
        <f>N215-'Annexure - Capacity Building'!N215</f>
        <v>0</v>
      </c>
    </row>
    <row r="216" spans="1:18" ht="30">
      <c r="A216" s="845" t="s">
        <v>5341</v>
      </c>
      <c r="B216" s="696" t="s">
        <v>3214</v>
      </c>
      <c r="C216" s="1301" t="s">
        <v>3260</v>
      </c>
      <c r="D216" s="691" t="s">
        <v>3261</v>
      </c>
      <c r="E216" s="696" t="s">
        <v>3262</v>
      </c>
      <c r="F216" s="696" t="s">
        <v>2804</v>
      </c>
      <c r="G216" s="1240"/>
      <c r="H216" s="957"/>
      <c r="I216" s="703"/>
      <c r="J216" s="696"/>
      <c r="K216" s="839"/>
      <c r="L216" s="696"/>
      <c r="M216" s="696"/>
      <c r="N216" s="1302">
        <f t="shared" si="14"/>
        <v>0</v>
      </c>
      <c r="O216" s="1594" t="s">
        <v>3263</v>
      </c>
      <c r="R216" s="4712">
        <f>N216-'Annexure - Capacity Building'!N216</f>
        <v>0</v>
      </c>
    </row>
    <row r="217" spans="1:18" ht="165">
      <c r="A217" s="845" t="s">
        <v>5342</v>
      </c>
      <c r="B217" s="696" t="s">
        <v>3214</v>
      </c>
      <c r="C217" s="1301" t="s">
        <v>3264</v>
      </c>
      <c r="D217" s="691" t="s">
        <v>3265</v>
      </c>
      <c r="E217" s="696" t="s">
        <v>3266</v>
      </c>
      <c r="F217" s="696" t="s">
        <v>2804</v>
      </c>
      <c r="G217" s="1240">
        <f>VLOOKUP($A$1,'[4]Annexure - Capacity Building'!$B$7:$HG$64,138,0)</f>
        <v>0</v>
      </c>
      <c r="H217" s="957">
        <v>363000</v>
      </c>
      <c r="I217" s="703" t="s">
        <v>407</v>
      </c>
      <c r="J217" s="696" t="s">
        <v>2806</v>
      </c>
      <c r="K217" s="839">
        <v>2</v>
      </c>
      <c r="L217" s="696" t="s">
        <v>2843</v>
      </c>
      <c r="M217" s="696" t="s">
        <v>2862</v>
      </c>
      <c r="N217" s="1302">
        <f t="shared" si="14"/>
        <v>0</v>
      </c>
      <c r="O217" s="712" t="s">
        <v>6149</v>
      </c>
      <c r="R217" s="4712">
        <f>N217-'Annexure - Capacity Building'!N217</f>
        <v>0</v>
      </c>
    </row>
    <row r="218" spans="1:18">
      <c r="A218" s="843" t="s">
        <v>5145</v>
      </c>
      <c r="B218" s="844" t="s">
        <v>3267</v>
      </c>
      <c r="C218" s="1996" t="s">
        <v>3268</v>
      </c>
      <c r="D218" s="1252"/>
      <c r="E218" s="1252"/>
      <c r="F218" s="1252"/>
      <c r="G218" s="1284"/>
      <c r="H218" s="1284"/>
      <c r="I218" s="1285"/>
      <c r="J218" s="1252"/>
      <c r="K218" s="1280"/>
      <c r="L218" s="1252"/>
      <c r="M218" s="1252"/>
      <c r="N218" s="1220">
        <f>SUM(N219:N225)</f>
        <v>0</v>
      </c>
      <c r="O218" s="1286"/>
      <c r="R218" s="4712">
        <f>N218-'Annexure - Capacity Building'!N218</f>
        <v>0</v>
      </c>
    </row>
    <row r="219" spans="1:18" s="840" customFormat="1">
      <c r="A219" s="1369" t="s">
        <v>4600</v>
      </c>
      <c r="B219" s="1369"/>
      <c r="C219" s="1370"/>
      <c r="D219" s="1371"/>
      <c r="E219" s="1372"/>
      <c r="F219" s="1372"/>
      <c r="G219" s="1373"/>
      <c r="H219" s="1373"/>
      <c r="I219" s="1372"/>
      <c r="J219" s="1232"/>
      <c r="K219" s="1374"/>
      <c r="L219" s="1372"/>
      <c r="M219" s="1372"/>
      <c r="N219" s="1375"/>
      <c r="O219" s="1376"/>
      <c r="R219" s="4712">
        <f>N219-'Annexure - Capacity Building'!N219</f>
        <v>0</v>
      </c>
    </row>
    <row r="220" spans="1:18" ht="150">
      <c r="A220" s="1817" t="s">
        <v>5343</v>
      </c>
      <c r="B220" s="848" t="s">
        <v>3268</v>
      </c>
      <c r="C220" s="1569" t="s">
        <v>3269</v>
      </c>
      <c r="D220" s="1582" t="s">
        <v>3270</v>
      </c>
      <c r="E220" s="1568" t="s">
        <v>3199</v>
      </c>
      <c r="F220" s="1568" t="s">
        <v>2804</v>
      </c>
      <c r="G220" s="1583">
        <f>VLOOKUP($A$1,'[4]Annexure - Capacity Building'!$B$7:$HG$64,139,0)</f>
        <v>0</v>
      </c>
      <c r="H220" s="1584">
        <v>50000</v>
      </c>
      <c r="I220" s="1585" t="s">
        <v>3272</v>
      </c>
      <c r="J220" s="1817" t="s">
        <v>2806</v>
      </c>
      <c r="K220" s="1817">
        <v>1</v>
      </c>
      <c r="L220" s="1568" t="s">
        <v>2843</v>
      </c>
      <c r="M220" s="1568" t="s">
        <v>2862</v>
      </c>
      <c r="N220" s="1574">
        <f t="shared" si="12"/>
        <v>0</v>
      </c>
      <c r="O220" s="1581" t="s">
        <v>6119</v>
      </c>
      <c r="R220" s="4712">
        <f>N220-'Annexure - Capacity Building'!N220</f>
        <v>0</v>
      </c>
    </row>
    <row r="221" spans="1:18" ht="45">
      <c r="A221" s="1817" t="s">
        <v>5344</v>
      </c>
      <c r="B221" s="848" t="s">
        <v>3268</v>
      </c>
      <c r="C221" s="1569" t="s">
        <v>3269</v>
      </c>
      <c r="D221" s="1582" t="s">
        <v>3273</v>
      </c>
      <c r="E221" s="1568" t="s">
        <v>3274</v>
      </c>
      <c r="F221" s="1568" t="s">
        <v>2804</v>
      </c>
      <c r="G221" s="1583">
        <f>VLOOKUP($A$1,'[4]Annexure - Capacity Building'!$B$7:$HG$64,140,0)</f>
        <v>0</v>
      </c>
      <c r="H221" s="1584">
        <v>50000</v>
      </c>
      <c r="I221" s="1585" t="s">
        <v>3272</v>
      </c>
      <c r="J221" s="1817" t="s">
        <v>2806</v>
      </c>
      <c r="K221" s="1817">
        <v>1</v>
      </c>
      <c r="L221" s="1568" t="s">
        <v>2843</v>
      </c>
      <c r="M221" s="1568" t="s">
        <v>2813</v>
      </c>
      <c r="N221" s="1574">
        <f t="shared" si="12"/>
        <v>0</v>
      </c>
      <c r="O221" s="1581" t="s">
        <v>6120</v>
      </c>
      <c r="R221" s="4712">
        <f>N221-'Annexure - Capacity Building'!N221</f>
        <v>0</v>
      </c>
    </row>
    <row r="222" spans="1:18" ht="45">
      <c r="A222" s="1817" t="s">
        <v>5345</v>
      </c>
      <c r="B222" s="848" t="s">
        <v>3268</v>
      </c>
      <c r="C222" s="1569" t="s">
        <v>3269</v>
      </c>
      <c r="D222" s="1582" t="s">
        <v>3275</v>
      </c>
      <c r="E222" s="1568" t="s">
        <v>3276</v>
      </c>
      <c r="F222" s="1568" t="s">
        <v>2804</v>
      </c>
      <c r="G222" s="1583">
        <f>VLOOKUP($A$1,'[4]Annexure - Capacity Building'!$B$7:$HG$64,141,0)</f>
        <v>0</v>
      </c>
      <c r="H222" s="1584">
        <v>50000</v>
      </c>
      <c r="I222" s="1585" t="s">
        <v>3272</v>
      </c>
      <c r="J222" s="1817" t="s">
        <v>2806</v>
      </c>
      <c r="K222" s="1817">
        <v>1</v>
      </c>
      <c r="L222" s="1568" t="s">
        <v>2843</v>
      </c>
      <c r="M222" s="1568" t="s">
        <v>2813</v>
      </c>
      <c r="N222" s="1574">
        <f t="shared" si="12"/>
        <v>0</v>
      </c>
      <c r="O222" s="1581" t="s">
        <v>6121</v>
      </c>
      <c r="R222" s="4712">
        <f>N222-'Annexure - Capacity Building'!N222</f>
        <v>0</v>
      </c>
    </row>
    <row r="223" spans="1:18" ht="45">
      <c r="A223" s="1817" t="s">
        <v>5346</v>
      </c>
      <c r="B223" s="848" t="s">
        <v>3268</v>
      </c>
      <c r="C223" s="1569" t="s">
        <v>3269</v>
      </c>
      <c r="D223" s="1582" t="s">
        <v>3277</v>
      </c>
      <c r="E223" s="1568" t="s">
        <v>3278</v>
      </c>
      <c r="F223" s="1568" t="s">
        <v>2804</v>
      </c>
      <c r="G223" s="1583">
        <f>VLOOKUP($A$1,'[4]Annexure - Capacity Building'!$B$7:$HG$64,142,0)</f>
        <v>0</v>
      </c>
      <c r="H223" s="1584">
        <v>50000</v>
      </c>
      <c r="I223" s="1585" t="s">
        <v>3272</v>
      </c>
      <c r="J223" s="1817" t="s">
        <v>2806</v>
      </c>
      <c r="K223" s="1817">
        <v>1</v>
      </c>
      <c r="L223" s="1568" t="s">
        <v>2843</v>
      </c>
      <c r="M223" s="1568" t="s">
        <v>2862</v>
      </c>
      <c r="N223" s="1574">
        <f t="shared" si="12"/>
        <v>0</v>
      </c>
      <c r="O223" s="1581" t="s">
        <v>6122</v>
      </c>
      <c r="R223" s="4712">
        <f>N223-'Annexure - Capacity Building'!N223</f>
        <v>0</v>
      </c>
    </row>
    <row r="224" spans="1:18" ht="60">
      <c r="A224" s="839" t="s">
        <v>5347</v>
      </c>
      <c r="B224" s="855" t="s">
        <v>3268</v>
      </c>
      <c r="C224" s="679" t="s">
        <v>3269</v>
      </c>
      <c r="D224" s="691" t="s">
        <v>3279</v>
      </c>
      <c r="E224" s="696" t="s">
        <v>3280</v>
      </c>
      <c r="F224" s="696" t="s">
        <v>2804</v>
      </c>
      <c r="G224" s="1303"/>
      <c r="H224" s="1304"/>
      <c r="I224" s="1305"/>
      <c r="J224" s="839"/>
      <c r="K224" s="839"/>
      <c r="L224" s="696"/>
      <c r="M224" s="696"/>
      <c r="N224" s="878"/>
      <c r="O224" s="2166" t="s">
        <v>4573</v>
      </c>
      <c r="R224" s="4712">
        <f>N224-'Annexure - Capacity Building'!N224</f>
        <v>0</v>
      </c>
    </row>
    <row r="225" spans="1:18" ht="60">
      <c r="A225" s="845" t="s">
        <v>5348</v>
      </c>
      <c r="B225" s="1306" t="s">
        <v>3268</v>
      </c>
      <c r="C225" s="747" t="s">
        <v>3281</v>
      </c>
      <c r="D225" s="1307" t="s">
        <v>3282</v>
      </c>
      <c r="E225" s="1123" t="s">
        <v>3283</v>
      </c>
      <c r="F225" s="1123" t="s">
        <v>2804</v>
      </c>
      <c r="G225" s="1308">
        <f>VLOOKUP($A$1,'[4]Annexure - Capacity Building'!$B$7:$HG$64,143,0)</f>
        <v>0</v>
      </c>
      <c r="H225" s="1309">
        <v>46000</v>
      </c>
      <c r="I225" s="1310" t="s">
        <v>3284</v>
      </c>
      <c r="J225" s="845" t="s">
        <v>2871</v>
      </c>
      <c r="K225" s="845">
        <v>1</v>
      </c>
      <c r="L225" s="1123" t="s">
        <v>2843</v>
      </c>
      <c r="M225" s="1123" t="s">
        <v>2862</v>
      </c>
      <c r="N225" s="1302">
        <f t="shared" ref="N225" si="15">G225*H225/100000</f>
        <v>0</v>
      </c>
      <c r="O225" s="1311" t="s">
        <v>4574</v>
      </c>
      <c r="R225" s="4712">
        <f>N225-'Annexure - Capacity Building'!N225</f>
        <v>0</v>
      </c>
    </row>
    <row r="226" spans="1:18">
      <c r="A226" s="843" t="s">
        <v>5146</v>
      </c>
      <c r="B226" s="844" t="s">
        <v>3285</v>
      </c>
      <c r="C226" s="1996" t="s">
        <v>3286</v>
      </c>
      <c r="D226" s="1252"/>
      <c r="E226" s="1252"/>
      <c r="F226" s="1252"/>
      <c r="G226" s="1284"/>
      <c r="H226" s="1284"/>
      <c r="I226" s="1285"/>
      <c r="J226" s="1252"/>
      <c r="K226" s="1280"/>
      <c r="L226" s="1252"/>
      <c r="M226" s="1252"/>
      <c r="N226" s="1220">
        <f>SUM(N227:N230)</f>
        <v>0.1956</v>
      </c>
      <c r="O226" s="1286"/>
      <c r="R226" s="4712">
        <f>N226-'Annexure - Capacity Building'!N226</f>
        <v>0</v>
      </c>
    </row>
    <row r="227" spans="1:18" s="840" customFormat="1">
      <c r="A227" s="1369" t="s">
        <v>4600</v>
      </c>
      <c r="B227" s="1369"/>
      <c r="C227" s="1370"/>
      <c r="D227" s="1371"/>
      <c r="E227" s="1372"/>
      <c r="F227" s="1372"/>
      <c r="G227" s="1373"/>
      <c r="H227" s="1373"/>
      <c r="I227" s="1372"/>
      <c r="J227" s="1232"/>
      <c r="K227" s="1374"/>
      <c r="L227" s="1372"/>
      <c r="M227" s="1372"/>
      <c r="N227" s="1375"/>
      <c r="O227" s="1376"/>
      <c r="R227" s="4712">
        <f>N227-'Annexure - Capacity Building'!N227</f>
        <v>0</v>
      </c>
    </row>
    <row r="228" spans="1:18" ht="30">
      <c r="A228" s="685" t="s">
        <v>5349</v>
      </c>
      <c r="B228" s="855" t="s">
        <v>3286</v>
      </c>
      <c r="C228" s="679">
        <v>84.2</v>
      </c>
      <c r="D228" s="1559" t="s">
        <v>485</v>
      </c>
      <c r="E228" s="696"/>
      <c r="F228" s="696"/>
      <c r="G228" s="687"/>
      <c r="H228" s="687"/>
      <c r="I228" s="696"/>
      <c r="J228" s="696"/>
      <c r="K228" s="839"/>
      <c r="L228" s="696"/>
      <c r="M228" s="696"/>
      <c r="N228" s="878"/>
      <c r="O228" s="1238"/>
      <c r="R228" s="4712">
        <f>N228-'Annexure - Capacity Building'!N228</f>
        <v>0</v>
      </c>
    </row>
    <row r="229" spans="1:18" ht="105">
      <c r="A229" s="845" t="s">
        <v>5350</v>
      </c>
      <c r="B229" s="1306" t="s">
        <v>3286</v>
      </c>
      <c r="C229" s="703" t="s">
        <v>3287</v>
      </c>
      <c r="D229" s="1506" t="s">
        <v>3288</v>
      </c>
      <c r="E229" s="1123" t="s">
        <v>2812</v>
      </c>
      <c r="F229" s="696" t="s">
        <v>3289</v>
      </c>
      <c r="G229" s="1527">
        <f>VLOOKUP($A$1,'[4]Annexure - Capacity Building'!$B$7:$HG$64,144,0)</f>
        <v>0</v>
      </c>
      <c r="H229" s="1528">
        <v>77000</v>
      </c>
      <c r="I229" s="1503" t="s">
        <v>3290</v>
      </c>
      <c r="J229" s="1123" t="s">
        <v>2871</v>
      </c>
      <c r="K229" s="845">
        <v>1</v>
      </c>
      <c r="L229" s="1123" t="s">
        <v>2843</v>
      </c>
      <c r="M229" s="1123" t="s">
        <v>2862</v>
      </c>
      <c r="N229" s="1302">
        <f t="shared" si="12"/>
        <v>0</v>
      </c>
      <c r="O229" s="1507" t="s">
        <v>4575</v>
      </c>
      <c r="R229" s="4712">
        <f>N229-'Annexure - Capacity Building'!N229</f>
        <v>0</v>
      </c>
    </row>
    <row r="230" spans="1:18" ht="300">
      <c r="A230" s="845" t="s">
        <v>5351</v>
      </c>
      <c r="B230" s="1306" t="s">
        <v>3286</v>
      </c>
      <c r="C230" s="703" t="s">
        <v>3291</v>
      </c>
      <c r="D230" s="1506" t="s">
        <v>3292</v>
      </c>
      <c r="E230" s="1123" t="s">
        <v>3293</v>
      </c>
      <c r="F230" s="1128" t="s">
        <v>2804</v>
      </c>
      <c r="G230" s="1527">
        <f>VLOOKUP($A$1,'[4]Annexure - Capacity Building'!$B$7:$HG$64,145,0)</f>
        <v>1</v>
      </c>
      <c r="H230" s="1527">
        <v>19560</v>
      </c>
      <c r="I230" s="1529" t="s">
        <v>3294</v>
      </c>
      <c r="J230" s="1123" t="s">
        <v>2806</v>
      </c>
      <c r="K230" s="845">
        <v>1</v>
      </c>
      <c r="L230" s="1123" t="s">
        <v>2843</v>
      </c>
      <c r="M230" s="1123" t="s">
        <v>2877</v>
      </c>
      <c r="N230" s="1302">
        <f t="shared" si="12"/>
        <v>0.1956</v>
      </c>
      <c r="O230" s="926" t="s">
        <v>6142</v>
      </c>
      <c r="R230" s="4712">
        <f>N230-'Annexure - Capacity Building'!N230</f>
        <v>0</v>
      </c>
    </row>
    <row r="231" spans="1:18">
      <c r="A231" s="843" t="s">
        <v>5147</v>
      </c>
      <c r="B231" s="844" t="s">
        <v>3295</v>
      </c>
      <c r="C231" s="1814" t="s">
        <v>3296</v>
      </c>
      <c r="D231" s="1252"/>
      <c r="E231" s="1252"/>
      <c r="F231" s="1252"/>
      <c r="G231" s="1284"/>
      <c r="H231" s="1284"/>
      <c r="I231" s="1285"/>
      <c r="J231" s="1252"/>
      <c r="K231" s="1280"/>
      <c r="L231" s="1252"/>
      <c r="M231" s="1252"/>
      <c r="N231" s="1220">
        <f>SUM(N232:N235)</f>
        <v>0.2</v>
      </c>
      <c r="O231" s="1286"/>
      <c r="R231" s="4712">
        <f>N231-'Annexure - Capacity Building'!N231</f>
        <v>0</v>
      </c>
    </row>
    <row r="232" spans="1:18" s="840" customFormat="1">
      <c r="A232" s="1369" t="s">
        <v>4600</v>
      </c>
      <c r="B232" s="1369"/>
      <c r="C232" s="1370"/>
      <c r="D232" s="1371"/>
      <c r="E232" s="1372"/>
      <c r="F232" s="1372"/>
      <c r="G232" s="1373"/>
      <c r="H232" s="1373"/>
      <c r="I232" s="1372"/>
      <c r="J232" s="1232"/>
      <c r="K232" s="1374"/>
      <c r="L232" s="1372"/>
      <c r="M232" s="1372"/>
      <c r="N232" s="1375"/>
      <c r="O232" s="1376"/>
      <c r="R232" s="4712">
        <f>N232-'Annexure - Capacity Building'!N232</f>
        <v>0</v>
      </c>
    </row>
    <row r="233" spans="1:18" ht="135">
      <c r="A233" s="845" t="s">
        <v>5352</v>
      </c>
      <c r="B233" s="1123" t="s">
        <v>3296</v>
      </c>
      <c r="C233" s="504" t="s">
        <v>3297</v>
      </c>
      <c r="D233" s="1506" t="s">
        <v>3298</v>
      </c>
      <c r="E233" s="845" t="s">
        <v>2812</v>
      </c>
      <c r="F233" s="1127" t="s">
        <v>2804</v>
      </c>
      <c r="G233" s="1308">
        <f>VLOOKUP($A$1,'[4]Annexure - Capacity Building'!$B$7:$HG$64,146,0)</f>
        <v>0</v>
      </c>
      <c r="H233" s="1528">
        <v>50000</v>
      </c>
      <c r="I233" s="1496" t="s">
        <v>2928</v>
      </c>
      <c r="J233" s="845" t="s">
        <v>2806</v>
      </c>
      <c r="K233" s="845">
        <v>1</v>
      </c>
      <c r="L233" s="845" t="s">
        <v>2843</v>
      </c>
      <c r="M233" s="1123" t="s">
        <v>2862</v>
      </c>
      <c r="N233" s="1302">
        <f t="shared" ref="N233:N235" si="16">G233*H233/100000</f>
        <v>0</v>
      </c>
      <c r="O233" s="1507" t="s">
        <v>4576</v>
      </c>
      <c r="R233" s="4712">
        <f>N233-'Annexure - Capacity Building'!N233</f>
        <v>0</v>
      </c>
    </row>
    <row r="234" spans="1:18" s="840" customFormat="1">
      <c r="A234" s="1997" t="s">
        <v>2912</v>
      </c>
      <c r="B234" s="1369"/>
      <c r="C234" s="1370"/>
      <c r="D234" s="1371"/>
      <c r="E234" s="1374"/>
      <c r="F234" s="1374"/>
      <c r="G234" s="1380"/>
      <c r="H234" s="1380"/>
      <c r="I234" s="1381"/>
      <c r="J234" s="1233"/>
      <c r="K234" s="1374"/>
      <c r="L234" s="1374"/>
      <c r="M234" s="1372"/>
      <c r="N234" s="1375"/>
      <c r="O234" s="1382"/>
      <c r="R234" s="4712">
        <f>N234-'Annexure - Capacity Building'!N234</f>
        <v>0</v>
      </c>
    </row>
    <row r="235" spans="1:18" ht="105">
      <c r="A235" s="845" t="s">
        <v>5353</v>
      </c>
      <c r="B235" s="1123" t="s">
        <v>3296</v>
      </c>
      <c r="C235" s="504" t="s">
        <v>3299</v>
      </c>
      <c r="D235" s="1512" t="s">
        <v>3300</v>
      </c>
      <c r="E235" s="845" t="s">
        <v>3301</v>
      </c>
      <c r="F235" s="1127" t="s">
        <v>2804</v>
      </c>
      <c r="G235" s="1308">
        <f>VLOOKUP($A$1,'[4]Annexure - Capacity Building'!$B$7:$HG$64,147,0)</f>
        <v>1</v>
      </c>
      <c r="H235" s="1308">
        <v>20000</v>
      </c>
      <c r="I235" s="501" t="s">
        <v>3302</v>
      </c>
      <c r="J235" s="845" t="s">
        <v>2806</v>
      </c>
      <c r="K235" s="845">
        <v>1</v>
      </c>
      <c r="L235" s="845" t="s">
        <v>2843</v>
      </c>
      <c r="M235" s="1123" t="s">
        <v>2877</v>
      </c>
      <c r="N235" s="1302">
        <f t="shared" si="16"/>
        <v>0.2</v>
      </c>
      <c r="O235" s="926" t="s">
        <v>5942</v>
      </c>
      <c r="R235" s="4712">
        <f>N235-'Annexure - Capacity Building'!N235</f>
        <v>0</v>
      </c>
    </row>
    <row r="236" spans="1:18" ht="15" customHeight="1">
      <c r="A236" s="1998">
        <v>201.4</v>
      </c>
      <c r="B236" s="1999" t="s">
        <v>3303</v>
      </c>
      <c r="C236" s="1593"/>
      <c r="D236" s="1593"/>
      <c r="E236" s="1593"/>
      <c r="F236" s="1593"/>
      <c r="G236" s="1593"/>
      <c r="H236" s="1593"/>
      <c r="I236" s="1593"/>
      <c r="J236" s="1593"/>
      <c r="K236" s="1593"/>
      <c r="L236" s="1593"/>
      <c r="M236" s="1593"/>
      <c r="N236" s="1601">
        <f>N237+N240+N245+N249+N256+N265+N267+N273+N276+N279+N281</f>
        <v>1.5899999999999999</v>
      </c>
      <c r="O236" s="1593"/>
      <c r="R236" s="4712">
        <f>N236-'Annexure - Capacity Building'!N236</f>
        <v>0</v>
      </c>
    </row>
    <row r="237" spans="1:18">
      <c r="A237" s="843" t="s">
        <v>5148</v>
      </c>
      <c r="B237" s="844" t="s">
        <v>3304</v>
      </c>
      <c r="C237" s="1818" t="s">
        <v>3305</v>
      </c>
      <c r="D237" s="1252"/>
      <c r="E237" s="1252"/>
      <c r="F237" s="1252"/>
      <c r="G237" s="1284"/>
      <c r="H237" s="1284"/>
      <c r="I237" s="1285"/>
      <c r="J237" s="1252"/>
      <c r="K237" s="1280"/>
      <c r="L237" s="1252"/>
      <c r="M237" s="1252"/>
      <c r="N237" s="1220">
        <f>SUM(N238:N239)</f>
        <v>0</v>
      </c>
      <c r="O237" s="1286"/>
      <c r="R237" s="4712">
        <f>N237-'Annexure - Capacity Building'!N237</f>
        <v>0</v>
      </c>
    </row>
    <row r="238" spans="1:18" s="840" customFormat="1">
      <c r="A238" s="1369" t="s">
        <v>4600</v>
      </c>
      <c r="B238" s="1369"/>
      <c r="C238" s="1370"/>
      <c r="D238" s="1371"/>
      <c r="E238" s="1372"/>
      <c r="F238" s="1372"/>
      <c r="G238" s="1373"/>
      <c r="H238" s="1373"/>
      <c r="I238" s="1372"/>
      <c r="J238" s="1232"/>
      <c r="K238" s="1374"/>
      <c r="L238" s="1372"/>
      <c r="M238" s="1372"/>
      <c r="N238" s="1375"/>
      <c r="O238" s="1376"/>
      <c r="R238" s="4712">
        <f>N238-'Annexure - Capacity Building'!N238</f>
        <v>0</v>
      </c>
    </row>
    <row r="239" spans="1:18" ht="190.5" customHeight="1">
      <c r="A239" s="845" t="s">
        <v>5354</v>
      </c>
      <c r="B239" s="1123" t="s">
        <v>3305</v>
      </c>
      <c r="C239" s="1530">
        <v>96.1</v>
      </c>
      <c r="D239" s="1531" t="s">
        <v>6390</v>
      </c>
      <c r="E239" s="1123" t="s">
        <v>3306</v>
      </c>
      <c r="F239" s="696" t="s">
        <v>2828</v>
      </c>
      <c r="G239" s="1532">
        <f>VLOOKUP($A$1,'[4]Annexure - Capacity Building'!$B$7:$HG$64,148,0)</f>
        <v>0</v>
      </c>
      <c r="H239" s="1532">
        <v>230000</v>
      </c>
      <c r="I239" s="1531" t="s">
        <v>3307</v>
      </c>
      <c r="J239" s="845" t="s">
        <v>2806</v>
      </c>
      <c r="K239" s="845">
        <v>5</v>
      </c>
      <c r="L239" s="1123" t="s">
        <v>2843</v>
      </c>
      <c r="M239" s="1123" t="s">
        <v>2862</v>
      </c>
      <c r="N239" s="1302">
        <f>G239*H239/100000</f>
        <v>0</v>
      </c>
      <c r="O239" s="1238" t="s">
        <v>5943</v>
      </c>
      <c r="R239" s="4712">
        <f>N239-'Annexure - Capacity Building'!N239</f>
        <v>0</v>
      </c>
    </row>
    <row r="240" spans="1:18">
      <c r="A240" s="843" t="s">
        <v>5149</v>
      </c>
      <c r="B240" s="844" t="s">
        <v>3308</v>
      </c>
      <c r="C240" s="1996" t="s">
        <v>3309</v>
      </c>
      <c r="D240" s="1252"/>
      <c r="E240" s="1252"/>
      <c r="F240" s="1252"/>
      <c r="G240" s="1284"/>
      <c r="H240" s="1284"/>
      <c r="I240" s="1285"/>
      <c r="J240" s="1252"/>
      <c r="K240" s="1280"/>
      <c r="L240" s="1252"/>
      <c r="M240" s="1252"/>
      <c r="N240" s="1220">
        <f>SUM(N241:N244)</f>
        <v>0</v>
      </c>
      <c r="O240" s="1286"/>
      <c r="R240" s="4712">
        <f>N240-'Annexure - Capacity Building'!N240</f>
        <v>0</v>
      </c>
    </row>
    <row r="241" spans="1:18" s="840" customFormat="1">
      <c r="A241" s="1369" t="s">
        <v>4600</v>
      </c>
      <c r="B241" s="1369"/>
      <c r="C241" s="1370"/>
      <c r="D241" s="1371"/>
      <c r="E241" s="1372"/>
      <c r="F241" s="1372"/>
      <c r="G241" s="1373"/>
      <c r="H241" s="1373"/>
      <c r="I241" s="1372"/>
      <c r="J241" s="1232"/>
      <c r="K241" s="1374"/>
      <c r="L241" s="1372"/>
      <c r="M241" s="1372"/>
      <c r="N241" s="1375"/>
      <c r="O241" s="1376"/>
      <c r="R241" s="4712">
        <f>N241-'Annexure - Capacity Building'!N241</f>
        <v>0</v>
      </c>
    </row>
    <row r="242" spans="1:18" ht="30">
      <c r="A242" s="839" t="s">
        <v>5355</v>
      </c>
      <c r="B242" s="696" t="s">
        <v>3309</v>
      </c>
      <c r="C242" s="839">
        <v>97.4</v>
      </c>
      <c r="D242" s="2307" t="s">
        <v>1767</v>
      </c>
      <c r="E242" s="696"/>
      <c r="F242" s="696"/>
      <c r="G242" s="1244"/>
      <c r="H242" s="1312"/>
      <c r="I242" s="1313"/>
      <c r="J242" s="696"/>
      <c r="K242" s="839"/>
      <c r="L242" s="696"/>
      <c r="M242" s="696"/>
      <c r="N242" s="878"/>
      <c r="O242" s="1237"/>
      <c r="R242" s="4712">
        <f>N242-'Annexure - Capacity Building'!N242</f>
        <v>0</v>
      </c>
    </row>
    <row r="243" spans="1:18" ht="120">
      <c r="A243" s="839" t="s">
        <v>5356</v>
      </c>
      <c r="B243" s="696" t="s">
        <v>3309</v>
      </c>
      <c r="C243" s="839" t="s">
        <v>3310</v>
      </c>
      <c r="D243" s="1314" t="s">
        <v>3311</v>
      </c>
      <c r="E243" s="696" t="s">
        <v>3312</v>
      </c>
      <c r="F243" s="696" t="s">
        <v>2804</v>
      </c>
      <c r="G243" s="1240"/>
      <c r="H243" s="1240"/>
      <c r="I243" s="1253"/>
      <c r="J243" s="696"/>
      <c r="K243" s="839"/>
      <c r="L243" s="696"/>
      <c r="M243" s="696"/>
      <c r="N243" s="878">
        <f>G243*H243/100000</f>
        <v>0</v>
      </c>
      <c r="O243" s="1254" t="s">
        <v>4577</v>
      </c>
      <c r="R243" s="4712">
        <f>N243-'Annexure - Capacity Building'!N243</f>
        <v>0</v>
      </c>
    </row>
    <row r="244" spans="1:18" ht="150">
      <c r="A244" s="845" t="s">
        <v>5357</v>
      </c>
      <c r="B244" s="1123" t="s">
        <v>3309</v>
      </c>
      <c r="C244" s="845" t="s">
        <v>3313</v>
      </c>
      <c r="D244" s="505" t="s">
        <v>6391</v>
      </c>
      <c r="E244" s="1123" t="s">
        <v>3314</v>
      </c>
      <c r="F244" s="696" t="s">
        <v>2804</v>
      </c>
      <c r="G244" s="957">
        <f>VLOOKUP($A$1,'[4]Annexure - Capacity Building'!$B$7:$HG$64,151,0)</f>
        <v>0</v>
      </c>
      <c r="H244" s="957">
        <v>65000</v>
      </c>
      <c r="I244" s="1123" t="s">
        <v>2932</v>
      </c>
      <c r="J244" s="1123" t="s">
        <v>2871</v>
      </c>
      <c r="K244" s="845">
        <v>3</v>
      </c>
      <c r="L244" s="845" t="s">
        <v>2807</v>
      </c>
      <c r="M244" s="845" t="s">
        <v>2862</v>
      </c>
      <c r="N244" s="1302">
        <f>G244*H244/100000</f>
        <v>0</v>
      </c>
      <c r="O244" s="787" t="s">
        <v>4578</v>
      </c>
      <c r="R244" s="4712">
        <f>N244-'Annexure - Capacity Building'!N244</f>
        <v>0</v>
      </c>
    </row>
    <row r="245" spans="1:18">
      <c r="A245" s="843" t="s">
        <v>5150</v>
      </c>
      <c r="B245" s="844" t="s">
        <v>3315</v>
      </c>
      <c r="C245" s="1996" t="s">
        <v>3316</v>
      </c>
      <c r="D245" s="1252"/>
      <c r="E245" s="1252"/>
      <c r="F245" s="1252"/>
      <c r="G245" s="1284"/>
      <c r="H245" s="1284"/>
      <c r="I245" s="1285"/>
      <c r="J245" s="1252"/>
      <c r="K245" s="1280"/>
      <c r="L245" s="1252"/>
      <c r="M245" s="1252"/>
      <c r="N245" s="1220">
        <f>SUM(N246:N248)</f>
        <v>0</v>
      </c>
      <c r="O245" s="1286"/>
      <c r="R245" s="4712">
        <f>N245-'Annexure - Capacity Building'!N245</f>
        <v>0</v>
      </c>
    </row>
    <row r="246" spans="1:18" s="840" customFormat="1">
      <c r="A246" s="1369" t="s">
        <v>4600</v>
      </c>
      <c r="B246" s="1369"/>
      <c r="C246" s="1370"/>
      <c r="D246" s="1371"/>
      <c r="E246" s="1372"/>
      <c r="F246" s="1372"/>
      <c r="G246" s="1373"/>
      <c r="H246" s="1373"/>
      <c r="I246" s="1372"/>
      <c r="J246" s="1232"/>
      <c r="K246" s="1374"/>
      <c r="L246" s="1372"/>
      <c r="M246" s="1372"/>
      <c r="N246" s="1375"/>
      <c r="O246" s="1376"/>
      <c r="R246" s="4712">
        <f>N246-'Annexure - Capacity Building'!N246</f>
        <v>0</v>
      </c>
    </row>
    <row r="247" spans="1:18" ht="225">
      <c r="A247" s="845" t="s">
        <v>5358</v>
      </c>
      <c r="B247" s="1306" t="s">
        <v>3316</v>
      </c>
      <c r="C247" s="703" t="s">
        <v>1809</v>
      </c>
      <c r="D247" s="1533" t="s">
        <v>1810</v>
      </c>
      <c r="E247" s="1123" t="s">
        <v>3317</v>
      </c>
      <c r="F247" s="696" t="s">
        <v>2804</v>
      </c>
      <c r="G247" s="944">
        <f>VLOOKUP($A$1,'[4]Annexure - Capacity Building'!$B$7:$HG$64,152,0)</f>
        <v>0</v>
      </c>
      <c r="H247" s="1534">
        <v>528000</v>
      </c>
      <c r="I247" s="1535" t="s">
        <v>3318</v>
      </c>
      <c r="J247" s="1123"/>
      <c r="K247" s="845" t="s">
        <v>3319</v>
      </c>
      <c r="L247" s="1123" t="s">
        <v>2843</v>
      </c>
      <c r="M247" s="1123" t="s">
        <v>3320</v>
      </c>
      <c r="N247" s="1302">
        <f>G247*H247/100000</f>
        <v>0</v>
      </c>
      <c r="O247" s="1237" t="s">
        <v>5944</v>
      </c>
      <c r="R247" s="4712">
        <f>N247-'Annexure - Capacity Building'!N247</f>
        <v>0</v>
      </c>
    </row>
    <row r="248" spans="1:18" ht="47.25" customHeight="1">
      <c r="A248" s="839" t="s">
        <v>5359</v>
      </c>
      <c r="B248" s="855" t="s">
        <v>3316</v>
      </c>
      <c r="C248" s="1315" t="s">
        <v>1817</v>
      </c>
      <c r="D248" s="1316" t="s">
        <v>1818</v>
      </c>
      <c r="E248" s="696" t="s">
        <v>2832</v>
      </c>
      <c r="F248" s="696" t="s">
        <v>2828</v>
      </c>
      <c r="G248" s="687"/>
      <c r="H248" s="1094"/>
      <c r="I248" s="1093"/>
      <c r="J248" s="696"/>
      <c r="K248" s="839"/>
      <c r="L248" s="696"/>
      <c r="M248" s="696"/>
      <c r="N248" s="878"/>
      <c r="O248" s="787" t="s">
        <v>4615</v>
      </c>
      <c r="R248" s="4712">
        <f>N248-'Annexure - Capacity Building'!N248</f>
        <v>0</v>
      </c>
    </row>
    <row r="249" spans="1:18">
      <c r="A249" s="843" t="s">
        <v>5151</v>
      </c>
      <c r="B249" s="844" t="s">
        <v>3321</v>
      </c>
      <c r="C249" s="1814" t="s">
        <v>3322</v>
      </c>
      <c r="D249" s="1252"/>
      <c r="E249" s="1252"/>
      <c r="F249" s="1252"/>
      <c r="G249" s="1284"/>
      <c r="H249" s="1284"/>
      <c r="I249" s="1285"/>
      <c r="J249" s="1252"/>
      <c r="K249" s="1280"/>
      <c r="L249" s="1252"/>
      <c r="M249" s="1252"/>
      <c r="N249" s="1220">
        <f>SUM(N250:N255)</f>
        <v>0.99</v>
      </c>
      <c r="O249" s="1286"/>
      <c r="R249" s="4712">
        <f>N249-'Annexure - Capacity Building'!N249</f>
        <v>0</v>
      </c>
    </row>
    <row r="250" spans="1:18" s="840" customFormat="1">
      <c r="A250" s="1369" t="s">
        <v>4600</v>
      </c>
      <c r="B250" s="1369"/>
      <c r="C250" s="1370"/>
      <c r="D250" s="1371"/>
      <c r="E250" s="1372"/>
      <c r="F250" s="1372"/>
      <c r="G250" s="1373"/>
      <c r="H250" s="1373"/>
      <c r="I250" s="1372"/>
      <c r="J250" s="1232"/>
      <c r="K250" s="1374"/>
      <c r="L250" s="1372"/>
      <c r="M250" s="1372"/>
      <c r="N250" s="1375"/>
      <c r="O250" s="1376"/>
      <c r="R250" s="4712">
        <f>N250-'Annexure - Capacity Building'!N250</f>
        <v>0</v>
      </c>
    </row>
    <row r="251" spans="1:18" ht="105">
      <c r="A251" s="845" t="s">
        <v>5360</v>
      </c>
      <c r="B251" s="1306" t="s">
        <v>3322</v>
      </c>
      <c r="C251" s="1536" t="s">
        <v>1843</v>
      </c>
      <c r="D251" s="1537" t="s">
        <v>6392</v>
      </c>
      <c r="E251" s="1123" t="s">
        <v>3323</v>
      </c>
      <c r="F251" s="696" t="s">
        <v>2828</v>
      </c>
      <c r="G251" s="1540">
        <f>VLOOKUP($A$1,'[4]Annexure - Capacity Building'!$B$7:$HG$64,154,0)</f>
        <v>1</v>
      </c>
      <c r="H251" s="1540">
        <v>24000</v>
      </c>
      <c r="I251" s="1541" t="s">
        <v>3324</v>
      </c>
      <c r="J251" s="1123" t="s">
        <v>2871</v>
      </c>
      <c r="K251" s="845" t="s">
        <v>3090</v>
      </c>
      <c r="L251" s="1123" t="s">
        <v>2843</v>
      </c>
      <c r="M251" s="1123" t="s">
        <v>2877</v>
      </c>
      <c r="N251" s="1302">
        <f>G251*H251/100000</f>
        <v>0.24</v>
      </c>
      <c r="O251" s="1542" t="s">
        <v>5945</v>
      </c>
      <c r="R251" s="4712">
        <f>N251-'Annexure - Capacity Building'!N251</f>
        <v>0</v>
      </c>
    </row>
    <row r="252" spans="1:18" ht="90">
      <c r="A252" s="845" t="s">
        <v>5361</v>
      </c>
      <c r="B252" s="1306" t="s">
        <v>3322</v>
      </c>
      <c r="C252" s="1538" t="s">
        <v>1858</v>
      </c>
      <c r="D252" s="1537" t="s">
        <v>1859</v>
      </c>
      <c r="E252" s="1123" t="s">
        <v>3325</v>
      </c>
      <c r="F252" s="696" t="s">
        <v>2828</v>
      </c>
      <c r="G252" s="1540">
        <f>VLOOKUP($A$1,'[4]Annexure - Capacity Building'!$B$7:$HG$64,155,0)</f>
        <v>2</v>
      </c>
      <c r="H252" s="1543">
        <v>25000</v>
      </c>
      <c r="I252" s="1544" t="s">
        <v>1819</v>
      </c>
      <c r="J252" s="1123" t="s">
        <v>2806</v>
      </c>
      <c r="K252" s="845">
        <v>1</v>
      </c>
      <c r="L252" s="1123" t="s">
        <v>2843</v>
      </c>
      <c r="M252" s="1123" t="s">
        <v>2877</v>
      </c>
      <c r="N252" s="1302">
        <f>G252*H252/100000</f>
        <v>0.5</v>
      </c>
      <c r="O252" s="714" t="s">
        <v>4579</v>
      </c>
      <c r="R252" s="4712">
        <f>N252-'Annexure - Capacity Building'!N252</f>
        <v>0</v>
      </c>
    </row>
    <row r="253" spans="1:18" ht="75">
      <c r="A253" s="845" t="s">
        <v>5362</v>
      </c>
      <c r="B253" s="1306" t="s">
        <v>3322</v>
      </c>
      <c r="C253" s="1538" t="s">
        <v>1860</v>
      </c>
      <c r="D253" s="1537" t="s">
        <v>1861</v>
      </c>
      <c r="E253" s="1123" t="s">
        <v>3326</v>
      </c>
      <c r="F253" s="696" t="s">
        <v>2804</v>
      </c>
      <c r="G253" s="1540">
        <f>VLOOKUP($A$1,'[4]Annexure - Capacity Building'!$B$7:$HG$64,156,0)</f>
        <v>1</v>
      </c>
      <c r="H253" s="1543">
        <v>25000</v>
      </c>
      <c r="I253" s="1544" t="s">
        <v>1819</v>
      </c>
      <c r="J253" s="1123" t="s">
        <v>2806</v>
      </c>
      <c r="K253" s="845">
        <v>1</v>
      </c>
      <c r="L253" s="1123" t="s">
        <v>2843</v>
      </c>
      <c r="M253" s="1123" t="s">
        <v>2877</v>
      </c>
      <c r="N253" s="1302">
        <f>G253*H253/100000</f>
        <v>0.25</v>
      </c>
      <c r="O253" s="714" t="s">
        <v>4580</v>
      </c>
      <c r="R253" s="4712">
        <f>N253-'Annexure - Capacity Building'!N253</f>
        <v>0</v>
      </c>
    </row>
    <row r="254" spans="1:18" ht="118.5" customHeight="1">
      <c r="A254" s="845" t="s">
        <v>5363</v>
      </c>
      <c r="B254" s="1306" t="s">
        <v>3322</v>
      </c>
      <c r="C254" s="1539" t="s">
        <v>1864</v>
      </c>
      <c r="D254" s="1537" t="s">
        <v>3327</v>
      </c>
      <c r="E254" s="1123" t="s">
        <v>3328</v>
      </c>
      <c r="F254" s="1128" t="s">
        <v>2828</v>
      </c>
      <c r="G254" s="1545"/>
      <c r="H254" s="1545">
        <v>147000</v>
      </c>
      <c r="I254" s="1544" t="s">
        <v>1819</v>
      </c>
      <c r="J254" s="1123" t="s">
        <v>2806</v>
      </c>
      <c r="K254" s="845">
        <v>2</v>
      </c>
      <c r="L254" s="1123" t="s">
        <v>2843</v>
      </c>
      <c r="M254" s="1123" t="s">
        <v>2862</v>
      </c>
      <c r="N254" s="1302">
        <f t="shared" ref="N254:N264" si="17">G254*H254/100000</f>
        <v>0</v>
      </c>
      <c r="O254" s="1542" t="s">
        <v>4581</v>
      </c>
      <c r="R254" s="4712">
        <f>N254-'Annexure - Capacity Building'!N254</f>
        <v>0</v>
      </c>
    </row>
    <row r="255" spans="1:18" ht="113.25" customHeight="1">
      <c r="A255" s="845" t="s">
        <v>5364</v>
      </c>
      <c r="B255" s="1306" t="s">
        <v>3322</v>
      </c>
      <c r="C255" s="1539" t="s">
        <v>1864</v>
      </c>
      <c r="D255" s="1537" t="s">
        <v>875</v>
      </c>
      <c r="E255" s="1123" t="s">
        <v>2833</v>
      </c>
      <c r="F255" s="1128" t="s">
        <v>2804</v>
      </c>
      <c r="G255" s="1545"/>
      <c r="H255" s="1545">
        <v>29000</v>
      </c>
      <c r="I255" s="1544" t="s">
        <v>3329</v>
      </c>
      <c r="J255" s="1123" t="s">
        <v>2871</v>
      </c>
      <c r="K255" s="845">
        <v>1</v>
      </c>
      <c r="L255" s="1123" t="s">
        <v>3330</v>
      </c>
      <c r="M255" s="1123" t="s">
        <v>2813</v>
      </c>
      <c r="N255" s="1302">
        <f t="shared" si="17"/>
        <v>0</v>
      </c>
      <c r="O255" s="1546" t="s">
        <v>4582</v>
      </c>
      <c r="R255" s="4712">
        <f>N255-'Annexure - Capacity Building'!N255</f>
        <v>0</v>
      </c>
    </row>
    <row r="256" spans="1:18">
      <c r="A256" s="843" t="s">
        <v>5152</v>
      </c>
      <c r="B256" s="844" t="s">
        <v>3331</v>
      </c>
      <c r="C256" s="1996" t="s">
        <v>3332</v>
      </c>
      <c r="D256" s="1252"/>
      <c r="E256" s="1252"/>
      <c r="F256" s="1252"/>
      <c r="G256" s="1284"/>
      <c r="H256" s="1284"/>
      <c r="I256" s="1285"/>
      <c r="J256" s="1252"/>
      <c r="K256" s="1280"/>
      <c r="L256" s="1252"/>
      <c r="M256" s="1252"/>
      <c r="N256" s="1220">
        <f>SUM(N257:N264)</f>
        <v>0.6</v>
      </c>
      <c r="O256" s="1286"/>
      <c r="R256" s="4712">
        <f>N256-'Annexure - Capacity Building'!N256</f>
        <v>0</v>
      </c>
    </row>
    <row r="257" spans="1:18" s="840" customFormat="1">
      <c r="A257" s="1369" t="s">
        <v>4600</v>
      </c>
      <c r="B257" s="1369"/>
      <c r="C257" s="1370"/>
      <c r="D257" s="1371"/>
      <c r="E257" s="1372"/>
      <c r="F257" s="1372"/>
      <c r="G257" s="1373"/>
      <c r="H257" s="1373"/>
      <c r="I257" s="1372"/>
      <c r="J257" s="1232"/>
      <c r="K257" s="1374"/>
      <c r="L257" s="1372"/>
      <c r="M257" s="1372"/>
      <c r="N257" s="1375"/>
      <c r="O257" s="1376"/>
      <c r="R257" s="4712">
        <f>N257-'Annexure - Capacity Building'!N257</f>
        <v>0</v>
      </c>
    </row>
    <row r="258" spans="1:18" ht="135">
      <c r="A258" s="845" t="s">
        <v>5365</v>
      </c>
      <c r="B258" s="1306" t="s">
        <v>3332</v>
      </c>
      <c r="C258" s="1547" t="s">
        <v>1910</v>
      </c>
      <c r="D258" s="1548" t="s">
        <v>6393</v>
      </c>
      <c r="E258" s="1123" t="s">
        <v>3333</v>
      </c>
      <c r="F258" s="696" t="s">
        <v>2804</v>
      </c>
      <c r="G258" s="1549">
        <f>VLOOKUP($A$1,'[4]Annexure - Capacity Building'!$B$7:$HG$64,159,0)</f>
        <v>0</v>
      </c>
      <c r="H258" s="1549">
        <v>3397000</v>
      </c>
      <c r="I258" s="1550" t="s">
        <v>3334</v>
      </c>
      <c r="J258" s="1123" t="s">
        <v>2806</v>
      </c>
      <c r="K258" s="845">
        <v>90</v>
      </c>
      <c r="L258" s="1123" t="s">
        <v>2843</v>
      </c>
      <c r="M258" s="1123" t="s">
        <v>2862</v>
      </c>
      <c r="N258" s="1302">
        <f t="shared" si="17"/>
        <v>0</v>
      </c>
      <c r="O258" s="1596" t="s">
        <v>5946</v>
      </c>
      <c r="R258" s="4712">
        <f>N258-'Annexure - Capacity Building'!N258</f>
        <v>0</v>
      </c>
    </row>
    <row r="259" spans="1:18" ht="120">
      <c r="A259" s="845" t="s">
        <v>5366</v>
      </c>
      <c r="B259" s="1306" t="s">
        <v>3332</v>
      </c>
      <c r="C259" s="1547" t="s">
        <v>1923</v>
      </c>
      <c r="D259" s="1548" t="s">
        <v>1924</v>
      </c>
      <c r="E259" s="1123" t="s">
        <v>3335</v>
      </c>
      <c r="F259" s="696" t="s">
        <v>2828</v>
      </c>
      <c r="G259" s="1549">
        <f>VLOOKUP($A$1,'[4]Annexure - Capacity Building'!$B$7:$HG$64,160,0)</f>
        <v>0</v>
      </c>
      <c r="H259" s="1549">
        <v>147000</v>
      </c>
      <c r="I259" s="1551" t="s">
        <v>1819</v>
      </c>
      <c r="J259" s="1123" t="s">
        <v>2806</v>
      </c>
      <c r="K259" s="845">
        <v>2</v>
      </c>
      <c r="L259" s="1123" t="s">
        <v>2843</v>
      </c>
      <c r="M259" s="1123" t="s">
        <v>2862</v>
      </c>
      <c r="N259" s="1302">
        <f t="shared" si="17"/>
        <v>0</v>
      </c>
      <c r="O259" s="1596" t="s">
        <v>4583</v>
      </c>
      <c r="R259" s="4712">
        <f>N259-'Annexure - Capacity Building'!N259</f>
        <v>0</v>
      </c>
    </row>
    <row r="260" spans="1:18" ht="75">
      <c r="A260" s="845" t="s">
        <v>5367</v>
      </c>
      <c r="B260" s="1306" t="s">
        <v>3332</v>
      </c>
      <c r="C260" s="1547" t="s">
        <v>1928</v>
      </c>
      <c r="D260" s="1548" t="s">
        <v>6394</v>
      </c>
      <c r="E260" s="1123" t="s">
        <v>3336</v>
      </c>
      <c r="F260" s="696" t="s">
        <v>2804</v>
      </c>
      <c r="G260" s="1549">
        <f>VLOOKUP($A$1,'[4]Annexure - Capacity Building'!$B$7:$HG$64,161,0)</f>
        <v>0</v>
      </c>
      <c r="H260" s="1549">
        <v>147000</v>
      </c>
      <c r="I260" s="1551" t="s">
        <v>1819</v>
      </c>
      <c r="J260" s="1123" t="s">
        <v>2829</v>
      </c>
      <c r="K260" s="845">
        <v>2</v>
      </c>
      <c r="L260" s="1123" t="s">
        <v>2843</v>
      </c>
      <c r="M260" s="1123" t="s">
        <v>2862</v>
      </c>
      <c r="N260" s="1302">
        <f t="shared" si="17"/>
        <v>0</v>
      </c>
      <c r="O260" s="1596" t="s">
        <v>5947</v>
      </c>
      <c r="R260" s="4712">
        <f>N260-'Annexure - Capacity Building'!N260</f>
        <v>0</v>
      </c>
    </row>
    <row r="261" spans="1:18" ht="90">
      <c r="A261" s="845" t="s">
        <v>5368</v>
      </c>
      <c r="B261" s="1306" t="s">
        <v>3332</v>
      </c>
      <c r="C261" s="1547" t="s">
        <v>1955</v>
      </c>
      <c r="D261" s="1548" t="s">
        <v>3337</v>
      </c>
      <c r="E261" s="1123" t="s">
        <v>3338</v>
      </c>
      <c r="F261" s="696" t="s">
        <v>2804</v>
      </c>
      <c r="G261" s="1549">
        <f>VLOOKUP($A$1,'[4]Annexure - Capacity Building'!$B$7:$HG$64,162,0)</f>
        <v>0</v>
      </c>
      <c r="H261" s="1549">
        <v>723000</v>
      </c>
      <c r="I261" s="1551" t="s">
        <v>3339</v>
      </c>
      <c r="J261" s="1123" t="s">
        <v>2806</v>
      </c>
      <c r="K261" s="845">
        <v>30</v>
      </c>
      <c r="L261" s="1123" t="s">
        <v>2843</v>
      </c>
      <c r="M261" s="1123" t="s">
        <v>2862</v>
      </c>
      <c r="N261" s="1302">
        <f t="shared" si="17"/>
        <v>0</v>
      </c>
      <c r="O261" s="1596" t="s">
        <v>4584</v>
      </c>
      <c r="R261" s="4712">
        <f>N261-'Annexure - Capacity Building'!N261</f>
        <v>0</v>
      </c>
    </row>
    <row r="262" spans="1:18" s="840" customFormat="1">
      <c r="A262" s="1369" t="s">
        <v>2912</v>
      </c>
      <c r="B262" s="1369"/>
      <c r="C262" s="1370"/>
      <c r="D262" s="1371"/>
      <c r="E262" s="1372"/>
      <c r="F262" s="1372"/>
      <c r="G262" s="1380"/>
      <c r="H262" s="1380"/>
      <c r="I262" s="1381"/>
      <c r="J262" s="1232"/>
      <c r="K262" s="1374"/>
      <c r="L262" s="1372"/>
      <c r="M262" s="1372"/>
      <c r="N262" s="1375"/>
      <c r="O262" s="1382"/>
      <c r="R262" s="4712">
        <f>N262-'Annexure - Capacity Building'!N262</f>
        <v>0</v>
      </c>
    </row>
    <row r="263" spans="1:18" ht="135">
      <c r="A263" s="845" t="s">
        <v>5369</v>
      </c>
      <c r="B263" s="1306" t="s">
        <v>3332</v>
      </c>
      <c r="C263" s="1547" t="s">
        <v>1893</v>
      </c>
      <c r="D263" s="1548" t="s">
        <v>1894</v>
      </c>
      <c r="E263" s="1123" t="s">
        <v>3338</v>
      </c>
      <c r="F263" s="696" t="s">
        <v>2804</v>
      </c>
      <c r="G263" s="1549">
        <f>VLOOKUP($A$1,'[4]Annexure - Capacity Building'!$B$7:$HG$64,163,0)</f>
        <v>0</v>
      </c>
      <c r="H263" s="1549">
        <v>108000</v>
      </c>
      <c r="I263" s="1551" t="s">
        <v>604</v>
      </c>
      <c r="J263" s="1123" t="s">
        <v>2871</v>
      </c>
      <c r="K263" s="845">
        <v>2</v>
      </c>
      <c r="L263" s="1123" t="s">
        <v>2843</v>
      </c>
      <c r="M263" s="1123" t="s">
        <v>2862</v>
      </c>
      <c r="N263" s="1302">
        <f t="shared" si="17"/>
        <v>0</v>
      </c>
      <c r="O263" s="1597" t="s">
        <v>6368</v>
      </c>
      <c r="P263" s="182"/>
      <c r="R263" s="4712">
        <f>N263-'Annexure - Capacity Building'!N263</f>
        <v>0</v>
      </c>
    </row>
    <row r="264" spans="1:18" ht="362.25" customHeight="1">
      <c r="A264" s="845" t="s">
        <v>5370</v>
      </c>
      <c r="B264" s="1306" t="s">
        <v>3332</v>
      </c>
      <c r="C264" s="1547" t="s">
        <v>1949</v>
      </c>
      <c r="D264" s="1548" t="s">
        <v>3340</v>
      </c>
      <c r="E264" s="1123" t="s">
        <v>3341</v>
      </c>
      <c r="F264" s="839" t="s">
        <v>2804</v>
      </c>
      <c r="G264" s="1549">
        <f>VLOOKUP($A$1,'[4]Annexure - Capacity Building'!$B$7:$HG$64,164,0)</f>
        <v>2</v>
      </c>
      <c r="H264" s="1552">
        <v>30000</v>
      </c>
      <c r="I264" s="1551" t="s">
        <v>3339</v>
      </c>
      <c r="J264" s="1123" t="s">
        <v>2871</v>
      </c>
      <c r="K264" s="845">
        <v>2</v>
      </c>
      <c r="L264" s="1123" t="s">
        <v>2843</v>
      </c>
      <c r="M264" s="1123" t="s">
        <v>2877</v>
      </c>
      <c r="N264" s="1302">
        <f t="shared" si="17"/>
        <v>0.6</v>
      </c>
      <c r="O264" s="1254" t="s">
        <v>5948</v>
      </c>
      <c r="R264" s="4712">
        <f>N264-'Annexure - Capacity Building'!N264</f>
        <v>0</v>
      </c>
    </row>
    <row r="265" spans="1:18">
      <c r="A265" s="843" t="s">
        <v>5153</v>
      </c>
      <c r="B265" s="844" t="s">
        <v>3342</v>
      </c>
      <c r="C265" s="1996" t="s">
        <v>3343</v>
      </c>
      <c r="D265" s="1252"/>
      <c r="E265" s="1252"/>
      <c r="F265" s="1252"/>
      <c r="G265" s="1284"/>
      <c r="H265" s="1284"/>
      <c r="I265" s="1285"/>
      <c r="J265" s="1252"/>
      <c r="K265" s="1280"/>
      <c r="L265" s="1252"/>
      <c r="M265" s="1252"/>
      <c r="N265" s="1220">
        <f>SUM(N266:N266)</f>
        <v>0</v>
      </c>
      <c r="O265" s="1286"/>
      <c r="R265" s="4712">
        <f>N265-'Annexure - Capacity Building'!N265</f>
        <v>0</v>
      </c>
    </row>
    <row r="266" spans="1:18">
      <c r="A266" s="839"/>
      <c r="B266" s="855" t="s">
        <v>3343</v>
      </c>
      <c r="C266" s="839"/>
      <c r="D266" s="696"/>
      <c r="E266" s="696"/>
      <c r="F266" s="696"/>
      <c r="G266" s="687"/>
      <c r="H266" s="687"/>
      <c r="I266" s="696"/>
      <c r="J266" s="696"/>
      <c r="K266" s="839"/>
      <c r="L266" s="696"/>
      <c r="M266" s="696"/>
      <c r="N266" s="878">
        <f t="shared" ref="N266:N283" si="18">G266*H266/100000</f>
        <v>0</v>
      </c>
      <c r="O266" s="896"/>
      <c r="R266" s="4712">
        <f>N266-'Annexure - Capacity Building'!N266</f>
        <v>0</v>
      </c>
    </row>
    <row r="267" spans="1:18">
      <c r="A267" s="843" t="s">
        <v>5154</v>
      </c>
      <c r="B267" s="844" t="s">
        <v>3344</v>
      </c>
      <c r="C267" s="1996" t="s">
        <v>3345</v>
      </c>
      <c r="D267" s="1252"/>
      <c r="E267" s="1252"/>
      <c r="F267" s="1252"/>
      <c r="G267" s="1284"/>
      <c r="H267" s="1284"/>
      <c r="I267" s="1285"/>
      <c r="J267" s="1252"/>
      <c r="K267" s="1280"/>
      <c r="L267" s="1252"/>
      <c r="M267" s="1252"/>
      <c r="N267" s="1220">
        <f>SUM(N268:N272)</f>
        <v>0</v>
      </c>
      <c r="O267" s="1286"/>
      <c r="R267" s="4712">
        <f>N267-'Annexure - Capacity Building'!N267</f>
        <v>0</v>
      </c>
    </row>
    <row r="268" spans="1:18" s="840" customFormat="1">
      <c r="A268" s="1369" t="s">
        <v>4600</v>
      </c>
      <c r="B268" s="1369"/>
      <c r="C268" s="1370"/>
      <c r="D268" s="1371"/>
      <c r="E268" s="1372"/>
      <c r="F268" s="1372"/>
      <c r="G268" s="1373"/>
      <c r="H268" s="1373"/>
      <c r="I268" s="1372"/>
      <c r="J268" s="1232"/>
      <c r="K268" s="1374"/>
      <c r="L268" s="1372"/>
      <c r="M268" s="1372"/>
      <c r="N268" s="1375"/>
      <c r="O268" s="1376"/>
      <c r="R268" s="4712">
        <f>N268-'Annexure - Capacity Building'!N268</f>
        <v>0</v>
      </c>
    </row>
    <row r="269" spans="1:18" ht="45" customHeight="1">
      <c r="A269" s="845" t="s">
        <v>5371</v>
      </c>
      <c r="B269" s="1306" t="s">
        <v>3345</v>
      </c>
      <c r="C269" s="504" t="s">
        <v>3346</v>
      </c>
      <c r="D269" s="1553" t="s">
        <v>3347</v>
      </c>
      <c r="E269" s="1123" t="s">
        <v>3348</v>
      </c>
      <c r="F269" s="696" t="s">
        <v>2828</v>
      </c>
      <c r="G269" s="944">
        <f>VLOOKUP($A$1,'[4]Annexure - Capacity Building'!$B$7:$HG$64,165,0)</f>
        <v>0</v>
      </c>
      <c r="H269" s="944">
        <v>94000</v>
      </c>
      <c r="I269" s="1123" t="s">
        <v>1819</v>
      </c>
      <c r="J269" s="1123" t="s">
        <v>2806</v>
      </c>
      <c r="K269" s="845">
        <v>1</v>
      </c>
      <c r="L269" s="1123" t="s">
        <v>2843</v>
      </c>
      <c r="M269" s="1123" t="s">
        <v>2862</v>
      </c>
      <c r="N269" s="1302">
        <f t="shared" si="18"/>
        <v>0</v>
      </c>
      <c r="O269" s="5175" t="s">
        <v>4585</v>
      </c>
      <c r="R269" s="4712">
        <f>N269-'Annexure - Capacity Building'!N269</f>
        <v>0</v>
      </c>
    </row>
    <row r="270" spans="1:18" ht="45">
      <c r="A270" s="845" t="s">
        <v>5372</v>
      </c>
      <c r="B270" s="1306" t="s">
        <v>3345</v>
      </c>
      <c r="C270" s="504" t="s">
        <v>3346</v>
      </c>
      <c r="D270" s="1553" t="s">
        <v>3349</v>
      </c>
      <c r="E270" s="1123" t="s">
        <v>3350</v>
      </c>
      <c r="F270" s="696" t="s">
        <v>2865</v>
      </c>
      <c r="G270" s="944">
        <f>VLOOKUP($A$1,'[4]Annexure - Capacity Building'!$B$7:$HG$64,166,0)</f>
        <v>0</v>
      </c>
      <c r="H270" s="944">
        <v>94000</v>
      </c>
      <c r="I270" s="1123" t="s">
        <v>1819</v>
      </c>
      <c r="J270" s="1123" t="s">
        <v>2806</v>
      </c>
      <c r="K270" s="845">
        <v>1</v>
      </c>
      <c r="L270" s="1123" t="s">
        <v>2843</v>
      </c>
      <c r="M270" s="1123" t="s">
        <v>2862</v>
      </c>
      <c r="N270" s="1302">
        <f t="shared" si="18"/>
        <v>0</v>
      </c>
      <c r="O270" s="5175"/>
      <c r="R270" s="4712">
        <f>N270-'Annexure - Capacity Building'!N270</f>
        <v>0</v>
      </c>
    </row>
    <row r="271" spans="1:18" s="840" customFormat="1">
      <c r="A271" s="1370" t="s">
        <v>2912</v>
      </c>
      <c r="B271" s="1369"/>
      <c r="C271" s="1370"/>
      <c r="D271" s="1371"/>
      <c r="E271" s="1372"/>
      <c r="F271" s="1372"/>
      <c r="G271" s="1380"/>
      <c r="H271" s="1380"/>
      <c r="I271" s="1381"/>
      <c r="J271" s="1232"/>
      <c r="K271" s="1374"/>
      <c r="L271" s="1372"/>
      <c r="M271" s="1372"/>
      <c r="N271" s="1375"/>
      <c r="O271" s="5176"/>
      <c r="R271" s="4712">
        <f>N271-'Annexure - Capacity Building'!N271</f>
        <v>0</v>
      </c>
    </row>
    <row r="272" spans="1:18" ht="75">
      <c r="A272" s="845" t="s">
        <v>5373</v>
      </c>
      <c r="B272" s="1306" t="s">
        <v>3345</v>
      </c>
      <c r="C272" s="504" t="s">
        <v>3346</v>
      </c>
      <c r="D272" s="1123" t="s">
        <v>3351</v>
      </c>
      <c r="E272" s="1123" t="s">
        <v>3352</v>
      </c>
      <c r="F272" s="696" t="s">
        <v>2865</v>
      </c>
      <c r="G272" s="944">
        <f>VLOOKUP($A$1,'[4]Annexure - Capacity Building'!$B$7:$HG$64,167,0)</f>
        <v>0</v>
      </c>
      <c r="H272" s="944">
        <v>94000</v>
      </c>
      <c r="I272" s="1123" t="s">
        <v>1819</v>
      </c>
      <c r="J272" s="1123" t="s">
        <v>2829</v>
      </c>
      <c r="K272" s="845">
        <v>1</v>
      </c>
      <c r="L272" s="1123" t="s">
        <v>2843</v>
      </c>
      <c r="M272" s="1123" t="s">
        <v>2862</v>
      </c>
      <c r="N272" s="1302">
        <f t="shared" si="18"/>
        <v>0</v>
      </c>
      <c r="O272" s="5175"/>
      <c r="R272" s="4712">
        <f>N272-'Annexure - Capacity Building'!N272</f>
        <v>0</v>
      </c>
    </row>
    <row r="273" spans="1:18">
      <c r="A273" s="843" t="s">
        <v>5155</v>
      </c>
      <c r="B273" s="844" t="s">
        <v>3353</v>
      </c>
      <c r="C273" s="1814" t="s">
        <v>3354</v>
      </c>
      <c r="D273" s="1252"/>
      <c r="E273" s="1252"/>
      <c r="F273" s="1252"/>
      <c r="G273" s="1284"/>
      <c r="H273" s="1284"/>
      <c r="I273" s="1285"/>
      <c r="J273" s="1252"/>
      <c r="K273" s="1280"/>
      <c r="L273" s="1252"/>
      <c r="M273" s="1252"/>
      <c r="N273" s="1220">
        <f>SUM(N274:N275)</f>
        <v>0</v>
      </c>
      <c r="O273" s="1286"/>
      <c r="R273" s="4712">
        <f>N273-'Annexure - Capacity Building'!N273</f>
        <v>0</v>
      </c>
    </row>
    <row r="274" spans="1:18" s="840" customFormat="1">
      <c r="A274" s="1370" t="s">
        <v>5374</v>
      </c>
      <c r="B274" s="1369"/>
      <c r="C274" s="1370"/>
      <c r="D274" s="1371"/>
      <c r="E274" s="1372"/>
      <c r="F274" s="1372"/>
      <c r="G274" s="1373"/>
      <c r="H274" s="1373"/>
      <c r="I274" s="1372"/>
      <c r="J274" s="1232"/>
      <c r="K274" s="1374"/>
      <c r="L274" s="1372"/>
      <c r="M274" s="1372"/>
      <c r="N274" s="1375"/>
      <c r="O274" s="1376"/>
      <c r="R274" s="4712">
        <f>N274-'Annexure - Capacity Building'!N274</f>
        <v>0</v>
      </c>
    </row>
    <row r="275" spans="1:18" ht="90">
      <c r="A275" s="1823" t="s">
        <v>5375</v>
      </c>
      <c r="B275" s="1306" t="s">
        <v>3354</v>
      </c>
      <c r="C275" s="504">
        <v>118.1</v>
      </c>
      <c r="D275" s="1554" t="s">
        <v>3355</v>
      </c>
      <c r="E275" s="1123" t="s">
        <v>3356</v>
      </c>
      <c r="F275" s="696" t="s">
        <v>2828</v>
      </c>
      <c r="G275" s="944">
        <f>VLOOKUP($A$1,'[4]Annexure - Capacity Building'!$B$7:$HG$64,168,0)</f>
        <v>0</v>
      </c>
      <c r="H275" s="957">
        <v>192000</v>
      </c>
      <c r="I275" s="703" t="s">
        <v>3003</v>
      </c>
      <c r="J275" s="1123" t="s">
        <v>2806</v>
      </c>
      <c r="K275" s="845">
        <v>2</v>
      </c>
      <c r="L275" s="1123" t="s">
        <v>2843</v>
      </c>
      <c r="M275" s="1123" t="s">
        <v>2862</v>
      </c>
      <c r="N275" s="1302">
        <f t="shared" si="18"/>
        <v>0</v>
      </c>
      <c r="O275" s="1237" t="s">
        <v>4586</v>
      </c>
      <c r="R275" s="4712">
        <f>N275-'Annexure - Capacity Building'!N275</f>
        <v>0</v>
      </c>
    </row>
    <row r="276" spans="1:18">
      <c r="A276" s="1283" t="s">
        <v>5156</v>
      </c>
      <c r="B276" s="1317" t="s">
        <v>139</v>
      </c>
      <c r="C276" s="2000" t="s">
        <v>3357</v>
      </c>
      <c r="D276" s="1252"/>
      <c r="E276" s="1252"/>
      <c r="F276" s="1252"/>
      <c r="G276" s="1284"/>
      <c r="H276" s="1284"/>
      <c r="I276" s="1285"/>
      <c r="J276" s="1252"/>
      <c r="K276" s="1280"/>
      <c r="L276" s="1252"/>
      <c r="M276" s="1252"/>
      <c r="N276" s="1220">
        <f>SUM(N277:N278)</f>
        <v>0</v>
      </c>
      <c r="O276" s="1286"/>
      <c r="R276" s="4712">
        <f>N276-'Annexure - Capacity Building'!N276</f>
        <v>0</v>
      </c>
    </row>
    <row r="277" spans="1:18" s="840" customFormat="1">
      <c r="A277" s="1369" t="s">
        <v>4600</v>
      </c>
      <c r="B277" s="1369"/>
      <c r="C277" s="1370"/>
      <c r="D277" s="1371"/>
      <c r="E277" s="1372"/>
      <c r="F277" s="1372"/>
      <c r="G277" s="1373"/>
      <c r="H277" s="1373"/>
      <c r="I277" s="1372"/>
      <c r="J277" s="1232"/>
      <c r="K277" s="1374"/>
      <c r="L277" s="1372"/>
      <c r="M277" s="1372"/>
      <c r="N277" s="1375"/>
      <c r="O277" s="1376"/>
      <c r="R277" s="4712">
        <f>N277-'Annexure - Capacity Building'!N277</f>
        <v>0</v>
      </c>
    </row>
    <row r="278" spans="1:18" ht="270">
      <c r="A278" s="845" t="s">
        <v>5376</v>
      </c>
      <c r="B278" s="1306" t="s">
        <v>3357</v>
      </c>
      <c r="C278" s="504" t="s">
        <v>2049</v>
      </c>
      <c r="D278" s="1555" t="s">
        <v>643</v>
      </c>
      <c r="E278" s="1123" t="s">
        <v>2812</v>
      </c>
      <c r="F278" s="1128" t="s">
        <v>2804</v>
      </c>
      <c r="G278" s="944">
        <f>VLOOKUP($A$1,'[4]Annexure - Capacity Building'!$B$7:$HG$64,169,0)</f>
        <v>0</v>
      </c>
      <c r="H278" s="1556">
        <v>91000</v>
      </c>
      <c r="I278" s="1557" t="s">
        <v>2919</v>
      </c>
      <c r="J278" s="1123" t="s">
        <v>2871</v>
      </c>
      <c r="K278" s="845">
        <v>2</v>
      </c>
      <c r="L278" s="1123" t="s">
        <v>2843</v>
      </c>
      <c r="M278" s="1123" t="s">
        <v>2862</v>
      </c>
      <c r="N278" s="1302">
        <f t="shared" si="18"/>
        <v>0</v>
      </c>
      <c r="O278" s="2385" t="s">
        <v>6367</v>
      </c>
      <c r="R278" s="4712">
        <f>N278-'Annexure - Capacity Building'!N278</f>
        <v>0</v>
      </c>
    </row>
    <row r="279" spans="1:18">
      <c r="A279" s="1283" t="s">
        <v>5157</v>
      </c>
      <c r="B279" s="1317" t="s">
        <v>142</v>
      </c>
      <c r="C279" s="2001" t="s">
        <v>3358</v>
      </c>
      <c r="D279" s="1252"/>
      <c r="E279" s="1252"/>
      <c r="F279" s="1252"/>
      <c r="G279" s="1284"/>
      <c r="H279" s="1284"/>
      <c r="I279" s="1285"/>
      <c r="J279" s="1252"/>
      <c r="K279" s="1280"/>
      <c r="L279" s="1252"/>
      <c r="M279" s="1252"/>
      <c r="N279" s="1220">
        <f>SUM(N280:N280)</f>
        <v>0</v>
      </c>
      <c r="O279" s="1286"/>
      <c r="R279" s="4712">
        <f>N279-'Annexure - Capacity Building'!N279</f>
        <v>0</v>
      </c>
    </row>
    <row r="280" spans="1:18" ht="95.25" customHeight="1">
      <c r="A280" s="493" t="s">
        <v>5377</v>
      </c>
      <c r="B280" s="547" t="s">
        <v>3358</v>
      </c>
      <c r="C280" s="845">
        <v>120.1</v>
      </c>
      <c r="D280" s="527" t="s">
        <v>4432</v>
      </c>
      <c r="E280" s="1123" t="s">
        <v>4431</v>
      </c>
      <c r="F280" s="1128" t="s">
        <v>2804</v>
      </c>
      <c r="G280" s="944">
        <f>VLOOKUP($A$1,'[4]Annexure - Capacity Building'!$B$7:$HG$64,170,0)</f>
        <v>0</v>
      </c>
      <c r="H280" s="944">
        <v>100000</v>
      </c>
      <c r="I280" s="1123" t="s">
        <v>4260</v>
      </c>
      <c r="J280" s="1123" t="s">
        <v>2806</v>
      </c>
      <c r="K280" s="845">
        <v>2</v>
      </c>
      <c r="L280" s="1123" t="s">
        <v>2843</v>
      </c>
      <c r="M280" s="1123" t="s">
        <v>2862</v>
      </c>
      <c r="N280" s="1302">
        <f t="shared" si="18"/>
        <v>0</v>
      </c>
      <c r="O280" s="1546" t="s">
        <v>5949</v>
      </c>
      <c r="R280" s="4712">
        <f>N280-'Annexure - Capacity Building'!N280</f>
        <v>0</v>
      </c>
    </row>
    <row r="281" spans="1:18">
      <c r="A281" s="1283" t="s">
        <v>5158</v>
      </c>
      <c r="B281" s="1317" t="s">
        <v>145</v>
      </c>
      <c r="C281" s="2001" t="s">
        <v>3359</v>
      </c>
      <c r="D281" s="1252"/>
      <c r="E281" s="1252"/>
      <c r="F281" s="1252"/>
      <c r="G281" s="1284"/>
      <c r="H281" s="1284"/>
      <c r="I281" s="1285"/>
      <c r="J281" s="1252"/>
      <c r="K281" s="1280"/>
      <c r="L281" s="1252"/>
      <c r="M281" s="1252"/>
      <c r="N281" s="1220">
        <f>SUM(N282:N283)</f>
        <v>0</v>
      </c>
      <c r="O281" s="1286"/>
      <c r="R281" s="4712">
        <f>N281-'Annexure - Capacity Building'!N281</f>
        <v>0</v>
      </c>
    </row>
    <row r="282" spans="1:18" s="840" customFormat="1">
      <c r="A282" s="1369" t="s">
        <v>4600</v>
      </c>
      <c r="B282" s="1369"/>
      <c r="C282" s="1370"/>
      <c r="D282" s="1371"/>
      <c r="E282" s="1372"/>
      <c r="F282" s="1372"/>
      <c r="G282" s="1373"/>
      <c r="H282" s="1373"/>
      <c r="I282" s="1372"/>
      <c r="J282" s="1232"/>
      <c r="K282" s="1374"/>
      <c r="L282" s="1372"/>
      <c r="M282" s="1372"/>
      <c r="N282" s="1375"/>
      <c r="O282" s="1376"/>
      <c r="R282" s="4712">
        <f>N282-'Annexure - Capacity Building'!N282</f>
        <v>0</v>
      </c>
    </row>
    <row r="283" spans="1:18" ht="135">
      <c r="A283" s="845" t="s">
        <v>5378</v>
      </c>
      <c r="B283" s="1306" t="s">
        <v>3359</v>
      </c>
      <c r="C283" s="703">
        <v>121.2</v>
      </c>
      <c r="D283" s="505" t="s">
        <v>2056</v>
      </c>
      <c r="E283" s="845" t="s">
        <v>2812</v>
      </c>
      <c r="F283" s="1127" t="s">
        <v>2828</v>
      </c>
      <c r="G283" s="944"/>
      <c r="H283" s="1556">
        <v>41000</v>
      </c>
      <c r="I283" s="501" t="s">
        <v>3360</v>
      </c>
      <c r="J283" s="1123" t="s">
        <v>2806</v>
      </c>
      <c r="K283" s="845">
        <v>1</v>
      </c>
      <c r="L283" s="1123" t="s">
        <v>2843</v>
      </c>
      <c r="M283" s="1123" t="s">
        <v>2877</v>
      </c>
      <c r="N283" s="1302">
        <f t="shared" si="18"/>
        <v>0</v>
      </c>
      <c r="O283" s="1522" t="s">
        <v>4587</v>
      </c>
      <c r="R283" s="4712">
        <f>N283-'Annexure - Capacity Building'!N283</f>
        <v>0</v>
      </c>
    </row>
    <row r="284" spans="1:18" ht="15" customHeight="1">
      <c r="A284" s="2002">
        <v>201.5</v>
      </c>
      <c r="B284" s="1999" t="s">
        <v>3361</v>
      </c>
      <c r="C284" s="1593"/>
      <c r="D284" s="1593"/>
      <c r="E284" s="1593"/>
      <c r="F284" s="1593"/>
      <c r="G284" s="1593"/>
      <c r="H284" s="1593"/>
      <c r="I284" s="1593"/>
      <c r="J284" s="1593"/>
      <c r="K284" s="1593"/>
      <c r="L284" s="1593"/>
      <c r="M284" s="1593"/>
      <c r="N284" s="1601">
        <f>N285</f>
        <v>1.9139999999999999</v>
      </c>
      <c r="O284" s="1593"/>
      <c r="R284" s="4712">
        <f>N284-'Annexure - Capacity Building'!N284</f>
        <v>0</v>
      </c>
    </row>
    <row r="285" spans="1:18">
      <c r="A285" s="1283" t="s">
        <v>5379</v>
      </c>
      <c r="B285" s="1317" t="s">
        <v>3362</v>
      </c>
      <c r="C285" s="1283"/>
      <c r="D285" s="1252"/>
      <c r="E285" s="1252"/>
      <c r="F285" s="1252"/>
      <c r="G285" s="1284"/>
      <c r="H285" s="1284"/>
      <c r="I285" s="1285"/>
      <c r="J285" s="1252"/>
      <c r="K285" s="1280"/>
      <c r="L285" s="1252"/>
      <c r="M285" s="1252"/>
      <c r="N285" s="1220">
        <f>SUM(N286:N293)</f>
        <v>1.9139999999999999</v>
      </c>
      <c r="O285" s="1286"/>
      <c r="R285" s="4712">
        <f>N285-'Annexure - Capacity Building'!N285</f>
        <v>0</v>
      </c>
    </row>
    <row r="286" spans="1:18" ht="36" customHeight="1">
      <c r="A286" s="685" t="s">
        <v>5380</v>
      </c>
      <c r="B286" s="855" t="s">
        <v>3363</v>
      </c>
      <c r="C286" s="685"/>
      <c r="D286" s="898" t="s">
        <v>3364</v>
      </c>
      <c r="E286" s="898"/>
      <c r="F286" s="898"/>
      <c r="G286" s="1318"/>
      <c r="H286" s="1318"/>
      <c r="I286" s="898"/>
      <c r="J286" s="898"/>
      <c r="K286" s="685"/>
      <c r="L286" s="898"/>
      <c r="M286" s="898"/>
      <c r="N286" s="898"/>
      <c r="O286" s="896" t="s">
        <v>3365</v>
      </c>
      <c r="R286" s="4712">
        <f>N286-'Annexure - Capacity Building'!N286</f>
        <v>0</v>
      </c>
    </row>
    <row r="287" spans="1:18">
      <c r="A287" s="685"/>
      <c r="B287" s="855"/>
      <c r="C287" s="685"/>
      <c r="D287" s="685"/>
      <c r="E287" s="898"/>
      <c r="F287" s="898"/>
      <c r="G287" s="1318"/>
      <c r="H287" s="1318"/>
      <c r="I287" s="898"/>
      <c r="J287" s="898"/>
      <c r="K287" s="685"/>
      <c r="L287" s="898"/>
      <c r="M287" s="898"/>
      <c r="N287" s="898"/>
      <c r="O287" s="856"/>
      <c r="R287" s="4712">
        <f>N287-'Annexure - Capacity Building'!N287</f>
        <v>0</v>
      </c>
    </row>
    <row r="288" spans="1:18" ht="30">
      <c r="A288" s="685" t="s">
        <v>5381</v>
      </c>
      <c r="B288" s="855" t="s">
        <v>3366</v>
      </c>
      <c r="C288" s="685"/>
      <c r="D288" s="898" t="s">
        <v>3367</v>
      </c>
      <c r="E288" s="898"/>
      <c r="F288" s="898"/>
      <c r="G288" s="1318"/>
      <c r="H288" s="1318"/>
      <c r="I288" s="898"/>
      <c r="J288" s="898"/>
      <c r="K288" s="685"/>
      <c r="L288" s="898"/>
      <c r="M288" s="898"/>
      <c r="N288" s="898"/>
      <c r="O288" s="896" t="s">
        <v>3368</v>
      </c>
      <c r="R288" s="4712">
        <f>N288-'Annexure - Capacity Building'!N288</f>
        <v>0</v>
      </c>
    </row>
    <row r="289" spans="1:18">
      <c r="A289" s="685"/>
      <c r="B289" s="855"/>
      <c r="C289" s="685"/>
      <c r="D289" s="898"/>
      <c r="E289" s="898"/>
      <c r="F289" s="898"/>
      <c r="G289" s="1318"/>
      <c r="H289" s="1318"/>
      <c r="I289" s="898"/>
      <c r="J289" s="898"/>
      <c r="K289" s="685"/>
      <c r="L289" s="898"/>
      <c r="M289" s="898"/>
      <c r="N289" s="898"/>
      <c r="O289" s="856"/>
      <c r="R289" s="4712">
        <f>N289-'Annexure - Capacity Building'!N289</f>
        <v>0</v>
      </c>
    </row>
    <row r="290" spans="1:18">
      <c r="A290" s="685" t="s">
        <v>5382</v>
      </c>
      <c r="B290" s="855" t="s">
        <v>3369</v>
      </c>
      <c r="C290" s="685"/>
      <c r="D290" s="898" t="s">
        <v>3370</v>
      </c>
      <c r="E290" s="898"/>
      <c r="F290" s="898"/>
      <c r="G290" s="1318"/>
      <c r="H290" s="1318"/>
      <c r="I290" s="898"/>
      <c r="J290" s="898"/>
      <c r="K290" s="685"/>
      <c r="L290" s="898"/>
      <c r="M290" s="898"/>
      <c r="N290" s="898"/>
      <c r="O290" s="856"/>
      <c r="R290" s="4712">
        <f>N290-'Annexure - Capacity Building'!N290</f>
        <v>0</v>
      </c>
    </row>
    <row r="291" spans="1:18" ht="90">
      <c r="A291" s="1823" t="s">
        <v>5383</v>
      </c>
      <c r="B291" s="1306"/>
      <c r="C291" s="1823"/>
      <c r="D291" s="846" t="s">
        <v>3371</v>
      </c>
      <c r="E291" s="846" t="s">
        <v>3372</v>
      </c>
      <c r="F291" s="1129" t="s">
        <v>3373</v>
      </c>
      <c r="G291" s="944">
        <f>VLOOKUP($A$1,'[4]Annexure - Capacity Building'!$B$7:$HG$64,172,0)</f>
        <v>132</v>
      </c>
      <c r="H291" s="944">
        <v>1450</v>
      </c>
      <c r="I291" s="846" t="s">
        <v>3374</v>
      </c>
      <c r="J291" s="846" t="s">
        <v>3375</v>
      </c>
      <c r="K291" s="845">
        <v>1</v>
      </c>
      <c r="L291" s="846" t="s">
        <v>2807</v>
      </c>
      <c r="M291" s="846" t="s">
        <v>2808</v>
      </c>
      <c r="N291" s="1302">
        <f>G291*H291/100000</f>
        <v>1.9139999999999999</v>
      </c>
      <c r="O291" s="1558" t="s">
        <v>4588</v>
      </c>
      <c r="R291" s="4712">
        <f>N291-'Annexure - Capacity Building'!N291</f>
        <v>0</v>
      </c>
    </row>
    <row r="292" spans="1:18">
      <c r="A292" s="685" t="s">
        <v>5384</v>
      </c>
      <c r="B292" s="855" t="s">
        <v>3376</v>
      </c>
      <c r="C292" s="685"/>
      <c r="D292" s="898" t="s">
        <v>3377</v>
      </c>
      <c r="E292" s="898"/>
      <c r="F292" s="898"/>
      <c r="G292" s="1318"/>
      <c r="H292" s="1318"/>
      <c r="I292" s="898"/>
      <c r="J292" s="898"/>
      <c r="K292" s="685"/>
      <c r="L292" s="898"/>
      <c r="M292" s="898"/>
      <c r="N292" s="898"/>
      <c r="O292" s="1558"/>
      <c r="R292" s="4712">
        <f>N292-'Annexure - Capacity Building'!N292</f>
        <v>0</v>
      </c>
    </row>
    <row r="293" spans="1:18" ht="255">
      <c r="A293" s="1823" t="s">
        <v>5385</v>
      </c>
      <c r="B293" s="1306" t="s">
        <v>3378</v>
      </c>
      <c r="C293" s="845"/>
      <c r="D293" s="1123" t="s">
        <v>3379</v>
      </c>
      <c r="E293" s="1123" t="s">
        <v>3380</v>
      </c>
      <c r="F293" s="696" t="s">
        <v>2819</v>
      </c>
      <c r="G293" s="944">
        <f>VLOOKUP($A$1,'[4]Annexure - Capacity Building'!$B$7:$HG$64,173,0)</f>
        <v>0</v>
      </c>
      <c r="H293" s="944">
        <v>186000</v>
      </c>
      <c r="I293" s="1123" t="s">
        <v>3381</v>
      </c>
      <c r="J293" s="1123" t="s">
        <v>3382</v>
      </c>
      <c r="K293" s="845">
        <v>2</v>
      </c>
      <c r="L293" s="845" t="s">
        <v>2843</v>
      </c>
      <c r="M293" s="845" t="s">
        <v>2862</v>
      </c>
      <c r="N293" s="1302">
        <f>G293*H293/100000</f>
        <v>0</v>
      </c>
      <c r="O293" s="573" t="s">
        <v>5950</v>
      </c>
      <c r="R293" s="4712">
        <f>N293-'Annexure - Capacity Building'!N293</f>
        <v>0</v>
      </c>
    </row>
    <row r="294" spans="1:18" ht="15" customHeight="1">
      <c r="A294" s="1602">
        <v>201.6</v>
      </c>
      <c r="B294" s="1999" t="s">
        <v>5159</v>
      </c>
      <c r="C294" s="1593"/>
      <c r="D294" s="1593"/>
      <c r="E294" s="1593"/>
      <c r="F294" s="1593"/>
      <c r="G294" s="1593"/>
      <c r="H294" s="1593"/>
      <c r="I294" s="1593"/>
      <c r="J294" s="1593"/>
      <c r="K294" s="1593"/>
      <c r="L294" s="1593"/>
      <c r="M294" s="1593"/>
      <c r="N294" s="1601">
        <f>N295+N299+N305+N309+N311+N314+N323+N328+N330+N332+N345+N353+N355+N358+N364</f>
        <v>6.4216800000000003</v>
      </c>
      <c r="O294" s="1593"/>
      <c r="R294" s="4712">
        <f>N294-'Annexure - Capacity Building'!N294</f>
        <v>0</v>
      </c>
    </row>
    <row r="295" spans="1:18">
      <c r="A295" s="1283" t="s">
        <v>5160</v>
      </c>
      <c r="B295" s="1317" t="s">
        <v>3383</v>
      </c>
      <c r="C295" s="2000" t="s">
        <v>3384</v>
      </c>
      <c r="D295" s="1252"/>
      <c r="E295" s="1252"/>
      <c r="F295" s="1252"/>
      <c r="G295" s="1284"/>
      <c r="H295" s="1284"/>
      <c r="I295" s="1285"/>
      <c r="J295" s="1252"/>
      <c r="K295" s="1280"/>
      <c r="L295" s="1252"/>
      <c r="M295" s="1252"/>
      <c r="N295" s="1220">
        <f>SUM(N296:N298)</f>
        <v>0</v>
      </c>
      <c r="O295" s="1286"/>
      <c r="R295" s="4712">
        <f>N295-'Annexure - Capacity Building'!N295</f>
        <v>0</v>
      </c>
    </row>
    <row r="296" spans="1:18" s="840" customFormat="1">
      <c r="A296" s="1369" t="s">
        <v>4600</v>
      </c>
      <c r="B296" s="1369"/>
      <c r="C296" s="1370"/>
      <c r="D296" s="1371"/>
      <c r="E296" s="1372"/>
      <c r="F296" s="1372"/>
      <c r="G296" s="1373"/>
      <c r="H296" s="1373"/>
      <c r="I296" s="1372"/>
      <c r="J296" s="1232"/>
      <c r="K296" s="1374"/>
      <c r="L296" s="1372"/>
      <c r="M296" s="1372"/>
      <c r="N296" s="1375"/>
      <c r="O296" s="1376"/>
      <c r="R296" s="4712">
        <f>N296-'Annexure - Capacity Building'!N296</f>
        <v>0</v>
      </c>
    </row>
    <row r="297" spans="1:18" ht="30">
      <c r="A297" s="839" t="s">
        <v>5386</v>
      </c>
      <c r="B297" s="855" t="s">
        <v>3384</v>
      </c>
      <c r="C297" s="680">
        <v>150.4</v>
      </c>
      <c r="D297" s="1268" t="s">
        <v>2099</v>
      </c>
      <c r="E297" s="696"/>
      <c r="F297" s="696"/>
      <c r="G297" s="1319"/>
      <c r="H297" s="1320"/>
      <c r="I297" s="1321"/>
      <c r="J297" s="696"/>
      <c r="K297" s="839"/>
      <c r="L297" s="696"/>
      <c r="M297" s="696"/>
      <c r="N297" s="878">
        <f t="shared" ref="N297:N298" si="19">G297*H297/100000</f>
        <v>0</v>
      </c>
      <c r="O297" s="1322" t="s">
        <v>4290</v>
      </c>
      <c r="R297" s="4712">
        <f>N297-'Annexure - Capacity Building'!N297</f>
        <v>0</v>
      </c>
    </row>
    <row r="298" spans="1:18" ht="120">
      <c r="A298" s="845" t="s">
        <v>5387</v>
      </c>
      <c r="B298" s="1306" t="s">
        <v>3384</v>
      </c>
      <c r="C298" s="668"/>
      <c r="D298" s="1559" t="s">
        <v>3385</v>
      </c>
      <c r="E298" s="1123" t="s">
        <v>3142</v>
      </c>
      <c r="F298" s="1128" t="s">
        <v>2804</v>
      </c>
      <c r="G298" s="1519">
        <f>VLOOKUP($A$1,'[4]Annexure - Capacity Building'!$B$7:$HG$64,174,0)</f>
        <v>0</v>
      </c>
      <c r="H298" s="1309">
        <v>2500</v>
      </c>
      <c r="I298" s="520">
        <v>1</v>
      </c>
      <c r="J298" s="1123" t="s">
        <v>2847</v>
      </c>
      <c r="K298" s="845">
        <v>365</v>
      </c>
      <c r="L298" s="1123" t="s">
        <v>2962</v>
      </c>
      <c r="M298" s="1123" t="s">
        <v>2862</v>
      </c>
      <c r="N298" s="1302">
        <f t="shared" si="19"/>
        <v>0</v>
      </c>
      <c r="O298" s="2167" t="s">
        <v>5951</v>
      </c>
      <c r="R298" s="4712">
        <f>N298-'Annexure - Capacity Building'!N298</f>
        <v>0</v>
      </c>
    </row>
    <row r="299" spans="1:18">
      <c r="A299" s="1283" t="s">
        <v>5161</v>
      </c>
      <c r="B299" s="1283" t="s">
        <v>3386</v>
      </c>
      <c r="C299" s="2001" t="s">
        <v>3387</v>
      </c>
      <c r="D299" s="1252"/>
      <c r="E299" s="1252"/>
      <c r="F299" s="1252"/>
      <c r="G299" s="1284"/>
      <c r="H299" s="1284"/>
      <c r="I299" s="1285"/>
      <c r="J299" s="1252"/>
      <c r="K299" s="1280"/>
      <c r="L299" s="1252"/>
      <c r="M299" s="1252"/>
      <c r="N299" s="1220">
        <f>SUM(N300:N304)</f>
        <v>1.64</v>
      </c>
      <c r="O299" s="1286"/>
      <c r="R299" s="4712">
        <f>N299-'Annexure - Capacity Building'!N299</f>
        <v>0</v>
      </c>
    </row>
    <row r="300" spans="1:18" s="840" customFormat="1">
      <c r="A300" s="1369" t="s">
        <v>4600</v>
      </c>
      <c r="B300" s="1369"/>
      <c r="C300" s="1370"/>
      <c r="D300" s="1371"/>
      <c r="E300" s="1372"/>
      <c r="F300" s="1372"/>
      <c r="G300" s="1373"/>
      <c r="H300" s="1373"/>
      <c r="I300" s="1372"/>
      <c r="J300" s="1232"/>
      <c r="K300" s="1374"/>
      <c r="L300" s="1372"/>
      <c r="M300" s="1372"/>
      <c r="N300" s="1375"/>
      <c r="O300" s="1376"/>
      <c r="R300" s="4712">
        <f>N300-'Annexure - Capacity Building'!N300</f>
        <v>0</v>
      </c>
    </row>
    <row r="301" spans="1:18" ht="75">
      <c r="A301" s="845" t="s">
        <v>5388</v>
      </c>
      <c r="B301" s="1306" t="s">
        <v>3387</v>
      </c>
      <c r="C301" s="845" t="s">
        <v>3388</v>
      </c>
      <c r="D301" s="1506" t="s">
        <v>3389</v>
      </c>
      <c r="E301" s="1123" t="s">
        <v>3271</v>
      </c>
      <c r="F301" s="696" t="s">
        <v>2804</v>
      </c>
      <c r="G301" s="1560">
        <f>VLOOKUP($A$1,'[4]Annexure - Capacity Building'!$B$7:$HG$64,175,0)</f>
        <v>4</v>
      </c>
      <c r="H301" s="1309">
        <v>41000</v>
      </c>
      <c r="I301" s="1503" t="s">
        <v>1819</v>
      </c>
      <c r="J301" s="1123" t="s">
        <v>2871</v>
      </c>
      <c r="K301" s="845">
        <v>1</v>
      </c>
      <c r="L301" s="1123" t="s">
        <v>2843</v>
      </c>
      <c r="M301" s="1123" t="s">
        <v>2877</v>
      </c>
      <c r="N301" s="1302">
        <f>G301*H301/100000</f>
        <v>1.64</v>
      </c>
      <c r="O301" s="1598" t="s">
        <v>4589</v>
      </c>
      <c r="R301" s="4712">
        <f>N301-'Annexure - Capacity Building'!N301</f>
        <v>0</v>
      </c>
    </row>
    <row r="302" spans="1:18" ht="120">
      <c r="A302" s="845" t="s">
        <v>5389</v>
      </c>
      <c r="B302" s="1306" t="s">
        <v>3387</v>
      </c>
      <c r="C302" s="845">
        <v>156.19999999999999</v>
      </c>
      <c r="D302" s="1506" t="s">
        <v>2168</v>
      </c>
      <c r="E302" s="1123" t="s">
        <v>3390</v>
      </c>
      <c r="F302" s="696" t="s">
        <v>2804</v>
      </c>
      <c r="G302" s="1560">
        <f>VLOOKUP($A$1,'[4]Annexure - Capacity Building'!$B$7:$HG$64,176,0)</f>
        <v>0</v>
      </c>
      <c r="H302" s="1309">
        <v>193000</v>
      </c>
      <c r="I302" s="1503" t="s">
        <v>2904</v>
      </c>
      <c r="J302" s="1123" t="s">
        <v>2806</v>
      </c>
      <c r="K302" s="845">
        <v>3</v>
      </c>
      <c r="L302" s="1123" t="s">
        <v>2843</v>
      </c>
      <c r="M302" s="1123" t="s">
        <v>2862</v>
      </c>
      <c r="N302" s="1302">
        <f>G302*H302/100000</f>
        <v>0</v>
      </c>
      <c r="O302" s="1254" t="s">
        <v>4590</v>
      </c>
      <c r="R302" s="4712">
        <f>N302-'Annexure - Capacity Building'!N302</f>
        <v>0</v>
      </c>
    </row>
    <row r="303" spans="1:18" ht="105">
      <c r="A303" s="845" t="s">
        <v>5390</v>
      </c>
      <c r="B303" s="1306" t="s">
        <v>3387</v>
      </c>
      <c r="C303" s="845" t="s">
        <v>3391</v>
      </c>
      <c r="D303" s="1506" t="s">
        <v>3392</v>
      </c>
      <c r="E303" s="1123" t="s">
        <v>3142</v>
      </c>
      <c r="F303" s="1128" t="s">
        <v>2804</v>
      </c>
      <c r="G303" s="1560"/>
      <c r="H303" s="1309">
        <v>36000</v>
      </c>
      <c r="I303" s="1503" t="s">
        <v>604</v>
      </c>
      <c r="J303" s="1123" t="s">
        <v>2871</v>
      </c>
      <c r="K303" s="845">
        <v>1</v>
      </c>
      <c r="L303" s="1123" t="s">
        <v>2843</v>
      </c>
      <c r="M303" s="1123" t="s">
        <v>2808</v>
      </c>
      <c r="N303" s="1302">
        <f>G303*H303/100000</f>
        <v>0</v>
      </c>
      <c r="O303" s="1561" t="s">
        <v>5952</v>
      </c>
      <c r="R303" s="4712">
        <f>N303-'Annexure - Capacity Building'!N303</f>
        <v>0</v>
      </c>
    </row>
    <row r="304" spans="1:18" ht="30">
      <c r="A304" s="839" t="s">
        <v>5391</v>
      </c>
      <c r="B304" s="855" t="s">
        <v>3387</v>
      </c>
      <c r="C304" s="839" t="s">
        <v>3393</v>
      </c>
      <c r="D304" s="1258" t="s">
        <v>3394</v>
      </c>
      <c r="E304" s="696" t="s">
        <v>2836</v>
      </c>
      <c r="F304" s="696" t="s">
        <v>2804</v>
      </c>
      <c r="G304" s="1323"/>
      <c r="H304" s="1240"/>
      <c r="I304" s="1253"/>
      <c r="J304" s="696"/>
      <c r="K304" s="839"/>
      <c r="L304" s="696"/>
      <c r="M304" s="696"/>
      <c r="N304" s="878">
        <f>G304*H304/100000</f>
        <v>0</v>
      </c>
      <c r="O304" s="676" t="s">
        <v>5953</v>
      </c>
      <c r="R304" s="4712">
        <f>N304-'Annexure - Capacity Building'!N304</f>
        <v>0</v>
      </c>
    </row>
    <row r="305" spans="1:18">
      <c r="A305" s="1283" t="s">
        <v>5162</v>
      </c>
      <c r="B305" s="1317" t="s">
        <v>3395</v>
      </c>
      <c r="C305" s="2000" t="s">
        <v>3396</v>
      </c>
      <c r="D305" s="1252"/>
      <c r="E305" s="1252"/>
      <c r="F305" s="1252"/>
      <c r="G305" s="1284"/>
      <c r="H305" s="1284"/>
      <c r="I305" s="1285"/>
      <c r="J305" s="1252"/>
      <c r="K305" s="1280"/>
      <c r="L305" s="1252"/>
      <c r="M305" s="1252"/>
      <c r="N305" s="1220">
        <f>SUM(N306:N308)</f>
        <v>0</v>
      </c>
      <c r="O305" s="1286"/>
      <c r="R305" s="4712">
        <f>N305-'Annexure - Capacity Building'!N305</f>
        <v>0</v>
      </c>
    </row>
    <row r="306" spans="1:18" s="840" customFormat="1">
      <c r="A306" s="1369" t="s">
        <v>4600</v>
      </c>
      <c r="B306" s="1369"/>
      <c r="C306" s="1370"/>
      <c r="D306" s="1371"/>
      <c r="E306" s="1372"/>
      <c r="F306" s="1372"/>
      <c r="G306" s="1373"/>
      <c r="H306" s="1373"/>
      <c r="I306" s="1372"/>
      <c r="J306" s="1232"/>
      <c r="K306" s="1374"/>
      <c r="L306" s="1372"/>
      <c r="M306" s="1372"/>
      <c r="N306" s="1375"/>
      <c r="O306" s="1376"/>
      <c r="R306" s="4712">
        <f>N306-'Annexure - Capacity Building'!N306</f>
        <v>0</v>
      </c>
    </row>
    <row r="307" spans="1:18" ht="30">
      <c r="A307" s="839" t="s">
        <v>5392</v>
      </c>
      <c r="B307" s="1248" t="s">
        <v>3396</v>
      </c>
      <c r="C307" s="680" t="s">
        <v>2190</v>
      </c>
      <c r="D307" s="1819" t="s">
        <v>2191</v>
      </c>
      <c r="E307" s="696"/>
      <c r="F307" s="696"/>
      <c r="G307" s="698"/>
      <c r="H307" s="698"/>
      <c r="I307" s="699"/>
      <c r="J307" s="696"/>
      <c r="K307" s="839"/>
      <c r="L307" s="696"/>
      <c r="M307" s="696"/>
      <c r="N307" s="878">
        <f>G307*H307/100000</f>
        <v>0</v>
      </c>
      <c r="O307" s="1322" t="s">
        <v>4290</v>
      </c>
      <c r="R307" s="4712">
        <f>N307-'Annexure - Capacity Building'!N307</f>
        <v>0</v>
      </c>
    </row>
    <row r="308" spans="1:18" ht="30">
      <c r="A308" s="839" t="s">
        <v>5393</v>
      </c>
      <c r="B308" s="1248" t="s">
        <v>3396</v>
      </c>
      <c r="C308" s="679">
        <v>160.19999999999999</v>
      </c>
      <c r="D308" s="1819" t="s">
        <v>2272</v>
      </c>
      <c r="E308" s="696"/>
      <c r="F308" s="696"/>
      <c r="G308" s="1324"/>
      <c r="H308" s="1324"/>
      <c r="I308" s="1325"/>
      <c r="J308" s="696"/>
      <c r="K308" s="839"/>
      <c r="L308" s="696"/>
      <c r="M308" s="696"/>
      <c r="N308" s="878">
        <f>G308*H308/100000</f>
        <v>0</v>
      </c>
      <c r="O308" s="1326" t="s">
        <v>2273</v>
      </c>
      <c r="R308" s="4712">
        <f>N308-'Annexure - Capacity Building'!N308</f>
        <v>0</v>
      </c>
    </row>
    <row r="309" spans="1:18" ht="45">
      <c r="A309" s="1283" t="s">
        <v>5134</v>
      </c>
      <c r="B309" s="1317" t="s">
        <v>3397</v>
      </c>
      <c r="C309" s="1283"/>
      <c r="D309" s="2003" t="s">
        <v>3398</v>
      </c>
      <c r="E309" s="1252"/>
      <c r="F309" s="1252"/>
      <c r="G309" s="1284"/>
      <c r="H309" s="1284"/>
      <c r="I309" s="1285"/>
      <c r="J309" s="1252"/>
      <c r="K309" s="1280"/>
      <c r="L309" s="1252"/>
      <c r="M309" s="1252"/>
      <c r="N309" s="1220">
        <f>SUM(N310:N310)</f>
        <v>0</v>
      </c>
      <c r="O309" s="1286"/>
      <c r="R309" s="4712">
        <f>N309-'Annexure - Capacity Building'!N309</f>
        <v>0</v>
      </c>
    </row>
    <row r="310" spans="1:18">
      <c r="A310" s="839" t="s">
        <v>5394</v>
      </c>
      <c r="B310" s="696"/>
      <c r="C310" s="839"/>
      <c r="D310" s="696"/>
      <c r="E310" s="696"/>
      <c r="F310" s="696"/>
      <c r="G310" s="687"/>
      <c r="H310" s="687"/>
      <c r="I310" s="696"/>
      <c r="J310" s="696"/>
      <c r="K310" s="839"/>
      <c r="L310" s="696"/>
      <c r="M310" s="696"/>
      <c r="N310" s="878">
        <f>G310*H310/100000</f>
        <v>0</v>
      </c>
      <c r="O310" s="896"/>
      <c r="R310" s="4712">
        <f>N310-'Annexure - Capacity Building'!N310</f>
        <v>0</v>
      </c>
    </row>
    <row r="311" spans="1:18">
      <c r="A311" s="1283" t="s">
        <v>5163</v>
      </c>
      <c r="B311" s="1317" t="s">
        <v>3399</v>
      </c>
      <c r="C311" s="2001" t="s">
        <v>210</v>
      </c>
      <c r="D311" s="1252"/>
      <c r="E311" s="1252"/>
      <c r="F311" s="1252"/>
      <c r="G311" s="1284"/>
      <c r="H311" s="1284"/>
      <c r="I311" s="1285"/>
      <c r="J311" s="1252"/>
      <c r="K311" s="1280"/>
      <c r="L311" s="1252"/>
      <c r="M311" s="1252"/>
      <c r="N311" s="1220">
        <f>SUM(N312:N313)</f>
        <v>0</v>
      </c>
      <c r="O311" s="1286"/>
      <c r="R311" s="4712">
        <f>N311-'Annexure - Capacity Building'!N311</f>
        <v>0</v>
      </c>
    </row>
    <row r="312" spans="1:18" s="840" customFormat="1">
      <c r="A312" s="1369" t="s">
        <v>4600</v>
      </c>
      <c r="B312" s="1369"/>
      <c r="C312" s="1370"/>
      <c r="D312" s="1371"/>
      <c r="E312" s="1372"/>
      <c r="F312" s="1372"/>
      <c r="G312" s="1373"/>
      <c r="H312" s="1373"/>
      <c r="I312" s="1372"/>
      <c r="J312" s="1232"/>
      <c r="K312" s="1374"/>
      <c r="L312" s="1372"/>
      <c r="M312" s="1372"/>
      <c r="N312" s="1375"/>
      <c r="O312" s="1376"/>
      <c r="R312" s="4712">
        <f>N312-'Annexure - Capacity Building'!N312</f>
        <v>0</v>
      </c>
    </row>
    <row r="313" spans="1:18" ht="45">
      <c r="A313" s="839" t="s">
        <v>5395</v>
      </c>
      <c r="B313" s="1248" t="s">
        <v>210</v>
      </c>
      <c r="C313" s="679">
        <v>172.3</v>
      </c>
      <c r="D313" s="1259" t="s">
        <v>2325</v>
      </c>
      <c r="E313" s="696"/>
      <c r="F313" s="696" t="s">
        <v>2804</v>
      </c>
      <c r="G313" s="687"/>
      <c r="H313" s="687"/>
      <c r="I313" s="696"/>
      <c r="J313" s="696"/>
      <c r="K313" s="839"/>
      <c r="L313" s="696"/>
      <c r="M313" s="696"/>
      <c r="N313" s="878">
        <f t="shared" ref="N313:N366" si="20">G313*H313/100000</f>
        <v>0</v>
      </c>
      <c r="O313" s="1327" t="s">
        <v>3400</v>
      </c>
      <c r="R313" s="4712">
        <f>N313-'Annexure - Capacity Building'!N313</f>
        <v>0</v>
      </c>
    </row>
    <row r="314" spans="1:18">
      <c r="A314" s="1283" t="s">
        <v>5164</v>
      </c>
      <c r="B314" s="1317" t="s">
        <v>3401</v>
      </c>
      <c r="C314" s="2001" t="s">
        <v>172</v>
      </c>
      <c r="D314" s="1252"/>
      <c r="E314" s="1252"/>
      <c r="F314" s="1252"/>
      <c r="G314" s="1284"/>
      <c r="H314" s="1284"/>
      <c r="I314" s="1285"/>
      <c r="J314" s="1252"/>
      <c r="K314" s="1280"/>
      <c r="L314" s="1252"/>
      <c r="M314" s="1252"/>
      <c r="N314" s="1328">
        <f>SUM(N315:N322)</f>
        <v>1.98</v>
      </c>
      <c r="O314" s="1286"/>
      <c r="R314" s="4712">
        <f>N314-'Annexure - Capacity Building'!N314</f>
        <v>0</v>
      </c>
    </row>
    <row r="315" spans="1:18" s="840" customFormat="1">
      <c r="A315" s="1369" t="s">
        <v>4600</v>
      </c>
      <c r="B315" s="1369"/>
      <c r="C315" s="1370"/>
      <c r="D315" s="1371"/>
      <c r="E315" s="1372"/>
      <c r="F315" s="1372"/>
      <c r="G315" s="1373"/>
      <c r="H315" s="1373"/>
      <c r="I315" s="1372"/>
      <c r="J315" s="1232"/>
      <c r="K315" s="1374"/>
      <c r="L315" s="1372"/>
      <c r="M315" s="1372"/>
      <c r="N315" s="1375"/>
      <c r="O315" s="1376"/>
      <c r="R315" s="4712">
        <f>N315-'Annexure - Capacity Building'!N315</f>
        <v>0</v>
      </c>
    </row>
    <row r="316" spans="1:18" ht="60">
      <c r="A316" s="845" t="s">
        <v>5396</v>
      </c>
      <c r="B316" s="547" t="s">
        <v>172</v>
      </c>
      <c r="C316" s="845" t="s">
        <v>3402</v>
      </c>
      <c r="D316" s="1506" t="s">
        <v>3403</v>
      </c>
      <c r="E316" s="1123" t="s">
        <v>3404</v>
      </c>
      <c r="F316" s="696" t="s">
        <v>2828</v>
      </c>
      <c r="G316" s="1309">
        <f>VLOOKUP($A$1,'[4]Annexure - Capacity Building'!$B$7:$HG$64,179,0)</f>
        <v>0</v>
      </c>
      <c r="H316" s="1309">
        <v>186000</v>
      </c>
      <c r="I316" s="1503" t="s">
        <v>3016</v>
      </c>
      <c r="J316" s="1123" t="s">
        <v>2871</v>
      </c>
      <c r="K316" s="845">
        <v>2</v>
      </c>
      <c r="L316" s="1123" t="s">
        <v>2843</v>
      </c>
      <c r="M316" s="1123" t="s">
        <v>2862</v>
      </c>
      <c r="N316" s="1302">
        <f t="shared" si="20"/>
        <v>0</v>
      </c>
      <c r="O316" s="1522" t="s">
        <v>3405</v>
      </c>
      <c r="R316" s="4712">
        <f>N316-'Annexure - Capacity Building'!N316</f>
        <v>0</v>
      </c>
    </row>
    <row r="317" spans="1:18" ht="120">
      <c r="A317" s="845" t="s">
        <v>5397</v>
      </c>
      <c r="B317" s="547" t="s">
        <v>172</v>
      </c>
      <c r="C317" s="845" t="s">
        <v>3406</v>
      </c>
      <c r="D317" s="1506" t="s">
        <v>3407</v>
      </c>
      <c r="E317" s="1123" t="s">
        <v>3408</v>
      </c>
      <c r="F317" s="1128" t="s">
        <v>2828</v>
      </c>
      <c r="G317" s="1309">
        <f>VLOOKUP($A$1,'[4]Annexure - Capacity Building'!$B$7:$HG$64,180,0)</f>
        <v>2</v>
      </c>
      <c r="H317" s="1309">
        <v>65000</v>
      </c>
      <c r="I317" s="1503" t="s">
        <v>3016</v>
      </c>
      <c r="J317" s="1123" t="s">
        <v>3409</v>
      </c>
      <c r="K317" s="845">
        <v>2</v>
      </c>
      <c r="L317" s="1123" t="s">
        <v>2843</v>
      </c>
      <c r="M317" s="1123" t="s">
        <v>2877</v>
      </c>
      <c r="N317" s="1302">
        <f t="shared" si="20"/>
        <v>1.3</v>
      </c>
      <c r="O317" s="1522" t="s">
        <v>4591</v>
      </c>
      <c r="R317" s="4712">
        <f>N317-'Annexure - Capacity Building'!N317</f>
        <v>0</v>
      </c>
    </row>
    <row r="318" spans="1:18" ht="120">
      <c r="A318" s="845" t="s">
        <v>5398</v>
      </c>
      <c r="B318" s="547" t="s">
        <v>172</v>
      </c>
      <c r="C318" s="845" t="s">
        <v>3410</v>
      </c>
      <c r="D318" s="1506" t="s">
        <v>3411</v>
      </c>
      <c r="E318" s="1123" t="s">
        <v>3412</v>
      </c>
      <c r="F318" s="1128" t="s">
        <v>2804</v>
      </c>
      <c r="G318" s="1309">
        <f>VLOOKUP($A$1,'[4]Annexure - Capacity Building'!$B$7:$HG$64,181,0)</f>
        <v>0</v>
      </c>
      <c r="H318" s="1309">
        <v>150000</v>
      </c>
      <c r="I318" s="1503" t="s">
        <v>604</v>
      </c>
      <c r="J318" s="1123" t="s">
        <v>2806</v>
      </c>
      <c r="K318" s="845">
        <v>2</v>
      </c>
      <c r="L318" s="1123" t="s">
        <v>2843</v>
      </c>
      <c r="M318" s="1123" t="s">
        <v>2862</v>
      </c>
      <c r="N318" s="1302">
        <f t="shared" si="20"/>
        <v>0</v>
      </c>
      <c r="O318" s="2167" t="s">
        <v>5954</v>
      </c>
      <c r="R318" s="4712">
        <f>N318-'Annexure - Capacity Building'!N318</f>
        <v>0</v>
      </c>
    </row>
    <row r="319" spans="1:18" ht="45">
      <c r="A319" s="839" t="s">
        <v>5399</v>
      </c>
      <c r="B319" s="1248" t="s">
        <v>172</v>
      </c>
      <c r="C319" s="839" t="s">
        <v>3413</v>
      </c>
      <c r="D319" s="1258" t="s">
        <v>3414</v>
      </c>
      <c r="E319" s="696" t="s">
        <v>3415</v>
      </c>
      <c r="F319" s="696" t="s">
        <v>2828</v>
      </c>
      <c r="G319" s="1329"/>
      <c r="H319" s="1329"/>
      <c r="I319" s="1260"/>
      <c r="J319" s="696"/>
      <c r="K319" s="839"/>
      <c r="L319" s="696"/>
      <c r="M319" s="696"/>
      <c r="N319" s="878">
        <f t="shared" si="20"/>
        <v>0</v>
      </c>
      <c r="O319" s="1258" t="s">
        <v>3416</v>
      </c>
      <c r="R319" s="4712">
        <f>N319-'Annexure - Capacity Building'!N319</f>
        <v>0</v>
      </c>
    </row>
    <row r="320" spans="1:18" ht="30">
      <c r="A320" s="685" t="s">
        <v>5400</v>
      </c>
      <c r="B320" s="1248" t="s">
        <v>172</v>
      </c>
      <c r="C320" s="839">
        <v>176.1</v>
      </c>
      <c r="D320" s="1258" t="s">
        <v>2432</v>
      </c>
      <c r="E320" s="696"/>
      <c r="F320" s="696"/>
      <c r="G320" s="1264"/>
      <c r="H320" s="1264"/>
      <c r="I320" s="1267"/>
      <c r="J320" s="696"/>
      <c r="K320" s="839"/>
      <c r="L320" s="696"/>
      <c r="M320" s="696"/>
      <c r="N320" s="878">
        <f t="shared" si="20"/>
        <v>0</v>
      </c>
      <c r="O320" s="1330"/>
      <c r="R320" s="4712">
        <f>N320-'Annexure - Capacity Building'!N320</f>
        <v>0</v>
      </c>
    </row>
    <row r="321" spans="1:18" ht="45">
      <c r="A321" s="845" t="s">
        <v>5401</v>
      </c>
      <c r="B321" s="547" t="s">
        <v>172</v>
      </c>
      <c r="C321" s="845" t="s">
        <v>3417</v>
      </c>
      <c r="D321" s="1506" t="s">
        <v>3418</v>
      </c>
      <c r="E321" s="1123" t="s">
        <v>2915</v>
      </c>
      <c r="F321" s="696" t="s">
        <v>2865</v>
      </c>
      <c r="G321" s="1519">
        <f>VLOOKUP($A$1,'[4]Annexure - Capacity Building'!$B$7:$HG$64,183,0)</f>
        <v>0</v>
      </c>
      <c r="H321" s="1519">
        <v>22000</v>
      </c>
      <c r="I321" s="1310" t="s">
        <v>3324</v>
      </c>
      <c r="J321" s="1123" t="s">
        <v>2806</v>
      </c>
      <c r="K321" s="845">
        <v>1</v>
      </c>
      <c r="L321" s="1123" t="s">
        <v>2843</v>
      </c>
      <c r="M321" s="1123" t="s">
        <v>2862</v>
      </c>
      <c r="N321" s="1302">
        <f t="shared" si="20"/>
        <v>0</v>
      </c>
      <c r="O321" s="1599" t="s">
        <v>3419</v>
      </c>
      <c r="R321" s="4712">
        <f>N321-'Annexure - Capacity Building'!N321</f>
        <v>0</v>
      </c>
    </row>
    <row r="322" spans="1:18" ht="140.25">
      <c r="A322" s="845" t="s">
        <v>5402</v>
      </c>
      <c r="B322" s="547" t="s">
        <v>172</v>
      </c>
      <c r="C322" s="845" t="s">
        <v>3420</v>
      </c>
      <c r="D322" s="1506" t="s">
        <v>3421</v>
      </c>
      <c r="E322" s="2181" t="s">
        <v>3422</v>
      </c>
      <c r="F322" s="696" t="s">
        <v>2865</v>
      </c>
      <c r="G322" s="1519">
        <f>VLOOKUP($A$1,'[4]Annexure - Capacity Building'!$B$7:$HG$64,184,0)</f>
        <v>2</v>
      </c>
      <c r="H322" s="1519">
        <v>34000</v>
      </c>
      <c r="I322" s="1310" t="s">
        <v>3294</v>
      </c>
      <c r="J322" s="1123" t="s">
        <v>2806</v>
      </c>
      <c r="K322" s="845">
        <v>1</v>
      </c>
      <c r="L322" s="1123" t="s">
        <v>2843</v>
      </c>
      <c r="M322" s="1123" t="s">
        <v>2877</v>
      </c>
      <c r="N322" s="1302">
        <f t="shared" si="20"/>
        <v>0.68</v>
      </c>
      <c r="O322" s="1599" t="s">
        <v>3423</v>
      </c>
      <c r="R322" s="4712">
        <f>N322-'Annexure - Capacity Building'!N322</f>
        <v>0</v>
      </c>
    </row>
    <row r="323" spans="1:18" s="1337" customFormat="1">
      <c r="A323" s="1283" t="s">
        <v>5165</v>
      </c>
      <c r="B323" s="1317" t="s">
        <v>3424</v>
      </c>
      <c r="C323" s="2001" t="s">
        <v>217</v>
      </c>
      <c r="D323" s="1331"/>
      <c r="E323" s="1331"/>
      <c r="F323" s="1331"/>
      <c r="G323" s="1332"/>
      <c r="H323" s="1332"/>
      <c r="I323" s="1333"/>
      <c r="J323" s="1331"/>
      <c r="K323" s="1334"/>
      <c r="L323" s="1331"/>
      <c r="M323" s="1331"/>
      <c r="N323" s="1335">
        <f>SUM(N324:N327)</f>
        <v>0</v>
      </c>
      <c r="O323" s="1336"/>
      <c r="R323" s="4712">
        <f>N323-'Annexure - Capacity Building'!N323</f>
        <v>0</v>
      </c>
    </row>
    <row r="324" spans="1:18" s="840" customFormat="1">
      <c r="A324" s="1369" t="s">
        <v>4600</v>
      </c>
      <c r="B324" s="1369"/>
      <c r="C324" s="1370"/>
      <c r="D324" s="1371"/>
      <c r="E324" s="1372"/>
      <c r="F324" s="1372"/>
      <c r="G324" s="1373"/>
      <c r="H324" s="1373"/>
      <c r="I324" s="1372"/>
      <c r="J324" s="1232"/>
      <c r="K324" s="1374"/>
      <c r="L324" s="1372"/>
      <c r="M324" s="1372"/>
      <c r="N324" s="1375"/>
      <c r="O324" s="1376"/>
      <c r="R324" s="4712">
        <f>N324-'Annexure - Capacity Building'!N324</f>
        <v>0</v>
      </c>
    </row>
    <row r="325" spans="1:18" s="1342" customFormat="1" ht="60">
      <c r="A325" s="493" t="s">
        <v>5403</v>
      </c>
      <c r="B325" s="1248" t="s">
        <v>217</v>
      </c>
      <c r="C325" s="1339"/>
      <c r="D325" s="568" t="s">
        <v>3425</v>
      </c>
      <c r="E325" s="1257" t="s">
        <v>4610</v>
      </c>
      <c r="F325" s="1340" t="s">
        <v>2804</v>
      </c>
      <c r="G325" s="1288"/>
      <c r="H325" s="1288"/>
      <c r="I325" s="691"/>
      <c r="J325" s="691"/>
      <c r="K325" s="679"/>
      <c r="L325" s="691"/>
      <c r="M325" s="691"/>
      <c r="N325" s="691"/>
      <c r="O325" s="1341" t="s">
        <v>3426</v>
      </c>
      <c r="R325" s="4712">
        <f>N325-'Annexure - Capacity Building'!N325</f>
        <v>0</v>
      </c>
    </row>
    <row r="326" spans="1:18" s="1342" customFormat="1" ht="150">
      <c r="A326" s="493" t="s">
        <v>5404</v>
      </c>
      <c r="B326" s="1248" t="s">
        <v>217</v>
      </c>
      <c r="C326" s="1287">
        <v>179.4</v>
      </c>
      <c r="D326" s="568" t="s">
        <v>3427</v>
      </c>
      <c r="E326" s="568" t="s">
        <v>2809</v>
      </c>
      <c r="F326" s="1340" t="s">
        <v>2804</v>
      </c>
      <c r="G326" s="1272">
        <f>VLOOKUP($A$1,'[4]Annexure - Capacity Building'!$B$7:$HG$64,186,0)</f>
        <v>0</v>
      </c>
      <c r="H326" s="1343">
        <v>102000</v>
      </c>
      <c r="I326" s="691" t="s">
        <v>3428</v>
      </c>
      <c r="J326" s="679" t="s">
        <v>2806</v>
      </c>
      <c r="K326" s="679">
        <v>2</v>
      </c>
      <c r="L326" s="691" t="s">
        <v>2807</v>
      </c>
      <c r="M326" s="691" t="s">
        <v>2862</v>
      </c>
      <c r="N326" s="1344">
        <f>G326*H326/100000</f>
        <v>0</v>
      </c>
      <c r="O326" s="568" t="s">
        <v>5955</v>
      </c>
      <c r="R326" s="4712">
        <f>N326-'Annexure - Capacity Building'!N326</f>
        <v>0</v>
      </c>
    </row>
    <row r="327" spans="1:18" s="1342" customFormat="1" ht="135">
      <c r="A327" s="493" t="s">
        <v>5405</v>
      </c>
      <c r="B327" s="1248" t="s">
        <v>217</v>
      </c>
      <c r="C327" s="1287" t="s">
        <v>2537</v>
      </c>
      <c r="D327" s="568" t="s">
        <v>3429</v>
      </c>
      <c r="E327" s="1257" t="s">
        <v>3430</v>
      </c>
      <c r="F327" s="1340" t="s">
        <v>2804</v>
      </c>
      <c r="G327" s="1272">
        <f>VLOOKUP($A$1,'[4]Annexure - Capacity Building'!$B$7:$HG$64,187,0)</f>
        <v>0</v>
      </c>
      <c r="H327" s="1343">
        <v>102000</v>
      </c>
      <c r="I327" s="679" t="s">
        <v>3431</v>
      </c>
      <c r="J327" s="679" t="s">
        <v>2858</v>
      </c>
      <c r="K327" s="679">
        <v>1</v>
      </c>
      <c r="L327" s="691" t="s">
        <v>2807</v>
      </c>
      <c r="M327" s="691" t="s">
        <v>2862</v>
      </c>
      <c r="N327" s="1344">
        <f>G327*H327/100000</f>
        <v>0</v>
      </c>
      <c r="O327" s="568" t="s">
        <v>5956</v>
      </c>
      <c r="R327" s="4712">
        <f>N327-'Annexure - Capacity Building'!N327</f>
        <v>0</v>
      </c>
    </row>
    <row r="328" spans="1:18" s="1387" customFormat="1">
      <c r="A328" s="1283" t="s">
        <v>5135</v>
      </c>
      <c r="B328" s="1317" t="s">
        <v>223</v>
      </c>
      <c r="C328" s="2004"/>
      <c r="D328" s="2004" t="s">
        <v>3432</v>
      </c>
      <c r="E328" s="1384"/>
      <c r="F328" s="1384"/>
      <c r="G328" s="1385"/>
      <c r="H328" s="1385"/>
      <c r="I328" s="1386"/>
      <c r="J328" s="1386"/>
      <c r="K328" s="1386"/>
      <c r="L328" s="1386"/>
      <c r="M328" s="1386"/>
      <c r="N328" s="1388">
        <f>N329</f>
        <v>0</v>
      </c>
      <c r="O328" s="2185"/>
      <c r="R328" s="4712">
        <f>N328-'Annexure - Capacity Building'!N328</f>
        <v>0</v>
      </c>
    </row>
    <row r="329" spans="1:18" s="1342" customFormat="1" ht="11.25" customHeight="1">
      <c r="A329" s="1339"/>
      <c r="B329" s="1338"/>
      <c r="C329" s="1339"/>
      <c r="D329" s="1347"/>
      <c r="E329" s="1347"/>
      <c r="F329" s="1347"/>
      <c r="G329" s="1348"/>
      <c r="H329" s="1348"/>
      <c r="I329" s="1349"/>
      <c r="J329" s="1349"/>
      <c r="K329" s="1350"/>
      <c r="L329" s="1349"/>
      <c r="M329" s="1349"/>
      <c r="N329" s="1349">
        <v>0</v>
      </c>
      <c r="O329" s="2186"/>
      <c r="R329" s="4712">
        <f>N329-'Annexure - Capacity Building'!N329</f>
        <v>0</v>
      </c>
    </row>
    <row r="330" spans="1:18" s="1342" customFormat="1">
      <c r="A330" s="1283" t="s">
        <v>5166</v>
      </c>
      <c r="B330" s="1317" t="s">
        <v>226</v>
      </c>
      <c r="D330" s="2000" t="s">
        <v>177</v>
      </c>
      <c r="E330" s="1333"/>
      <c r="F330" s="1333"/>
      <c r="G330" s="1332"/>
      <c r="H330" s="1332"/>
      <c r="I330" s="1345"/>
      <c r="J330" s="1345"/>
      <c r="K330" s="1346"/>
      <c r="L330" s="1345"/>
      <c r="M330" s="1345"/>
      <c r="N330" s="1345">
        <f>N331</f>
        <v>0</v>
      </c>
      <c r="O330" s="2185"/>
      <c r="R330" s="4712">
        <f>N330-'Annexure - Capacity Building'!N330</f>
        <v>0</v>
      </c>
    </row>
    <row r="331" spans="1:18" s="1353" customFormat="1">
      <c r="A331" s="1287"/>
      <c r="B331" s="1248"/>
      <c r="C331" s="1287"/>
      <c r="D331" s="693"/>
      <c r="E331" s="693"/>
      <c r="F331" s="693"/>
      <c r="G331" s="1288"/>
      <c r="H331" s="1288"/>
      <c r="I331" s="1351"/>
      <c r="J331" s="1351"/>
      <c r="K331" s="1352"/>
      <c r="L331" s="1351"/>
      <c r="M331" s="1351"/>
      <c r="N331" s="1351">
        <v>0</v>
      </c>
      <c r="O331" s="1269"/>
      <c r="R331" s="4712">
        <f>N331-'Annexure - Capacity Building'!N331</f>
        <v>0</v>
      </c>
    </row>
    <row r="332" spans="1:18" s="1337" customFormat="1">
      <c r="A332" s="1283" t="s">
        <v>5136</v>
      </c>
      <c r="B332" s="1317" t="s">
        <v>3433</v>
      </c>
      <c r="C332" s="2005"/>
      <c r="D332" s="2000" t="s">
        <v>230</v>
      </c>
      <c r="E332" s="1331"/>
      <c r="F332" s="1331"/>
      <c r="G332" s="1332"/>
      <c r="H332" s="1332"/>
      <c r="I332" s="1333"/>
      <c r="J332" s="1331"/>
      <c r="K332" s="1334"/>
      <c r="L332" s="1331"/>
      <c r="M332" s="1331"/>
      <c r="N332" s="1335">
        <f>SUM(N333:N344)</f>
        <v>0</v>
      </c>
      <c r="O332" s="1336"/>
      <c r="R332" s="4712">
        <f>N332-'Annexure - Capacity Building'!N332</f>
        <v>0</v>
      </c>
    </row>
    <row r="333" spans="1:18" s="840" customFormat="1">
      <c r="A333" s="1369" t="s">
        <v>4599</v>
      </c>
      <c r="B333" s="1369"/>
      <c r="C333" s="1370"/>
      <c r="D333" s="1371"/>
      <c r="E333" s="1372"/>
      <c r="F333" s="1372"/>
      <c r="G333" s="1373"/>
      <c r="H333" s="1373"/>
      <c r="I333" s="1372"/>
      <c r="J333" s="1232"/>
      <c r="K333" s="1374"/>
      <c r="L333" s="1372"/>
      <c r="M333" s="1372"/>
      <c r="N333" s="1375"/>
      <c r="O333" s="1376"/>
      <c r="R333" s="4712">
        <f>N333-'Annexure - Capacity Building'!N333</f>
        <v>0</v>
      </c>
    </row>
    <row r="334" spans="1:18" s="1356" customFormat="1" ht="60" customHeight="1">
      <c r="A334" s="493" t="s">
        <v>5406</v>
      </c>
      <c r="B334" s="1354" t="s">
        <v>3434</v>
      </c>
      <c r="C334" s="679">
        <v>192</v>
      </c>
      <c r="D334" s="1257" t="s">
        <v>2709</v>
      </c>
      <c r="E334" s="1297"/>
      <c r="F334" s="1297"/>
      <c r="G334" s="1242"/>
      <c r="H334" s="1242"/>
      <c r="I334" s="1297"/>
      <c r="J334" s="1297"/>
      <c r="K334" s="680"/>
      <c r="L334" s="1297"/>
      <c r="M334" s="1297"/>
      <c r="N334" s="1355"/>
      <c r="O334" s="5177" t="s">
        <v>6123</v>
      </c>
      <c r="R334" s="4712">
        <f>N334-'Annexure - Capacity Building'!N334</f>
        <v>0</v>
      </c>
    </row>
    <row r="335" spans="1:18" s="1357" customFormat="1" ht="93" customHeight="1">
      <c r="A335" s="493" t="s">
        <v>5407</v>
      </c>
      <c r="B335" s="1354" t="s">
        <v>3434</v>
      </c>
      <c r="C335" s="679">
        <v>192</v>
      </c>
      <c r="D335" s="1257" t="s">
        <v>3435</v>
      </c>
      <c r="E335" s="691" t="s">
        <v>3436</v>
      </c>
      <c r="F335" s="691" t="s">
        <v>2804</v>
      </c>
      <c r="G335" s="681">
        <f>VLOOKUP($A$1,'[4]Annexure - Capacity Building'!$B$7:$HG$64,189,0)</f>
        <v>0</v>
      </c>
      <c r="H335" s="681">
        <v>129000</v>
      </c>
      <c r="I335" s="691" t="s">
        <v>2891</v>
      </c>
      <c r="J335" s="691" t="s">
        <v>2806</v>
      </c>
      <c r="K335" s="679">
        <v>4</v>
      </c>
      <c r="L335" s="691" t="s">
        <v>2843</v>
      </c>
      <c r="M335" s="691" t="s">
        <v>2862</v>
      </c>
      <c r="N335" s="1344">
        <f>H335*G335/100000</f>
        <v>0</v>
      </c>
      <c r="O335" s="5177"/>
      <c r="R335" s="4712">
        <f>N335-'Annexure - Capacity Building'!N335</f>
        <v>0</v>
      </c>
    </row>
    <row r="336" spans="1:18" s="1357" customFormat="1" ht="93" customHeight="1">
      <c r="A336" s="493" t="s">
        <v>5408</v>
      </c>
      <c r="B336" s="1354" t="s">
        <v>3434</v>
      </c>
      <c r="C336" s="679">
        <v>192</v>
      </c>
      <c r="D336" s="1257" t="s">
        <v>3437</v>
      </c>
      <c r="E336" s="691" t="s">
        <v>3436</v>
      </c>
      <c r="F336" s="691" t="s">
        <v>2804</v>
      </c>
      <c r="G336" s="681">
        <f>VLOOKUP($A$1,'[4]Annexure - Capacity Building'!$B$7:$HG$64,190,0)</f>
        <v>0</v>
      </c>
      <c r="H336" s="681">
        <v>99000</v>
      </c>
      <c r="I336" s="691" t="s">
        <v>3017</v>
      </c>
      <c r="J336" s="691" t="s">
        <v>2829</v>
      </c>
      <c r="K336" s="679">
        <v>3</v>
      </c>
      <c r="L336" s="691" t="s">
        <v>2843</v>
      </c>
      <c r="M336" s="691" t="s">
        <v>2862</v>
      </c>
      <c r="N336" s="1344">
        <f t="shared" ref="N336:N337" si="21">H336*G336/100000</f>
        <v>0</v>
      </c>
      <c r="O336" s="5177"/>
      <c r="R336" s="4712">
        <f>N336-'Annexure - Capacity Building'!N336</f>
        <v>0</v>
      </c>
    </row>
    <row r="337" spans="1:18" s="1357" customFormat="1" ht="93" customHeight="1">
      <c r="A337" s="493" t="s">
        <v>5409</v>
      </c>
      <c r="B337" s="1354" t="s">
        <v>3434</v>
      </c>
      <c r="C337" s="679">
        <v>192</v>
      </c>
      <c r="D337" s="1257" t="s">
        <v>3438</v>
      </c>
      <c r="E337" s="691" t="s">
        <v>3436</v>
      </c>
      <c r="F337" s="691" t="s">
        <v>2804</v>
      </c>
      <c r="G337" s="681">
        <f>VLOOKUP($A$1,'[4]Annexure - Capacity Building'!$B$7:$HG$64,191,0)</f>
        <v>0</v>
      </c>
      <c r="H337" s="681">
        <v>18000</v>
      </c>
      <c r="I337" s="691" t="s">
        <v>3017</v>
      </c>
      <c r="J337" s="691" t="s">
        <v>2829</v>
      </c>
      <c r="K337" s="679">
        <v>3</v>
      </c>
      <c r="L337" s="691" t="s">
        <v>2962</v>
      </c>
      <c r="M337" s="691" t="s">
        <v>2862</v>
      </c>
      <c r="N337" s="1344">
        <f t="shared" si="21"/>
        <v>0</v>
      </c>
      <c r="O337" s="5177"/>
      <c r="R337" s="4712">
        <f>N337-'Annexure - Capacity Building'!N337</f>
        <v>0</v>
      </c>
    </row>
    <row r="338" spans="1:18" ht="165">
      <c r="A338" s="493" t="s">
        <v>5410</v>
      </c>
      <c r="B338" s="562" t="s">
        <v>3434</v>
      </c>
      <c r="C338" s="703">
        <v>192</v>
      </c>
      <c r="D338" s="527" t="s">
        <v>3439</v>
      </c>
      <c r="E338" s="1123" t="s">
        <v>3440</v>
      </c>
      <c r="F338" s="1128" t="s">
        <v>2804</v>
      </c>
      <c r="G338" s="944"/>
      <c r="H338" s="944">
        <v>16000</v>
      </c>
      <c r="I338" s="1123" t="s">
        <v>3441</v>
      </c>
      <c r="J338" s="1123" t="s">
        <v>2871</v>
      </c>
      <c r="K338" s="845">
        <v>6</v>
      </c>
      <c r="L338" s="1123" t="s">
        <v>2843</v>
      </c>
      <c r="M338" s="1123" t="s">
        <v>2862</v>
      </c>
      <c r="N338" s="1302">
        <f>G338*H338/100000</f>
        <v>0</v>
      </c>
      <c r="O338" s="712" t="s">
        <v>5957</v>
      </c>
      <c r="R338" s="4712">
        <f>N338-'Annexure - Capacity Building'!N338</f>
        <v>0</v>
      </c>
    </row>
    <row r="339" spans="1:18" ht="60">
      <c r="A339" s="2006" t="s">
        <v>5411</v>
      </c>
      <c r="B339" s="1587" t="s">
        <v>3434</v>
      </c>
      <c r="C339" s="1569">
        <v>192</v>
      </c>
      <c r="D339" s="1588" t="s">
        <v>3442</v>
      </c>
      <c r="E339" s="1568" t="s">
        <v>4611</v>
      </c>
      <c r="F339" s="1568" t="s">
        <v>2828</v>
      </c>
      <c r="G339" s="1579">
        <f>VLOOKUP($A$1,'[4]Annexure - Capacity Building'!$B$7:$HG$64,193,0)</f>
        <v>0</v>
      </c>
      <c r="H339" s="1579">
        <v>156000</v>
      </c>
      <c r="I339" s="1568" t="s">
        <v>3443</v>
      </c>
      <c r="J339" s="1568" t="s">
        <v>2894</v>
      </c>
      <c r="K339" s="1817">
        <v>6</v>
      </c>
      <c r="L339" s="1568" t="s">
        <v>2843</v>
      </c>
      <c r="M339" s="1568" t="s">
        <v>2848</v>
      </c>
      <c r="N339" s="1574">
        <f>G339*H339/100000</f>
        <v>0</v>
      </c>
      <c r="O339" s="1586" t="s">
        <v>6124</v>
      </c>
      <c r="R339" s="4712">
        <f>N339-'Annexure - Capacity Building'!N339</f>
        <v>0</v>
      </c>
    </row>
    <row r="340" spans="1:18" ht="60">
      <c r="A340" s="2006" t="s">
        <v>5412</v>
      </c>
      <c r="B340" s="1587" t="s">
        <v>3434</v>
      </c>
      <c r="C340" s="1569">
        <v>192</v>
      </c>
      <c r="D340" s="1588" t="s">
        <v>4433</v>
      </c>
      <c r="E340" s="1568" t="s">
        <v>4611</v>
      </c>
      <c r="F340" s="1568" t="s">
        <v>2828</v>
      </c>
      <c r="G340" s="1579">
        <f>VLOOKUP($A$1,'[4]Annexure - Capacity Building'!$B$7:$HG$64,194,0)</f>
        <v>0</v>
      </c>
      <c r="H340" s="1579">
        <v>25000</v>
      </c>
      <c r="I340" s="1568" t="s">
        <v>3443</v>
      </c>
      <c r="J340" s="1568" t="s">
        <v>2842</v>
      </c>
      <c r="K340" s="1817" t="s">
        <v>3090</v>
      </c>
      <c r="L340" s="1568" t="s">
        <v>3444</v>
      </c>
      <c r="M340" s="1568" t="s">
        <v>2877</v>
      </c>
      <c r="N340" s="1574">
        <f>G340*H340/100000</f>
        <v>0</v>
      </c>
      <c r="O340" s="1581" t="s">
        <v>6113</v>
      </c>
      <c r="R340" s="4712">
        <f>N340-'Annexure - Capacity Building'!N340</f>
        <v>0</v>
      </c>
    </row>
    <row r="341" spans="1:18" ht="90">
      <c r="A341" s="493" t="s">
        <v>5413</v>
      </c>
      <c r="B341" s="562" t="s">
        <v>3434</v>
      </c>
      <c r="C341" s="703">
        <v>192</v>
      </c>
      <c r="D341" s="527" t="s">
        <v>3445</v>
      </c>
      <c r="E341" s="1123" t="s">
        <v>4612</v>
      </c>
      <c r="F341" s="696" t="s">
        <v>2828</v>
      </c>
      <c r="G341" s="944">
        <f>VLOOKUP($A$1,'[4]Annexure - Capacity Building'!$B$7:$HG$64,195,0)</f>
        <v>0</v>
      </c>
      <c r="H341" s="944">
        <v>160000</v>
      </c>
      <c r="I341" s="1123" t="s">
        <v>2904</v>
      </c>
      <c r="J341" s="1123" t="s">
        <v>2871</v>
      </c>
      <c r="K341" s="845">
        <v>2</v>
      </c>
      <c r="L341" s="1123" t="s">
        <v>2843</v>
      </c>
      <c r="M341" s="1123" t="s">
        <v>2862</v>
      </c>
      <c r="N341" s="1302">
        <f t="shared" ref="N341:N344" si="22">G341*H341/100000</f>
        <v>0</v>
      </c>
      <c r="O341" s="1504" t="s">
        <v>4592</v>
      </c>
      <c r="R341" s="4712">
        <f>N341-'Annexure - Capacity Building'!N341</f>
        <v>0</v>
      </c>
    </row>
    <row r="342" spans="1:18" ht="60">
      <c r="A342" s="493" t="s">
        <v>5414</v>
      </c>
      <c r="B342" s="1354" t="s">
        <v>3434</v>
      </c>
      <c r="C342" s="679">
        <v>192</v>
      </c>
      <c r="D342" s="1257" t="s">
        <v>3446</v>
      </c>
      <c r="E342" s="696" t="s">
        <v>3447</v>
      </c>
      <c r="F342" s="696" t="s">
        <v>2804</v>
      </c>
      <c r="G342" s="687">
        <f>VLOOKUP($A$1,'[4]Annexure - Capacity Building'!$B$7:$HG$64,196,0)</f>
        <v>0</v>
      </c>
      <c r="H342" s="687">
        <v>160000</v>
      </c>
      <c r="I342" s="696" t="s">
        <v>2958</v>
      </c>
      <c r="J342" s="696" t="s">
        <v>2871</v>
      </c>
      <c r="K342" s="839">
        <v>2</v>
      </c>
      <c r="L342" s="696" t="s">
        <v>2807</v>
      </c>
      <c r="M342" s="696" t="s">
        <v>2813</v>
      </c>
      <c r="N342" s="1302">
        <f t="shared" si="22"/>
        <v>0</v>
      </c>
      <c r="O342" s="2167" t="s">
        <v>3448</v>
      </c>
      <c r="R342" s="4712">
        <f>N342-'Annexure - Capacity Building'!N342</f>
        <v>0</v>
      </c>
    </row>
    <row r="343" spans="1:18" ht="180">
      <c r="A343" s="493" t="s">
        <v>5415</v>
      </c>
      <c r="B343" s="562" t="s">
        <v>230</v>
      </c>
      <c r="C343" s="703">
        <v>192</v>
      </c>
      <c r="D343" s="527" t="s">
        <v>2711</v>
      </c>
      <c r="E343" s="1123" t="s">
        <v>3449</v>
      </c>
      <c r="F343" s="1128" t="s">
        <v>2804</v>
      </c>
      <c r="G343" s="944"/>
      <c r="H343" s="944">
        <v>365000</v>
      </c>
      <c r="I343" s="1123" t="s">
        <v>3441</v>
      </c>
      <c r="J343" s="1123" t="s">
        <v>2847</v>
      </c>
      <c r="K343" s="845">
        <v>365</v>
      </c>
      <c r="L343" s="1123" t="s">
        <v>2807</v>
      </c>
      <c r="M343" s="1123" t="s">
        <v>2813</v>
      </c>
      <c r="N343" s="1302">
        <f t="shared" si="22"/>
        <v>0</v>
      </c>
      <c r="O343" s="2167" t="s">
        <v>5958</v>
      </c>
      <c r="R343" s="4712">
        <f>N343-'Annexure - Capacity Building'!N343</f>
        <v>0</v>
      </c>
    </row>
    <row r="344" spans="1:18" ht="105">
      <c r="A344" s="493" t="s">
        <v>5416</v>
      </c>
      <c r="B344" s="562" t="s">
        <v>230</v>
      </c>
      <c r="C344" s="703">
        <v>192</v>
      </c>
      <c r="D344" s="527" t="s">
        <v>2713</v>
      </c>
      <c r="E344" s="1123" t="s">
        <v>3450</v>
      </c>
      <c r="F344" s="696" t="s">
        <v>2804</v>
      </c>
      <c r="G344" s="944">
        <f>VLOOKUP($A$1,'[4]Annexure - Capacity Building'!$B$7:$HG$64,198,0)</f>
        <v>0</v>
      </c>
      <c r="H344" s="944">
        <v>1339000</v>
      </c>
      <c r="I344" s="1123" t="s">
        <v>2958</v>
      </c>
      <c r="J344" s="1123" t="s">
        <v>2806</v>
      </c>
      <c r="K344" s="845">
        <v>30</v>
      </c>
      <c r="L344" s="1123" t="s">
        <v>2807</v>
      </c>
      <c r="M344" s="1123" t="s">
        <v>2813</v>
      </c>
      <c r="N344" s="1302">
        <f t="shared" si="22"/>
        <v>0</v>
      </c>
      <c r="O344" s="2166" t="s">
        <v>5959</v>
      </c>
      <c r="R344" s="4712">
        <f>N344-'Annexure - Capacity Building'!N344</f>
        <v>0</v>
      </c>
    </row>
    <row r="345" spans="1:18" s="1356" customFormat="1">
      <c r="A345" s="1283" t="s">
        <v>5167</v>
      </c>
      <c r="B345" s="1283" t="s">
        <v>231</v>
      </c>
      <c r="C345" s="1383" t="s">
        <v>3451</v>
      </c>
      <c r="D345" s="1285"/>
      <c r="E345" s="1285"/>
      <c r="F345" s="1285"/>
      <c r="G345" s="1284"/>
      <c r="H345" s="1284"/>
      <c r="I345" s="1358"/>
      <c r="J345" s="1358"/>
      <c r="K345" s="862"/>
      <c r="L345" s="1358"/>
      <c r="M345" s="1358"/>
      <c r="N345" s="1358">
        <f>SUM(N346:N352)</f>
        <v>0</v>
      </c>
      <c r="O345" s="1292"/>
      <c r="R345" s="4712">
        <f>N345-'Annexure - Capacity Building'!N345</f>
        <v>0</v>
      </c>
    </row>
    <row r="346" spans="1:18" s="1353" customFormat="1" ht="135">
      <c r="A346" s="2007" t="s">
        <v>5417</v>
      </c>
      <c r="B346" s="1248" t="s">
        <v>3451</v>
      </c>
      <c r="C346" s="1287"/>
      <c r="D346" s="568" t="s">
        <v>3452</v>
      </c>
      <c r="E346" s="693"/>
      <c r="F346" s="693"/>
      <c r="G346" s="1288"/>
      <c r="H346" s="1288"/>
      <c r="I346" s="1351"/>
      <c r="J346" s="1351"/>
      <c r="K346" s="1352"/>
      <c r="L346" s="1351"/>
      <c r="M346" s="1351"/>
      <c r="N346" s="1351"/>
      <c r="O346" s="1269" t="s">
        <v>5960</v>
      </c>
      <c r="R346" s="4712">
        <f>N346-'Annexure - Capacity Building'!N346</f>
        <v>0</v>
      </c>
    </row>
    <row r="347" spans="1:18" s="1" customFormat="1" ht="45">
      <c r="A347" s="493" t="s">
        <v>5418</v>
      </c>
      <c r="B347" s="547" t="s">
        <v>3451</v>
      </c>
      <c r="C347" s="484"/>
      <c r="D347" s="532" t="s">
        <v>3453</v>
      </c>
      <c r="E347" s="532" t="s">
        <v>3454</v>
      </c>
      <c r="F347" s="568" t="s">
        <v>3289</v>
      </c>
      <c r="G347" s="1562">
        <f>VLOOKUP($A$1,'[4]Annexure - Capacity Building'!$B$7:$HG$64,199,0)</f>
        <v>0</v>
      </c>
      <c r="H347" s="1562">
        <v>40000</v>
      </c>
      <c r="I347" s="501" t="s">
        <v>3441</v>
      </c>
      <c r="J347" s="501" t="s">
        <v>2894</v>
      </c>
      <c r="K347" s="504">
        <v>3</v>
      </c>
      <c r="L347" s="1123" t="s">
        <v>2807</v>
      </c>
      <c r="M347" s="1123" t="s">
        <v>3455</v>
      </c>
      <c r="N347" s="1302">
        <f t="shared" ref="N347:N352" si="23">G347*H347/100000</f>
        <v>0</v>
      </c>
      <c r="O347" s="1269" t="s">
        <v>3456</v>
      </c>
      <c r="R347" s="4712">
        <f>N347-'Annexure - Capacity Building'!N347</f>
        <v>0</v>
      </c>
    </row>
    <row r="348" spans="1:18" s="1353" customFormat="1" ht="30">
      <c r="A348" s="493" t="s">
        <v>5419</v>
      </c>
      <c r="B348" s="547" t="s">
        <v>3451</v>
      </c>
      <c r="C348" s="484"/>
      <c r="D348" s="532" t="s">
        <v>3457</v>
      </c>
      <c r="E348" s="532" t="s">
        <v>3454</v>
      </c>
      <c r="F348" s="568" t="s">
        <v>3289</v>
      </c>
      <c r="G348" s="1562">
        <f>VLOOKUP($A$1,'[4]Annexure - Capacity Building'!$B$7:$HG$64,200,0)</f>
        <v>0</v>
      </c>
      <c r="H348" s="1562">
        <v>30000</v>
      </c>
      <c r="I348" s="501" t="s">
        <v>3441</v>
      </c>
      <c r="J348" s="501" t="s">
        <v>2894</v>
      </c>
      <c r="K348" s="504">
        <v>3</v>
      </c>
      <c r="L348" s="1123" t="s">
        <v>2807</v>
      </c>
      <c r="M348" s="1123" t="s">
        <v>3455</v>
      </c>
      <c r="N348" s="1302">
        <f t="shared" si="23"/>
        <v>0</v>
      </c>
      <c r="O348" s="1269" t="s">
        <v>3458</v>
      </c>
      <c r="R348" s="4712">
        <f>N348-'Annexure - Capacity Building'!N348</f>
        <v>0</v>
      </c>
    </row>
    <row r="349" spans="1:18" s="1353" customFormat="1" ht="45" customHeight="1">
      <c r="A349" s="493" t="s">
        <v>5420</v>
      </c>
      <c r="B349" s="547" t="s">
        <v>3451</v>
      </c>
      <c r="C349" s="484"/>
      <c r="D349" s="532" t="s">
        <v>3459</v>
      </c>
      <c r="E349" s="532" t="s">
        <v>3454</v>
      </c>
      <c r="F349" s="568" t="s">
        <v>3289</v>
      </c>
      <c r="G349" s="1562">
        <f>VLOOKUP($A$1,'[4]Annexure - Capacity Building'!$B$7:$HG$64,201,0)</f>
        <v>0</v>
      </c>
      <c r="H349" s="1562">
        <v>40000</v>
      </c>
      <c r="I349" s="501" t="s">
        <v>3441</v>
      </c>
      <c r="J349" s="501" t="s">
        <v>2894</v>
      </c>
      <c r="K349" s="504">
        <v>3</v>
      </c>
      <c r="L349" s="1123" t="s">
        <v>2807</v>
      </c>
      <c r="M349" s="1123" t="s">
        <v>3455</v>
      </c>
      <c r="N349" s="1302">
        <f t="shared" si="23"/>
        <v>0</v>
      </c>
      <c r="O349" s="4908" t="s">
        <v>3460</v>
      </c>
      <c r="R349" s="4712">
        <f>N349-'Annexure - Capacity Building'!N349</f>
        <v>0</v>
      </c>
    </row>
    <row r="350" spans="1:18" s="1353" customFormat="1" ht="65.25" customHeight="1">
      <c r="A350" s="493" t="s">
        <v>5421</v>
      </c>
      <c r="B350" s="547" t="s">
        <v>3451</v>
      </c>
      <c r="C350" s="484"/>
      <c r="D350" s="532" t="s">
        <v>3461</v>
      </c>
      <c r="E350" s="532" t="s">
        <v>3454</v>
      </c>
      <c r="F350" s="568" t="s">
        <v>3289</v>
      </c>
      <c r="G350" s="1562">
        <f>VLOOKUP($A$1,'[4]Annexure - Capacity Building'!$B$7:$HG$64,202,0)</f>
        <v>0</v>
      </c>
      <c r="H350" s="1562">
        <v>30000</v>
      </c>
      <c r="I350" s="501" t="s">
        <v>3441</v>
      </c>
      <c r="J350" s="501" t="s">
        <v>2894</v>
      </c>
      <c r="K350" s="504">
        <v>3</v>
      </c>
      <c r="L350" s="1123" t="s">
        <v>2807</v>
      </c>
      <c r="M350" s="1123" t="s">
        <v>3455</v>
      </c>
      <c r="N350" s="1302">
        <f t="shared" si="23"/>
        <v>0</v>
      </c>
      <c r="O350" s="4908"/>
      <c r="R350" s="4712">
        <f>N350-'Annexure - Capacity Building'!N350</f>
        <v>0</v>
      </c>
    </row>
    <row r="351" spans="1:18" s="1353" customFormat="1" ht="42.75" customHeight="1">
      <c r="A351" s="493" t="s">
        <v>5422</v>
      </c>
      <c r="B351" s="547" t="s">
        <v>3451</v>
      </c>
      <c r="C351" s="484"/>
      <c r="D351" s="532" t="s">
        <v>3462</v>
      </c>
      <c r="E351" s="532" t="s">
        <v>3454</v>
      </c>
      <c r="F351" s="568" t="s">
        <v>3289</v>
      </c>
      <c r="G351" s="1562">
        <f>VLOOKUP($A$1,'[4]Annexure - Capacity Building'!$B$7:$HG$64,203,0)</f>
        <v>0</v>
      </c>
      <c r="H351" s="1562">
        <v>215250</v>
      </c>
      <c r="I351" s="501" t="s">
        <v>3441</v>
      </c>
      <c r="J351" s="501" t="s">
        <v>2894</v>
      </c>
      <c r="K351" s="504">
        <v>365</v>
      </c>
      <c r="L351" s="1123" t="s">
        <v>2807</v>
      </c>
      <c r="M351" s="1123" t="s">
        <v>3455</v>
      </c>
      <c r="N351" s="1302">
        <f t="shared" si="23"/>
        <v>0</v>
      </c>
      <c r="O351" s="4908" t="s">
        <v>3463</v>
      </c>
      <c r="R351" s="4712">
        <f>N351-'Annexure - Capacity Building'!N351</f>
        <v>0</v>
      </c>
    </row>
    <row r="352" spans="1:18" s="1353" customFormat="1" ht="69" customHeight="1">
      <c r="A352" s="493" t="s">
        <v>5423</v>
      </c>
      <c r="B352" s="547" t="s">
        <v>3451</v>
      </c>
      <c r="C352" s="484"/>
      <c r="D352" s="532" t="s">
        <v>3464</v>
      </c>
      <c r="E352" s="532" t="s">
        <v>3454</v>
      </c>
      <c r="F352" s="568" t="s">
        <v>3289</v>
      </c>
      <c r="G352" s="1562">
        <f>VLOOKUP($A$1,'[4]Annexure - Capacity Building'!$B$7:$HG$64,204,0)</f>
        <v>0</v>
      </c>
      <c r="H352" s="1562">
        <v>40000</v>
      </c>
      <c r="I352" s="501" t="s">
        <v>3441</v>
      </c>
      <c r="J352" s="501" t="s">
        <v>2894</v>
      </c>
      <c r="K352" s="504">
        <v>3</v>
      </c>
      <c r="L352" s="1123" t="s">
        <v>2807</v>
      </c>
      <c r="M352" s="1123" t="s">
        <v>3455</v>
      </c>
      <c r="N352" s="1302">
        <f t="shared" si="23"/>
        <v>0</v>
      </c>
      <c r="O352" s="4908"/>
      <c r="R352" s="4712">
        <f>N352-'Annexure - Capacity Building'!N352</f>
        <v>0</v>
      </c>
    </row>
    <row r="353" spans="1:18" s="1342" customFormat="1">
      <c r="A353" s="1317" t="s">
        <v>239</v>
      </c>
      <c r="B353" s="1317" t="s">
        <v>239</v>
      </c>
      <c r="C353" s="1383" t="s">
        <v>189</v>
      </c>
      <c r="D353" s="1333"/>
      <c r="E353" s="1333"/>
      <c r="F353" s="1333"/>
      <c r="G353" s="1332"/>
      <c r="H353" s="1332"/>
      <c r="I353" s="1345"/>
      <c r="J353" s="1345"/>
      <c r="K353" s="1346"/>
      <c r="L353" s="1345"/>
      <c r="M353" s="1345"/>
      <c r="N353" s="1359">
        <f>N354</f>
        <v>0</v>
      </c>
      <c r="O353" s="2185"/>
      <c r="R353" s="4712">
        <f>N353-'Annexure - Capacity Building'!N353</f>
        <v>0</v>
      </c>
    </row>
    <row r="354" spans="1:18">
      <c r="A354" s="696"/>
      <c r="B354" s="696"/>
      <c r="C354" s="839"/>
      <c r="D354" s="696"/>
      <c r="E354" s="696"/>
      <c r="F354" s="696"/>
      <c r="G354" s="687"/>
      <c r="H354" s="687"/>
      <c r="I354" s="696"/>
      <c r="J354" s="696"/>
      <c r="K354" s="839"/>
      <c r="L354" s="696"/>
      <c r="M354" s="696"/>
      <c r="N354" s="878">
        <f t="shared" si="20"/>
        <v>0</v>
      </c>
      <c r="O354" s="896"/>
      <c r="R354" s="4712">
        <f>N354-'Annexure - Capacity Building'!N354</f>
        <v>0</v>
      </c>
    </row>
    <row r="355" spans="1:18" s="1362" customFormat="1">
      <c r="A355" s="1317" t="s">
        <v>287</v>
      </c>
      <c r="B355" s="1317" t="s">
        <v>287</v>
      </c>
      <c r="C355" s="1383" t="s">
        <v>299</v>
      </c>
      <c r="D355" s="1285"/>
      <c r="E355" s="1285"/>
      <c r="F355" s="1285"/>
      <c r="G355" s="1284"/>
      <c r="H355" s="1284"/>
      <c r="I355" s="1360"/>
      <c r="J355" s="1360"/>
      <c r="K355" s="1361"/>
      <c r="L355" s="1360"/>
      <c r="M355" s="1360"/>
      <c r="N355" s="1335">
        <f>SUM(N356:N357)</f>
        <v>0.1956</v>
      </c>
      <c r="O355" s="1292"/>
      <c r="R355" s="4712">
        <f>N355-'Annexure - Capacity Building'!N355</f>
        <v>0</v>
      </c>
    </row>
    <row r="356" spans="1:18" ht="105">
      <c r="A356" s="845" t="s">
        <v>5424</v>
      </c>
      <c r="B356" s="1306" t="s">
        <v>299</v>
      </c>
      <c r="C356" s="845" t="s">
        <v>3465</v>
      </c>
      <c r="D356" s="1563" t="s">
        <v>3466</v>
      </c>
      <c r="E356" s="1123" t="s">
        <v>3467</v>
      </c>
      <c r="F356" s="696" t="s">
        <v>2828</v>
      </c>
      <c r="G356" s="944">
        <f>VLOOKUP($A$1,'[4]Annexure - Capacity Building'!$B$7:$HG$64,205,0)</f>
        <v>0</v>
      </c>
      <c r="H356" s="1540">
        <v>78000</v>
      </c>
      <c r="I356" s="1541" t="s">
        <v>2928</v>
      </c>
      <c r="J356" s="1123" t="s">
        <v>2871</v>
      </c>
      <c r="K356" s="845">
        <v>1</v>
      </c>
      <c r="L356" s="1123" t="s">
        <v>2843</v>
      </c>
      <c r="M356" s="1123" t="s">
        <v>2862</v>
      </c>
      <c r="N356" s="1302">
        <f t="shared" si="20"/>
        <v>0</v>
      </c>
      <c r="O356" s="1564" t="s">
        <v>4593</v>
      </c>
      <c r="R356" s="4712">
        <f>N356-'Annexure - Capacity Building'!N356</f>
        <v>0</v>
      </c>
    </row>
    <row r="357" spans="1:18" ht="120">
      <c r="A357" s="845" t="s">
        <v>5425</v>
      </c>
      <c r="B357" s="1306" t="s">
        <v>299</v>
      </c>
      <c r="C357" s="845" t="s">
        <v>3468</v>
      </c>
      <c r="D357" s="1563" t="s">
        <v>3222</v>
      </c>
      <c r="E357" s="1123" t="s">
        <v>2812</v>
      </c>
      <c r="F357" s="1128" t="s">
        <v>2865</v>
      </c>
      <c r="G357" s="944">
        <f>VLOOKUP($A$1,'[4]Annexure - Capacity Building'!$B$7:$HG$64,206,0)</f>
        <v>1</v>
      </c>
      <c r="H357" s="1540">
        <v>19560</v>
      </c>
      <c r="I357" s="1541" t="s">
        <v>3469</v>
      </c>
      <c r="J357" s="1123" t="s">
        <v>2871</v>
      </c>
      <c r="K357" s="845">
        <v>1</v>
      </c>
      <c r="L357" s="1123" t="s">
        <v>2843</v>
      </c>
      <c r="M357" s="1123" t="s">
        <v>2877</v>
      </c>
      <c r="N357" s="1302">
        <f t="shared" si="20"/>
        <v>0.1956</v>
      </c>
      <c r="O357" s="1564" t="s">
        <v>4594</v>
      </c>
      <c r="R357" s="4712">
        <f>N357-'Annexure - Capacity Building'!N357</f>
        <v>0</v>
      </c>
    </row>
    <row r="358" spans="1:18" s="1362" customFormat="1">
      <c r="A358" s="1283" t="s">
        <v>5168</v>
      </c>
      <c r="B358" s="1283" t="s">
        <v>290</v>
      </c>
      <c r="C358" s="1383" t="s">
        <v>3470</v>
      </c>
      <c r="D358" s="1285"/>
      <c r="E358" s="1285"/>
      <c r="F358" s="1285"/>
      <c r="G358" s="1284"/>
      <c r="H358" s="1284"/>
      <c r="I358" s="1360"/>
      <c r="J358" s="1360"/>
      <c r="K358" s="1361"/>
      <c r="L358" s="1360"/>
      <c r="M358" s="1360"/>
      <c r="N358" s="1335">
        <f>SUM(N359:N363)</f>
        <v>2.60608</v>
      </c>
      <c r="O358" s="1292"/>
      <c r="R358" s="4712">
        <f>N358-'Annexure - Capacity Building'!N358</f>
        <v>0</v>
      </c>
    </row>
    <row r="359" spans="1:18" ht="120">
      <c r="A359" s="845" t="s">
        <v>5426</v>
      </c>
      <c r="B359" s="1123" t="s">
        <v>3470</v>
      </c>
      <c r="C359" s="845">
        <v>195</v>
      </c>
      <c r="D359" s="501" t="s">
        <v>3471</v>
      </c>
      <c r="E359" s="1123" t="s">
        <v>3472</v>
      </c>
      <c r="F359" s="696" t="s">
        <v>2865</v>
      </c>
      <c r="G359" s="1565">
        <f>VLOOKUP($A$1,'[4]Annexure - Capacity Building'!$B$7:$HG$64,207,0)</f>
        <v>0</v>
      </c>
      <c r="H359" s="1566">
        <v>484204</v>
      </c>
      <c r="I359" s="1567" t="s">
        <v>3473</v>
      </c>
      <c r="J359" s="1123" t="s">
        <v>2806</v>
      </c>
      <c r="K359" s="845">
        <v>3</v>
      </c>
      <c r="L359" s="1123" t="s">
        <v>2843</v>
      </c>
      <c r="M359" s="1123" t="s">
        <v>2862</v>
      </c>
      <c r="N359" s="1302">
        <f t="shared" si="20"/>
        <v>0</v>
      </c>
      <c r="O359" s="1600" t="s">
        <v>4595</v>
      </c>
      <c r="R359" s="4712">
        <f>N359-'Annexure - Capacity Building'!N359</f>
        <v>0</v>
      </c>
    </row>
    <row r="360" spans="1:18" ht="105">
      <c r="A360" s="845" t="s">
        <v>5427</v>
      </c>
      <c r="B360" s="1123" t="s">
        <v>3470</v>
      </c>
      <c r="C360" s="845">
        <v>195</v>
      </c>
      <c r="D360" s="501" t="s">
        <v>3474</v>
      </c>
      <c r="E360" s="1123" t="s">
        <v>3475</v>
      </c>
      <c r="F360" s="696" t="s">
        <v>2865</v>
      </c>
      <c r="G360" s="1565">
        <f>VLOOKUP($A$1,'[4]Annexure - Capacity Building'!$B$7:$HG$64,208,0)</f>
        <v>1</v>
      </c>
      <c r="H360" s="1566">
        <v>90264</v>
      </c>
      <c r="I360" s="1567" t="s">
        <v>3016</v>
      </c>
      <c r="J360" s="1123" t="s">
        <v>2894</v>
      </c>
      <c r="K360" s="845">
        <v>2</v>
      </c>
      <c r="L360" s="1123" t="s">
        <v>2843</v>
      </c>
      <c r="M360" s="1123" t="s">
        <v>2877</v>
      </c>
      <c r="N360" s="1302">
        <f t="shared" si="20"/>
        <v>0.90264</v>
      </c>
      <c r="O360" s="1600" t="s">
        <v>4596</v>
      </c>
      <c r="R360" s="4712">
        <f>N360-'Annexure - Capacity Building'!N360</f>
        <v>0</v>
      </c>
    </row>
    <row r="361" spans="1:18" ht="135">
      <c r="A361" s="845" t="s">
        <v>5428</v>
      </c>
      <c r="B361" s="1123" t="s">
        <v>3470</v>
      </c>
      <c r="C361" s="845">
        <v>195</v>
      </c>
      <c r="D361" s="501" t="s">
        <v>6395</v>
      </c>
      <c r="E361" s="1123" t="s">
        <v>3476</v>
      </c>
      <c r="F361" s="696" t="s">
        <v>2865</v>
      </c>
      <c r="G361" s="1565">
        <f>VLOOKUP($A$1,'[4]Annexure - Capacity Building'!$B$7:$HG$64,209,0)</f>
        <v>2</v>
      </c>
      <c r="H361" s="1566">
        <v>30572</v>
      </c>
      <c r="I361" s="1567" t="s">
        <v>3016</v>
      </c>
      <c r="J361" s="1123" t="s">
        <v>2894</v>
      </c>
      <c r="K361" s="845">
        <v>1</v>
      </c>
      <c r="L361" s="1123" t="s">
        <v>2843</v>
      </c>
      <c r="M361" s="1123" t="s">
        <v>2877</v>
      </c>
      <c r="N361" s="1302">
        <f t="shared" si="20"/>
        <v>0.61143999999999998</v>
      </c>
      <c r="O361" s="1600" t="s">
        <v>4597</v>
      </c>
      <c r="R361" s="4712">
        <f>N361-'Annexure - Capacity Building'!N361</f>
        <v>0</v>
      </c>
    </row>
    <row r="362" spans="1:18" ht="60">
      <c r="A362" s="839" t="s">
        <v>5429</v>
      </c>
      <c r="B362" s="696" t="s">
        <v>3470</v>
      </c>
      <c r="C362" s="839">
        <v>195</v>
      </c>
      <c r="D362" s="695" t="s">
        <v>3477</v>
      </c>
      <c r="E362" s="696"/>
      <c r="F362" s="696"/>
      <c r="G362" s="1363"/>
      <c r="H362" s="1364"/>
      <c r="I362" s="1365"/>
      <c r="J362" s="696"/>
      <c r="K362" s="839"/>
      <c r="L362" s="696"/>
      <c r="M362" s="696"/>
      <c r="N362" s="878"/>
      <c r="O362" s="1366" t="s">
        <v>3478</v>
      </c>
      <c r="R362" s="4712">
        <f>N362-'Annexure - Capacity Building'!N362</f>
        <v>0</v>
      </c>
    </row>
    <row r="363" spans="1:18" ht="120">
      <c r="A363" s="845" t="s">
        <v>5430</v>
      </c>
      <c r="B363" s="1123" t="s">
        <v>3470</v>
      </c>
      <c r="C363" s="845">
        <v>195</v>
      </c>
      <c r="D363" s="501" t="s">
        <v>3479</v>
      </c>
      <c r="E363" s="1123" t="s">
        <v>3480</v>
      </c>
      <c r="F363" s="696" t="s">
        <v>2865</v>
      </c>
      <c r="G363" s="1565">
        <f>VLOOKUP($A$1,'[4]Annexure - Capacity Building'!$B$7:$HG$64,210,0)</f>
        <v>168</v>
      </c>
      <c r="H363" s="1566">
        <v>650</v>
      </c>
      <c r="I363" s="1567" t="s">
        <v>3441</v>
      </c>
      <c r="J363" s="1123" t="s">
        <v>2894</v>
      </c>
      <c r="K363" s="845">
        <v>1</v>
      </c>
      <c r="L363" s="1123" t="s">
        <v>2843</v>
      </c>
      <c r="M363" s="1123" t="s">
        <v>2877</v>
      </c>
      <c r="N363" s="1302">
        <f t="shared" ref="N363" si="24">G363*H363/100000</f>
        <v>1.0920000000000001</v>
      </c>
      <c r="O363" s="1600" t="s">
        <v>4598</v>
      </c>
      <c r="R363" s="4712">
        <f>N363-'Annexure - Capacity Building'!N363</f>
        <v>0</v>
      </c>
    </row>
    <row r="364" spans="1:18" s="1362" customFormat="1">
      <c r="A364" s="1283" t="s">
        <v>5169</v>
      </c>
      <c r="B364" s="1283" t="s">
        <v>300</v>
      </c>
      <c r="C364" s="2001" t="s">
        <v>3481</v>
      </c>
      <c r="D364" s="1285"/>
      <c r="E364" s="1285"/>
      <c r="F364" s="1285"/>
      <c r="G364" s="1284"/>
      <c r="H364" s="1284"/>
      <c r="I364" s="1360"/>
      <c r="J364" s="1360"/>
      <c r="K364" s="1361"/>
      <c r="L364" s="1360"/>
      <c r="M364" s="1360"/>
      <c r="N364" s="1335">
        <f>SUM(N365:N366)</f>
        <v>0</v>
      </c>
      <c r="O364" s="1292"/>
      <c r="R364" s="4712">
        <f>N364-'Annexure - Capacity Building'!N364</f>
        <v>0</v>
      </c>
    </row>
    <row r="365" spans="1:18" ht="126.75" customHeight="1">
      <c r="A365" s="845" t="s">
        <v>5431</v>
      </c>
      <c r="B365" s="501" t="s">
        <v>3482</v>
      </c>
      <c r="C365" s="845"/>
      <c r="D365" s="1512" t="s">
        <v>568</v>
      </c>
      <c r="E365" s="1123"/>
      <c r="F365" s="1128" t="s">
        <v>2804</v>
      </c>
      <c r="G365" s="944"/>
      <c r="H365" s="944">
        <v>125000</v>
      </c>
      <c r="I365" s="1123" t="s">
        <v>2919</v>
      </c>
      <c r="J365" s="1123" t="s">
        <v>2806</v>
      </c>
      <c r="K365" s="845">
        <v>1</v>
      </c>
      <c r="L365" s="1123" t="s">
        <v>2843</v>
      </c>
      <c r="M365" s="1123" t="s">
        <v>2862</v>
      </c>
      <c r="N365" s="1302">
        <f t="shared" si="20"/>
        <v>0</v>
      </c>
      <c r="O365" s="1501" t="s">
        <v>5961</v>
      </c>
      <c r="R365" s="4712">
        <f>N365-'Annexure - Capacity Building'!N365</f>
        <v>0</v>
      </c>
    </row>
    <row r="366" spans="1:18" ht="225.75" customHeight="1">
      <c r="A366" s="845" t="s">
        <v>5432</v>
      </c>
      <c r="B366" s="501" t="s">
        <v>3482</v>
      </c>
      <c r="C366" s="845"/>
      <c r="D366" s="1554" t="s">
        <v>570</v>
      </c>
      <c r="E366" s="1123"/>
      <c r="F366" s="1128" t="s">
        <v>2804</v>
      </c>
      <c r="G366" s="944"/>
      <c r="H366" s="944">
        <v>78000</v>
      </c>
      <c r="I366" s="1123" t="s">
        <v>1819</v>
      </c>
      <c r="J366" s="1123" t="s">
        <v>2806</v>
      </c>
      <c r="K366" s="845">
        <v>1</v>
      </c>
      <c r="L366" s="1123" t="s">
        <v>2843</v>
      </c>
      <c r="M366" s="1123" t="s">
        <v>2862</v>
      </c>
      <c r="N366" s="1302">
        <f t="shared" si="20"/>
        <v>0</v>
      </c>
      <c r="O366" s="1501" t="s">
        <v>5962</v>
      </c>
      <c r="R366" s="4712">
        <f>N366-'Annexure - Capacity Building'!N366</f>
        <v>0</v>
      </c>
    </row>
    <row r="367" spans="1:18">
      <c r="A367" s="5178" t="s">
        <v>6006</v>
      </c>
      <c r="B367" s="5178"/>
      <c r="C367" s="5178"/>
      <c r="D367" s="5178"/>
      <c r="E367" s="5178"/>
      <c r="F367" s="5178"/>
      <c r="G367" s="5178"/>
      <c r="H367" s="5178"/>
      <c r="I367" s="5178"/>
      <c r="J367" s="5178"/>
      <c r="K367" s="5178"/>
      <c r="L367" s="5178"/>
      <c r="M367" s="5178"/>
      <c r="N367" s="2222">
        <f>N294+N284+N236+N151+N26+N6</f>
        <v>88.534079999999989</v>
      </c>
      <c r="O367" s="2180"/>
      <c r="R367" s="4712">
        <f>N367-'Annexure - Capacity Building'!N367</f>
        <v>0</v>
      </c>
    </row>
  </sheetData>
  <autoFilter ref="A4:T367">
    <filterColumn colId="0"/>
    <filterColumn colId="1"/>
  </autoFilter>
  <mergeCells count="13">
    <mergeCell ref="O154:O155"/>
    <mergeCell ref="A2:O2"/>
    <mergeCell ref="A3:D3"/>
    <mergeCell ref="O78:O80"/>
    <mergeCell ref="D146:D147"/>
    <mergeCell ref="C146:C147"/>
    <mergeCell ref="B146:B147"/>
    <mergeCell ref="O146:O147"/>
    <mergeCell ref="O269:O272"/>
    <mergeCell ref="O334:O337"/>
    <mergeCell ref="O349:O350"/>
    <mergeCell ref="O351:O352"/>
    <mergeCell ref="A367:M36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4.xml><?xml version="1.0" encoding="utf-8"?>
<worksheet xmlns="http://schemas.openxmlformats.org/spreadsheetml/2006/main" xmlns:r="http://schemas.openxmlformats.org/officeDocument/2006/relationships">
  <sheetPr>
    <tabColor theme="4" tint="0.79998168889431442"/>
  </sheetPr>
  <dimension ref="A1:P125"/>
  <sheetViews>
    <sheetView view="pageBreakPreview" zoomScaleSheetLayoutView="100" workbookViewId="0">
      <pane ySplit="4" topLeftCell="A113" activePane="bottomLeft" state="frozen"/>
      <selection activeCell="A2" sqref="A2:Y2"/>
      <selection pane="bottomLeft" activeCell="A2" sqref="A2:Y2"/>
    </sheetView>
  </sheetViews>
  <sheetFormatPr defaultColWidth="8.875" defaultRowHeight="15"/>
  <cols>
    <col min="1" max="1" width="9.125" style="857" customWidth="1"/>
    <col min="2" max="2" width="15.75" style="840" customWidth="1"/>
    <col min="3" max="3" width="6.875" style="857" hidden="1" customWidth="1"/>
    <col min="4" max="4" width="26.875" style="840" customWidth="1"/>
    <col min="5" max="5" width="9.75" style="2308" customWidth="1"/>
    <col min="6" max="6" width="10.375" style="2308" customWidth="1"/>
    <col min="7" max="7" width="10.5" style="2309" customWidth="1"/>
    <col min="8" max="8" width="9.5" style="2310" customWidth="1"/>
    <col min="9" max="9" width="10.75" style="2311" customWidth="1"/>
    <col min="10" max="10" width="74.875" style="2228" customWidth="1"/>
    <col min="11" max="16384" width="8.875" style="840"/>
  </cols>
  <sheetData>
    <row r="1" spans="1:16">
      <c r="A1" s="4747" t="s">
        <v>7339</v>
      </c>
    </row>
    <row r="2" spans="1:16" ht="18.75">
      <c r="A2" s="5195" t="s">
        <v>276</v>
      </c>
      <c r="B2" s="5196"/>
      <c r="C2" s="5196"/>
      <c r="D2" s="5196"/>
      <c r="E2" s="5196"/>
      <c r="F2" s="5196"/>
      <c r="G2" s="5196"/>
      <c r="H2" s="5196"/>
      <c r="I2" s="5197"/>
      <c r="J2" s="5197"/>
    </row>
    <row r="3" spans="1:16">
      <c r="A3" s="5198"/>
      <c r="B3" s="5198"/>
      <c r="C3" s="5198"/>
      <c r="D3" s="5198"/>
      <c r="E3" s="2312"/>
      <c r="F3" s="2312"/>
      <c r="G3" s="2313"/>
      <c r="H3" s="2314"/>
      <c r="I3" s="2315"/>
      <c r="J3" s="2229" t="s">
        <v>241</v>
      </c>
      <c r="K3" s="3"/>
      <c r="L3" s="3"/>
      <c r="M3" s="841"/>
      <c r="N3" s="3"/>
      <c r="O3" s="3"/>
      <c r="P3" s="3"/>
    </row>
    <row r="4" spans="1:16" ht="44.25" customHeight="1">
      <c r="A4" s="842" t="s">
        <v>267</v>
      </c>
      <c r="B4" s="842" t="s">
        <v>261</v>
      </c>
      <c r="C4" s="842" t="s">
        <v>301</v>
      </c>
      <c r="D4" s="842" t="s">
        <v>265</v>
      </c>
      <c r="E4" s="2316" t="s">
        <v>367</v>
      </c>
      <c r="F4" s="2316" t="s">
        <v>3484</v>
      </c>
      <c r="G4" s="2316" t="s">
        <v>3485</v>
      </c>
      <c r="H4" s="2316" t="s">
        <v>371</v>
      </c>
      <c r="I4" s="2317" t="s">
        <v>5784</v>
      </c>
      <c r="J4" s="842" t="s">
        <v>249</v>
      </c>
    </row>
    <row r="5" spans="1:16" ht="99.75" customHeight="1">
      <c r="A5" s="843">
        <v>202.1</v>
      </c>
      <c r="B5" s="843" t="s">
        <v>252</v>
      </c>
      <c r="C5" s="844"/>
      <c r="D5" s="844"/>
      <c r="E5" s="1358"/>
      <c r="F5" s="1358"/>
      <c r="G5" s="1358"/>
      <c r="H5" s="1358"/>
      <c r="I5" s="1335"/>
      <c r="J5" s="4738" t="s">
        <v>9519</v>
      </c>
    </row>
    <row r="6" spans="1:16">
      <c r="A6" s="843" t="s">
        <v>5035</v>
      </c>
      <c r="B6" s="843" t="s">
        <v>7</v>
      </c>
      <c r="C6" s="844"/>
      <c r="D6" s="844"/>
      <c r="E6" s="1358"/>
      <c r="F6" s="1358"/>
      <c r="G6" s="1358"/>
      <c r="H6" s="1358"/>
      <c r="I6" s="1335"/>
      <c r="J6" s="2230"/>
    </row>
    <row r="7" spans="1:16" s="847" customFormat="1" ht="255">
      <c r="A7" s="845" t="s">
        <v>5117</v>
      </c>
      <c r="B7" s="846" t="s">
        <v>7</v>
      </c>
      <c r="C7" s="845">
        <v>3</v>
      </c>
      <c r="D7" s="846" t="s">
        <v>3486</v>
      </c>
      <c r="E7" s="725" t="s">
        <v>647</v>
      </c>
      <c r="F7" s="725">
        <v>600</v>
      </c>
      <c r="G7" s="1611">
        <f t="shared" ref="G7:G18" si="0">F7/100000</f>
        <v>6.0000000000000001E-3</v>
      </c>
      <c r="H7" s="703">
        <f>VLOOKUP($A$1,'[4]Annexure - ASHA Incentives'!$B$7:$CC$64,2,0)</f>
        <v>22308</v>
      </c>
      <c r="I7" s="1612">
        <f>G7*H7*0.8</f>
        <v>107.07840000000002</v>
      </c>
      <c r="J7" s="1558" t="s">
        <v>5963</v>
      </c>
    </row>
    <row r="8" spans="1:16" ht="255">
      <c r="A8" s="845" t="s">
        <v>5118</v>
      </c>
      <c r="B8" s="846" t="s">
        <v>7</v>
      </c>
      <c r="C8" s="839">
        <v>3</v>
      </c>
      <c r="D8" s="1123" t="s">
        <v>3487</v>
      </c>
      <c r="E8" s="505" t="s">
        <v>647</v>
      </c>
      <c r="F8" s="2318">
        <v>400</v>
      </c>
      <c r="G8" s="2319">
        <f t="shared" si="0"/>
        <v>4.0000000000000001E-3</v>
      </c>
      <c r="H8" s="703">
        <f>VLOOKUP($A$1,'[4]Annexure - ASHA Incentives'!$B$7:$CC$64,3,0)</f>
        <v>2479</v>
      </c>
      <c r="I8" s="2320">
        <f>G8*H8*0.8</f>
        <v>7.9328000000000003</v>
      </c>
      <c r="J8" s="702" t="s">
        <v>5964</v>
      </c>
    </row>
    <row r="9" spans="1:16" ht="152.25" customHeight="1">
      <c r="A9" s="845" t="s">
        <v>5119</v>
      </c>
      <c r="B9" s="846" t="s">
        <v>7</v>
      </c>
      <c r="C9" s="703" t="s">
        <v>447</v>
      </c>
      <c r="D9" s="1123" t="s">
        <v>3488</v>
      </c>
      <c r="E9" s="505" t="s">
        <v>518</v>
      </c>
      <c r="F9" s="2318">
        <v>100</v>
      </c>
      <c r="G9" s="2319">
        <f t="shared" si="0"/>
        <v>1E-3</v>
      </c>
      <c r="H9" s="703">
        <f>VLOOKUP($A$1,'[4]Annexure - ASHA Incentives'!$B$7:$CC$64,4,0)</f>
        <v>7104</v>
      </c>
      <c r="I9" s="2320">
        <f>G9*H9*0.4</f>
        <v>2.8416000000000001</v>
      </c>
      <c r="J9" s="787" t="s">
        <v>4438</v>
      </c>
    </row>
    <row r="10" spans="1:16" ht="123.75" customHeight="1">
      <c r="A10" s="845" t="s">
        <v>5120</v>
      </c>
      <c r="B10" s="846" t="s">
        <v>7</v>
      </c>
      <c r="C10" s="703" t="s">
        <v>447</v>
      </c>
      <c r="D10" s="1123" t="s">
        <v>3489</v>
      </c>
      <c r="E10" s="505" t="s">
        <v>3490</v>
      </c>
      <c r="F10" s="2318">
        <v>500</v>
      </c>
      <c r="G10" s="2319">
        <f t="shared" si="0"/>
        <v>5.0000000000000001E-3</v>
      </c>
      <c r="H10" s="703">
        <f>VLOOKUP($A$1,'[4]Annexure - ASHA Incentives'!$B$7:$CC$64,5,0)</f>
        <v>4144</v>
      </c>
      <c r="I10" s="2320">
        <f t="shared" ref="I10:I14" si="1">G10*H10</f>
        <v>20.72</v>
      </c>
      <c r="J10" s="787" t="s">
        <v>5965</v>
      </c>
    </row>
    <row r="11" spans="1:16" ht="221.25" customHeight="1">
      <c r="A11" s="845" t="s">
        <v>5121</v>
      </c>
      <c r="B11" s="846" t="s">
        <v>7</v>
      </c>
      <c r="C11" s="839">
        <v>7</v>
      </c>
      <c r="D11" s="1123" t="s">
        <v>3491</v>
      </c>
      <c r="E11" s="505" t="s">
        <v>647</v>
      </c>
      <c r="F11" s="2318">
        <v>1000</v>
      </c>
      <c r="G11" s="2319">
        <f t="shared" si="0"/>
        <v>0.01</v>
      </c>
      <c r="H11" s="703">
        <f>VLOOKUP($A$1,'[4]Annexure - ASHA Incentives'!$B$7:$CC$64,6,0)</f>
        <v>15</v>
      </c>
      <c r="I11" s="2320">
        <f t="shared" si="1"/>
        <v>0.15</v>
      </c>
      <c r="J11" s="704" t="s">
        <v>6143</v>
      </c>
    </row>
    <row r="12" spans="1:16" ht="243" customHeight="1">
      <c r="A12" s="845" t="s">
        <v>5122</v>
      </c>
      <c r="B12" s="846" t="s">
        <v>7</v>
      </c>
      <c r="C12" s="839">
        <v>10.4</v>
      </c>
      <c r="D12" s="1123" t="s">
        <v>3492</v>
      </c>
      <c r="E12" s="505" t="s">
        <v>647</v>
      </c>
      <c r="F12" s="2318">
        <v>200</v>
      </c>
      <c r="G12" s="2319">
        <f t="shared" si="0"/>
        <v>2E-3</v>
      </c>
      <c r="H12" s="703">
        <f>VLOOKUP($A$1,'[4]Annexure - ASHA Incentives'!$B$7:$CC$64,7,0)</f>
        <v>414</v>
      </c>
      <c r="I12" s="2320">
        <f t="shared" si="1"/>
        <v>0.82800000000000007</v>
      </c>
      <c r="J12" s="704" t="s">
        <v>3493</v>
      </c>
    </row>
    <row r="13" spans="1:16" ht="232.5" customHeight="1">
      <c r="A13" s="845" t="s">
        <v>5123</v>
      </c>
      <c r="B13" s="846" t="s">
        <v>7</v>
      </c>
      <c r="C13" s="839">
        <v>10.5</v>
      </c>
      <c r="D13" s="1123" t="s">
        <v>3494</v>
      </c>
      <c r="E13" s="505" t="s">
        <v>3495</v>
      </c>
      <c r="F13" s="2318">
        <v>400</v>
      </c>
      <c r="G13" s="2319">
        <f t="shared" si="0"/>
        <v>4.0000000000000001E-3</v>
      </c>
      <c r="H13" s="703">
        <f>VLOOKUP($A$1,'[4]Annexure - ASHA Incentives'!$B$7:$CC$64,8,0)</f>
        <v>178</v>
      </c>
      <c r="I13" s="2320">
        <f t="shared" si="1"/>
        <v>0.71199999999999997</v>
      </c>
      <c r="J13" s="704" t="s">
        <v>4283</v>
      </c>
    </row>
    <row r="14" spans="1:16" ht="86.25" customHeight="1">
      <c r="A14" s="1817" t="s">
        <v>5124</v>
      </c>
      <c r="B14" s="1615" t="s">
        <v>7</v>
      </c>
      <c r="C14" s="1817" t="s">
        <v>545</v>
      </c>
      <c r="D14" s="1568" t="s">
        <v>3496</v>
      </c>
      <c r="E14" s="1582" t="s">
        <v>647</v>
      </c>
      <c r="F14" s="2321">
        <v>100</v>
      </c>
      <c r="G14" s="2322">
        <f t="shared" si="0"/>
        <v>1E-3</v>
      </c>
      <c r="H14" s="1569">
        <f>VLOOKUP($A$1,'[4]Annexure - ASHA Incentives'!$B$7:$CC$64,9,0)</f>
        <v>0</v>
      </c>
      <c r="I14" s="2323">
        <f t="shared" si="1"/>
        <v>0</v>
      </c>
      <c r="J14" s="2223" t="s">
        <v>6125</v>
      </c>
    </row>
    <row r="15" spans="1:16" ht="105.75" customHeight="1">
      <c r="A15" s="845" t="s">
        <v>5125</v>
      </c>
      <c r="B15" s="846" t="s">
        <v>7</v>
      </c>
      <c r="C15" s="839" t="s">
        <v>545</v>
      </c>
      <c r="D15" s="696" t="s">
        <v>3497</v>
      </c>
      <c r="E15" s="691" t="s">
        <v>3498</v>
      </c>
      <c r="F15" s="1928">
        <v>100</v>
      </c>
      <c r="G15" s="2324">
        <f t="shared" si="0"/>
        <v>1E-3</v>
      </c>
      <c r="H15" s="1340"/>
      <c r="I15" s="2325"/>
      <c r="J15" s="702" t="s">
        <v>4616</v>
      </c>
    </row>
    <row r="16" spans="1:16" ht="240">
      <c r="A16" s="845" t="s">
        <v>5126</v>
      </c>
      <c r="B16" s="846" t="s">
        <v>7</v>
      </c>
      <c r="C16" s="839" t="s">
        <v>545</v>
      </c>
      <c r="D16" s="1123" t="s">
        <v>3499</v>
      </c>
      <c r="E16" s="505" t="s">
        <v>884</v>
      </c>
      <c r="F16" s="2318">
        <v>250</v>
      </c>
      <c r="G16" s="2319">
        <f t="shared" si="0"/>
        <v>2.5000000000000001E-3</v>
      </c>
      <c r="H16" s="957">
        <f>VLOOKUP($A$1,'[4]Annexure - ASHA Incentives'!$B$7:$CC$64,11,0)</f>
        <v>1600</v>
      </c>
      <c r="I16" s="2320">
        <f>G16*H16</f>
        <v>4</v>
      </c>
      <c r="J16" s="787" t="s">
        <v>5966</v>
      </c>
    </row>
    <row r="17" spans="1:10" ht="135">
      <c r="A17" s="845" t="s">
        <v>5127</v>
      </c>
      <c r="B17" s="846" t="s">
        <v>7</v>
      </c>
      <c r="C17" s="1127" t="s">
        <v>476</v>
      </c>
      <c r="D17" s="1123" t="s">
        <v>3500</v>
      </c>
      <c r="E17" s="505" t="s">
        <v>647</v>
      </c>
      <c r="F17" s="505">
        <v>200</v>
      </c>
      <c r="G17" s="2319">
        <f t="shared" si="0"/>
        <v>2E-3</v>
      </c>
      <c r="H17" s="1081">
        <f>VLOOKUP($A$1,'[4]Annexure - ASHA Incentives'!$B$7:$CC$64,12,0)</f>
        <v>49</v>
      </c>
      <c r="I17" s="2320">
        <f>G17*H17</f>
        <v>9.8000000000000004E-2</v>
      </c>
      <c r="J17" s="1603" t="s">
        <v>4439</v>
      </c>
    </row>
    <row r="18" spans="1:10" ht="361.5" customHeight="1">
      <c r="A18" s="845" t="s">
        <v>5128</v>
      </c>
      <c r="B18" s="846" t="s">
        <v>7</v>
      </c>
      <c r="C18" s="839">
        <v>10.6</v>
      </c>
      <c r="D18" s="1123" t="s">
        <v>3501</v>
      </c>
      <c r="E18" s="505" t="s">
        <v>647</v>
      </c>
      <c r="F18" s="505">
        <v>50</v>
      </c>
      <c r="G18" s="2319">
        <f t="shared" si="0"/>
        <v>5.0000000000000001E-4</v>
      </c>
      <c r="H18" s="1081">
        <f>VLOOKUP($A$1,'[4]Annexure - ASHA Incentives'!$B$7:$CC$64,13,0)</f>
        <v>1122</v>
      </c>
      <c r="I18" s="2320">
        <f>G18*H18</f>
        <v>0.56100000000000005</v>
      </c>
      <c r="J18" s="2340" t="s">
        <v>6339</v>
      </c>
    </row>
    <row r="19" spans="1:10" s="849" customFormat="1" ht="15" customHeight="1">
      <c r="A19" s="5199" t="s">
        <v>3502</v>
      </c>
      <c r="B19" s="5200"/>
      <c r="C19" s="5201"/>
      <c r="D19" s="844"/>
      <c r="E19" s="1358"/>
      <c r="F19" s="1358"/>
      <c r="G19" s="2326"/>
      <c r="H19" s="1616"/>
      <c r="I19" s="2327">
        <f>SUM(I7:I18)</f>
        <v>144.92180000000005</v>
      </c>
      <c r="J19" s="1604"/>
    </row>
    <row r="20" spans="1:10">
      <c r="A20" s="843" t="s">
        <v>5036</v>
      </c>
      <c r="B20" s="843" t="s">
        <v>27</v>
      </c>
      <c r="C20" s="844"/>
      <c r="D20" s="844"/>
      <c r="E20" s="1358"/>
      <c r="F20" s="1358"/>
      <c r="G20" s="1358"/>
      <c r="H20" s="1358"/>
      <c r="I20" s="1335"/>
      <c r="J20" s="2230"/>
    </row>
    <row r="21" spans="1:10" ht="210">
      <c r="A21" s="845" t="s">
        <v>5112</v>
      </c>
      <c r="B21" s="1123" t="s">
        <v>27</v>
      </c>
      <c r="C21" s="839">
        <v>21.4</v>
      </c>
      <c r="D21" s="1123" t="s">
        <v>3503</v>
      </c>
      <c r="E21" s="505" t="s">
        <v>518</v>
      </c>
      <c r="F21" s="2318">
        <v>50</v>
      </c>
      <c r="G21" s="2320">
        <f>F21/100000</f>
        <v>5.0000000000000001E-4</v>
      </c>
      <c r="H21" s="2328">
        <f>VLOOKUP($A$1,'[4]Annexure - ASHA Incentives'!$B$7:$CC$64,14,0)</f>
        <v>3351</v>
      </c>
      <c r="I21" s="2320">
        <f>G21*H21*2*0.7</f>
        <v>2.3456999999999999</v>
      </c>
      <c r="J21" s="688" t="s">
        <v>5967</v>
      </c>
    </row>
    <row r="22" spans="1:10" ht="210">
      <c r="A22" s="845" t="s">
        <v>5113</v>
      </c>
      <c r="B22" s="1123" t="s">
        <v>27</v>
      </c>
      <c r="C22" s="839">
        <v>23</v>
      </c>
      <c r="D22" s="1123" t="s">
        <v>3504</v>
      </c>
      <c r="E22" s="505" t="s">
        <v>647</v>
      </c>
      <c r="F22" s="2318">
        <v>250</v>
      </c>
      <c r="G22" s="2320">
        <f t="shared" ref="G22:G33" si="2">F22/100000</f>
        <v>2.5000000000000001E-3</v>
      </c>
      <c r="H22" s="2328">
        <f>VLOOKUP($A$1,'[4]Annexure - ASHA Incentives'!$B$7:$CC$64,15,0)</f>
        <v>27468</v>
      </c>
      <c r="I22" s="2320">
        <f>G22*H22*0.8</f>
        <v>54.936000000000007</v>
      </c>
      <c r="J22" s="688" t="s">
        <v>5968</v>
      </c>
    </row>
    <row r="23" spans="1:10" ht="210">
      <c r="A23" s="845" t="s">
        <v>5114</v>
      </c>
      <c r="B23" s="1123" t="s">
        <v>27</v>
      </c>
      <c r="C23" s="839">
        <v>23</v>
      </c>
      <c r="D23" s="1123" t="s">
        <v>3505</v>
      </c>
      <c r="E23" s="505" t="s">
        <v>3506</v>
      </c>
      <c r="F23" s="2318">
        <v>250</v>
      </c>
      <c r="G23" s="2320">
        <f t="shared" si="2"/>
        <v>2.5000000000000001E-3</v>
      </c>
      <c r="H23" s="2328">
        <f>VLOOKUP($A$1,'[4]Annexure - ASHA Incentives'!$B$7:$CC$64,16,0)</f>
        <v>26739</v>
      </c>
      <c r="I23" s="2320">
        <f t="shared" ref="I23" si="3">G23*H23*0.8</f>
        <v>53.478000000000002</v>
      </c>
      <c r="J23" s="682" t="s">
        <v>4280</v>
      </c>
    </row>
    <row r="24" spans="1:10" ht="171.75" customHeight="1">
      <c r="A24" s="845" t="s">
        <v>5115</v>
      </c>
      <c r="B24" s="1123" t="s">
        <v>27</v>
      </c>
      <c r="C24" s="1127">
        <v>25</v>
      </c>
      <c r="D24" s="1123" t="s">
        <v>3507</v>
      </c>
      <c r="E24" s="505" t="s">
        <v>647</v>
      </c>
      <c r="F24" s="2318">
        <v>50</v>
      </c>
      <c r="G24" s="2320">
        <f t="shared" si="2"/>
        <v>5.0000000000000001E-4</v>
      </c>
      <c r="H24" s="2328">
        <f>VLOOKUP($A$1,'[4]Annexure - ASHA Incentives'!$B$7:$CC$64,17,0)</f>
        <v>417</v>
      </c>
      <c r="I24" s="2320">
        <f>G24*H24</f>
        <v>0.20849999999999999</v>
      </c>
      <c r="J24" s="721" t="s">
        <v>5969</v>
      </c>
    </row>
    <row r="25" spans="1:10" ht="90">
      <c r="A25" s="845" t="s">
        <v>5116</v>
      </c>
      <c r="B25" s="1123" t="s">
        <v>27</v>
      </c>
      <c r="C25" s="1127">
        <v>58</v>
      </c>
      <c r="D25" s="1123" t="s">
        <v>3527</v>
      </c>
      <c r="E25" s="505" t="s">
        <v>3528</v>
      </c>
      <c r="F25" s="2318">
        <v>1</v>
      </c>
      <c r="G25" s="2320">
        <f t="shared" si="2"/>
        <v>1.0000000000000001E-5</v>
      </c>
      <c r="H25" s="2328">
        <f>VLOOKUP($A$1,'[4]Annexure - ASHA Incentives'!$B$7:$CC$64,18,0)</f>
        <v>149448</v>
      </c>
      <c r="I25" s="2320">
        <f t="shared" ref="I25" si="4">G25*H25</f>
        <v>1.49448</v>
      </c>
      <c r="J25" s="1605" t="s">
        <v>5970</v>
      </c>
    </row>
    <row r="26" spans="1:10" s="849" customFormat="1" ht="15" customHeight="1">
      <c r="A26" s="5199" t="s">
        <v>3508</v>
      </c>
      <c r="B26" s="5200"/>
      <c r="C26" s="5201"/>
      <c r="D26" s="844"/>
      <c r="E26" s="1358"/>
      <c r="F26" s="1358"/>
      <c r="G26" s="2326"/>
      <c r="H26" s="1616"/>
      <c r="I26" s="2327">
        <f>SUM(I21:I25)</f>
        <v>112.46268000000001</v>
      </c>
      <c r="J26" s="1604"/>
    </row>
    <row r="27" spans="1:10">
      <c r="A27" s="843" t="s">
        <v>5037</v>
      </c>
      <c r="B27" s="843" t="s">
        <v>37</v>
      </c>
      <c r="C27" s="844"/>
      <c r="D27" s="844"/>
      <c r="E27" s="1358"/>
      <c r="F27" s="1358"/>
      <c r="G27" s="1358"/>
      <c r="H27" s="1358"/>
      <c r="I27" s="1335"/>
      <c r="J27" s="2230"/>
    </row>
    <row r="28" spans="1:10" ht="120" customHeight="1">
      <c r="A28" s="845" t="s">
        <v>5109</v>
      </c>
      <c r="B28" s="1123" t="s">
        <v>37</v>
      </c>
      <c r="C28" s="839">
        <v>32</v>
      </c>
      <c r="D28" s="1123" t="s">
        <v>3509</v>
      </c>
      <c r="E28" s="505" t="s">
        <v>949</v>
      </c>
      <c r="F28" s="2318">
        <v>100</v>
      </c>
      <c r="G28" s="2320">
        <f t="shared" si="2"/>
        <v>1E-3</v>
      </c>
      <c r="H28" s="2328">
        <f>VLOOKUP($A$1,'[4]Annexure - ASHA Incentives'!$B$7:$CC$64,19,0)</f>
        <v>28312</v>
      </c>
      <c r="I28" s="2320">
        <f t="shared" ref="I28:I30" si="5">G28*H28</f>
        <v>28.312000000000001</v>
      </c>
      <c r="J28" s="686" t="s">
        <v>4281</v>
      </c>
    </row>
    <row r="29" spans="1:10" ht="120" customHeight="1">
      <c r="A29" s="845" t="s">
        <v>5110</v>
      </c>
      <c r="B29" s="1123" t="s">
        <v>37</v>
      </c>
      <c r="C29" s="839">
        <v>32</v>
      </c>
      <c r="D29" s="1123" t="s">
        <v>3510</v>
      </c>
      <c r="E29" s="505" t="s">
        <v>949</v>
      </c>
      <c r="F29" s="2318">
        <v>75</v>
      </c>
      <c r="G29" s="2320">
        <f t="shared" si="2"/>
        <v>7.5000000000000002E-4</v>
      </c>
      <c r="H29" s="2328">
        <f>VLOOKUP($A$1,'[4]Annexure - ASHA Incentives'!$B$7:$CC$64,20,0)</f>
        <v>28312</v>
      </c>
      <c r="I29" s="2320">
        <f t="shared" si="5"/>
        <v>21.234000000000002</v>
      </c>
      <c r="J29" s="686" t="s">
        <v>4282</v>
      </c>
    </row>
    <row r="30" spans="1:10" ht="90">
      <c r="A30" s="845" t="s">
        <v>5111</v>
      </c>
      <c r="B30" s="1123" t="s">
        <v>37</v>
      </c>
      <c r="C30" s="839">
        <v>32</v>
      </c>
      <c r="D30" s="1123" t="s">
        <v>3511</v>
      </c>
      <c r="E30" s="505" t="s">
        <v>949</v>
      </c>
      <c r="F30" s="2318">
        <v>50</v>
      </c>
      <c r="G30" s="2320">
        <f t="shared" si="2"/>
        <v>5.0000000000000001E-4</v>
      </c>
      <c r="H30" s="2328">
        <f>VLOOKUP($A$1,'[4]Annexure - ASHA Incentives'!$B$7:$CC$64,21,0)</f>
        <v>29916</v>
      </c>
      <c r="I30" s="2320">
        <f t="shared" si="5"/>
        <v>14.958</v>
      </c>
      <c r="J30" s="686" t="s">
        <v>4617</v>
      </c>
    </row>
    <row r="31" spans="1:10" s="849" customFormat="1" ht="33" customHeight="1">
      <c r="A31" s="5199" t="s">
        <v>3512</v>
      </c>
      <c r="B31" s="5200"/>
      <c r="C31" s="5201"/>
      <c r="D31" s="844"/>
      <c r="E31" s="1358"/>
      <c r="F31" s="1358"/>
      <c r="G31" s="2326"/>
      <c r="H31" s="1616"/>
      <c r="I31" s="2327">
        <f>SUM(I28:I30)</f>
        <v>64.504000000000005</v>
      </c>
      <c r="J31" s="1604"/>
    </row>
    <row r="32" spans="1:10">
      <c r="A32" s="843" t="s">
        <v>5038</v>
      </c>
      <c r="B32" s="843" t="s">
        <v>41</v>
      </c>
      <c r="C32" s="844"/>
      <c r="D32" s="844"/>
      <c r="E32" s="1358"/>
      <c r="F32" s="1358"/>
      <c r="G32" s="1358"/>
      <c r="H32" s="1358"/>
      <c r="I32" s="1335"/>
      <c r="J32" s="2230"/>
    </row>
    <row r="33" spans="1:10" ht="135">
      <c r="A33" s="845" t="s">
        <v>5108</v>
      </c>
      <c r="B33" s="696" t="s">
        <v>41</v>
      </c>
      <c r="C33" s="839">
        <v>38.299999999999997</v>
      </c>
      <c r="D33" s="696" t="s">
        <v>3513</v>
      </c>
      <c r="E33" s="691" t="s">
        <v>891</v>
      </c>
      <c r="F33" s="1928">
        <v>200</v>
      </c>
      <c r="G33" s="2325">
        <f t="shared" si="2"/>
        <v>2E-3</v>
      </c>
      <c r="H33" s="2329">
        <f>VLOOKUP($A$1,'[4]Annexure - ASHA Incentives'!$B$7:$CC$64,22,0)</f>
        <v>702</v>
      </c>
      <c r="I33" s="2325">
        <f>G33*H33*0.8</f>
        <v>1.1232000000000002</v>
      </c>
      <c r="J33" s="705" t="s">
        <v>5971</v>
      </c>
    </row>
    <row r="34" spans="1:10" s="849" customFormat="1" ht="33" customHeight="1">
      <c r="A34" s="5199" t="s">
        <v>3514</v>
      </c>
      <c r="B34" s="5200"/>
      <c r="C34" s="5201"/>
      <c r="D34" s="844"/>
      <c r="E34" s="1358"/>
      <c r="F34" s="1358"/>
      <c r="G34" s="2326"/>
      <c r="H34" s="1616"/>
      <c r="I34" s="2327">
        <f>SUM(I33)</f>
        <v>1.1232000000000002</v>
      </c>
      <c r="J34" s="1604"/>
    </row>
    <row r="35" spans="1:10" s="3" customFormat="1">
      <c r="A35" s="843" t="s">
        <v>5039</v>
      </c>
      <c r="B35" s="843" t="s">
        <v>46</v>
      </c>
      <c r="C35" s="844"/>
      <c r="D35" s="844"/>
      <c r="E35" s="1358"/>
      <c r="F35" s="1358"/>
      <c r="G35" s="1358"/>
      <c r="H35" s="1358"/>
      <c r="I35" s="1335"/>
      <c r="J35" s="2230"/>
    </row>
    <row r="36" spans="1:10" ht="135">
      <c r="A36" s="845" t="s">
        <v>5101</v>
      </c>
      <c r="B36" s="1123" t="s">
        <v>46</v>
      </c>
      <c r="C36" s="1127">
        <v>44</v>
      </c>
      <c r="D36" s="1123" t="s">
        <v>3515</v>
      </c>
      <c r="E36" s="505" t="s">
        <v>884</v>
      </c>
      <c r="F36" s="2318">
        <v>150</v>
      </c>
      <c r="G36" s="2320">
        <f>F36/100000</f>
        <v>1.5E-3</v>
      </c>
      <c r="H36" s="1526">
        <f>VLOOKUP($A$1,'[4]Annexure - ASHA Incentives'!$B$7:$CC$64,23,0)</f>
        <v>6169</v>
      </c>
      <c r="I36" s="2320">
        <f>G36*H36*0.6</f>
        <v>5.5521000000000003</v>
      </c>
      <c r="J36" s="1497" t="s">
        <v>4443</v>
      </c>
    </row>
    <row r="37" spans="1:10" ht="135">
      <c r="A37" s="845" t="s">
        <v>5102</v>
      </c>
      <c r="B37" s="1123" t="s">
        <v>46</v>
      </c>
      <c r="C37" s="1127">
        <v>44</v>
      </c>
      <c r="D37" s="1123" t="s">
        <v>3516</v>
      </c>
      <c r="E37" s="505" t="s">
        <v>884</v>
      </c>
      <c r="F37" s="2318">
        <v>150</v>
      </c>
      <c r="G37" s="2320">
        <f t="shared" ref="G37:G48" si="6">F37/100000</f>
        <v>1.5E-3</v>
      </c>
      <c r="H37" s="1526">
        <f>VLOOKUP($A$1,'[4]Annexure - ASHA Incentives'!$B$7:$CC$64,24,0)</f>
        <v>312</v>
      </c>
      <c r="I37" s="2320">
        <f>G37*H37*0.7</f>
        <v>0.3276</v>
      </c>
      <c r="J37" s="2176" t="s">
        <v>4444</v>
      </c>
    </row>
    <row r="38" spans="1:10" ht="135" customHeight="1">
      <c r="A38" s="845" t="s">
        <v>5103</v>
      </c>
      <c r="B38" s="1123" t="s">
        <v>46</v>
      </c>
      <c r="C38" s="839">
        <v>45</v>
      </c>
      <c r="D38" s="1123" t="s">
        <v>3517</v>
      </c>
      <c r="E38" s="505" t="s">
        <v>3518</v>
      </c>
      <c r="F38" s="2318">
        <v>100</v>
      </c>
      <c r="G38" s="2320">
        <f t="shared" si="6"/>
        <v>1E-3</v>
      </c>
      <c r="H38" s="1526">
        <f>VLOOKUP($A$1,'[4]Annexure - ASHA Incentives'!$B$7:$CC$64,25,0)</f>
        <v>8700</v>
      </c>
      <c r="I38" s="2320">
        <f>G38*H38</f>
        <v>8.7000000000000011</v>
      </c>
      <c r="J38" s="2176" t="s">
        <v>5972</v>
      </c>
    </row>
    <row r="39" spans="1:10" ht="135">
      <c r="A39" s="845" t="s">
        <v>5104</v>
      </c>
      <c r="B39" s="1123" t="s">
        <v>46</v>
      </c>
      <c r="C39" s="1127">
        <v>45</v>
      </c>
      <c r="D39" s="1123" t="s">
        <v>3519</v>
      </c>
      <c r="E39" s="505" t="s">
        <v>3518</v>
      </c>
      <c r="F39" s="2318">
        <v>100</v>
      </c>
      <c r="G39" s="2320">
        <f>F39/100000</f>
        <v>1E-3</v>
      </c>
      <c r="H39" s="1526">
        <f>VLOOKUP($A$1,'[4]Annexure - ASHA Incentives'!$B$7:$CC$64,26,0)</f>
        <v>1450</v>
      </c>
      <c r="I39" s="2320">
        <f>G39*H39</f>
        <v>1.45</v>
      </c>
      <c r="J39" s="2176" t="s">
        <v>5973</v>
      </c>
    </row>
    <row r="40" spans="1:10" ht="225">
      <c r="A40" s="845" t="s">
        <v>5105</v>
      </c>
      <c r="B40" s="1123" t="s">
        <v>46</v>
      </c>
      <c r="C40" s="839">
        <v>50</v>
      </c>
      <c r="D40" s="1123" t="s">
        <v>3520</v>
      </c>
      <c r="E40" s="505" t="s">
        <v>884</v>
      </c>
      <c r="F40" s="2318">
        <v>500</v>
      </c>
      <c r="G40" s="2320">
        <f t="shared" si="6"/>
        <v>5.0000000000000001E-3</v>
      </c>
      <c r="H40" s="1526">
        <f>VLOOKUP($A$1,'[4]Annexure - ASHA Incentives'!$B$7:$CC$64,27,0)</f>
        <v>4464</v>
      </c>
      <c r="I40" s="2320">
        <f>G40*H40*0.8</f>
        <v>17.856000000000002</v>
      </c>
      <c r="J40" s="1497" t="s">
        <v>6340</v>
      </c>
    </row>
    <row r="41" spans="1:10" ht="90">
      <c r="A41" s="845" t="s">
        <v>5106</v>
      </c>
      <c r="B41" s="1123" t="s">
        <v>46</v>
      </c>
      <c r="C41" s="839">
        <v>50</v>
      </c>
      <c r="D41" s="1123" t="s">
        <v>3521</v>
      </c>
      <c r="E41" s="505" t="s">
        <v>884</v>
      </c>
      <c r="F41" s="2318">
        <v>1000</v>
      </c>
      <c r="G41" s="2320">
        <f t="shared" si="6"/>
        <v>0.01</v>
      </c>
      <c r="H41" s="1526">
        <f>VLOOKUP($A$1,'[4]Annexure - ASHA Incentives'!$B$7:$CC$64,28,0)</f>
        <v>1030</v>
      </c>
      <c r="I41" s="2320">
        <f>G41*H41*0.8</f>
        <v>8.24</v>
      </c>
      <c r="J41" s="1497" t="s">
        <v>4286</v>
      </c>
    </row>
    <row r="42" spans="1:10" ht="150">
      <c r="A42" s="845" t="s">
        <v>5107</v>
      </c>
      <c r="B42" s="1123" t="s">
        <v>46</v>
      </c>
      <c r="C42" s="1127">
        <v>51</v>
      </c>
      <c r="D42" s="1123" t="s">
        <v>3522</v>
      </c>
      <c r="E42" s="505" t="s">
        <v>557</v>
      </c>
      <c r="F42" s="2318">
        <v>0</v>
      </c>
      <c r="G42" s="2320">
        <f t="shared" si="6"/>
        <v>0</v>
      </c>
      <c r="H42" s="2328">
        <f>VLOOKUP($A$1,'[4]Annexure - ASHA Incentives'!$B$7:$CC$64,29,0)</f>
        <v>6516</v>
      </c>
      <c r="I42" s="2320">
        <f t="shared" ref="I42" si="7">G42*H42</f>
        <v>0</v>
      </c>
      <c r="J42" s="2176" t="s">
        <v>5974</v>
      </c>
    </row>
    <row r="43" spans="1:10" s="849" customFormat="1">
      <c r="A43" s="5199" t="s">
        <v>3523</v>
      </c>
      <c r="B43" s="5200"/>
      <c r="C43" s="5201"/>
      <c r="D43" s="844"/>
      <c r="E43" s="1358"/>
      <c r="F43" s="1358"/>
      <c r="G43" s="2326"/>
      <c r="H43" s="1616"/>
      <c r="I43" s="2327">
        <f>SUM(I36:I42)</f>
        <v>42.125700000000002</v>
      </c>
      <c r="J43" s="1604"/>
    </row>
    <row r="44" spans="1:10" s="3" customFormat="1">
      <c r="A44" s="843" t="s">
        <v>5040</v>
      </c>
      <c r="B44" s="843" t="s">
        <v>55</v>
      </c>
      <c r="C44" s="844"/>
      <c r="D44" s="844"/>
      <c r="E44" s="1358"/>
      <c r="F44" s="1358"/>
      <c r="G44" s="1358"/>
      <c r="H44" s="1358"/>
      <c r="I44" s="1335"/>
      <c r="J44" s="2230"/>
    </row>
    <row r="45" spans="1:10" ht="150">
      <c r="A45" s="845" t="s">
        <v>5097</v>
      </c>
      <c r="B45" s="1123" t="s">
        <v>55</v>
      </c>
      <c r="C45" s="839">
        <v>53</v>
      </c>
      <c r="D45" s="1123" t="s">
        <v>3524</v>
      </c>
      <c r="E45" s="505" t="s">
        <v>3525</v>
      </c>
      <c r="F45" s="2318">
        <v>100</v>
      </c>
      <c r="G45" s="2320">
        <f t="shared" si="6"/>
        <v>1E-3</v>
      </c>
      <c r="H45" s="646">
        <f>VLOOKUP($A$1,'[4]Annexure - ASHA Incentives'!$B$7:$CC$64,30,0)</f>
        <v>2206</v>
      </c>
      <c r="I45" s="2320">
        <f>G45*H45*2</f>
        <v>4.4119999999999999</v>
      </c>
      <c r="J45" s="689" t="s">
        <v>6144</v>
      </c>
    </row>
    <row r="46" spans="1:10" ht="135">
      <c r="A46" s="845" t="s">
        <v>5098</v>
      </c>
      <c r="B46" s="1123" t="s">
        <v>55</v>
      </c>
      <c r="C46" s="839">
        <v>54</v>
      </c>
      <c r="D46" s="1123" t="s">
        <v>3526</v>
      </c>
      <c r="E46" s="505" t="s">
        <v>647</v>
      </c>
      <c r="F46" s="2318">
        <v>300</v>
      </c>
      <c r="G46" s="2320">
        <f t="shared" si="6"/>
        <v>3.0000000000000001E-3</v>
      </c>
      <c r="H46" s="646">
        <f>VLOOKUP($A$1,'[4]Annexure - ASHA Incentives'!$B$7:$CC$64,31,0)</f>
        <v>654</v>
      </c>
      <c r="I46" s="2320">
        <f t="shared" ref="I46:I47" si="8">G46*H46</f>
        <v>1.962</v>
      </c>
      <c r="J46" s="2176" t="s">
        <v>6145</v>
      </c>
    </row>
    <row r="47" spans="1:10" ht="75">
      <c r="A47" s="845" t="s">
        <v>5099</v>
      </c>
      <c r="B47" s="1123" t="s">
        <v>55</v>
      </c>
      <c r="C47" s="1127">
        <v>58</v>
      </c>
      <c r="D47" s="1123" t="s">
        <v>3527</v>
      </c>
      <c r="E47" s="505" t="s">
        <v>3528</v>
      </c>
      <c r="F47" s="2318">
        <v>1</v>
      </c>
      <c r="G47" s="2320">
        <f t="shared" si="6"/>
        <v>1.0000000000000001E-5</v>
      </c>
      <c r="H47" s="2328"/>
      <c r="I47" s="2320">
        <f t="shared" si="8"/>
        <v>0</v>
      </c>
      <c r="J47" s="1605" t="s">
        <v>4407</v>
      </c>
    </row>
    <row r="48" spans="1:10" ht="165">
      <c r="A48" s="845" t="s">
        <v>5100</v>
      </c>
      <c r="B48" s="1123" t="s">
        <v>55</v>
      </c>
      <c r="C48" s="839" t="s">
        <v>3197</v>
      </c>
      <c r="D48" s="1123" t="s">
        <v>3529</v>
      </c>
      <c r="E48" s="505" t="s">
        <v>1570</v>
      </c>
      <c r="F48" s="2318">
        <v>100</v>
      </c>
      <c r="G48" s="2320">
        <f t="shared" si="6"/>
        <v>1E-3</v>
      </c>
      <c r="H48" s="2328">
        <f>VLOOKUP($A$1,'[4]Annexure - ASHA Incentives'!$B$7:$CC$64,32,0)</f>
        <v>2206</v>
      </c>
      <c r="I48" s="2320">
        <f>G48*H48*12*0.6</f>
        <v>15.8832</v>
      </c>
      <c r="J48" s="688" t="s">
        <v>4287</v>
      </c>
    </row>
    <row r="49" spans="1:10" s="849" customFormat="1" ht="33" customHeight="1">
      <c r="A49" s="5199" t="s">
        <v>3530</v>
      </c>
      <c r="B49" s="5200"/>
      <c r="C49" s="5201"/>
      <c r="D49" s="844"/>
      <c r="E49" s="1358"/>
      <c r="F49" s="1358"/>
      <c r="G49" s="2326"/>
      <c r="H49" s="1616"/>
      <c r="I49" s="2327">
        <f>SUM(I45:I48)</f>
        <v>22.257200000000001</v>
      </c>
      <c r="J49" s="1604"/>
    </row>
    <row r="50" spans="1:10" s="3" customFormat="1">
      <c r="A50" s="843" t="s">
        <v>5041</v>
      </c>
      <c r="B50" s="843" t="s">
        <v>3113</v>
      </c>
      <c r="C50" s="844"/>
      <c r="D50" s="844"/>
      <c r="E50" s="1358"/>
      <c r="F50" s="1358"/>
      <c r="G50" s="1358"/>
      <c r="H50" s="1358"/>
      <c r="I50" s="1335"/>
      <c r="J50" s="2230"/>
    </row>
    <row r="51" spans="1:10" ht="195">
      <c r="A51" s="845" t="s">
        <v>5096</v>
      </c>
      <c r="B51" s="1123" t="s">
        <v>66</v>
      </c>
      <c r="C51" s="839">
        <v>62</v>
      </c>
      <c r="D51" s="1123" t="s">
        <v>1087</v>
      </c>
      <c r="E51" s="505" t="s">
        <v>3531</v>
      </c>
      <c r="F51" s="2318">
        <v>25</v>
      </c>
      <c r="G51" s="2320">
        <f>F51/100000</f>
        <v>2.5000000000000001E-4</v>
      </c>
      <c r="H51" s="1526">
        <f>VLOOKUP($A$1,'[4]Annexure - ASHA Incentives'!$B$7:$CC$64,33,0)</f>
        <v>2206</v>
      </c>
      <c r="I51" s="2320">
        <f>H51*G51*12*60%</f>
        <v>3.9708000000000001</v>
      </c>
      <c r="J51" s="706" t="s">
        <v>3532</v>
      </c>
    </row>
    <row r="52" spans="1:10" s="849" customFormat="1" ht="33" customHeight="1">
      <c r="A52" s="5199" t="s">
        <v>3533</v>
      </c>
      <c r="B52" s="5200"/>
      <c r="C52" s="5201"/>
      <c r="D52" s="844"/>
      <c r="E52" s="1358"/>
      <c r="F52" s="1358"/>
      <c r="G52" s="2326"/>
      <c r="H52" s="1616"/>
      <c r="I52" s="2327">
        <f>SUM(I51)</f>
        <v>3.9708000000000001</v>
      </c>
      <c r="J52" s="1604"/>
    </row>
    <row r="53" spans="1:10" s="849" customFormat="1" ht="33" customHeight="1">
      <c r="A53" s="5204" t="s">
        <v>3534</v>
      </c>
      <c r="B53" s="5205"/>
      <c r="C53" s="5206"/>
      <c r="D53" s="852"/>
      <c r="E53" s="2330"/>
      <c r="F53" s="2330"/>
      <c r="G53" s="2331"/>
      <c r="H53" s="853"/>
      <c r="I53" s="2332">
        <f>I52+I49+I43+I34+I31+I26+I19</f>
        <v>391.36538000000007</v>
      </c>
      <c r="J53" s="854"/>
    </row>
    <row r="54" spans="1:10" ht="15" customHeight="1">
      <c r="A54" s="1815">
        <v>202.2</v>
      </c>
      <c r="B54" s="1451" t="s">
        <v>262</v>
      </c>
      <c r="C54" s="1452"/>
      <c r="D54" s="1452"/>
      <c r="E54" s="2333"/>
      <c r="F54" s="2333"/>
      <c r="G54" s="2333"/>
      <c r="H54" s="2333"/>
      <c r="I54" s="2333"/>
      <c r="J54" s="2231"/>
    </row>
    <row r="55" spans="1:10" s="3" customFormat="1">
      <c r="A55" s="843" t="s">
        <v>5042</v>
      </c>
      <c r="B55" s="843" t="s">
        <v>3116</v>
      </c>
      <c r="C55" s="844"/>
      <c r="D55" s="844"/>
      <c r="E55" s="1358"/>
      <c r="F55" s="1358"/>
      <c r="G55" s="1358"/>
      <c r="H55" s="1358"/>
      <c r="I55" s="1335"/>
      <c r="J55" s="2230"/>
    </row>
    <row r="56" spans="1:10" ht="150">
      <c r="A56" s="703" t="s">
        <v>5095</v>
      </c>
      <c r="B56" s="696" t="s">
        <v>71</v>
      </c>
      <c r="C56" s="839">
        <v>159</v>
      </c>
      <c r="D56" s="696" t="s">
        <v>3535</v>
      </c>
      <c r="E56" s="691" t="s">
        <v>3536</v>
      </c>
      <c r="F56" s="1928">
        <v>100</v>
      </c>
      <c r="G56" s="2325">
        <f>F56/100000</f>
        <v>1E-3</v>
      </c>
      <c r="H56" s="1340">
        <f>VLOOKUP($A$1,'[4]Annexure - ASHA Incentives'!$B$7:$CC$64,34,0)</f>
        <v>26472</v>
      </c>
      <c r="I56" s="2320">
        <f>G56*H56*0.9</f>
        <v>23.824800000000003</v>
      </c>
      <c r="J56" s="707" t="s">
        <v>5975</v>
      </c>
    </row>
    <row r="57" spans="1:10" s="849" customFormat="1" ht="33" customHeight="1">
      <c r="A57" s="5199" t="s">
        <v>3537</v>
      </c>
      <c r="B57" s="5200"/>
      <c r="C57" s="5201"/>
      <c r="D57" s="844"/>
      <c r="E57" s="1358"/>
      <c r="F57" s="1358"/>
      <c r="G57" s="2326"/>
      <c r="H57" s="1616"/>
      <c r="I57" s="2327">
        <f>SUM(I56)</f>
        <v>23.824800000000003</v>
      </c>
      <c r="J57" s="1604"/>
    </row>
    <row r="58" spans="1:10" s="3" customFormat="1">
      <c r="A58" s="843" t="s">
        <v>5043</v>
      </c>
      <c r="B58" s="843" t="s">
        <v>3123</v>
      </c>
      <c r="C58" s="844"/>
      <c r="D58" s="844"/>
      <c r="E58" s="1358"/>
      <c r="F58" s="1358"/>
      <c r="G58" s="1358"/>
      <c r="H58" s="1358"/>
      <c r="I58" s="1335"/>
      <c r="J58" s="2230"/>
    </row>
    <row r="59" spans="1:10" ht="240">
      <c r="A59" s="845" t="s">
        <v>5089</v>
      </c>
      <c r="B59" s="1123" t="s">
        <v>74</v>
      </c>
      <c r="C59" s="839">
        <v>64</v>
      </c>
      <c r="D59" s="1123" t="s">
        <v>3538</v>
      </c>
      <c r="E59" s="505" t="s">
        <v>3539</v>
      </c>
      <c r="F59" s="2318">
        <v>15</v>
      </c>
      <c r="G59" s="2320">
        <f t="shared" ref="G59:G71" si="9">F59/100000</f>
        <v>1.4999999999999999E-4</v>
      </c>
      <c r="H59" s="703">
        <f>VLOOKUP($A$1,'[4]Annexure - ASHA Incentives'!$B$7:$CC$64,35,0)</f>
        <v>264720</v>
      </c>
      <c r="I59" s="2320">
        <f>G59*H59*0.8</f>
        <v>31.766400000000001</v>
      </c>
      <c r="J59" s="721" t="s">
        <v>5976</v>
      </c>
    </row>
    <row r="60" spans="1:10" ht="180">
      <c r="A60" s="845" t="s">
        <v>5090</v>
      </c>
      <c r="B60" s="1123" t="s">
        <v>74</v>
      </c>
      <c r="C60" s="839">
        <v>64</v>
      </c>
      <c r="D60" s="1123" t="s">
        <v>1140</v>
      </c>
      <c r="E60" s="505" t="s">
        <v>3540</v>
      </c>
      <c r="F60" s="2318">
        <v>200</v>
      </c>
      <c r="G60" s="2320">
        <f t="shared" si="9"/>
        <v>2E-3</v>
      </c>
      <c r="H60" s="703">
        <f>VLOOKUP($A$1,'[4]Annexure - ASHA Incentives'!$B$7:$CC$64,36,0)</f>
        <v>1012</v>
      </c>
      <c r="I60" s="2320">
        <f>G60*H60*0.8</f>
        <v>1.6192000000000002</v>
      </c>
      <c r="J60" s="721" t="s">
        <v>6146</v>
      </c>
    </row>
    <row r="61" spans="1:10" ht="165">
      <c r="A61" s="845" t="s">
        <v>5091</v>
      </c>
      <c r="B61" s="1123" t="s">
        <v>74</v>
      </c>
      <c r="C61" s="839">
        <v>64</v>
      </c>
      <c r="D61" s="1123" t="s">
        <v>3541</v>
      </c>
      <c r="E61" s="505" t="s">
        <v>1199</v>
      </c>
      <c r="F61" s="2318">
        <v>10</v>
      </c>
      <c r="G61" s="2320">
        <f t="shared" si="9"/>
        <v>1E-4</v>
      </c>
      <c r="H61" s="703">
        <f>VLOOKUP($A$1,'[4]Annexure - ASHA Incentives'!$B$7:$CC$64,37,0)</f>
        <v>0</v>
      </c>
      <c r="I61" s="2320">
        <f t="shared" ref="I61:I71" si="10">G61*H61</f>
        <v>0</v>
      </c>
      <c r="J61" s="721" t="s">
        <v>5977</v>
      </c>
    </row>
    <row r="62" spans="1:10" ht="135">
      <c r="A62" s="845" t="s">
        <v>5092</v>
      </c>
      <c r="B62" s="1123" t="s">
        <v>74</v>
      </c>
      <c r="C62" s="1127">
        <v>66</v>
      </c>
      <c r="D62" s="1123" t="s">
        <v>3542</v>
      </c>
      <c r="E62" s="505" t="s">
        <v>403</v>
      </c>
      <c r="F62" s="2318">
        <v>300</v>
      </c>
      <c r="G62" s="2320">
        <f t="shared" si="9"/>
        <v>3.0000000000000001E-3</v>
      </c>
      <c r="H62" s="2328">
        <f>VLOOKUP($A$1,'[4]Annexure - ASHA Incentives'!$B$7:$CC$64,38,0)</f>
        <v>26</v>
      </c>
      <c r="I62" s="2334">
        <f t="shared" si="10"/>
        <v>7.8E-2</v>
      </c>
      <c r="J62" s="3951" t="s">
        <v>9490</v>
      </c>
    </row>
    <row r="63" spans="1:10" ht="195">
      <c r="A63" s="845" t="s">
        <v>5093</v>
      </c>
      <c r="B63" s="1123" t="s">
        <v>74</v>
      </c>
      <c r="C63" s="839">
        <v>67</v>
      </c>
      <c r="D63" s="1123" t="s">
        <v>3543</v>
      </c>
      <c r="E63" s="505" t="s">
        <v>1080</v>
      </c>
      <c r="F63" s="2318">
        <v>200</v>
      </c>
      <c r="G63" s="2320">
        <f t="shared" si="9"/>
        <v>2E-3</v>
      </c>
      <c r="H63" s="703">
        <f>VLOOKUP($A$1,'[4]Annexure - ASHA Incentives'!$B$7:$CC$64,39,0)</f>
        <v>2206</v>
      </c>
      <c r="I63" s="2320">
        <f>G63*H63*5*0.8</f>
        <v>17.648</v>
      </c>
      <c r="J63" s="787" t="s">
        <v>5978</v>
      </c>
    </row>
    <row r="64" spans="1:10" ht="120">
      <c r="A64" s="845" t="s">
        <v>5094</v>
      </c>
      <c r="B64" s="1123" t="s">
        <v>74</v>
      </c>
      <c r="C64" s="839">
        <v>68</v>
      </c>
      <c r="D64" s="1123" t="s">
        <v>3544</v>
      </c>
      <c r="E64" s="505" t="s">
        <v>1325</v>
      </c>
      <c r="F64" s="2318">
        <v>750</v>
      </c>
      <c r="G64" s="2320">
        <f t="shared" si="9"/>
        <v>7.4999999999999997E-3</v>
      </c>
      <c r="H64" s="703">
        <f>VLOOKUP($A$1,'[4]Annexure - ASHA Incentives'!$B$7:$CC$64,40,0)</f>
        <v>2972</v>
      </c>
      <c r="I64" s="2320">
        <f t="shared" si="10"/>
        <v>22.29</v>
      </c>
      <c r="J64" s="787" t="s">
        <v>5979</v>
      </c>
    </row>
    <row r="65" spans="1:10" s="849" customFormat="1" ht="33" customHeight="1">
      <c r="A65" s="5199" t="s">
        <v>3545</v>
      </c>
      <c r="B65" s="5200"/>
      <c r="C65" s="5201"/>
      <c r="D65" s="844"/>
      <c r="E65" s="1358"/>
      <c r="F65" s="1358"/>
      <c r="G65" s="2326"/>
      <c r="H65" s="1616"/>
      <c r="I65" s="2327">
        <f>SUM(I59:I64)</f>
        <v>73.401600000000002</v>
      </c>
      <c r="J65" s="1604"/>
    </row>
    <row r="66" spans="1:10" s="3" customFormat="1">
      <c r="A66" s="843" t="s">
        <v>5044</v>
      </c>
      <c r="B66" s="843" t="s">
        <v>3196</v>
      </c>
      <c r="C66" s="844"/>
      <c r="D66" s="844"/>
      <c r="E66" s="1358"/>
      <c r="F66" s="1358"/>
      <c r="G66" s="1358"/>
      <c r="H66" s="1358"/>
      <c r="I66" s="1335"/>
      <c r="J66" s="2230"/>
    </row>
    <row r="67" spans="1:10" ht="88.5" customHeight="1">
      <c r="A67" s="845" t="s">
        <v>5084</v>
      </c>
      <c r="B67" s="1123" t="s">
        <v>81</v>
      </c>
      <c r="C67" s="839">
        <v>69</v>
      </c>
      <c r="D67" s="505" t="s">
        <v>3546</v>
      </c>
      <c r="E67" s="505" t="s">
        <v>647</v>
      </c>
      <c r="F67" s="505">
        <v>250</v>
      </c>
      <c r="G67" s="1611">
        <f t="shared" si="9"/>
        <v>2.5000000000000001E-3</v>
      </c>
      <c r="H67" s="703">
        <f>VLOOKUP($A$1,'[4]Annexure - ASHA Incentives'!$B$7:$CC$64,41,0)</f>
        <v>137</v>
      </c>
      <c r="I67" s="1612">
        <f t="shared" si="10"/>
        <v>0.34250000000000003</v>
      </c>
      <c r="J67" s="5202" t="s">
        <v>6147</v>
      </c>
    </row>
    <row r="68" spans="1:10" ht="97.5" customHeight="1">
      <c r="A68" s="845" t="s">
        <v>5085</v>
      </c>
      <c r="B68" s="1123" t="s">
        <v>81</v>
      </c>
      <c r="C68" s="839">
        <v>69</v>
      </c>
      <c r="D68" s="505" t="s">
        <v>3547</v>
      </c>
      <c r="E68" s="505" t="s">
        <v>647</v>
      </c>
      <c r="F68" s="505">
        <v>200</v>
      </c>
      <c r="G68" s="1611">
        <f t="shared" si="9"/>
        <v>2E-3</v>
      </c>
      <c r="H68" s="703">
        <f>VLOOKUP($A$1,'[4]Annexure - ASHA Incentives'!$B$7:$CC$64,42,0)</f>
        <v>3</v>
      </c>
      <c r="I68" s="1612">
        <f t="shared" si="10"/>
        <v>6.0000000000000001E-3</v>
      </c>
      <c r="J68" s="5203"/>
    </row>
    <row r="69" spans="1:10" ht="165">
      <c r="A69" s="845" t="s">
        <v>5086</v>
      </c>
      <c r="B69" s="1123" t="s">
        <v>81</v>
      </c>
      <c r="C69" s="839">
        <v>69</v>
      </c>
      <c r="D69" s="1123" t="s">
        <v>3548</v>
      </c>
      <c r="E69" s="505" t="s">
        <v>647</v>
      </c>
      <c r="F69" s="2318">
        <v>400</v>
      </c>
      <c r="G69" s="2320">
        <f t="shared" si="9"/>
        <v>4.0000000000000001E-3</v>
      </c>
      <c r="H69" s="703">
        <f>VLOOKUP($A$1,'[4]Annexure - ASHA Incentives'!$B$7:$CC$64,43,0)</f>
        <v>52</v>
      </c>
      <c r="I69" s="2320">
        <f t="shared" si="10"/>
        <v>0.20800000000000002</v>
      </c>
      <c r="J69" s="787" t="s">
        <v>6150</v>
      </c>
    </row>
    <row r="70" spans="1:10" ht="165">
      <c r="A70" s="845" t="s">
        <v>5087</v>
      </c>
      <c r="B70" s="1123" t="s">
        <v>81</v>
      </c>
      <c r="C70" s="839">
        <v>69</v>
      </c>
      <c r="D70" s="1123" t="s">
        <v>3549</v>
      </c>
      <c r="E70" s="505" t="s">
        <v>647</v>
      </c>
      <c r="F70" s="2318">
        <v>600</v>
      </c>
      <c r="G70" s="2320">
        <f t="shared" si="9"/>
        <v>6.0000000000000001E-3</v>
      </c>
      <c r="H70" s="703">
        <f>VLOOKUP($A$1,'[4]Annexure - ASHA Incentives'!$B$7:$CC$64,44,0)</f>
        <v>88</v>
      </c>
      <c r="I70" s="2320">
        <f t="shared" si="10"/>
        <v>0.52800000000000002</v>
      </c>
      <c r="J70" s="787" t="s">
        <v>6151</v>
      </c>
    </row>
    <row r="71" spans="1:10" ht="180">
      <c r="A71" s="845" t="s">
        <v>5088</v>
      </c>
      <c r="B71" s="1123" t="s">
        <v>81</v>
      </c>
      <c r="C71" s="839">
        <v>70</v>
      </c>
      <c r="D71" s="1123" t="s">
        <v>3550</v>
      </c>
      <c r="E71" s="505" t="s">
        <v>647</v>
      </c>
      <c r="F71" s="2318">
        <v>500</v>
      </c>
      <c r="G71" s="2320">
        <f t="shared" si="9"/>
        <v>5.0000000000000001E-3</v>
      </c>
      <c r="H71" s="703">
        <f>VLOOKUP($A$1,'[4]Annexure - ASHA Incentives'!$B$7:$CC$64,45,0)</f>
        <v>0</v>
      </c>
      <c r="I71" s="2320">
        <f t="shared" si="10"/>
        <v>0</v>
      </c>
      <c r="J71" s="787" t="s">
        <v>5980</v>
      </c>
    </row>
    <row r="72" spans="1:10" s="849" customFormat="1">
      <c r="A72" s="5199" t="s">
        <v>3551</v>
      </c>
      <c r="B72" s="5200"/>
      <c r="C72" s="5201"/>
      <c r="D72" s="844"/>
      <c r="E72" s="1358"/>
      <c r="F72" s="1358"/>
      <c r="G72" s="2326"/>
      <c r="H72" s="1616"/>
      <c r="I72" s="2327">
        <f>SUM(I67:I71)</f>
        <v>1.0845</v>
      </c>
      <c r="J72" s="1604"/>
    </row>
    <row r="73" spans="1:10" s="3" customFormat="1">
      <c r="A73" s="843" t="s">
        <v>5045</v>
      </c>
      <c r="B73" s="843" t="s">
        <v>3214</v>
      </c>
      <c r="C73" s="844"/>
      <c r="D73" s="844"/>
      <c r="E73" s="1358"/>
      <c r="F73" s="1358"/>
      <c r="G73" s="1358"/>
      <c r="H73" s="1358"/>
      <c r="I73" s="1335"/>
      <c r="J73" s="2230"/>
    </row>
    <row r="74" spans="1:10" ht="150">
      <c r="A74" s="845" t="s">
        <v>5076</v>
      </c>
      <c r="B74" s="1123" t="s">
        <v>85</v>
      </c>
      <c r="C74" s="1127">
        <v>73</v>
      </c>
      <c r="D74" s="1123" t="s">
        <v>3552</v>
      </c>
      <c r="E74" s="505" t="s">
        <v>3553</v>
      </c>
      <c r="F74" s="2318">
        <v>0</v>
      </c>
      <c r="G74" s="2320">
        <f>F74/100000</f>
        <v>0</v>
      </c>
      <c r="H74" s="703"/>
      <c r="I74" s="2320">
        <f>G74*H74*0.8</f>
        <v>0</v>
      </c>
      <c r="J74" s="1154" t="s">
        <v>5981</v>
      </c>
    </row>
    <row r="75" spans="1:10" ht="135">
      <c r="A75" s="845" t="s">
        <v>5077</v>
      </c>
      <c r="B75" s="1123" t="s">
        <v>85</v>
      </c>
      <c r="C75" s="839">
        <v>73</v>
      </c>
      <c r="D75" s="1123" t="s">
        <v>1420</v>
      </c>
      <c r="E75" s="505" t="s">
        <v>1989</v>
      </c>
      <c r="F75" s="2318">
        <v>1000</v>
      </c>
      <c r="G75" s="2320">
        <f>F75/100000</f>
        <v>0.01</v>
      </c>
      <c r="H75" s="2328">
        <f>VLOOKUP($A$1,'[4]Annexure - ASHA Incentives'!$B$7:$CC$64,46,0)</f>
        <v>2970</v>
      </c>
      <c r="I75" s="2320">
        <f>G75*H75*0.8</f>
        <v>23.76</v>
      </c>
      <c r="J75" s="1663" t="s">
        <v>4288</v>
      </c>
    </row>
    <row r="76" spans="1:10" ht="165">
      <c r="A76" s="845" t="s">
        <v>5078</v>
      </c>
      <c r="B76" s="1123" t="s">
        <v>85</v>
      </c>
      <c r="C76" s="839">
        <v>74</v>
      </c>
      <c r="D76" s="1123" t="s">
        <v>3554</v>
      </c>
      <c r="E76" s="505" t="s">
        <v>884</v>
      </c>
      <c r="F76" s="2318">
        <v>50</v>
      </c>
      <c r="G76" s="2320">
        <f t="shared" ref="G76:G87" si="11">F76/100000</f>
        <v>5.0000000000000001E-4</v>
      </c>
      <c r="H76" s="2328">
        <f>VLOOKUP($A$1,'[4]Annexure - ASHA Incentives'!$B$7:$CC$64,47,0)</f>
        <v>3330</v>
      </c>
      <c r="I76" s="2320">
        <f t="shared" ref="I76:I87" si="12">G76*H76</f>
        <v>1.665</v>
      </c>
      <c r="J76" s="709" t="s">
        <v>3555</v>
      </c>
    </row>
    <row r="77" spans="1:10" ht="162" customHeight="1">
      <c r="A77" s="845" t="s">
        <v>5079</v>
      </c>
      <c r="B77" s="1123" t="s">
        <v>85</v>
      </c>
      <c r="C77" s="839">
        <v>75</v>
      </c>
      <c r="D77" s="1123" t="s">
        <v>3556</v>
      </c>
      <c r="E77" s="505" t="s">
        <v>647</v>
      </c>
      <c r="F77" s="2318">
        <v>500</v>
      </c>
      <c r="G77" s="2320">
        <f t="shared" si="11"/>
        <v>5.0000000000000001E-3</v>
      </c>
      <c r="H77" s="2328">
        <f>VLOOKUP($A$1,'[4]Annexure - ASHA Incentives'!$B$7:$CC$64,48,0)</f>
        <v>2432</v>
      </c>
      <c r="I77" s="2320">
        <f>G77*H77*0.8</f>
        <v>9.7280000000000015</v>
      </c>
      <c r="J77" s="710" t="s">
        <v>4289</v>
      </c>
    </row>
    <row r="78" spans="1:10" ht="135">
      <c r="A78" s="845" t="s">
        <v>5080</v>
      </c>
      <c r="B78" s="1123" t="s">
        <v>85</v>
      </c>
      <c r="C78" s="839">
        <v>76</v>
      </c>
      <c r="D78" s="1123" t="s">
        <v>3557</v>
      </c>
      <c r="E78" s="725" t="s">
        <v>1524</v>
      </c>
      <c r="F78" s="2318">
        <v>250</v>
      </c>
      <c r="G78" s="2320">
        <f t="shared" si="11"/>
        <v>2.5000000000000001E-3</v>
      </c>
      <c r="H78" s="2328">
        <f>VLOOKUP($A$1,'[4]Annexure - ASHA Incentives'!$B$7:$CC$64,49,0)</f>
        <v>5522</v>
      </c>
      <c r="I78" s="2320">
        <f>G78*H78*0.6</f>
        <v>8.2829999999999995</v>
      </c>
      <c r="J78" s="711" t="s">
        <v>5982</v>
      </c>
    </row>
    <row r="79" spans="1:10" ht="105" customHeight="1">
      <c r="A79" s="845" t="s">
        <v>5081</v>
      </c>
      <c r="B79" s="1123" t="s">
        <v>85</v>
      </c>
      <c r="C79" s="839">
        <v>77</v>
      </c>
      <c r="D79" s="1123" t="s">
        <v>1526</v>
      </c>
      <c r="E79" s="505" t="s">
        <v>1989</v>
      </c>
      <c r="F79" s="2318">
        <v>5000</v>
      </c>
      <c r="G79" s="2320">
        <f t="shared" si="11"/>
        <v>0.05</v>
      </c>
      <c r="H79" s="2328">
        <f>VLOOKUP($A$1,'[4]Annexure - ASHA Incentives'!$B$7:$CC$64,50,0)</f>
        <v>27</v>
      </c>
      <c r="I79" s="2320">
        <f t="shared" si="12"/>
        <v>1.35</v>
      </c>
      <c r="J79" s="708" t="s">
        <v>3558</v>
      </c>
    </row>
    <row r="80" spans="1:10" ht="33" customHeight="1">
      <c r="A80" s="845" t="s">
        <v>5082</v>
      </c>
      <c r="B80" s="1123" t="s">
        <v>85</v>
      </c>
      <c r="C80" s="845"/>
      <c r="D80" s="1123" t="s">
        <v>4437</v>
      </c>
      <c r="E80" s="505" t="s">
        <v>884</v>
      </c>
      <c r="F80" s="2318">
        <v>1000</v>
      </c>
      <c r="G80" s="2320">
        <f t="shared" si="11"/>
        <v>0.01</v>
      </c>
      <c r="H80" s="2329">
        <f>VLOOKUP($A$1,'[4]Annexure - ASHA Incentives'!$B$7:$CC$64,51,0)</f>
        <v>1188</v>
      </c>
      <c r="I80" s="2320">
        <f t="shared" si="12"/>
        <v>11.88</v>
      </c>
      <c r="J80" s="1154" t="s">
        <v>5983</v>
      </c>
    </row>
    <row r="81" spans="1:10" ht="105" customHeight="1">
      <c r="A81" s="845" t="s">
        <v>5083</v>
      </c>
      <c r="B81" s="1123" t="s">
        <v>85</v>
      </c>
      <c r="C81" s="845"/>
      <c r="D81" s="1123" t="s">
        <v>4436</v>
      </c>
      <c r="E81" s="505" t="s">
        <v>1134</v>
      </c>
      <c r="F81" s="2318">
        <v>200</v>
      </c>
      <c r="G81" s="2320">
        <f t="shared" si="11"/>
        <v>2E-3</v>
      </c>
      <c r="H81" s="2329">
        <f>VLOOKUP($A$1,'[4]Annexure - ASHA Incentives'!$B$7:$CC$64,52,0)</f>
        <v>1456</v>
      </c>
      <c r="I81" s="2320">
        <f t="shared" si="12"/>
        <v>2.9119999999999999</v>
      </c>
      <c r="J81" s="1154" t="s">
        <v>5984</v>
      </c>
    </row>
    <row r="82" spans="1:10" s="849" customFormat="1" ht="30" customHeight="1">
      <c r="A82" s="5199" t="s">
        <v>3559</v>
      </c>
      <c r="B82" s="5200"/>
      <c r="C82" s="5201"/>
      <c r="D82" s="844"/>
      <c r="E82" s="1358"/>
      <c r="F82" s="1358"/>
      <c r="G82" s="2326"/>
      <c r="H82" s="1616"/>
      <c r="I82" s="2327">
        <f>SUM(I74:I81)</f>
        <v>59.57800000000001</v>
      </c>
      <c r="J82" s="1604"/>
    </row>
    <row r="83" spans="1:10" s="3" customFormat="1" ht="27" customHeight="1">
      <c r="A83" s="843" t="s">
        <v>5046</v>
      </c>
      <c r="B83" s="843" t="s">
        <v>3268</v>
      </c>
      <c r="C83" s="844"/>
      <c r="D83" s="844"/>
      <c r="E83" s="1358"/>
      <c r="F83" s="1358"/>
      <c r="G83" s="1358"/>
      <c r="H83" s="1358"/>
      <c r="I83" s="1335"/>
      <c r="J83" s="2230"/>
    </row>
    <row r="84" spans="1:10" ht="75" customHeight="1">
      <c r="A84" s="1817" t="s">
        <v>5072</v>
      </c>
      <c r="B84" s="1568" t="s">
        <v>93</v>
      </c>
      <c r="C84" s="1817">
        <v>80</v>
      </c>
      <c r="D84" s="1568" t="s">
        <v>3560</v>
      </c>
      <c r="E84" s="1582" t="s">
        <v>647</v>
      </c>
      <c r="F84" s="2321">
        <v>100</v>
      </c>
      <c r="G84" s="2323">
        <f t="shared" si="11"/>
        <v>1E-3</v>
      </c>
      <c r="H84" s="1569">
        <f>VLOOKUP($A$1,'[4]Annexure - ASHA Incentives'!$B$7:$CC$64,53,0)</f>
        <v>66</v>
      </c>
      <c r="I84" s="2323">
        <f t="shared" si="12"/>
        <v>6.6000000000000003E-2</v>
      </c>
      <c r="J84" s="1606" t="s">
        <v>6126</v>
      </c>
    </row>
    <row r="85" spans="1:10" ht="75">
      <c r="A85" s="1817" t="s">
        <v>5073</v>
      </c>
      <c r="B85" s="1568" t="s">
        <v>93</v>
      </c>
      <c r="C85" s="1817">
        <v>80</v>
      </c>
      <c r="D85" s="1568" t="s">
        <v>3561</v>
      </c>
      <c r="E85" s="1582" t="s">
        <v>647</v>
      </c>
      <c r="F85" s="2321">
        <v>50</v>
      </c>
      <c r="G85" s="2323">
        <f t="shared" si="11"/>
        <v>5.0000000000000001E-4</v>
      </c>
      <c r="H85" s="1569">
        <f>VLOOKUP($A$1,'[4]Annexure - ASHA Incentives'!$B$7:$CC$64,54,0)</f>
        <v>66</v>
      </c>
      <c r="I85" s="2323">
        <f t="shared" si="12"/>
        <v>3.3000000000000002E-2</v>
      </c>
      <c r="J85" s="1606" t="s">
        <v>6127</v>
      </c>
    </row>
    <row r="86" spans="1:10" ht="33" customHeight="1">
      <c r="A86" s="845" t="s">
        <v>5074</v>
      </c>
      <c r="B86" s="1123" t="s">
        <v>93</v>
      </c>
      <c r="C86" s="839">
        <v>80</v>
      </c>
      <c r="D86" s="1123" t="s">
        <v>3562</v>
      </c>
      <c r="E86" s="505" t="s">
        <v>647</v>
      </c>
      <c r="F86" s="2318">
        <v>100</v>
      </c>
      <c r="G86" s="2320">
        <f t="shared" si="11"/>
        <v>1E-3</v>
      </c>
      <c r="H86" s="703">
        <f>VLOOKUP($A$1,'[4]Annexure - ASHA Incentives'!$B$7:$CC$64,55,0)</f>
        <v>10</v>
      </c>
      <c r="I86" s="2320">
        <f t="shared" si="12"/>
        <v>0.01</v>
      </c>
      <c r="J86" s="1607" t="s">
        <v>3563</v>
      </c>
    </row>
    <row r="87" spans="1:10" ht="33" customHeight="1">
      <c r="A87" s="845" t="s">
        <v>5075</v>
      </c>
      <c r="B87" s="1123" t="s">
        <v>93</v>
      </c>
      <c r="C87" s="839">
        <v>80</v>
      </c>
      <c r="D87" s="1123" t="s">
        <v>3564</v>
      </c>
      <c r="E87" s="505" t="s">
        <v>647</v>
      </c>
      <c r="F87" s="2318">
        <v>100</v>
      </c>
      <c r="G87" s="2320">
        <f t="shared" si="11"/>
        <v>1E-3</v>
      </c>
      <c r="H87" s="703">
        <f>VLOOKUP($A$1,'[4]Annexure - ASHA Incentives'!$B$7:$CC$64,56,0)</f>
        <v>10</v>
      </c>
      <c r="I87" s="2320">
        <f t="shared" si="12"/>
        <v>0.01</v>
      </c>
      <c r="J87" s="1607" t="s">
        <v>3565</v>
      </c>
    </row>
    <row r="88" spans="1:10" s="849" customFormat="1" ht="31.5" customHeight="1">
      <c r="A88" s="5199" t="s">
        <v>3566</v>
      </c>
      <c r="B88" s="5200"/>
      <c r="C88" s="5201"/>
      <c r="D88" s="844"/>
      <c r="E88" s="1358"/>
      <c r="F88" s="1358"/>
      <c r="G88" s="2326"/>
      <c r="H88" s="1616"/>
      <c r="I88" s="2327">
        <f>SUM(I84:I87)</f>
        <v>0.11899999999999999</v>
      </c>
      <c r="J88" s="1604"/>
    </row>
    <row r="89" spans="1:10" s="849" customFormat="1" ht="29.25" customHeight="1">
      <c r="A89" s="5204" t="s">
        <v>3567</v>
      </c>
      <c r="B89" s="5205"/>
      <c r="C89" s="5206"/>
      <c r="D89" s="852"/>
      <c r="E89" s="2330"/>
      <c r="F89" s="2330"/>
      <c r="G89" s="2331"/>
      <c r="H89" s="853"/>
      <c r="I89" s="2332">
        <f>I88+I82+I72+I65+I57</f>
        <v>158.00790000000003</v>
      </c>
      <c r="J89" s="854"/>
    </row>
    <row r="90" spans="1:10" ht="21.75" customHeight="1">
      <c r="A90" s="1815">
        <v>202.3</v>
      </c>
      <c r="B90" s="1451" t="s">
        <v>263</v>
      </c>
      <c r="C90" s="1452"/>
      <c r="D90" s="1452"/>
      <c r="E90" s="2333"/>
      <c r="F90" s="2333"/>
      <c r="G90" s="2333"/>
      <c r="H90" s="2333"/>
      <c r="I90" s="2333"/>
      <c r="J90" s="2231"/>
    </row>
    <row r="91" spans="1:10" s="3" customFormat="1" ht="21.75" customHeight="1">
      <c r="A91" s="843" t="s">
        <v>5047</v>
      </c>
      <c r="B91" s="843" t="s">
        <v>3309</v>
      </c>
      <c r="C91" s="844"/>
      <c r="D91" s="844"/>
      <c r="E91" s="1358"/>
      <c r="F91" s="1358"/>
      <c r="G91" s="1358"/>
      <c r="H91" s="1358"/>
      <c r="I91" s="1335"/>
      <c r="J91" s="2230"/>
    </row>
    <row r="92" spans="1:10" ht="45">
      <c r="A92" s="1817" t="s">
        <v>5071</v>
      </c>
      <c r="B92" s="1568" t="s">
        <v>112</v>
      </c>
      <c r="C92" s="1817">
        <v>150</v>
      </c>
      <c r="D92" s="1568" t="s">
        <v>3568</v>
      </c>
      <c r="E92" s="2321" t="s">
        <v>647</v>
      </c>
      <c r="F92" s="2321">
        <v>100</v>
      </c>
      <c r="G92" s="2323">
        <f t="shared" ref="G92" si="13">F92/100000</f>
        <v>1E-3</v>
      </c>
      <c r="H92" s="2335">
        <f>VLOOKUP($A$1,'[4]Annexure - ASHA Incentives'!$B$7:$CC$64,57,0)</f>
        <v>0</v>
      </c>
      <c r="I92" s="2323">
        <f t="shared" ref="I92" si="14">G92*H92</f>
        <v>0</v>
      </c>
      <c r="J92" s="2224" t="s">
        <v>6040</v>
      </c>
    </row>
    <row r="93" spans="1:10" s="849" customFormat="1" ht="36" customHeight="1">
      <c r="A93" s="5199" t="s">
        <v>3569</v>
      </c>
      <c r="B93" s="5200"/>
      <c r="C93" s="5201"/>
      <c r="D93" s="844"/>
      <c r="E93" s="1358"/>
      <c r="F93" s="1358"/>
      <c r="G93" s="2326"/>
      <c r="H93" s="1616"/>
      <c r="I93" s="2327">
        <f>SUM(I92)</f>
        <v>0</v>
      </c>
      <c r="J93" s="1604"/>
    </row>
    <row r="94" spans="1:10" s="3" customFormat="1" ht="25.5" customHeight="1">
      <c r="A94" s="843" t="s">
        <v>5048</v>
      </c>
      <c r="B94" s="843" t="s">
        <v>3332</v>
      </c>
      <c r="C94" s="844"/>
      <c r="D94" s="844"/>
      <c r="E94" s="1358"/>
      <c r="F94" s="1358"/>
      <c r="G94" s="1358"/>
      <c r="H94" s="1358"/>
      <c r="I94" s="1335"/>
      <c r="J94" s="2230"/>
    </row>
    <row r="95" spans="1:10" ht="360.75" customHeight="1">
      <c r="A95" s="3881" t="s">
        <v>7251</v>
      </c>
      <c r="B95" s="5208" t="s">
        <v>3570</v>
      </c>
      <c r="C95" s="1817">
        <v>150</v>
      </c>
      <c r="D95" s="1617" t="s">
        <v>3571</v>
      </c>
      <c r="E95" s="1587"/>
      <c r="F95" s="2321"/>
      <c r="G95" s="2336"/>
      <c r="H95" s="2006"/>
      <c r="I95" s="2323"/>
      <c r="J95" s="5192" t="s">
        <v>6341</v>
      </c>
    </row>
    <row r="96" spans="1:10" ht="63" customHeight="1">
      <c r="A96" s="3881" t="s">
        <v>7252</v>
      </c>
      <c r="B96" s="5208"/>
      <c r="C96" s="1817"/>
      <c r="D96" s="1617" t="s">
        <v>5748</v>
      </c>
      <c r="E96" s="1587" t="s">
        <v>3964</v>
      </c>
      <c r="F96" s="2321">
        <v>10</v>
      </c>
      <c r="G96" s="2336">
        <f>F96/100000</f>
        <v>1E-4</v>
      </c>
      <c r="H96" s="2006">
        <f>VLOOKUP($A$1,'[4]Annexure - ASHA Incentives'!$B$7:$CC$64,58,0)</f>
        <v>1081823</v>
      </c>
      <c r="I96" s="2323">
        <f>G96*H96</f>
        <v>108.18230000000001</v>
      </c>
      <c r="J96" s="5193"/>
    </row>
    <row r="97" spans="1:10" ht="65.25" customHeight="1">
      <c r="A97" s="3881" t="s">
        <v>7253</v>
      </c>
      <c r="B97" s="5208"/>
      <c r="C97" s="1817"/>
      <c r="D97" s="1617" t="s">
        <v>5747</v>
      </c>
      <c r="E97" s="1587" t="s">
        <v>5749</v>
      </c>
      <c r="F97" s="2321">
        <v>100</v>
      </c>
      <c r="G97" s="2336">
        <f>F97/100000</f>
        <v>1E-3</v>
      </c>
      <c r="H97" s="2006">
        <f>VLOOKUP($A$1,'[4]Annexure - ASHA Incentives'!$B$7:$CC$64,59,0)</f>
        <v>2181</v>
      </c>
      <c r="I97" s="2323">
        <f>G97*H97*12</f>
        <v>26.172000000000001</v>
      </c>
      <c r="J97" s="5193"/>
    </row>
    <row r="98" spans="1:10" ht="60">
      <c r="A98" s="3881" t="s">
        <v>7254</v>
      </c>
      <c r="B98" s="5208"/>
      <c r="C98" s="1817"/>
      <c r="D98" s="1617" t="s">
        <v>5751</v>
      </c>
      <c r="E98" s="1587" t="s">
        <v>5750</v>
      </c>
      <c r="F98" s="2321">
        <v>100</v>
      </c>
      <c r="G98" s="2336">
        <f>F98/100000</f>
        <v>1E-3</v>
      </c>
      <c r="H98" s="2006">
        <f>VLOOKUP($A$1,'[4]Annexure - ASHA Incentives'!$B$7:$CC$64,60,0)</f>
        <v>160127</v>
      </c>
      <c r="I98" s="2323">
        <f>G98*H98</f>
        <v>160.12700000000001</v>
      </c>
      <c r="J98" s="5194"/>
    </row>
    <row r="99" spans="1:10" s="849" customFormat="1" ht="21.75" customHeight="1">
      <c r="A99" s="1994" t="s">
        <v>3572</v>
      </c>
      <c r="B99" s="2345"/>
      <c r="C99" s="2346"/>
      <c r="D99" s="844"/>
      <c r="E99" s="1358"/>
      <c r="F99" s="1358"/>
      <c r="G99" s="2326"/>
      <c r="H99" s="1616"/>
      <c r="I99" s="4713">
        <f>SUM(I95:I98)</f>
        <v>294.48130000000003</v>
      </c>
      <c r="J99" s="1604"/>
    </row>
    <row r="100" spans="1:10" s="849" customFormat="1" ht="21.75" customHeight="1">
      <c r="A100" s="2344" t="s">
        <v>3573</v>
      </c>
      <c r="B100" s="2342"/>
      <c r="C100" s="2343"/>
      <c r="D100" s="2341"/>
      <c r="E100" s="2330"/>
      <c r="F100" s="2330"/>
      <c r="G100" s="2331"/>
      <c r="H100" s="853"/>
      <c r="I100" s="2332">
        <f>I99+I93</f>
        <v>294.48130000000003</v>
      </c>
      <c r="J100" s="854"/>
    </row>
    <row r="101" spans="1:10" ht="21.75" customHeight="1">
      <c r="A101" s="1815">
        <v>202.4</v>
      </c>
      <c r="B101" s="1451" t="s">
        <v>304</v>
      </c>
      <c r="C101" s="1452"/>
      <c r="D101" s="1452"/>
      <c r="E101" s="2333"/>
      <c r="F101" s="2333"/>
      <c r="G101" s="2333"/>
      <c r="H101" s="2333"/>
      <c r="I101" s="2333"/>
      <c r="J101" s="2231"/>
    </row>
    <row r="102" spans="1:10" s="3" customFormat="1" ht="21.75" customHeight="1">
      <c r="A102" s="843" t="s">
        <v>5049</v>
      </c>
      <c r="B102" s="843" t="s">
        <v>5053</v>
      </c>
      <c r="C102" s="844"/>
      <c r="D102" s="844"/>
      <c r="E102" s="1358"/>
      <c r="F102" s="1358"/>
      <c r="G102" s="1358"/>
      <c r="H102" s="1358"/>
      <c r="I102" s="1335"/>
      <c r="J102" s="2230"/>
    </row>
    <row r="103" spans="1:10" ht="45" customHeight="1">
      <c r="A103" s="845" t="s">
        <v>5050</v>
      </c>
      <c r="B103" s="855" t="s">
        <v>348</v>
      </c>
      <c r="C103" s="839"/>
      <c r="D103" s="696"/>
      <c r="E103" s="691"/>
      <c r="F103" s="691"/>
      <c r="G103" s="2337"/>
      <c r="H103" s="679"/>
      <c r="I103" s="2338"/>
      <c r="J103" s="896" t="s">
        <v>3574</v>
      </c>
    </row>
    <row r="104" spans="1:10" ht="120">
      <c r="A104" s="845" t="s">
        <v>5051</v>
      </c>
      <c r="B104" s="1123" t="s">
        <v>157</v>
      </c>
      <c r="C104" s="839">
        <v>150</v>
      </c>
      <c r="D104" s="1123" t="s">
        <v>3575</v>
      </c>
      <c r="E104" s="2318" t="s">
        <v>1080</v>
      </c>
      <c r="F104" s="2318">
        <v>100</v>
      </c>
      <c r="G104" s="2320">
        <f t="shared" ref="G104:G105" si="15">F104/100000</f>
        <v>1E-3</v>
      </c>
      <c r="H104" s="2328">
        <f>VLOOKUP($A$1,'[4]Annexure - ASHA Incentives'!$B$7:$CC$64,61,0)</f>
        <v>148</v>
      </c>
      <c r="I104" s="2320">
        <f>G104*H104*12</f>
        <v>1.7759999999999998</v>
      </c>
      <c r="J104" s="1546" t="s">
        <v>4284</v>
      </c>
    </row>
    <row r="105" spans="1:10" ht="45">
      <c r="A105" s="845" t="s">
        <v>5052</v>
      </c>
      <c r="B105" s="1123" t="s">
        <v>157</v>
      </c>
      <c r="C105" s="1127">
        <v>150</v>
      </c>
      <c r="D105" s="1123" t="s">
        <v>3576</v>
      </c>
      <c r="E105" s="505" t="s">
        <v>1080</v>
      </c>
      <c r="F105" s="2318"/>
      <c r="G105" s="2320">
        <f t="shared" si="15"/>
        <v>0</v>
      </c>
      <c r="H105" s="2328"/>
      <c r="I105" s="2320">
        <f>G105*H105*12</f>
        <v>0</v>
      </c>
      <c r="J105" s="1499" t="s">
        <v>4384</v>
      </c>
    </row>
    <row r="106" spans="1:10" s="849" customFormat="1" ht="15" customHeight="1">
      <c r="A106" s="5204" t="s">
        <v>3577</v>
      </c>
      <c r="B106" s="5205"/>
      <c r="C106" s="5206"/>
      <c r="D106" s="852"/>
      <c r="E106" s="2330"/>
      <c r="F106" s="2330"/>
      <c r="G106" s="2331"/>
      <c r="H106" s="853"/>
      <c r="I106" s="2332">
        <f>SUM(I103:I105)</f>
        <v>1.7759999999999998</v>
      </c>
      <c r="J106" s="854"/>
    </row>
    <row r="107" spans="1:10" ht="15" customHeight="1">
      <c r="A107" s="1815">
        <v>202.5</v>
      </c>
      <c r="B107" s="1451" t="s">
        <v>305</v>
      </c>
      <c r="C107" s="1452"/>
      <c r="D107" s="1452"/>
      <c r="E107" s="2333"/>
      <c r="F107" s="2333"/>
      <c r="G107" s="2333"/>
      <c r="H107" s="2333"/>
      <c r="I107" s="2333"/>
      <c r="J107" s="2231"/>
    </row>
    <row r="108" spans="1:10" s="3" customFormat="1">
      <c r="A108" s="843" t="s">
        <v>5054</v>
      </c>
      <c r="B108" s="843" t="s">
        <v>5055</v>
      </c>
      <c r="C108" s="844"/>
      <c r="D108" s="844"/>
      <c r="E108" s="1358"/>
      <c r="F108" s="1358"/>
      <c r="G108" s="1358"/>
      <c r="H108" s="1358"/>
      <c r="I108" s="1335"/>
      <c r="J108" s="2230"/>
    </row>
    <row r="109" spans="1:10" ht="105">
      <c r="A109" s="1817" t="s">
        <v>5056</v>
      </c>
      <c r="B109" s="1568" t="s">
        <v>348</v>
      </c>
      <c r="C109" s="1817">
        <v>159</v>
      </c>
      <c r="D109" s="1568" t="s">
        <v>3578</v>
      </c>
      <c r="E109" s="1582" t="s">
        <v>1080</v>
      </c>
      <c r="F109" s="2321">
        <v>300</v>
      </c>
      <c r="G109" s="2322">
        <f>F109/100000</f>
        <v>3.0000000000000001E-3</v>
      </c>
      <c r="H109" s="2006">
        <f>VLOOKUP($A$1,'[4]Annexure - ASHA Incentives'!$B$7:$CC$64,62,0)</f>
        <v>2206</v>
      </c>
      <c r="I109" s="2323">
        <f>G109*H109*12</f>
        <v>79.415999999999997</v>
      </c>
      <c r="J109" s="1608" t="s">
        <v>6007</v>
      </c>
    </row>
    <row r="110" spans="1:10" ht="120">
      <c r="A110" s="1817" t="s">
        <v>5057</v>
      </c>
      <c r="B110" s="1568" t="s">
        <v>348</v>
      </c>
      <c r="C110" s="1817">
        <v>159</v>
      </c>
      <c r="D110" s="1568" t="s">
        <v>3579</v>
      </c>
      <c r="E110" s="1582" t="s">
        <v>1080</v>
      </c>
      <c r="F110" s="2321">
        <v>300</v>
      </c>
      <c r="G110" s="2322">
        <f t="shared" ref="G110:G122" si="16">F110/100000</f>
        <v>3.0000000000000001E-3</v>
      </c>
      <c r="H110" s="2006">
        <f>VLOOKUP($A$1,'[4]Annexure - ASHA Incentives'!$B$7:$CC$64,63,0)</f>
        <v>2206</v>
      </c>
      <c r="I110" s="2323">
        <f>G110*H110*12</f>
        <v>79.415999999999997</v>
      </c>
      <c r="J110" s="1577" t="s">
        <v>6008</v>
      </c>
    </row>
    <row r="111" spans="1:10" ht="105">
      <c r="A111" s="1817" t="s">
        <v>5058</v>
      </c>
      <c r="B111" s="1568" t="s">
        <v>348</v>
      </c>
      <c r="C111" s="1817">
        <v>2</v>
      </c>
      <c r="D111" s="1568" t="s">
        <v>3580</v>
      </c>
      <c r="E111" s="1582" t="s">
        <v>1080</v>
      </c>
      <c r="F111" s="2321">
        <v>300</v>
      </c>
      <c r="G111" s="2322">
        <f t="shared" si="16"/>
        <v>3.0000000000000001E-3</v>
      </c>
      <c r="H111" s="2006">
        <f>VLOOKUP($A$1,'[4]Annexure - ASHA Incentives'!$B$7:$CC$64,64,0)</f>
        <v>2232</v>
      </c>
      <c r="I111" s="2323">
        <f>G111*H111*12</f>
        <v>80.352000000000004</v>
      </c>
      <c r="J111" s="1577" t="s">
        <v>6009</v>
      </c>
    </row>
    <row r="112" spans="1:10" ht="165">
      <c r="A112" s="1817" t="s">
        <v>5059</v>
      </c>
      <c r="B112" s="1568" t="s">
        <v>348</v>
      </c>
      <c r="C112" s="1817">
        <v>159</v>
      </c>
      <c r="D112" s="1568" t="s">
        <v>3581</v>
      </c>
      <c r="E112" s="1582" t="s">
        <v>1080</v>
      </c>
      <c r="F112" s="2321">
        <v>300</v>
      </c>
      <c r="G112" s="2322">
        <f t="shared" si="16"/>
        <v>3.0000000000000001E-3</v>
      </c>
      <c r="H112" s="2006">
        <f>VLOOKUP($A$1,'[4]Annexure - ASHA Incentives'!$B$7:$CC$64,65,0)</f>
        <v>2206</v>
      </c>
      <c r="I112" s="2323">
        <f>G112*H112*12</f>
        <v>79.415999999999997</v>
      </c>
      <c r="J112" s="1608" t="s">
        <v>6010</v>
      </c>
    </row>
    <row r="113" spans="1:10" ht="210">
      <c r="A113" s="845" t="s">
        <v>5060</v>
      </c>
      <c r="B113" s="1123" t="s">
        <v>348</v>
      </c>
      <c r="C113" s="1127" t="s">
        <v>3197</v>
      </c>
      <c r="D113" s="1123" t="s">
        <v>3582</v>
      </c>
      <c r="E113" s="505" t="s">
        <v>1080</v>
      </c>
      <c r="F113" s="2318"/>
      <c r="G113" s="2319">
        <f t="shared" si="16"/>
        <v>0</v>
      </c>
      <c r="H113" s="493"/>
      <c r="I113" s="2320">
        <f t="shared" ref="I113:I115" si="17">G113*H113*12*0.8</f>
        <v>0</v>
      </c>
      <c r="J113" s="1499" t="s">
        <v>5985</v>
      </c>
    </row>
    <row r="114" spans="1:10" ht="210">
      <c r="A114" s="845" t="s">
        <v>5061</v>
      </c>
      <c r="B114" s="1123" t="s">
        <v>348</v>
      </c>
      <c r="C114" s="1127" t="s">
        <v>3197</v>
      </c>
      <c r="D114" s="1123" t="s">
        <v>3583</v>
      </c>
      <c r="E114" s="505" t="s">
        <v>1080</v>
      </c>
      <c r="F114" s="2318"/>
      <c r="G114" s="2319">
        <f t="shared" si="16"/>
        <v>0</v>
      </c>
      <c r="H114" s="493"/>
      <c r="I114" s="2320">
        <f t="shared" si="17"/>
        <v>0</v>
      </c>
      <c r="J114" s="1499" t="s">
        <v>5986</v>
      </c>
    </row>
    <row r="115" spans="1:10" ht="261" customHeight="1">
      <c r="A115" s="845" t="s">
        <v>5062</v>
      </c>
      <c r="B115" s="1123" t="s">
        <v>348</v>
      </c>
      <c r="C115" s="1127" t="s">
        <v>3197</v>
      </c>
      <c r="D115" s="1123" t="s">
        <v>3584</v>
      </c>
      <c r="E115" s="505" t="s">
        <v>1080</v>
      </c>
      <c r="F115" s="2318"/>
      <c r="G115" s="2319">
        <f t="shared" si="16"/>
        <v>0</v>
      </c>
      <c r="H115" s="493"/>
      <c r="I115" s="2320">
        <f t="shared" si="17"/>
        <v>0</v>
      </c>
      <c r="J115" s="1499" t="s">
        <v>5987</v>
      </c>
    </row>
    <row r="116" spans="1:10" ht="264" customHeight="1">
      <c r="A116" s="845" t="s">
        <v>5063</v>
      </c>
      <c r="B116" s="1123" t="s">
        <v>348</v>
      </c>
      <c r="C116" s="839">
        <v>1</v>
      </c>
      <c r="D116" s="1123" t="s">
        <v>3585</v>
      </c>
      <c r="E116" s="505" t="s">
        <v>989</v>
      </c>
      <c r="F116" s="2318">
        <v>200</v>
      </c>
      <c r="G116" s="2319">
        <f t="shared" si="16"/>
        <v>2E-3</v>
      </c>
      <c r="H116" s="2328">
        <f>VLOOKUP($A$1,'[4]Annexure - ASHA Incentives'!$B$7:$CC$64,66,0)</f>
        <v>33733</v>
      </c>
      <c r="I116" s="2320">
        <f>G116*H116*0.8</f>
        <v>53.972800000000007</v>
      </c>
      <c r="J116" s="2225" t="s">
        <v>6128</v>
      </c>
    </row>
    <row r="117" spans="1:10" ht="165">
      <c r="A117" s="845" t="s">
        <v>5064</v>
      </c>
      <c r="B117" s="1123" t="s">
        <v>348</v>
      </c>
      <c r="C117" s="1127">
        <v>32</v>
      </c>
      <c r="D117" s="1123" t="s">
        <v>3586</v>
      </c>
      <c r="E117" s="505" t="s">
        <v>3587</v>
      </c>
      <c r="F117" s="2318">
        <v>150</v>
      </c>
      <c r="G117" s="2319">
        <f t="shared" si="16"/>
        <v>1.5E-3</v>
      </c>
      <c r="H117" s="1614">
        <f>VLOOKUP($A$1,'[4]Annexure - ASHA Incentives'!$B$7:$CC$64,67,0)</f>
        <v>17330</v>
      </c>
      <c r="I117" s="2320">
        <f>G117*H117*0.8</f>
        <v>20.796000000000003</v>
      </c>
      <c r="J117" s="1609" t="s">
        <v>5988</v>
      </c>
    </row>
    <row r="118" spans="1:10" ht="165">
      <c r="A118" s="845" t="s">
        <v>5065</v>
      </c>
      <c r="B118" s="1123" t="s">
        <v>348</v>
      </c>
      <c r="C118" s="1127">
        <v>159</v>
      </c>
      <c r="D118" s="1123" t="s">
        <v>3588</v>
      </c>
      <c r="E118" s="505" t="s">
        <v>3589</v>
      </c>
      <c r="F118" s="2318">
        <v>150</v>
      </c>
      <c r="G118" s="2319">
        <f t="shared" si="16"/>
        <v>1.5E-3</v>
      </c>
      <c r="H118" s="493">
        <f>VLOOKUP($A$1,'[4]Annexure - ASHA Incentives'!$B$7:$CC$64,68,0)</f>
        <v>2206</v>
      </c>
      <c r="I118" s="2320">
        <f>G118*H118*12*0.8</f>
        <v>31.766400000000001</v>
      </c>
      <c r="J118" s="1558" t="s">
        <v>5989</v>
      </c>
    </row>
    <row r="119" spans="1:10" ht="165">
      <c r="A119" s="845" t="s">
        <v>5066</v>
      </c>
      <c r="B119" s="1123" t="s">
        <v>348</v>
      </c>
      <c r="C119" s="1127" t="s">
        <v>3197</v>
      </c>
      <c r="D119" s="1123" t="s">
        <v>3590</v>
      </c>
      <c r="E119" s="505" t="s">
        <v>3589</v>
      </c>
      <c r="F119" s="2318">
        <v>0</v>
      </c>
      <c r="G119" s="2319">
        <f t="shared" si="16"/>
        <v>0</v>
      </c>
      <c r="H119" s="493">
        <v>0</v>
      </c>
      <c r="I119" s="2320">
        <f>G119*H119*12*0.8</f>
        <v>0</v>
      </c>
      <c r="J119" s="1610" t="s">
        <v>5990</v>
      </c>
    </row>
    <row r="120" spans="1:10" ht="156.75" customHeight="1">
      <c r="A120" s="845" t="s">
        <v>5067</v>
      </c>
      <c r="B120" s="1123" t="s">
        <v>348</v>
      </c>
      <c r="C120" s="1127">
        <v>159</v>
      </c>
      <c r="D120" s="1123" t="s">
        <v>3591</v>
      </c>
      <c r="E120" s="505" t="s">
        <v>3589</v>
      </c>
      <c r="F120" s="2318">
        <v>300</v>
      </c>
      <c r="G120" s="2319">
        <f t="shared" si="16"/>
        <v>3.0000000000000001E-3</v>
      </c>
      <c r="H120" s="493">
        <f>VLOOKUP($A$1,'[4]Annexure - ASHA Incentives'!$B$7:$CC$64,69,0)</f>
        <v>2206</v>
      </c>
      <c r="I120" s="2320">
        <f>G120*H120*12*0.8</f>
        <v>63.532800000000002</v>
      </c>
      <c r="J120" s="2226" t="s">
        <v>6129</v>
      </c>
    </row>
    <row r="121" spans="1:10" ht="160.5" customHeight="1">
      <c r="A121" s="1817" t="s">
        <v>5068</v>
      </c>
      <c r="B121" s="1568" t="s">
        <v>348</v>
      </c>
      <c r="C121" s="1817">
        <v>159</v>
      </c>
      <c r="D121" s="1568" t="s">
        <v>3592</v>
      </c>
      <c r="E121" s="1582" t="s">
        <v>3589</v>
      </c>
      <c r="F121" s="2321">
        <v>150</v>
      </c>
      <c r="G121" s="2322">
        <f t="shared" si="16"/>
        <v>1.5E-3</v>
      </c>
      <c r="H121" s="2006">
        <f>VLOOKUP($A$1,'[4]Annexure - ASHA Incentives'!$B$7:$CC$64,70,0)</f>
        <v>2206</v>
      </c>
      <c r="I121" s="2323">
        <f>G121*H121*12</f>
        <v>39.707999999999998</v>
      </c>
      <c r="J121" s="2227" t="s">
        <v>6342</v>
      </c>
    </row>
    <row r="122" spans="1:10" ht="33" customHeight="1">
      <c r="A122" s="845" t="s">
        <v>5069</v>
      </c>
      <c r="B122" s="1123" t="s">
        <v>159</v>
      </c>
      <c r="C122" s="839">
        <v>150</v>
      </c>
      <c r="D122" s="1123" t="s">
        <v>3593</v>
      </c>
      <c r="E122" s="2318" t="s">
        <v>1080</v>
      </c>
      <c r="F122" s="2318">
        <v>1000</v>
      </c>
      <c r="G122" s="2320">
        <f t="shared" si="16"/>
        <v>0.01</v>
      </c>
      <c r="H122" s="703">
        <f>VLOOKUP($A$1,'[4]Annexure - ASHA Incentives'!$B$7:$CC$64,71,0)</f>
        <v>2206</v>
      </c>
      <c r="I122" s="2320">
        <f>G122*H122*12*0.6</f>
        <v>158.83199999999997</v>
      </c>
      <c r="J122" s="787" t="s">
        <v>5991</v>
      </c>
    </row>
    <row r="123" spans="1:10" ht="105">
      <c r="A123" s="845" t="s">
        <v>5070</v>
      </c>
      <c r="B123" s="696" t="s">
        <v>195</v>
      </c>
      <c r="C123" s="839" t="s">
        <v>3197</v>
      </c>
      <c r="D123" s="819" t="s">
        <v>2150</v>
      </c>
      <c r="E123" s="1928" t="s">
        <v>884</v>
      </c>
      <c r="F123" s="1928">
        <v>100</v>
      </c>
      <c r="G123" s="2339">
        <f>F123/100000</f>
        <v>1E-3</v>
      </c>
      <c r="H123" s="2329"/>
      <c r="I123" s="2325">
        <f>G123*H123</f>
        <v>0</v>
      </c>
      <c r="J123" s="896" t="s">
        <v>4285</v>
      </c>
    </row>
    <row r="124" spans="1:10" s="849" customFormat="1" ht="15" customHeight="1">
      <c r="A124" s="5204" t="s">
        <v>3594</v>
      </c>
      <c r="B124" s="5205"/>
      <c r="C124" s="5206"/>
      <c r="D124" s="852"/>
      <c r="E124" s="2330"/>
      <c r="F124" s="2330"/>
      <c r="G124" s="2331"/>
      <c r="H124" s="853"/>
      <c r="I124" s="2332">
        <f>SUM(I109:I123)</f>
        <v>687.20799999999997</v>
      </c>
      <c r="J124" s="854"/>
    </row>
    <row r="125" spans="1:10" ht="15" customHeight="1">
      <c r="A125" s="5207" t="s">
        <v>6005</v>
      </c>
      <c r="B125" s="5207"/>
      <c r="C125" s="5207"/>
      <c r="D125" s="5207"/>
      <c r="E125" s="2347"/>
      <c r="F125" s="2347"/>
      <c r="G125" s="2348"/>
      <c r="H125" s="2316"/>
      <c r="I125" s="2349">
        <f>I124+I106+I100+I89+I53</f>
        <v>1532.8385800000001</v>
      </c>
      <c r="J125" s="2232"/>
    </row>
  </sheetData>
  <autoFilter ref="A4:J125">
    <filterColumn colId="1"/>
    <filterColumn colId="4"/>
    <filterColumn colId="5"/>
    <filterColumn colId="6"/>
    <filterColumn colId="7"/>
    <filterColumn colId="8"/>
  </autoFilter>
  <mergeCells count="23">
    <mergeCell ref="A57:C57"/>
    <mergeCell ref="A65:C65"/>
    <mergeCell ref="A124:C124"/>
    <mergeCell ref="A125:D125"/>
    <mergeCell ref="A93:C93"/>
    <mergeCell ref="A106:C106"/>
    <mergeCell ref="B95:B98"/>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5.xml><?xml version="1.0" encoding="utf-8"?>
<worksheet xmlns="http://schemas.openxmlformats.org/spreadsheetml/2006/main" xmlns:r="http://schemas.openxmlformats.org/officeDocument/2006/relationships">
  <sheetPr>
    <tabColor theme="4" tint="0.79998168889431442"/>
  </sheetPr>
  <dimension ref="A1:P98"/>
  <sheetViews>
    <sheetView view="pageBreakPreview" zoomScaleSheetLayoutView="100" workbookViewId="0">
      <pane ySplit="4" topLeftCell="A96" activePane="bottomLeft" state="frozen"/>
      <selection activeCell="A2" sqref="A2:Y2"/>
      <selection pane="bottomLeft" activeCell="A2" sqref="A2:Y2"/>
    </sheetView>
  </sheetViews>
  <sheetFormatPr defaultColWidth="8.875" defaultRowHeight="15"/>
  <cols>
    <col min="1" max="1" width="8.875" style="836"/>
    <col min="2" max="2" width="19.25" style="791" customWidth="1"/>
    <col min="3" max="3" width="5.25" style="836" hidden="1" customWidth="1"/>
    <col min="4" max="4" width="34" style="791" customWidth="1"/>
    <col min="5" max="5" width="10.625" style="791" customWidth="1"/>
    <col min="6" max="6" width="10" style="836" customWidth="1"/>
    <col min="7" max="7" width="9.125" style="791" customWidth="1"/>
    <col min="8" max="8" width="9.875" style="836" customWidth="1"/>
    <col min="9" max="9" width="12" style="837" customWidth="1"/>
    <col min="10" max="10" width="58.625" style="1402" customWidth="1"/>
    <col min="11" max="16384" width="8.875" style="791"/>
  </cols>
  <sheetData>
    <row r="1" spans="1:16">
      <c r="A1" s="3895" t="s">
        <v>7339</v>
      </c>
    </row>
    <row r="2" spans="1:16" ht="18.75">
      <c r="A2" s="5210" t="s">
        <v>6333</v>
      </c>
      <c r="B2" s="5211"/>
      <c r="C2" s="5211"/>
      <c r="D2" s="5211"/>
      <c r="E2" s="5211"/>
      <c r="F2" s="5211"/>
      <c r="G2" s="5211"/>
      <c r="H2" s="5211"/>
      <c r="I2" s="5212"/>
      <c r="J2" s="5212"/>
    </row>
    <row r="3" spans="1:16">
      <c r="A3" s="5213"/>
      <c r="B3" s="5213"/>
      <c r="C3" s="5213"/>
      <c r="D3" s="5213"/>
      <c r="E3" s="2039"/>
      <c r="F3" s="2040"/>
      <c r="G3" s="2039"/>
      <c r="H3" s="2040"/>
      <c r="I3" s="2037"/>
      <c r="J3" s="2038" t="s">
        <v>241</v>
      </c>
      <c r="K3" s="789"/>
      <c r="L3" s="789"/>
      <c r="M3" s="790"/>
      <c r="N3" s="789"/>
      <c r="O3" s="789"/>
      <c r="P3" s="789"/>
    </row>
    <row r="4" spans="1:16" ht="45">
      <c r="A4" s="792" t="s">
        <v>267</v>
      </c>
      <c r="B4" s="792" t="s">
        <v>261</v>
      </c>
      <c r="C4" s="792" t="s">
        <v>301</v>
      </c>
      <c r="D4" s="792" t="s">
        <v>265</v>
      </c>
      <c r="E4" s="792" t="s">
        <v>367</v>
      </c>
      <c r="F4" s="792" t="s">
        <v>3596</v>
      </c>
      <c r="G4" s="792" t="s">
        <v>3597</v>
      </c>
      <c r="H4" s="792" t="s">
        <v>371</v>
      </c>
      <c r="I4" s="792" t="s">
        <v>5784</v>
      </c>
      <c r="J4" s="792" t="s">
        <v>249</v>
      </c>
    </row>
    <row r="5" spans="1:16">
      <c r="A5" s="3886">
        <v>203.1</v>
      </c>
      <c r="B5" s="2044" t="s">
        <v>252</v>
      </c>
      <c r="C5" s="2044"/>
      <c r="D5" s="2044"/>
      <c r="E5" s="2044"/>
      <c r="F5" s="2044"/>
      <c r="G5" s="2044"/>
      <c r="H5" s="2044"/>
      <c r="I5" s="2044"/>
      <c r="J5" s="2235"/>
    </row>
    <row r="6" spans="1:16" ht="240">
      <c r="A6" s="793" t="s">
        <v>4868</v>
      </c>
      <c r="B6" s="794" t="s">
        <v>3598</v>
      </c>
      <c r="C6" s="795">
        <v>19</v>
      </c>
      <c r="D6" s="796" t="s">
        <v>607</v>
      </c>
      <c r="E6" s="796" t="s">
        <v>407</v>
      </c>
      <c r="F6" s="798">
        <v>1000000</v>
      </c>
      <c r="G6" s="797">
        <f>F6/100000</f>
        <v>10</v>
      </c>
      <c r="H6" s="798">
        <f>VLOOKUP($A$1,'[4]Annexure - IT Interventions'!$B$5:$AS$62,2,0)</f>
        <v>0</v>
      </c>
      <c r="I6" s="1651">
        <f>G6*H6</f>
        <v>0</v>
      </c>
      <c r="J6" s="776" t="s">
        <v>5992</v>
      </c>
    </row>
    <row r="7" spans="1:16">
      <c r="A7" s="793" t="s">
        <v>4869</v>
      </c>
      <c r="B7" s="794" t="s">
        <v>27</v>
      </c>
      <c r="C7" s="795">
        <v>24</v>
      </c>
      <c r="D7" s="794" t="s">
        <v>726</v>
      </c>
      <c r="E7" s="800"/>
      <c r="F7" s="795"/>
      <c r="G7" s="800"/>
      <c r="H7" s="795"/>
      <c r="I7" s="799"/>
      <c r="J7" s="1391"/>
    </row>
    <row r="8" spans="1:16" ht="165">
      <c r="A8" s="827" t="s">
        <v>4870</v>
      </c>
      <c r="B8" s="824" t="s">
        <v>27</v>
      </c>
      <c r="C8" s="827">
        <v>24</v>
      </c>
      <c r="D8" s="825" t="s">
        <v>3599</v>
      </c>
      <c r="E8" s="1635" t="s">
        <v>693</v>
      </c>
      <c r="F8" s="1636">
        <v>10000</v>
      </c>
      <c r="G8" s="826">
        <f>F8/100000</f>
        <v>0.1</v>
      </c>
      <c r="H8" s="827"/>
      <c r="I8" s="829">
        <f>G8*H8</f>
        <v>0</v>
      </c>
      <c r="J8" s="1618" t="s">
        <v>5993</v>
      </c>
    </row>
    <row r="9" spans="1:16" ht="165">
      <c r="A9" s="827" t="s">
        <v>4871</v>
      </c>
      <c r="B9" s="824" t="s">
        <v>27</v>
      </c>
      <c r="C9" s="827">
        <v>24</v>
      </c>
      <c r="D9" s="825" t="s">
        <v>3600</v>
      </c>
      <c r="E9" s="1635" t="s">
        <v>1080</v>
      </c>
      <c r="F9" s="1636">
        <v>300</v>
      </c>
      <c r="G9" s="826">
        <f t="shared" ref="G9:G10" si="0">F9/100000</f>
        <v>3.0000000000000001E-3</v>
      </c>
      <c r="H9" s="827">
        <f>VLOOKUP($A$1,'[4]Annexure - IT Interventions'!$B$5:$AS$62,3,0)</f>
        <v>2</v>
      </c>
      <c r="I9" s="829">
        <f>G9*H9*12</f>
        <v>7.2000000000000008E-2</v>
      </c>
      <c r="J9" s="1618" t="s">
        <v>4462</v>
      </c>
    </row>
    <row r="10" spans="1:16" ht="150">
      <c r="A10" s="827" t="s">
        <v>4872</v>
      </c>
      <c r="B10" s="824" t="s">
        <v>27</v>
      </c>
      <c r="C10" s="827">
        <v>24</v>
      </c>
      <c r="D10" s="825" t="s">
        <v>3601</v>
      </c>
      <c r="E10" s="1635" t="s">
        <v>1080</v>
      </c>
      <c r="F10" s="1636">
        <v>300</v>
      </c>
      <c r="G10" s="826">
        <f t="shared" si="0"/>
        <v>3.0000000000000001E-3</v>
      </c>
      <c r="H10" s="827">
        <f>VLOOKUP($A$1,'[4]Annexure - IT Interventions'!$B$5:$AS$62,4,0)</f>
        <v>2</v>
      </c>
      <c r="I10" s="829">
        <f>G10*H10*12</f>
        <v>7.2000000000000008E-2</v>
      </c>
      <c r="J10" s="1618" t="s">
        <v>4463</v>
      </c>
    </row>
    <row r="11" spans="1:16">
      <c r="A11" s="793" t="s">
        <v>4873</v>
      </c>
      <c r="B11" s="794" t="s">
        <v>2996</v>
      </c>
      <c r="C11" s="795"/>
      <c r="D11" s="794" t="s">
        <v>3602</v>
      </c>
      <c r="E11" s="777"/>
      <c r="F11" s="1389"/>
      <c r="G11" s="805"/>
      <c r="H11" s="795"/>
      <c r="I11" s="799"/>
      <c r="J11" s="778"/>
    </row>
    <row r="12" spans="1:16" ht="39" customHeight="1">
      <c r="A12" s="827" t="s">
        <v>4874</v>
      </c>
      <c r="B12" s="824" t="s">
        <v>2996</v>
      </c>
      <c r="C12" s="827">
        <v>34</v>
      </c>
      <c r="D12" s="825" t="s">
        <v>3603</v>
      </c>
      <c r="E12" s="1635" t="s">
        <v>3604</v>
      </c>
      <c r="F12" s="1636">
        <f>12*250</f>
        <v>3000</v>
      </c>
      <c r="G12" s="826">
        <f>F12/100000</f>
        <v>0.03</v>
      </c>
      <c r="H12" s="827">
        <f>VLOOKUP($A$1,'[4]Annexure - IT Interventions'!$B$5:$AS$62,6,0)</f>
        <v>0</v>
      </c>
      <c r="I12" s="829">
        <f>G12*H12</f>
        <v>0</v>
      </c>
      <c r="J12" s="806" t="s">
        <v>4266</v>
      </c>
    </row>
    <row r="13" spans="1:16" ht="60">
      <c r="A13" s="827" t="s">
        <v>4875</v>
      </c>
      <c r="B13" s="824" t="s">
        <v>2996</v>
      </c>
      <c r="C13" s="827">
        <v>34</v>
      </c>
      <c r="D13" s="825" t="s">
        <v>3605</v>
      </c>
      <c r="E13" s="1635" t="s">
        <v>3606</v>
      </c>
      <c r="F13" s="1636">
        <v>150</v>
      </c>
      <c r="G13" s="826">
        <f>F13/100000</f>
        <v>1.5E-3</v>
      </c>
      <c r="H13" s="827">
        <f>VLOOKUP($A$1,'[4]Annexure - IT Interventions'!$B$5:$AS$62,7,0)</f>
        <v>0</v>
      </c>
      <c r="I13" s="829">
        <f>G13*H13*12</f>
        <v>0</v>
      </c>
      <c r="J13" s="807" t="s">
        <v>4267</v>
      </c>
    </row>
    <row r="14" spans="1:16">
      <c r="A14" s="3886">
        <v>203.2</v>
      </c>
      <c r="B14" s="2044" t="s">
        <v>262</v>
      </c>
      <c r="C14" s="2044"/>
      <c r="D14" s="2044"/>
      <c r="E14" s="2044"/>
      <c r="F14" s="2044"/>
      <c r="G14" s="2044"/>
      <c r="H14" s="2044"/>
      <c r="I14" s="2044"/>
      <c r="J14" s="2235"/>
    </row>
    <row r="15" spans="1:16" ht="20.25" customHeight="1">
      <c r="A15" s="801"/>
      <c r="B15" s="694"/>
      <c r="C15" s="801"/>
      <c r="D15" s="694"/>
      <c r="E15" s="694"/>
      <c r="F15" s="801"/>
      <c r="G15" s="694"/>
      <c r="H15" s="801"/>
      <c r="I15" s="804"/>
      <c r="J15" s="1392" t="s">
        <v>3607</v>
      </c>
    </row>
    <row r="16" spans="1:16">
      <c r="A16" s="801"/>
      <c r="B16" s="694"/>
      <c r="C16" s="801"/>
      <c r="D16" s="694"/>
      <c r="E16" s="694"/>
      <c r="F16" s="801"/>
      <c r="G16" s="694"/>
      <c r="H16" s="801"/>
      <c r="I16" s="804"/>
      <c r="J16" s="1393"/>
    </row>
    <row r="17" spans="1:10">
      <c r="A17" s="3886">
        <v>203.3</v>
      </c>
      <c r="B17" s="2044" t="s">
        <v>263</v>
      </c>
      <c r="C17" s="2044"/>
      <c r="D17" s="2044"/>
      <c r="E17" s="2044"/>
      <c r="F17" s="2044"/>
      <c r="G17" s="2044"/>
      <c r="H17" s="2044"/>
      <c r="I17" s="2044"/>
      <c r="J17" s="2235"/>
    </row>
    <row r="18" spans="1:10" ht="18.75" customHeight="1">
      <c r="A18" s="808"/>
      <c r="B18" s="802"/>
      <c r="C18" s="801"/>
      <c r="D18" s="694"/>
      <c r="E18" s="694"/>
      <c r="F18" s="801"/>
      <c r="G18" s="694"/>
      <c r="H18" s="801"/>
      <c r="I18" s="804"/>
      <c r="J18" s="1392" t="s">
        <v>3607</v>
      </c>
    </row>
    <row r="19" spans="1:10">
      <c r="A19" s="808"/>
      <c r="B19" s="802"/>
      <c r="C19" s="801"/>
      <c r="D19" s="694"/>
      <c r="E19" s="694"/>
      <c r="F19" s="801"/>
      <c r="G19" s="694"/>
      <c r="H19" s="801"/>
      <c r="I19" s="804"/>
      <c r="J19" s="1393"/>
    </row>
    <row r="20" spans="1:10">
      <c r="A20" s="3886">
        <v>203.4</v>
      </c>
      <c r="B20" s="2044" t="s">
        <v>304</v>
      </c>
      <c r="C20" s="2044"/>
      <c r="D20" s="2044"/>
      <c r="E20" s="2044"/>
      <c r="F20" s="2044"/>
      <c r="G20" s="2044"/>
      <c r="H20" s="2044"/>
      <c r="I20" s="2044"/>
      <c r="J20" s="2235"/>
    </row>
    <row r="21" spans="1:10">
      <c r="A21" s="793" t="s">
        <v>4876</v>
      </c>
      <c r="B21" s="800" t="s">
        <v>304</v>
      </c>
      <c r="C21" s="793">
        <v>146</v>
      </c>
      <c r="D21" s="794" t="s">
        <v>3608</v>
      </c>
      <c r="E21" s="794"/>
      <c r="F21" s="793"/>
      <c r="G21" s="794"/>
      <c r="H21" s="793"/>
      <c r="I21" s="799"/>
      <c r="J21" s="1394" t="s">
        <v>3609</v>
      </c>
    </row>
    <row r="22" spans="1:10" ht="30">
      <c r="A22" s="801" t="s">
        <v>4877</v>
      </c>
      <c r="B22" s="694" t="s">
        <v>304</v>
      </c>
      <c r="C22" s="801"/>
      <c r="D22" s="694" t="s">
        <v>3610</v>
      </c>
      <c r="E22" s="694"/>
      <c r="F22" s="801"/>
      <c r="G22" s="694"/>
      <c r="H22" s="801"/>
      <c r="I22" s="804"/>
      <c r="J22" s="1395" t="s">
        <v>4468</v>
      </c>
    </row>
    <row r="23" spans="1:10" ht="30">
      <c r="A23" s="801" t="s">
        <v>4878</v>
      </c>
      <c r="B23" s="694" t="s">
        <v>304</v>
      </c>
      <c r="C23" s="801"/>
      <c r="D23" s="694" t="s">
        <v>3611</v>
      </c>
      <c r="E23" s="694"/>
      <c r="F23" s="801"/>
      <c r="G23" s="694"/>
      <c r="H23" s="801"/>
      <c r="I23" s="804"/>
      <c r="J23" s="1395" t="s">
        <v>4468</v>
      </c>
    </row>
    <row r="24" spans="1:10" ht="39.75" customHeight="1">
      <c r="A24" s="793" t="s">
        <v>4879</v>
      </c>
      <c r="B24" s="800" t="s">
        <v>304</v>
      </c>
      <c r="C24" s="793">
        <v>146</v>
      </c>
      <c r="D24" s="794" t="s">
        <v>3612</v>
      </c>
      <c r="E24" s="794"/>
      <c r="F24" s="793"/>
      <c r="G24" s="794"/>
      <c r="H24" s="793"/>
      <c r="I24" s="799"/>
      <c r="J24" s="1394" t="s">
        <v>3609</v>
      </c>
    </row>
    <row r="25" spans="1:10" ht="33" customHeight="1">
      <c r="A25" s="801" t="s">
        <v>4880</v>
      </c>
      <c r="B25" s="694" t="s">
        <v>304</v>
      </c>
      <c r="C25" s="808"/>
      <c r="D25" s="694" t="s">
        <v>3613</v>
      </c>
      <c r="E25" s="694"/>
      <c r="F25" s="801"/>
      <c r="G25" s="803"/>
      <c r="H25" s="801"/>
      <c r="I25" s="804">
        <f>G25*H25</f>
        <v>0</v>
      </c>
      <c r="J25" s="1395" t="s">
        <v>4468</v>
      </c>
    </row>
    <row r="26" spans="1:10" ht="30">
      <c r="A26" s="801" t="s">
        <v>4881</v>
      </c>
      <c r="B26" s="694" t="s">
        <v>304</v>
      </c>
      <c r="C26" s="808"/>
      <c r="D26" s="694" t="s">
        <v>3611</v>
      </c>
      <c r="E26" s="694"/>
      <c r="F26" s="801"/>
      <c r="G26" s="803"/>
      <c r="H26" s="801"/>
      <c r="I26" s="804">
        <f>G26*H26</f>
        <v>0</v>
      </c>
      <c r="J26" s="1395" t="s">
        <v>4468</v>
      </c>
    </row>
    <row r="27" spans="1:10" ht="30">
      <c r="A27" s="793" t="s">
        <v>4882</v>
      </c>
      <c r="B27" s="794" t="s">
        <v>304</v>
      </c>
      <c r="C27" s="793">
        <v>146</v>
      </c>
      <c r="D27" s="794" t="s">
        <v>3614</v>
      </c>
      <c r="E27" s="800"/>
      <c r="F27" s="795"/>
      <c r="G27" s="800"/>
      <c r="H27" s="795"/>
      <c r="I27" s="799"/>
      <c r="J27" s="1391" t="s">
        <v>4468</v>
      </c>
    </row>
    <row r="28" spans="1:10" ht="22.5" customHeight="1">
      <c r="A28" s="827" t="s">
        <v>4883</v>
      </c>
      <c r="B28" s="825" t="s">
        <v>304</v>
      </c>
      <c r="C28" s="827"/>
      <c r="D28" s="825" t="s">
        <v>3615</v>
      </c>
      <c r="E28" s="825" t="s">
        <v>819</v>
      </c>
      <c r="F28" s="827">
        <v>60000</v>
      </c>
      <c r="G28" s="826">
        <f t="shared" ref="G28" si="1">F28/100000</f>
        <v>0.6</v>
      </c>
      <c r="H28" s="827">
        <f>VLOOKUP($A$1,'[4]Annexure - IT Interventions'!$B$5:$AS$62,8,0)</f>
        <v>0</v>
      </c>
      <c r="I28" s="829">
        <f t="shared" ref="I28" si="2">G28*H28</f>
        <v>0</v>
      </c>
      <c r="J28" s="1393" t="s">
        <v>4469</v>
      </c>
    </row>
    <row r="29" spans="1:10" ht="22.5" customHeight="1">
      <c r="A29" s="801" t="s">
        <v>4884</v>
      </c>
      <c r="B29" s="694" t="s">
        <v>304</v>
      </c>
      <c r="C29" s="801"/>
      <c r="D29" s="694" t="s">
        <v>3616</v>
      </c>
      <c r="E29" s="694"/>
      <c r="F29" s="801"/>
      <c r="G29" s="694"/>
      <c r="H29" s="801"/>
      <c r="I29" s="804"/>
      <c r="J29" s="1393"/>
    </row>
    <row r="30" spans="1:10" ht="45">
      <c r="A30" s="793" t="s">
        <v>4885</v>
      </c>
      <c r="B30" s="794" t="s">
        <v>3617</v>
      </c>
      <c r="C30" s="793">
        <v>146</v>
      </c>
      <c r="D30" s="794" t="s">
        <v>3618</v>
      </c>
      <c r="E30" s="800"/>
      <c r="F30" s="795"/>
      <c r="G30" s="800"/>
      <c r="H30" s="795"/>
      <c r="I30" s="799"/>
      <c r="J30" s="1391"/>
    </row>
    <row r="31" spans="1:10" ht="45">
      <c r="A31" s="801" t="s">
        <v>4886</v>
      </c>
      <c r="B31" s="694" t="s">
        <v>3617</v>
      </c>
      <c r="C31" s="801"/>
      <c r="D31" s="694" t="s">
        <v>3619</v>
      </c>
      <c r="E31" s="694"/>
      <c r="F31" s="801"/>
      <c r="G31" s="694"/>
      <c r="H31" s="801"/>
      <c r="I31" s="804"/>
      <c r="J31" s="774" t="s">
        <v>3620</v>
      </c>
    </row>
    <row r="32" spans="1:10" ht="45">
      <c r="A32" s="801" t="s">
        <v>4887</v>
      </c>
      <c r="B32" s="694" t="s">
        <v>3617</v>
      </c>
      <c r="C32" s="801"/>
      <c r="D32" s="694" t="s">
        <v>3621</v>
      </c>
      <c r="E32" s="694" t="s">
        <v>3622</v>
      </c>
      <c r="F32" s="801"/>
      <c r="G32" s="809">
        <f>F32/100000</f>
        <v>0</v>
      </c>
      <c r="H32" s="801"/>
      <c r="I32" s="804">
        <f>H32*G32</f>
        <v>0</v>
      </c>
      <c r="J32" s="774" t="s">
        <v>3623</v>
      </c>
    </row>
    <row r="33" spans="1:10" ht="120">
      <c r="A33" s="793" t="s">
        <v>4888</v>
      </c>
      <c r="B33" s="800" t="s">
        <v>3617</v>
      </c>
      <c r="C33" s="793">
        <v>129</v>
      </c>
      <c r="D33" s="794" t="s">
        <v>3624</v>
      </c>
      <c r="E33" s="794"/>
      <c r="F33" s="793"/>
      <c r="G33" s="794"/>
      <c r="H33" s="793"/>
      <c r="I33" s="810"/>
      <c r="J33" s="1396" t="s">
        <v>4470</v>
      </c>
    </row>
    <row r="34" spans="1:10" ht="120">
      <c r="A34" s="801" t="s">
        <v>4889</v>
      </c>
      <c r="B34" s="694" t="s">
        <v>3617</v>
      </c>
      <c r="C34" s="801"/>
      <c r="D34" s="694" t="s">
        <v>3625</v>
      </c>
      <c r="E34" s="694" t="s">
        <v>693</v>
      </c>
      <c r="F34" s="771">
        <v>60000</v>
      </c>
      <c r="G34" s="811">
        <f>F34/100000</f>
        <v>0.6</v>
      </c>
      <c r="H34" s="380"/>
      <c r="I34" s="811">
        <f>G34*H34</f>
        <v>0</v>
      </c>
      <c r="J34" s="1397" t="s">
        <v>4268</v>
      </c>
    </row>
    <row r="35" spans="1:10" ht="45">
      <c r="A35" s="801" t="s">
        <v>4890</v>
      </c>
      <c r="B35" s="694" t="s">
        <v>3617</v>
      </c>
      <c r="C35" s="801"/>
      <c r="D35" s="694" t="s">
        <v>3626</v>
      </c>
      <c r="E35" s="694"/>
      <c r="F35" s="1390"/>
      <c r="G35" s="811">
        <f>F35/100000</f>
        <v>0</v>
      </c>
      <c r="H35" s="812">
        <v>0</v>
      </c>
      <c r="I35" s="488">
        <f>H35*G35*12</f>
        <v>0</v>
      </c>
      <c r="J35" s="1397" t="s">
        <v>2477</v>
      </c>
    </row>
    <row r="36" spans="1:10" ht="45">
      <c r="A36" s="801" t="s">
        <v>4891</v>
      </c>
      <c r="B36" s="694" t="s">
        <v>3617</v>
      </c>
      <c r="C36" s="801"/>
      <c r="D36" s="694" t="s">
        <v>3627</v>
      </c>
      <c r="E36" s="694" t="s">
        <v>989</v>
      </c>
      <c r="F36" s="1390">
        <v>2500</v>
      </c>
      <c r="G36" s="811"/>
      <c r="H36" s="813"/>
      <c r="I36" s="814"/>
      <c r="J36" s="774" t="s">
        <v>3628</v>
      </c>
    </row>
    <row r="37" spans="1:10" ht="45">
      <c r="A37" s="801" t="s">
        <v>4892</v>
      </c>
      <c r="B37" s="694" t="s">
        <v>3617</v>
      </c>
      <c r="C37" s="801"/>
      <c r="D37" s="694" t="s">
        <v>3629</v>
      </c>
      <c r="E37" s="694" t="s">
        <v>989</v>
      </c>
      <c r="F37" s="1390">
        <v>1000</v>
      </c>
      <c r="G37" s="811"/>
      <c r="H37" s="812"/>
      <c r="I37" s="814"/>
      <c r="J37" s="774" t="s">
        <v>3628</v>
      </c>
    </row>
    <row r="38" spans="1:10" ht="45">
      <c r="A38" s="827" t="s">
        <v>4893</v>
      </c>
      <c r="B38" s="825" t="s">
        <v>3617</v>
      </c>
      <c r="C38" s="827"/>
      <c r="D38" s="825" t="s">
        <v>3630</v>
      </c>
      <c r="E38" s="825" t="s">
        <v>693</v>
      </c>
      <c r="F38" s="1637">
        <v>1000</v>
      </c>
      <c r="G38" s="1638">
        <f>F38/100000</f>
        <v>0.01</v>
      </c>
      <c r="H38" s="378">
        <f>VLOOKUP($A$1,'[4]Annexure - IT Interventions'!$B$5:$AS$62,9,0)</f>
        <v>0</v>
      </c>
      <c r="I38" s="488">
        <f t="shared" ref="I38" si="3">H38*G38*12</f>
        <v>0</v>
      </c>
      <c r="J38" s="1397" t="s">
        <v>3631</v>
      </c>
    </row>
    <row r="39" spans="1:10" ht="45">
      <c r="A39" s="1621" t="s">
        <v>4894</v>
      </c>
      <c r="B39" s="1623" t="s">
        <v>3617</v>
      </c>
      <c r="C39" s="1621"/>
      <c r="D39" s="1623" t="s">
        <v>3632</v>
      </c>
      <c r="E39" s="1623" t="s">
        <v>693</v>
      </c>
      <c r="F39" s="1625">
        <v>1000</v>
      </c>
      <c r="G39" s="1626">
        <f>F39/100000</f>
        <v>0.01</v>
      </c>
      <c r="H39" s="1627">
        <f>VLOOKUP($A$1,'[4]Annexure - IT Interventions'!$B$5:$AS$62,10,0)</f>
        <v>0</v>
      </c>
      <c r="I39" s="1628">
        <f>H39*G39*12</f>
        <v>0</v>
      </c>
      <c r="J39" s="1619" t="s">
        <v>6240</v>
      </c>
    </row>
    <row r="40" spans="1:10" ht="45">
      <c r="A40" s="801" t="s">
        <v>4895</v>
      </c>
      <c r="B40" s="694" t="s">
        <v>3617</v>
      </c>
      <c r="C40" s="801"/>
      <c r="D40" s="694" t="s">
        <v>3633</v>
      </c>
      <c r="E40" s="694"/>
      <c r="F40" s="1390"/>
      <c r="G40" s="811"/>
      <c r="H40" s="812"/>
      <c r="I40" s="488"/>
      <c r="J40" s="1398" t="s">
        <v>4471</v>
      </c>
    </row>
    <row r="41" spans="1:10" s="835" customFormat="1" ht="45">
      <c r="A41" s="1629" t="s">
        <v>4896</v>
      </c>
      <c r="B41" s="1622" t="s">
        <v>3617</v>
      </c>
      <c r="C41" s="1629"/>
      <c r="D41" s="1622" t="s">
        <v>3635</v>
      </c>
      <c r="E41" s="1622"/>
      <c r="F41" s="1630"/>
      <c r="G41" s="1631"/>
      <c r="H41" s="1632"/>
      <c r="I41" s="1633"/>
      <c r="J41" s="5214" t="s">
        <v>6152</v>
      </c>
    </row>
    <row r="42" spans="1:10" ht="45">
      <c r="A42" s="1621" t="s">
        <v>5752</v>
      </c>
      <c r="B42" s="1623" t="s">
        <v>3617</v>
      </c>
      <c r="C42" s="1621"/>
      <c r="D42" s="1623" t="s">
        <v>5753</v>
      </c>
      <c r="E42" s="1623" t="s">
        <v>5754</v>
      </c>
      <c r="F42" s="1625">
        <v>500</v>
      </c>
      <c r="G42" s="1626">
        <f t="shared" ref="G42:G43" si="4">F42/100000</f>
        <v>5.0000000000000001E-3</v>
      </c>
      <c r="H42" s="1634">
        <f>VLOOKUP($A$1,'[4]Annexure - IT Interventions'!$B$5:$AS$62,11,0)</f>
        <v>10</v>
      </c>
      <c r="I42" s="1628">
        <f>H42*G42*12</f>
        <v>0.60000000000000009</v>
      </c>
      <c r="J42" s="5215"/>
    </row>
    <row r="43" spans="1:10" ht="45">
      <c r="A43" s="1621" t="s">
        <v>5755</v>
      </c>
      <c r="B43" s="1623" t="s">
        <v>3617</v>
      </c>
      <c r="C43" s="1621"/>
      <c r="D43" s="1623" t="s">
        <v>5756</v>
      </c>
      <c r="E43" s="1623" t="s">
        <v>5754</v>
      </c>
      <c r="F43" s="1625">
        <v>400</v>
      </c>
      <c r="G43" s="1626">
        <f t="shared" si="4"/>
        <v>4.0000000000000001E-3</v>
      </c>
      <c r="H43" s="1634">
        <f>VLOOKUP($A$1,'[4]Annexure - IT Interventions'!$B$5:$AS$62,12,0)</f>
        <v>0</v>
      </c>
      <c r="I43" s="1628">
        <f>H43*G43*12</f>
        <v>0</v>
      </c>
      <c r="J43" s="5216"/>
    </row>
    <row r="44" spans="1:10" ht="20.25" customHeight="1">
      <c r="A44" s="3886">
        <v>203.5</v>
      </c>
      <c r="B44" s="2044" t="s">
        <v>305</v>
      </c>
      <c r="C44" s="2044"/>
      <c r="D44" s="2044"/>
      <c r="E44" s="2044"/>
      <c r="F44" s="2044"/>
      <c r="G44" s="2044"/>
      <c r="H44" s="2044"/>
      <c r="I44" s="2044"/>
      <c r="J44" s="2235"/>
    </row>
    <row r="45" spans="1:10" ht="22.5" customHeight="1">
      <c r="A45" s="793" t="s">
        <v>4897</v>
      </c>
      <c r="B45" s="800" t="s">
        <v>305</v>
      </c>
      <c r="C45" s="793">
        <v>195</v>
      </c>
      <c r="D45" s="794" t="s">
        <v>3608</v>
      </c>
      <c r="E45" s="794"/>
      <c r="F45" s="793"/>
      <c r="G45" s="794"/>
      <c r="H45" s="793"/>
      <c r="I45" s="799"/>
      <c r="J45" s="1394" t="s">
        <v>3609</v>
      </c>
    </row>
    <row r="46" spans="1:10" ht="36" customHeight="1">
      <c r="A46" s="801" t="s">
        <v>4898</v>
      </c>
      <c r="B46" s="694" t="s">
        <v>305</v>
      </c>
      <c r="C46" s="808"/>
      <c r="D46" s="694" t="s">
        <v>4473</v>
      </c>
      <c r="E46" s="694" t="s">
        <v>693</v>
      </c>
      <c r="F46" s="801">
        <v>60000</v>
      </c>
      <c r="G46" s="803">
        <f>F46/100000</f>
        <v>0.6</v>
      </c>
      <c r="H46" s="801"/>
      <c r="I46" s="804">
        <f>G46*H46</f>
        <v>0</v>
      </c>
      <c r="J46" s="1399" t="s">
        <v>3636</v>
      </c>
    </row>
    <row r="47" spans="1:10" ht="27" customHeight="1">
      <c r="A47" s="827" t="s">
        <v>4899</v>
      </c>
      <c r="B47" s="825" t="s">
        <v>305</v>
      </c>
      <c r="C47" s="823"/>
      <c r="D47" s="825" t="s">
        <v>3611</v>
      </c>
      <c r="E47" s="825" t="s">
        <v>693</v>
      </c>
      <c r="F47" s="827">
        <v>2000</v>
      </c>
      <c r="G47" s="826">
        <f>F47/100000</f>
        <v>0.02</v>
      </c>
      <c r="H47" s="827">
        <f>VLOOKUP($A$1,'[4]Annexure - IT Interventions'!$B$5:$AS$62,13,0)</f>
        <v>100</v>
      </c>
      <c r="I47" s="829">
        <f>G47*H47</f>
        <v>2</v>
      </c>
      <c r="J47" s="1393"/>
    </row>
    <row r="48" spans="1:10" ht="30">
      <c r="A48" s="793" t="s">
        <v>4900</v>
      </c>
      <c r="B48" s="800" t="s">
        <v>305</v>
      </c>
      <c r="C48" s="793">
        <v>195</v>
      </c>
      <c r="D48" s="794" t="s">
        <v>3612</v>
      </c>
      <c r="E48" s="794"/>
      <c r="F48" s="793"/>
      <c r="G48" s="794"/>
      <c r="H48" s="793"/>
      <c r="I48" s="799"/>
      <c r="J48" s="1394" t="s">
        <v>3609</v>
      </c>
    </row>
    <row r="49" spans="1:10" ht="270">
      <c r="A49" s="827" t="s">
        <v>4901</v>
      </c>
      <c r="B49" s="825" t="s">
        <v>305</v>
      </c>
      <c r="C49" s="823"/>
      <c r="D49" s="825" t="s">
        <v>3613</v>
      </c>
      <c r="E49" s="825" t="s">
        <v>693</v>
      </c>
      <c r="F49" s="827">
        <v>60000</v>
      </c>
      <c r="G49" s="826">
        <f>F49/100000</f>
        <v>0.6</v>
      </c>
      <c r="H49" s="827">
        <f>VLOOKUP($A$1,'[4]Annexure - IT Interventions'!$B$5:$AS$62,14,0)</f>
        <v>9</v>
      </c>
      <c r="I49" s="829">
        <f>G49*H49</f>
        <v>5.3999999999999995</v>
      </c>
      <c r="J49" s="1400" t="s">
        <v>4465</v>
      </c>
    </row>
    <row r="50" spans="1:10" ht="24.75" customHeight="1">
      <c r="A50" s="827" t="s">
        <v>4902</v>
      </c>
      <c r="B50" s="825" t="s">
        <v>305</v>
      </c>
      <c r="C50" s="823"/>
      <c r="D50" s="825" t="s">
        <v>3611</v>
      </c>
      <c r="E50" s="825" t="s">
        <v>693</v>
      </c>
      <c r="F50" s="827">
        <v>2000</v>
      </c>
      <c r="G50" s="826">
        <f>F50/100000</f>
        <v>0.02</v>
      </c>
      <c r="H50" s="827">
        <f>VLOOKUP($A$1,'[4]Annexure - IT Interventions'!$B$5:$AS$62,15,0)</f>
        <v>265</v>
      </c>
      <c r="I50" s="829">
        <f>G50*H50</f>
        <v>5.3</v>
      </c>
      <c r="J50" s="1400"/>
    </row>
    <row r="51" spans="1:10" ht="30">
      <c r="A51" s="793" t="s">
        <v>4903</v>
      </c>
      <c r="B51" s="794" t="s">
        <v>305</v>
      </c>
      <c r="C51" s="793">
        <v>194</v>
      </c>
      <c r="D51" s="794" t="s">
        <v>3614</v>
      </c>
      <c r="E51" s="800"/>
      <c r="F51" s="795"/>
      <c r="G51" s="800"/>
      <c r="H51" s="795"/>
      <c r="I51" s="799"/>
      <c r="J51" s="1391"/>
    </row>
    <row r="52" spans="1:10" ht="45">
      <c r="A52" s="827" t="s">
        <v>4904</v>
      </c>
      <c r="B52" s="825" t="s">
        <v>305</v>
      </c>
      <c r="C52" s="827"/>
      <c r="D52" s="825" t="s">
        <v>3637</v>
      </c>
      <c r="E52" s="825" t="s">
        <v>407</v>
      </c>
      <c r="F52" s="827">
        <v>968000</v>
      </c>
      <c r="G52" s="826">
        <f>F52/100000</f>
        <v>9.68</v>
      </c>
      <c r="H52" s="827">
        <f>VLOOKUP($A$1,'[4]Annexure - IT Interventions'!$B$5:$AS$62,16,0)</f>
        <v>0</v>
      </c>
      <c r="I52" s="829">
        <f>G52*H52</f>
        <v>0</v>
      </c>
      <c r="J52" s="1393" t="s">
        <v>3638</v>
      </c>
    </row>
    <row r="53" spans="1:10" ht="25.5" customHeight="1">
      <c r="A53" s="827" t="s">
        <v>4905</v>
      </c>
      <c r="B53" s="825" t="s">
        <v>305</v>
      </c>
      <c r="C53" s="827"/>
      <c r="D53" s="825" t="s">
        <v>3639</v>
      </c>
      <c r="E53" s="825" t="s">
        <v>819</v>
      </c>
      <c r="F53" s="827">
        <v>60000</v>
      </c>
      <c r="G53" s="826">
        <f t="shared" ref="G53:G54" si="5">F53/100000</f>
        <v>0.6</v>
      </c>
      <c r="H53" s="827">
        <f>VLOOKUP($A$1,'[4]Annexure - IT Interventions'!$B$5:$AS$62,17,0)</f>
        <v>1</v>
      </c>
      <c r="I53" s="829">
        <f t="shared" ref="I53:I54" si="6">G53*H53</f>
        <v>0.6</v>
      </c>
      <c r="J53" s="1393" t="s">
        <v>4469</v>
      </c>
    </row>
    <row r="54" spans="1:10" ht="30">
      <c r="A54" s="827" t="s">
        <v>4906</v>
      </c>
      <c r="B54" s="825" t="s">
        <v>305</v>
      </c>
      <c r="C54" s="827"/>
      <c r="D54" s="825" t="s">
        <v>3640</v>
      </c>
      <c r="E54" s="825" t="s">
        <v>461</v>
      </c>
      <c r="F54" s="827">
        <v>36000</v>
      </c>
      <c r="G54" s="826">
        <f t="shared" si="5"/>
        <v>0.36</v>
      </c>
      <c r="H54" s="827">
        <f>VLOOKUP($A$1,'[4]Annexure - IT Interventions'!$B$5:$AS$62,18,0)</f>
        <v>13</v>
      </c>
      <c r="I54" s="829">
        <f t="shared" si="6"/>
        <v>4.68</v>
      </c>
      <c r="J54" s="1393" t="s">
        <v>3641</v>
      </c>
    </row>
    <row r="55" spans="1:10" ht="45">
      <c r="A55" s="801" t="s">
        <v>4907</v>
      </c>
      <c r="B55" s="694" t="s">
        <v>305</v>
      </c>
      <c r="C55" s="801"/>
      <c r="D55" s="694" t="s">
        <v>3616</v>
      </c>
      <c r="E55" s="694"/>
      <c r="F55" s="801"/>
      <c r="G55" s="694"/>
      <c r="H55" s="801"/>
      <c r="I55" s="804"/>
      <c r="J55" s="1393" t="s">
        <v>3642</v>
      </c>
    </row>
    <row r="56" spans="1:10" ht="317.25" customHeight="1">
      <c r="A56" s="793" t="s">
        <v>4908</v>
      </c>
      <c r="B56" s="794" t="s">
        <v>305</v>
      </c>
      <c r="C56" s="793">
        <v>195</v>
      </c>
      <c r="D56" s="794" t="s">
        <v>3643</v>
      </c>
      <c r="E56" s="800" t="s">
        <v>4472</v>
      </c>
      <c r="F56" s="795">
        <f>3143000+54000+520000+2360000+1132000</f>
        <v>7209000</v>
      </c>
      <c r="G56" s="800">
        <f>F56/100000</f>
        <v>72.09</v>
      </c>
      <c r="H56" s="795">
        <f>VLOOKUP($A$1,'[4]Annexure - IT Interventions'!$B$5:$AS$62,19,0)</f>
        <v>0</v>
      </c>
      <c r="I56" s="1650">
        <f>H56*G56</f>
        <v>0</v>
      </c>
      <c r="J56" s="1391" t="s">
        <v>4269</v>
      </c>
    </row>
    <row r="57" spans="1:10" ht="45">
      <c r="A57" s="793" t="s">
        <v>4909</v>
      </c>
      <c r="B57" s="794" t="s">
        <v>159</v>
      </c>
      <c r="C57" s="793">
        <v>150</v>
      </c>
      <c r="D57" s="794" t="s">
        <v>3644</v>
      </c>
      <c r="E57" s="800"/>
      <c r="F57" s="795"/>
      <c r="G57" s="800"/>
      <c r="H57" s="795"/>
      <c r="I57" s="799"/>
      <c r="J57" s="1391"/>
    </row>
    <row r="58" spans="1:10" ht="45">
      <c r="A58" s="827" t="s">
        <v>4910</v>
      </c>
      <c r="B58" s="694" t="s">
        <v>159</v>
      </c>
      <c r="C58" s="801"/>
      <c r="D58" s="694" t="s">
        <v>3619</v>
      </c>
      <c r="E58" s="694"/>
      <c r="F58" s="801"/>
      <c r="G58" s="694"/>
      <c r="H58" s="801"/>
      <c r="I58" s="804"/>
      <c r="J58" s="774" t="s">
        <v>3620</v>
      </c>
    </row>
    <row r="59" spans="1:10" ht="120">
      <c r="A59" s="827" t="s">
        <v>4911</v>
      </c>
      <c r="B59" s="825" t="s">
        <v>159</v>
      </c>
      <c r="C59" s="827"/>
      <c r="D59" s="825" t="s">
        <v>3621</v>
      </c>
      <c r="E59" s="825" t="s">
        <v>3622</v>
      </c>
      <c r="F59" s="827">
        <v>5000</v>
      </c>
      <c r="G59" s="1639">
        <f>F59/100000</f>
        <v>0.05</v>
      </c>
      <c r="H59" s="827">
        <f>VLOOKUP($A$1,'[4]Annexure - IT Interventions'!$B$5:$AS$62,20,0)</f>
        <v>66</v>
      </c>
      <c r="I59" s="829">
        <f>H59*G59</f>
        <v>3.3000000000000003</v>
      </c>
      <c r="J59" s="645" t="s">
        <v>6153</v>
      </c>
    </row>
    <row r="60" spans="1:10" ht="120">
      <c r="A60" s="827" t="s">
        <v>4912</v>
      </c>
      <c r="B60" s="694" t="s">
        <v>159</v>
      </c>
      <c r="C60" s="801"/>
      <c r="D60" s="694" t="s">
        <v>3645</v>
      </c>
      <c r="E60" s="694"/>
      <c r="F60" s="801"/>
      <c r="G60" s="809"/>
      <c r="H60" s="801"/>
      <c r="I60" s="804"/>
      <c r="J60" s="774" t="s">
        <v>4475</v>
      </c>
    </row>
    <row r="61" spans="1:10" ht="120">
      <c r="A61" s="827" t="s">
        <v>4913</v>
      </c>
      <c r="B61" s="825" t="s">
        <v>159</v>
      </c>
      <c r="C61" s="827"/>
      <c r="D61" s="825" t="s">
        <v>3646</v>
      </c>
      <c r="E61" s="825" t="s">
        <v>3622</v>
      </c>
      <c r="F61" s="827">
        <v>5000</v>
      </c>
      <c r="G61" s="1639">
        <f t="shared" ref="G61:G62" si="7">F61/100000</f>
        <v>0.05</v>
      </c>
      <c r="H61" s="827">
        <f>VLOOKUP($A$1,'[4]Annexure - IT Interventions'!$B$5:$AS$62,21,0)</f>
        <v>351</v>
      </c>
      <c r="I61" s="829">
        <f>H61*G61</f>
        <v>17.55</v>
      </c>
      <c r="J61" s="645" t="s">
        <v>6154</v>
      </c>
    </row>
    <row r="62" spans="1:10" ht="225">
      <c r="A62" s="793" t="s">
        <v>4914</v>
      </c>
      <c r="B62" s="794" t="s">
        <v>159</v>
      </c>
      <c r="C62" s="793">
        <v>150</v>
      </c>
      <c r="D62" s="794" t="s">
        <v>2114</v>
      </c>
      <c r="E62" s="800" t="s">
        <v>407</v>
      </c>
      <c r="F62" s="795">
        <v>700000</v>
      </c>
      <c r="G62" s="800">
        <f t="shared" si="7"/>
        <v>7</v>
      </c>
      <c r="H62" s="795">
        <f>VLOOKUP($A$1,'[4]Annexure - IT Interventions'!$B$5:$AS$62,22,0)</f>
        <v>0</v>
      </c>
      <c r="I62" s="794">
        <f>G62*H62</f>
        <v>0</v>
      </c>
      <c r="J62" s="4710" t="s">
        <v>4270</v>
      </c>
    </row>
    <row r="63" spans="1:10" ht="105">
      <c r="A63" s="793" t="s">
        <v>4915</v>
      </c>
      <c r="B63" s="794" t="s">
        <v>159</v>
      </c>
      <c r="C63" s="793">
        <v>152</v>
      </c>
      <c r="D63" s="794" t="s">
        <v>3647</v>
      </c>
      <c r="E63" s="800"/>
      <c r="F63" s="795"/>
      <c r="G63" s="800"/>
      <c r="H63" s="795"/>
      <c r="I63" s="799"/>
      <c r="J63" s="1391" t="s">
        <v>4271</v>
      </c>
    </row>
    <row r="64" spans="1:10" ht="195">
      <c r="A64" s="823" t="s">
        <v>4916</v>
      </c>
      <c r="B64" s="694" t="s">
        <v>159</v>
      </c>
      <c r="C64" s="815"/>
      <c r="D64" s="816" t="s">
        <v>3648</v>
      </c>
      <c r="E64" s="815"/>
      <c r="F64" s="1390"/>
      <c r="G64" s="817"/>
      <c r="H64" s="818"/>
      <c r="I64" s="492"/>
      <c r="J64" s="774" t="s">
        <v>3649</v>
      </c>
    </row>
    <row r="65" spans="1:10" ht="150">
      <c r="A65" s="827" t="s">
        <v>4917</v>
      </c>
      <c r="B65" s="694" t="s">
        <v>159</v>
      </c>
      <c r="C65" s="772"/>
      <c r="D65" s="819" t="s">
        <v>3650</v>
      </c>
      <c r="E65" s="772" t="s">
        <v>3651</v>
      </c>
      <c r="F65" s="771"/>
      <c r="G65" s="817">
        <f>F65/100000</f>
        <v>0</v>
      </c>
      <c r="H65" s="771"/>
      <c r="I65" s="488">
        <f>H65*G65</f>
        <v>0</v>
      </c>
      <c r="J65" s="774" t="s">
        <v>4272</v>
      </c>
    </row>
    <row r="66" spans="1:10" ht="90">
      <c r="A66" s="827" t="s">
        <v>4918</v>
      </c>
      <c r="B66" s="825" t="s">
        <v>159</v>
      </c>
      <c r="C66" s="1640"/>
      <c r="D66" s="1607" t="s">
        <v>3652</v>
      </c>
      <c r="E66" s="1640" t="s">
        <v>3653</v>
      </c>
      <c r="F66" s="1637">
        <v>19700</v>
      </c>
      <c r="G66" s="1641">
        <f>F66/100000</f>
        <v>0.19700000000000001</v>
      </c>
      <c r="H66" s="409">
        <f>VLOOKUP($A$1,'[4]Annexure - IT Interventions'!$B$5:$AS$62,23,0)</f>
        <v>1</v>
      </c>
      <c r="I66" s="488">
        <f>H66*G66*12</f>
        <v>2.3639999999999999</v>
      </c>
      <c r="J66" s="645" t="s">
        <v>4464</v>
      </c>
    </row>
    <row r="67" spans="1:10" ht="120">
      <c r="A67" s="827" t="s">
        <v>4919</v>
      </c>
      <c r="B67" s="825" t="s">
        <v>159</v>
      </c>
      <c r="C67" s="1640"/>
      <c r="D67" s="1607" t="s">
        <v>3654</v>
      </c>
      <c r="E67" s="1640" t="s">
        <v>378</v>
      </c>
      <c r="F67" s="1637">
        <v>3000</v>
      </c>
      <c r="G67" s="1641">
        <f>F67/100000</f>
        <v>0.03</v>
      </c>
      <c r="H67" s="1642">
        <f>VLOOKUP($A$1,'[4]Annexure - IT Interventions'!$B$5:$AS$62,24,0)</f>
        <v>0</v>
      </c>
      <c r="I67" s="488">
        <f>H67*G67</f>
        <v>0</v>
      </c>
      <c r="J67" s="645" t="s">
        <v>4273</v>
      </c>
    </row>
    <row r="68" spans="1:10" ht="87.75" customHeight="1">
      <c r="A68" s="827" t="s">
        <v>4920</v>
      </c>
      <c r="B68" s="825" t="s">
        <v>159</v>
      </c>
      <c r="C68" s="1640"/>
      <c r="D68" s="1607" t="s">
        <v>3655</v>
      </c>
      <c r="E68" s="1640" t="s">
        <v>378</v>
      </c>
      <c r="F68" s="1637">
        <v>2500</v>
      </c>
      <c r="G68" s="1641">
        <f>F68/100000</f>
        <v>2.5000000000000001E-2</v>
      </c>
      <c r="H68" s="1642">
        <f>VLOOKUP($A$1,'[4]Annexure - IT Interventions'!$B$5:$AS$62,25,0)</f>
        <v>1288</v>
      </c>
      <c r="I68" s="488">
        <f>H68*G68</f>
        <v>32.200000000000003</v>
      </c>
      <c r="J68" s="645" t="s">
        <v>4279</v>
      </c>
    </row>
    <row r="69" spans="1:10" ht="66.75" customHeight="1">
      <c r="A69" s="827" t="s">
        <v>4921</v>
      </c>
      <c r="B69" s="825" t="s">
        <v>159</v>
      </c>
      <c r="C69" s="1640"/>
      <c r="D69" s="1607" t="s">
        <v>3656</v>
      </c>
      <c r="E69" s="1640" t="s">
        <v>3657</v>
      </c>
      <c r="F69" s="1637">
        <v>1000</v>
      </c>
      <c r="G69" s="1641">
        <f t="shared" ref="G69" si="8">F69/100000</f>
        <v>0.01</v>
      </c>
      <c r="H69" s="1642">
        <f>VLOOKUP($A$1,'[4]Annexure - IT Interventions'!$B$5:$AS$62,26,0)</f>
        <v>4420</v>
      </c>
      <c r="I69" s="488">
        <f>H69*G69*0.7</f>
        <v>30.94</v>
      </c>
      <c r="J69" s="774" t="s">
        <v>4278</v>
      </c>
    </row>
    <row r="70" spans="1:10" ht="45">
      <c r="A70" s="827" t="s">
        <v>4922</v>
      </c>
      <c r="B70" s="825" t="s">
        <v>159</v>
      </c>
      <c r="C70" s="1640"/>
      <c r="D70" s="1643" t="s">
        <v>3658</v>
      </c>
      <c r="E70" s="1640" t="s">
        <v>1080</v>
      </c>
      <c r="F70" s="1637">
        <v>2000</v>
      </c>
      <c r="G70" s="1641">
        <f>F70/100000</f>
        <v>0.02</v>
      </c>
      <c r="H70" s="1642">
        <f>VLOOKUP($A$1,'[4]Annexure - IT Interventions'!$B$5:$AS$62,27,0)</f>
        <v>0</v>
      </c>
      <c r="I70" s="488">
        <f>H70*G70*12</f>
        <v>0</v>
      </c>
      <c r="J70" s="774" t="s">
        <v>3659</v>
      </c>
    </row>
    <row r="71" spans="1:10" ht="45">
      <c r="A71" s="827" t="s">
        <v>4923</v>
      </c>
      <c r="B71" s="825" t="s">
        <v>159</v>
      </c>
      <c r="C71" s="1640"/>
      <c r="D71" s="1643" t="s">
        <v>3660</v>
      </c>
      <c r="E71" s="1640" t="s">
        <v>1080</v>
      </c>
      <c r="F71" s="1637">
        <v>1000</v>
      </c>
      <c r="G71" s="1641">
        <f>F71/100000</f>
        <v>0.01</v>
      </c>
      <c r="H71" s="1642">
        <f>VLOOKUP($A$1,'[4]Annexure - IT Interventions'!$B$5:$AS$62,28,0)</f>
        <v>20</v>
      </c>
      <c r="I71" s="488">
        <f t="shared" ref="I71" si="9">H71*G71*12</f>
        <v>2.4000000000000004</v>
      </c>
      <c r="J71" s="774" t="s">
        <v>3661</v>
      </c>
    </row>
    <row r="72" spans="1:10" ht="60">
      <c r="A72" s="1621" t="s">
        <v>4924</v>
      </c>
      <c r="B72" s="1623" t="s">
        <v>159</v>
      </c>
      <c r="C72" s="1652"/>
      <c r="D72" s="1653" t="s">
        <v>3662</v>
      </c>
      <c r="E72" s="1652" t="s">
        <v>1080</v>
      </c>
      <c r="F72" s="1625">
        <v>1000</v>
      </c>
      <c r="G72" s="1654">
        <f>F72/100000</f>
        <v>0.01</v>
      </c>
      <c r="H72" s="1655">
        <f>VLOOKUP($A$1,'[4]Annexure - IT Interventions'!$B$5:$AS$62,29,0)</f>
        <v>0</v>
      </c>
      <c r="I72" s="1628">
        <f>H72*G72*12</f>
        <v>0</v>
      </c>
      <c r="J72" s="1620" t="s">
        <v>5994</v>
      </c>
    </row>
    <row r="73" spans="1:10" ht="45">
      <c r="A73" s="827" t="s">
        <v>4925</v>
      </c>
      <c r="B73" s="694" t="s">
        <v>159</v>
      </c>
      <c r="C73" s="815"/>
      <c r="D73" s="819" t="s">
        <v>4274</v>
      </c>
      <c r="E73" s="815"/>
      <c r="F73" s="1390"/>
      <c r="G73" s="817"/>
      <c r="H73" s="818"/>
      <c r="I73" s="488"/>
      <c r="J73" s="822" t="s">
        <v>4474</v>
      </c>
    </row>
    <row r="74" spans="1:10" ht="75">
      <c r="A74" s="827" t="s">
        <v>4926</v>
      </c>
      <c r="B74" s="694" t="s">
        <v>159</v>
      </c>
      <c r="C74" s="815"/>
      <c r="D74" s="816" t="s">
        <v>3663</v>
      </c>
      <c r="E74" s="815"/>
      <c r="F74" s="1390"/>
      <c r="G74" s="817"/>
      <c r="H74" s="818"/>
      <c r="I74" s="488"/>
      <c r="J74" s="774" t="s">
        <v>3664</v>
      </c>
    </row>
    <row r="75" spans="1:10" ht="195">
      <c r="A75" s="793" t="s">
        <v>4927</v>
      </c>
      <c r="B75" s="794" t="s">
        <v>3665</v>
      </c>
      <c r="C75" s="793" t="s">
        <v>3666</v>
      </c>
      <c r="D75" s="794" t="s">
        <v>3667</v>
      </c>
      <c r="E75" s="800" t="s">
        <v>4472</v>
      </c>
      <c r="F75" s="795">
        <v>97351000</v>
      </c>
      <c r="G75" s="800">
        <f>F75/100000</f>
        <v>973.51</v>
      </c>
      <c r="H75" s="795">
        <f>VLOOKUP($A$1,'[4]Annexure - IT Interventions'!$B$5:$AS$62,30,0)</f>
        <v>0</v>
      </c>
      <c r="I75" s="1650">
        <f>G75*H75</f>
        <v>0</v>
      </c>
      <c r="J75" s="1391" t="s">
        <v>4275</v>
      </c>
    </row>
    <row r="76" spans="1:10" ht="30">
      <c r="A76" s="793" t="s">
        <v>4928</v>
      </c>
      <c r="B76" s="794" t="s">
        <v>3665</v>
      </c>
      <c r="C76" s="793"/>
      <c r="D76" s="794" t="s">
        <v>3668</v>
      </c>
      <c r="E76" s="800"/>
      <c r="F76" s="795"/>
      <c r="G76" s="800"/>
      <c r="H76" s="795"/>
      <c r="I76" s="810"/>
      <c r="J76" s="1391"/>
    </row>
    <row r="77" spans="1:10" ht="30">
      <c r="A77" s="823" t="s">
        <v>4929</v>
      </c>
      <c r="B77" s="824" t="s">
        <v>3665</v>
      </c>
      <c r="C77" s="823">
        <v>195</v>
      </c>
      <c r="D77" s="824" t="s">
        <v>3669</v>
      </c>
      <c r="E77" s="825" t="s">
        <v>407</v>
      </c>
      <c r="F77" s="827"/>
      <c r="G77" s="826">
        <f>F77/100000</f>
        <v>0</v>
      </c>
      <c r="H77" s="827"/>
      <c r="I77" s="828">
        <f>G77*H77</f>
        <v>0</v>
      </c>
      <c r="J77" s="1400"/>
    </row>
    <row r="78" spans="1:10" ht="30">
      <c r="A78" s="827" t="s">
        <v>4930</v>
      </c>
      <c r="B78" s="802" t="s">
        <v>3665</v>
      </c>
      <c r="C78" s="808"/>
      <c r="D78" s="694" t="s">
        <v>643</v>
      </c>
      <c r="E78" s="694"/>
      <c r="F78" s="801"/>
      <c r="G78" s="803"/>
      <c r="H78" s="801"/>
      <c r="I78" s="828"/>
      <c r="J78" s="1399" t="s">
        <v>615</v>
      </c>
    </row>
    <row r="79" spans="1:10" ht="30">
      <c r="A79" s="827" t="s">
        <v>4931</v>
      </c>
      <c r="B79" s="802" t="s">
        <v>3665</v>
      </c>
      <c r="C79" s="808"/>
      <c r="D79" s="694" t="s">
        <v>3670</v>
      </c>
      <c r="E79" s="694"/>
      <c r="F79" s="801"/>
      <c r="G79" s="803"/>
      <c r="H79" s="801"/>
      <c r="I79" s="828"/>
      <c r="J79" s="1399" t="s">
        <v>5995</v>
      </c>
    </row>
    <row r="80" spans="1:10" ht="30">
      <c r="A80" s="827" t="s">
        <v>4932</v>
      </c>
      <c r="B80" s="802" t="s">
        <v>3665</v>
      </c>
      <c r="C80" s="808"/>
      <c r="D80" s="694" t="s">
        <v>256</v>
      </c>
      <c r="E80" s="694"/>
      <c r="F80" s="801"/>
      <c r="G80" s="803"/>
      <c r="H80" s="801"/>
      <c r="I80" s="828"/>
      <c r="J80" s="1399" t="s">
        <v>964</v>
      </c>
    </row>
    <row r="81" spans="1:10" ht="45">
      <c r="A81" s="827" t="s">
        <v>4933</v>
      </c>
      <c r="B81" s="802" t="s">
        <v>3665</v>
      </c>
      <c r="C81" s="808"/>
      <c r="D81" s="694" t="s">
        <v>3671</v>
      </c>
      <c r="E81" s="694"/>
      <c r="F81" s="801"/>
      <c r="G81" s="803"/>
      <c r="H81" s="801"/>
      <c r="I81" s="828"/>
      <c r="J81" s="1399" t="s">
        <v>5996</v>
      </c>
    </row>
    <row r="82" spans="1:10">
      <c r="A82" s="823" t="s">
        <v>4934</v>
      </c>
      <c r="B82" s="802" t="s">
        <v>3665</v>
      </c>
      <c r="C82" s="808"/>
      <c r="D82" s="802" t="s">
        <v>605</v>
      </c>
      <c r="E82" s="694"/>
      <c r="F82" s="801"/>
      <c r="G82" s="803"/>
      <c r="H82" s="801"/>
      <c r="I82" s="829"/>
      <c r="J82" s="1401"/>
    </row>
    <row r="83" spans="1:10" ht="255">
      <c r="A83" s="827" t="s">
        <v>4936</v>
      </c>
      <c r="B83" s="824" t="s">
        <v>3665</v>
      </c>
      <c r="C83" s="823"/>
      <c r="D83" s="825" t="s">
        <v>3672</v>
      </c>
      <c r="E83" s="825" t="s">
        <v>793</v>
      </c>
      <c r="F83" s="827">
        <v>850</v>
      </c>
      <c r="G83" s="826">
        <f>F83/100000</f>
        <v>8.5000000000000006E-3</v>
      </c>
      <c r="H83" s="827">
        <f>VLOOKUP($A$1,'[4]Annexure - IT Interventions'!$B$5:$AS$62,31,0)</f>
        <v>409</v>
      </c>
      <c r="I83" s="829">
        <f>G83*H83*12*0.6</f>
        <v>25.030800000000003</v>
      </c>
      <c r="J83" s="1401" t="s">
        <v>5997</v>
      </c>
    </row>
    <row r="84" spans="1:10">
      <c r="A84" s="823" t="s">
        <v>4935</v>
      </c>
      <c r="B84" s="802" t="s">
        <v>3665</v>
      </c>
      <c r="C84" s="808"/>
      <c r="D84" s="830" t="s">
        <v>3673</v>
      </c>
      <c r="E84" s="694"/>
      <c r="F84" s="801"/>
      <c r="G84" s="803"/>
      <c r="H84" s="801"/>
      <c r="I84" s="828"/>
      <c r="J84" s="1393"/>
    </row>
    <row r="85" spans="1:10" ht="165" customHeight="1">
      <c r="A85" s="827" t="s">
        <v>4937</v>
      </c>
      <c r="B85" s="824" t="s">
        <v>3665</v>
      </c>
      <c r="C85" s="823"/>
      <c r="D85" s="617" t="s">
        <v>3674</v>
      </c>
      <c r="E85" s="2045" t="s">
        <v>819</v>
      </c>
      <c r="F85" s="1644">
        <v>95000</v>
      </c>
      <c r="G85" s="1645">
        <f>95000/100000</f>
        <v>0.95</v>
      </c>
      <c r="H85" s="1646">
        <f>VLOOKUP($A$1,'[4]Annexure - IT Interventions'!$B$5:$AS$62,32,0)</f>
        <v>0</v>
      </c>
      <c r="I85" s="1647">
        <f t="shared" ref="I85" si="10">G85*H85</f>
        <v>0</v>
      </c>
      <c r="J85" s="832" t="s">
        <v>4276</v>
      </c>
    </row>
    <row r="86" spans="1:10" ht="172.5" customHeight="1">
      <c r="A86" s="827" t="s">
        <v>4938</v>
      </c>
      <c r="B86" s="824" t="s">
        <v>3665</v>
      </c>
      <c r="C86" s="823"/>
      <c r="D86" s="617" t="s">
        <v>3675</v>
      </c>
      <c r="E86" s="825"/>
      <c r="F86" s="827"/>
      <c r="G86" s="826"/>
      <c r="H86" s="827"/>
      <c r="I86" s="828"/>
      <c r="J86" s="832" t="s">
        <v>4277</v>
      </c>
    </row>
    <row r="87" spans="1:10" ht="30">
      <c r="A87" s="823" t="s">
        <v>4939</v>
      </c>
      <c r="B87" s="824" t="s">
        <v>3665</v>
      </c>
      <c r="C87" s="823">
        <v>194</v>
      </c>
      <c r="D87" s="824" t="s">
        <v>3676</v>
      </c>
      <c r="E87" s="825"/>
      <c r="F87" s="827"/>
      <c r="G87" s="825"/>
      <c r="H87" s="827"/>
      <c r="I87" s="828"/>
      <c r="J87" s="1400"/>
    </row>
    <row r="88" spans="1:10" ht="390">
      <c r="A88" s="827" t="s">
        <v>4940</v>
      </c>
      <c r="B88" s="825" t="s">
        <v>3665</v>
      </c>
      <c r="C88" s="827">
        <v>156</v>
      </c>
      <c r="D88" s="825" t="s">
        <v>3679</v>
      </c>
      <c r="E88" s="825" t="s">
        <v>407</v>
      </c>
      <c r="F88" s="827">
        <v>1430970</v>
      </c>
      <c r="G88" s="826">
        <f t="shared" ref="G88" si="11">F88/100000</f>
        <v>14.309699999999999</v>
      </c>
      <c r="H88" s="827">
        <f>VLOOKUP($A$1,'[4]Annexure - IT Interventions'!$B$5:$AS$62,33,0)</f>
        <v>0</v>
      </c>
      <c r="I88" s="829">
        <f t="shared" ref="I88" si="12">H88*G88</f>
        <v>0</v>
      </c>
      <c r="J88" s="1393" t="s">
        <v>6344</v>
      </c>
    </row>
    <row r="89" spans="1:10" ht="30">
      <c r="A89" s="1621" t="s">
        <v>4941</v>
      </c>
      <c r="B89" s="1623" t="s">
        <v>172</v>
      </c>
      <c r="C89" s="1621">
        <v>175</v>
      </c>
      <c r="D89" s="1623" t="s">
        <v>3681</v>
      </c>
      <c r="E89" s="1656" t="s">
        <v>407</v>
      </c>
      <c r="F89" s="1657">
        <v>2030000</v>
      </c>
      <c r="G89" s="1658">
        <f>F89/100000</f>
        <v>20.3</v>
      </c>
      <c r="H89" s="1621">
        <f>VLOOKUP($A$1,'[4]Annexure - IT Interventions'!$B$5:$AS$62,34,0)</f>
        <v>0</v>
      </c>
      <c r="I89" s="1624">
        <f>G89*H89</f>
        <v>0</v>
      </c>
      <c r="J89" s="2234" t="s">
        <v>6040</v>
      </c>
    </row>
    <row r="90" spans="1:10" ht="120">
      <c r="A90" s="827" t="s">
        <v>4942</v>
      </c>
      <c r="B90" s="825" t="s">
        <v>161</v>
      </c>
      <c r="C90" s="827">
        <v>159</v>
      </c>
      <c r="D90" s="825" t="s">
        <v>2250</v>
      </c>
      <c r="E90" s="825" t="s">
        <v>884</v>
      </c>
      <c r="F90" s="827">
        <v>250</v>
      </c>
      <c r="G90" s="825">
        <f>F90/100000</f>
        <v>2.5000000000000001E-3</v>
      </c>
      <c r="H90" s="1648">
        <f>VLOOKUP($A$1,'[4]Annexure - IT Interventions'!$B$5:$AS$62,35,0)</f>
        <v>2206</v>
      </c>
      <c r="I90" s="1649">
        <f>(G90*H90*12)*0.7</f>
        <v>46.325999999999993</v>
      </c>
      <c r="J90" s="816" t="s">
        <v>5998</v>
      </c>
    </row>
    <row r="91" spans="1:10" ht="195">
      <c r="A91" s="827" t="s">
        <v>4943</v>
      </c>
      <c r="B91" s="825" t="s">
        <v>177</v>
      </c>
      <c r="C91" s="379">
        <v>190</v>
      </c>
      <c r="D91" s="379" t="s">
        <v>228</v>
      </c>
      <c r="E91" s="423" t="s">
        <v>407</v>
      </c>
      <c r="F91" s="591">
        <v>1000000</v>
      </c>
      <c r="G91" s="423">
        <f>F91/100000</f>
        <v>10</v>
      </c>
      <c r="H91" s="1648">
        <f>VLOOKUP($A$1,'[4]Annexure - IT Interventions'!$B$5:$AS$62,36,0)</f>
        <v>0</v>
      </c>
      <c r="I91" s="600">
        <f>G91*H91</f>
        <v>0</v>
      </c>
      <c r="J91" s="636" t="s">
        <v>4254</v>
      </c>
    </row>
    <row r="92" spans="1:10" s="835" customFormat="1" ht="225">
      <c r="A92" s="808" t="s">
        <v>4944</v>
      </c>
      <c r="B92" s="802" t="s">
        <v>4265</v>
      </c>
      <c r="C92" s="808"/>
      <c r="D92" s="802"/>
      <c r="E92" s="802"/>
      <c r="F92" s="808"/>
      <c r="G92" s="833"/>
      <c r="H92" s="808"/>
      <c r="I92" s="834"/>
      <c r="J92" s="1392" t="s">
        <v>6343</v>
      </c>
    </row>
    <row r="93" spans="1:10" ht="165">
      <c r="A93" s="827" t="s">
        <v>4945</v>
      </c>
      <c r="B93" s="825" t="s">
        <v>4265</v>
      </c>
      <c r="C93" s="827"/>
      <c r="D93" s="825" t="s">
        <v>3677</v>
      </c>
      <c r="E93" s="825" t="s">
        <v>407</v>
      </c>
      <c r="F93" s="827">
        <v>500000</v>
      </c>
      <c r="G93" s="826">
        <f t="shared" ref="G93:G97" si="13">F93/100000</f>
        <v>5</v>
      </c>
      <c r="H93" s="827">
        <f>VLOOKUP($A$1,'[4]Annexure - IT Interventions'!$B$5:$AS$62,37,0)</f>
        <v>0</v>
      </c>
      <c r="I93" s="829">
        <f t="shared" ref="I93:I97" si="14">H93*G93</f>
        <v>0</v>
      </c>
      <c r="J93" s="1393" t="s">
        <v>5999</v>
      </c>
    </row>
    <row r="94" spans="1:10" ht="150">
      <c r="A94" s="827" t="s">
        <v>4946</v>
      </c>
      <c r="B94" s="825" t="s">
        <v>4265</v>
      </c>
      <c r="C94" s="827"/>
      <c r="D94" s="825" t="s">
        <v>3678</v>
      </c>
      <c r="E94" s="825" t="s">
        <v>407</v>
      </c>
      <c r="F94" s="827">
        <v>500000</v>
      </c>
      <c r="G94" s="826">
        <f t="shared" si="13"/>
        <v>5</v>
      </c>
      <c r="H94" s="827">
        <f>VLOOKUP($A$1,'[4]Annexure - IT Interventions'!$B$5:$AS$62,38,0)</f>
        <v>0</v>
      </c>
      <c r="I94" s="829">
        <f t="shared" si="14"/>
        <v>0</v>
      </c>
      <c r="J94" s="1393" t="s">
        <v>6000</v>
      </c>
    </row>
    <row r="95" spans="1:10" ht="180">
      <c r="A95" s="827" t="s">
        <v>4947</v>
      </c>
      <c r="B95" s="825" t="s">
        <v>4265</v>
      </c>
      <c r="C95" s="827"/>
      <c r="D95" s="825" t="s">
        <v>3680</v>
      </c>
      <c r="E95" s="825" t="s">
        <v>407</v>
      </c>
      <c r="F95" s="827">
        <v>500000</v>
      </c>
      <c r="G95" s="826">
        <f t="shared" si="13"/>
        <v>5</v>
      </c>
      <c r="H95" s="827">
        <f>VLOOKUP($A$1,'[4]Annexure - IT Interventions'!$B$5:$AS$62,39,0)</f>
        <v>0</v>
      </c>
      <c r="I95" s="829">
        <f t="shared" si="14"/>
        <v>0</v>
      </c>
      <c r="J95" s="1393" t="s">
        <v>6001</v>
      </c>
    </row>
    <row r="96" spans="1:10" ht="60">
      <c r="A96" s="827" t="s">
        <v>4948</v>
      </c>
      <c r="B96" s="825" t="s">
        <v>4265</v>
      </c>
      <c r="C96" s="827"/>
      <c r="D96" s="825" t="s">
        <v>3682</v>
      </c>
      <c r="E96" s="825" t="s">
        <v>407</v>
      </c>
      <c r="F96" s="827">
        <v>500000</v>
      </c>
      <c r="G96" s="826">
        <f t="shared" si="13"/>
        <v>5</v>
      </c>
      <c r="H96" s="827">
        <f>VLOOKUP($A$1,'[4]Annexure - IT Interventions'!$B$5:$AS$62,40,0)</f>
        <v>0</v>
      </c>
      <c r="I96" s="829">
        <f t="shared" si="14"/>
        <v>0</v>
      </c>
      <c r="J96" s="1393" t="s">
        <v>6002</v>
      </c>
    </row>
    <row r="97" spans="1:10" ht="240">
      <c r="A97" s="827" t="s">
        <v>4949</v>
      </c>
      <c r="B97" s="825" t="s">
        <v>4265</v>
      </c>
      <c r="C97" s="827"/>
      <c r="D97" s="825" t="s">
        <v>3683</v>
      </c>
      <c r="E97" s="825" t="s">
        <v>407</v>
      </c>
      <c r="F97" s="827">
        <v>500000</v>
      </c>
      <c r="G97" s="826">
        <f t="shared" si="13"/>
        <v>5</v>
      </c>
      <c r="H97" s="827">
        <f>VLOOKUP($A$1,'[4]Annexure - IT Interventions'!$B$5:$AS$62,41,0)</f>
        <v>0</v>
      </c>
      <c r="I97" s="829">
        <f t="shared" si="14"/>
        <v>0</v>
      </c>
      <c r="J97" s="1400" t="s">
        <v>6003</v>
      </c>
    </row>
    <row r="98" spans="1:10">
      <c r="A98" s="5209" t="s">
        <v>6004</v>
      </c>
      <c r="B98" s="5209"/>
      <c r="C98" s="5209"/>
      <c r="D98" s="5209"/>
      <c r="E98" s="2236"/>
      <c r="F98" s="792"/>
      <c r="G98" s="2236"/>
      <c r="H98" s="792"/>
      <c r="I98" s="2237">
        <f>SUM(I5:I97)</f>
        <v>178.8348</v>
      </c>
      <c r="J98" s="2238"/>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6.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410" activePane="bottomLeft" state="frozen"/>
      <selection activeCell="A2" sqref="A2:Y2"/>
      <selection pane="bottomLeft" activeCell="A2" sqref="A2:Y2"/>
    </sheetView>
  </sheetViews>
  <sheetFormatPr defaultColWidth="8.375" defaultRowHeight="15"/>
  <cols>
    <col min="1" max="1" width="9.875" style="857" customWidth="1"/>
    <col min="2" max="2" width="19.125" style="909" customWidth="1"/>
    <col min="3" max="3" width="6.375" style="857" hidden="1" customWidth="1"/>
    <col min="4" max="4" width="29.75" style="908" customWidth="1"/>
    <col min="5" max="5" width="9" style="909" customWidth="1"/>
    <col min="6" max="6" width="11" style="976" customWidth="1"/>
    <col min="7" max="7" width="10.25" style="977" customWidth="1"/>
    <col min="8" max="8" width="11.625" style="859" customWidth="1"/>
    <col min="9" max="9" width="71.375" style="978" customWidth="1"/>
    <col min="10" max="16384" width="8.375" style="1403"/>
  </cols>
  <sheetData>
    <row r="1" spans="1:15">
      <c r="A1" s="4747" t="s">
        <v>7339</v>
      </c>
    </row>
    <row r="2" spans="1:15" ht="18.75">
      <c r="A2" s="5251" t="s">
        <v>277</v>
      </c>
      <c r="B2" s="5252"/>
      <c r="C2" s="5252"/>
      <c r="D2" s="5252"/>
      <c r="E2" s="5252"/>
      <c r="F2" s="5252"/>
      <c r="G2" s="5252"/>
      <c r="H2" s="5252"/>
      <c r="I2" s="5253"/>
    </row>
    <row r="3" spans="1:15">
      <c r="A3" s="5254"/>
      <c r="B3" s="5254"/>
      <c r="C3" s="5254"/>
      <c r="D3" s="5254"/>
      <c r="E3" s="2036"/>
      <c r="F3" s="2041"/>
      <c r="G3" s="2042"/>
      <c r="H3" s="2043"/>
      <c r="I3" s="2035" t="s">
        <v>241</v>
      </c>
      <c r="J3" s="1404"/>
      <c r="K3" s="1404"/>
      <c r="L3" s="1405"/>
      <c r="M3" s="1404"/>
      <c r="N3" s="1404"/>
      <c r="O3" s="1404"/>
    </row>
    <row r="4" spans="1:15" s="1406" customFormat="1" ht="53.45" customHeight="1">
      <c r="A4" s="842" t="s">
        <v>267</v>
      </c>
      <c r="B4" s="842" t="s">
        <v>261</v>
      </c>
      <c r="C4" s="842" t="s">
        <v>301</v>
      </c>
      <c r="D4" s="842" t="s">
        <v>265</v>
      </c>
      <c r="E4" s="842" t="s">
        <v>367</v>
      </c>
      <c r="F4" s="928" t="s">
        <v>368</v>
      </c>
      <c r="G4" s="929" t="s">
        <v>371</v>
      </c>
      <c r="H4" s="842" t="s">
        <v>5784</v>
      </c>
      <c r="I4" s="930" t="s">
        <v>249</v>
      </c>
    </row>
    <row r="5" spans="1:15" s="1407" customFormat="1" ht="347.25" customHeight="1">
      <c r="A5" s="1218" t="s">
        <v>315</v>
      </c>
      <c r="B5" s="1218"/>
      <c r="C5" s="1157"/>
      <c r="D5" s="1157"/>
      <c r="E5" s="1157"/>
      <c r="F5" s="1157"/>
      <c r="G5" s="1157"/>
      <c r="H5" s="1157"/>
      <c r="I5" s="2239" t="s">
        <v>4311</v>
      </c>
    </row>
    <row r="6" spans="1:15" s="1407" customFormat="1">
      <c r="A6" s="3952">
        <v>204.1</v>
      </c>
      <c r="B6" s="2429" t="s">
        <v>4618</v>
      </c>
      <c r="C6" s="1218"/>
      <c r="D6" s="1816"/>
      <c r="E6" s="1218"/>
      <c r="F6" s="1218"/>
      <c r="G6" s="1218"/>
      <c r="H6" s="1414"/>
      <c r="I6" s="2240"/>
    </row>
    <row r="7" spans="1:15" s="1407" customFormat="1" ht="240">
      <c r="A7" s="1132" t="s">
        <v>5019</v>
      </c>
      <c r="B7" s="1132"/>
      <c r="C7" s="1132"/>
      <c r="D7" s="1228" t="s">
        <v>3684</v>
      </c>
      <c r="E7" s="1133" t="s">
        <v>693</v>
      </c>
      <c r="F7" s="1134">
        <v>60000</v>
      </c>
      <c r="G7" s="1135">
        <f>VLOOKUP($A$1,'[4]Annexure - IEC &amp; Printing'!$B$11:$HH$68,5,0)</f>
        <v>10</v>
      </c>
      <c r="H7" s="935">
        <f>F7*G7/100000</f>
        <v>6</v>
      </c>
      <c r="I7" s="936" t="s">
        <v>6398</v>
      </c>
    </row>
    <row r="8" spans="1:15" ht="334.5" customHeight="1">
      <c r="A8" s="1132" t="s">
        <v>5020</v>
      </c>
      <c r="B8" s="2404"/>
      <c r="C8" s="845"/>
      <c r="D8" s="846" t="s">
        <v>3686</v>
      </c>
      <c r="E8" s="845" t="s">
        <v>3687</v>
      </c>
      <c r="F8" s="1674">
        <v>75000</v>
      </c>
      <c r="G8" s="1135">
        <f>VLOOKUP($A$1,'[4]Annexure - IEC &amp; Printing'!$B$11:$HH$68,6,0)</f>
        <v>8</v>
      </c>
      <c r="H8" s="935">
        <f t="shared" ref="H8:H15" si="0">F8*G8/100000</f>
        <v>6</v>
      </c>
      <c r="I8" s="2427" t="s">
        <v>6400</v>
      </c>
    </row>
    <row r="9" spans="1:15" ht="285">
      <c r="A9" s="1132" t="s">
        <v>5021</v>
      </c>
      <c r="B9" s="2404"/>
      <c r="C9" s="845"/>
      <c r="D9" s="846" t="s">
        <v>4458</v>
      </c>
      <c r="E9" s="845" t="s">
        <v>3688</v>
      </c>
      <c r="F9" s="1131">
        <v>30000</v>
      </c>
      <c r="G9" s="1135">
        <f>VLOOKUP($A$1,'[4]Annexure - IEC &amp; Printing'!$B$11:$HH$68,7,0)</f>
        <v>13</v>
      </c>
      <c r="H9" s="935">
        <f t="shared" si="0"/>
        <v>3.9</v>
      </c>
      <c r="I9" s="939" t="s">
        <v>6399</v>
      </c>
    </row>
    <row r="10" spans="1:15" s="1407" customFormat="1" ht="399.75" customHeight="1">
      <c r="A10" s="1132" t="s">
        <v>5022</v>
      </c>
      <c r="B10" s="1132"/>
      <c r="C10" s="1132"/>
      <c r="D10" s="1228" t="s">
        <v>3685</v>
      </c>
      <c r="E10" s="1133" t="s">
        <v>1799</v>
      </c>
      <c r="F10" s="1134">
        <v>1000000</v>
      </c>
      <c r="G10" s="1135">
        <f>VLOOKUP($A$1,'[4]Annexure - IEC &amp; Printing'!$B$11:$HH$68,8,0)</f>
        <v>1</v>
      </c>
      <c r="H10" s="935">
        <f t="shared" ref="H10" si="1">F10*G10/100000</f>
        <v>10</v>
      </c>
      <c r="I10" s="2426" t="s">
        <v>6401</v>
      </c>
    </row>
    <row r="11" spans="1:15" s="1408" customFormat="1">
      <c r="A11" s="5230" t="s">
        <v>3689</v>
      </c>
      <c r="B11" s="5230"/>
      <c r="C11" s="843"/>
      <c r="D11" s="1814"/>
      <c r="E11" s="843"/>
      <c r="F11" s="1697"/>
      <c r="G11" s="1230"/>
      <c r="H11" s="1414">
        <f>SUM(H7:H10)</f>
        <v>25.9</v>
      </c>
      <c r="I11" s="1659"/>
    </row>
    <row r="12" spans="1:15" s="1407" customFormat="1">
      <c r="A12" s="3952">
        <v>204.2</v>
      </c>
      <c r="B12" s="2429" t="s">
        <v>3690</v>
      </c>
      <c r="C12" s="1218"/>
      <c r="D12" s="1816"/>
      <c r="E12" s="1218"/>
      <c r="F12" s="1218"/>
      <c r="G12" s="1218"/>
      <c r="H12" s="1414"/>
      <c r="I12" s="2240"/>
    </row>
    <row r="13" spans="1:15" ht="195">
      <c r="A13" s="1153" t="s">
        <v>5023</v>
      </c>
      <c r="B13" s="845"/>
      <c r="C13" s="845"/>
      <c r="D13" s="846" t="s">
        <v>3691</v>
      </c>
      <c r="E13" s="845" t="s">
        <v>841</v>
      </c>
      <c r="F13" s="1131"/>
      <c r="G13" s="944"/>
      <c r="H13" s="1156">
        <f t="shared" si="0"/>
        <v>0</v>
      </c>
      <c r="I13" s="1124" t="s">
        <v>6402</v>
      </c>
    </row>
    <row r="14" spans="1:15" ht="180">
      <c r="A14" s="2404" t="s">
        <v>5024</v>
      </c>
      <c r="B14" s="845"/>
      <c r="C14" s="845"/>
      <c r="D14" s="846" t="s">
        <v>3692</v>
      </c>
      <c r="E14" s="845" t="s">
        <v>407</v>
      </c>
      <c r="F14" s="1131">
        <v>1000000</v>
      </c>
      <c r="G14" s="944">
        <f>VLOOKUP($A$1,'[4]Annexure - IEC &amp; Printing'!$B$11:$HH$68,9,0)</f>
        <v>0</v>
      </c>
      <c r="H14" s="935">
        <f t="shared" si="0"/>
        <v>0</v>
      </c>
      <c r="I14" s="1124" t="s">
        <v>6403</v>
      </c>
    </row>
    <row r="15" spans="1:15" ht="409.5" customHeight="1">
      <c r="A15" s="2404" t="s">
        <v>5025</v>
      </c>
      <c r="B15" s="845"/>
      <c r="C15" s="845"/>
      <c r="D15" s="846" t="s">
        <v>3693</v>
      </c>
      <c r="E15" s="845" t="s">
        <v>3694</v>
      </c>
      <c r="F15" s="1131">
        <v>200000</v>
      </c>
      <c r="G15" s="944">
        <f>VLOOKUP($A$1,'[4]Annexure - IEC &amp; Printing'!$B$11:$HH$68,10,0)</f>
        <v>7</v>
      </c>
      <c r="H15" s="935">
        <f t="shared" si="0"/>
        <v>14</v>
      </c>
      <c r="I15" s="1124" t="s">
        <v>6155</v>
      </c>
    </row>
    <row r="16" spans="1:15" s="1408" customFormat="1">
      <c r="A16" s="5230" t="s">
        <v>3695</v>
      </c>
      <c r="B16" s="5230"/>
      <c r="C16" s="843"/>
      <c r="D16" s="1814"/>
      <c r="E16" s="843"/>
      <c r="F16" s="1697"/>
      <c r="G16" s="1230"/>
      <c r="H16" s="1414">
        <f>SUM(H13:H15)</f>
        <v>14</v>
      </c>
      <c r="I16" s="1659"/>
    </row>
    <row r="17" spans="1:9" s="1407" customFormat="1">
      <c r="A17" s="1449">
        <v>204.3</v>
      </c>
      <c r="B17" s="2429" t="s">
        <v>3696</v>
      </c>
      <c r="C17" s="1218"/>
      <c r="D17" s="1816"/>
      <c r="E17" s="1218"/>
      <c r="F17" s="1218"/>
      <c r="G17" s="1218"/>
      <c r="H17" s="1414"/>
      <c r="I17" s="2240"/>
    </row>
    <row r="18" spans="1:9" ht="382.5" customHeight="1">
      <c r="A18" s="2404" t="s">
        <v>5026</v>
      </c>
      <c r="B18" s="2404"/>
      <c r="C18" s="845">
        <v>163</v>
      </c>
      <c r="D18" s="846" t="s">
        <v>3697</v>
      </c>
      <c r="E18" s="845" t="s">
        <v>1570</v>
      </c>
      <c r="F18" s="1674">
        <v>850000</v>
      </c>
      <c r="G18" s="1675">
        <f>VLOOKUP($A$1,'[4]Annexure - IEC &amp; Printing'!$B$11:$HH$68,11,0)</f>
        <v>0</v>
      </c>
      <c r="H18" s="1156">
        <f t="shared" ref="H18:H26" si="2">F18*G18/100000</f>
        <v>0</v>
      </c>
      <c r="I18" s="2174" t="s">
        <v>6404</v>
      </c>
    </row>
    <row r="19" spans="1:9" ht="270">
      <c r="A19" s="2404" t="s">
        <v>5027</v>
      </c>
      <c r="B19" s="2404"/>
      <c r="C19" s="845">
        <v>163</v>
      </c>
      <c r="D19" s="846" t="s">
        <v>3698</v>
      </c>
      <c r="E19" s="845" t="s">
        <v>3699</v>
      </c>
      <c r="F19" s="1676">
        <v>0.28000000000000003</v>
      </c>
      <c r="G19" s="1675">
        <f>VLOOKUP($A$1,'[4]Annexure - IEC &amp; Printing'!$B$11:$HH$68,12,0)</f>
        <v>0</v>
      </c>
      <c r="H19" s="1156">
        <f t="shared" si="2"/>
        <v>0</v>
      </c>
      <c r="I19" s="1124" t="s">
        <v>4312</v>
      </c>
    </row>
    <row r="20" spans="1:9" ht="300.75" customHeight="1">
      <c r="A20" s="2404" t="s">
        <v>5028</v>
      </c>
      <c r="B20" s="845"/>
      <c r="C20" s="845">
        <v>163</v>
      </c>
      <c r="D20" s="846" t="s">
        <v>3700</v>
      </c>
      <c r="E20" s="845" t="s">
        <v>3701</v>
      </c>
      <c r="F20" s="1131">
        <f>80004*12</f>
        <v>960048</v>
      </c>
      <c r="G20" s="1675">
        <f>VLOOKUP($A$1,'[4]Annexure - IEC &amp; Printing'!$B$11:$HH$68,13,0)</f>
        <v>0</v>
      </c>
      <c r="H20" s="1156">
        <f>F20*G20/100000*0.7</f>
        <v>0</v>
      </c>
      <c r="I20" s="1124" t="s">
        <v>6156</v>
      </c>
    </row>
    <row r="21" spans="1:9" ht="258.75" customHeight="1">
      <c r="A21" s="2404" t="s">
        <v>5029</v>
      </c>
      <c r="B21" s="845"/>
      <c r="C21" s="845"/>
      <c r="D21" s="838" t="s">
        <v>3702</v>
      </c>
      <c r="E21" s="845" t="s">
        <v>3703</v>
      </c>
      <c r="F21" s="1131">
        <v>50000</v>
      </c>
      <c r="G21" s="1675">
        <f>VLOOKUP($A$1,'[4]Annexure - IEC &amp; Printing'!$B$11:$HH$68,14,0)</f>
        <v>10</v>
      </c>
      <c r="H21" s="935">
        <f t="shared" si="2"/>
        <v>5</v>
      </c>
      <c r="I21" s="1124" t="s">
        <v>6405</v>
      </c>
    </row>
    <row r="22" spans="1:9" ht="210">
      <c r="A22" s="2404" t="s">
        <v>5030</v>
      </c>
      <c r="B22" s="845"/>
      <c r="C22" s="845"/>
      <c r="D22" s="846" t="s">
        <v>3704</v>
      </c>
      <c r="E22" s="845" t="s">
        <v>3705</v>
      </c>
      <c r="F22" s="1131"/>
      <c r="G22" s="944"/>
      <c r="H22" s="1156">
        <f t="shared" si="2"/>
        <v>0</v>
      </c>
      <c r="I22" s="1124" t="s">
        <v>6406</v>
      </c>
    </row>
    <row r="23" spans="1:9" ht="134.25" customHeight="1">
      <c r="A23" s="2404" t="s">
        <v>5031</v>
      </c>
      <c r="B23" s="845"/>
      <c r="C23" s="845"/>
      <c r="D23" s="846" t="s">
        <v>3706</v>
      </c>
      <c r="E23" s="845" t="s">
        <v>3707</v>
      </c>
      <c r="F23" s="1131">
        <v>50000</v>
      </c>
      <c r="G23" s="944">
        <f>VLOOKUP($A$1,'[4]Annexure - IEC &amp; Printing'!$B$11:$HH$68,15,0)</f>
        <v>0</v>
      </c>
      <c r="H23" s="935">
        <f t="shared" si="2"/>
        <v>0</v>
      </c>
      <c r="I23" s="1124" t="s">
        <v>4313</v>
      </c>
    </row>
    <row r="24" spans="1:9" ht="213.75" customHeight="1">
      <c r="A24" s="2404" t="s">
        <v>5032</v>
      </c>
      <c r="B24" s="2404"/>
      <c r="C24" s="845">
        <v>163</v>
      </c>
      <c r="D24" s="846" t="s">
        <v>3708</v>
      </c>
      <c r="E24" s="845" t="s">
        <v>407</v>
      </c>
      <c r="F24" s="1674"/>
      <c r="G24" s="1675"/>
      <c r="H24" s="1156">
        <f t="shared" si="2"/>
        <v>0</v>
      </c>
      <c r="I24" s="1124" t="s">
        <v>6407</v>
      </c>
    </row>
    <row r="25" spans="1:9" ht="180">
      <c r="A25" s="2404" t="s">
        <v>5033</v>
      </c>
      <c r="B25" s="2404"/>
      <c r="C25" s="845">
        <v>163</v>
      </c>
      <c r="D25" s="846" t="s">
        <v>3708</v>
      </c>
      <c r="E25" s="845" t="s">
        <v>407</v>
      </c>
      <c r="F25" s="1131">
        <v>1000000</v>
      </c>
      <c r="G25" s="944">
        <f>VLOOKUP($A$1,'[4]Annexure - IEC &amp; Printing'!$B$11:$HH$68,16,0)</f>
        <v>0</v>
      </c>
      <c r="H25" s="935">
        <f t="shared" si="2"/>
        <v>0</v>
      </c>
      <c r="I25" s="1124" t="s">
        <v>6408</v>
      </c>
    </row>
    <row r="26" spans="1:9" ht="195">
      <c r="A26" s="2404" t="s">
        <v>5034</v>
      </c>
      <c r="B26" s="2404"/>
      <c r="C26" s="845">
        <v>163</v>
      </c>
      <c r="D26" s="846" t="s">
        <v>3708</v>
      </c>
      <c r="E26" s="845" t="s">
        <v>407</v>
      </c>
      <c r="F26" s="1131">
        <v>1000000</v>
      </c>
      <c r="G26" s="944">
        <f>VLOOKUP($A$1,'[4]Annexure - IEC &amp; Printing'!$B$11:$HH$68,17,0)</f>
        <v>0</v>
      </c>
      <c r="H26" s="935">
        <f t="shared" si="2"/>
        <v>0</v>
      </c>
      <c r="I26" s="1124" t="s">
        <v>6409</v>
      </c>
    </row>
    <row r="27" spans="1:9" s="1408" customFormat="1">
      <c r="A27" s="5230" t="s">
        <v>3709</v>
      </c>
      <c r="B27" s="5230"/>
      <c r="C27" s="843"/>
      <c r="D27" s="1814"/>
      <c r="E27" s="843"/>
      <c r="F27" s="1697"/>
      <c r="G27" s="1230"/>
      <c r="H27" s="1414">
        <f>SUM(H18:H26)</f>
        <v>5</v>
      </c>
      <c r="I27" s="1659"/>
    </row>
    <row r="28" spans="1:9" s="1407" customFormat="1" ht="15" customHeight="1">
      <c r="A28" s="843">
        <v>204.4</v>
      </c>
      <c r="B28" s="1218" t="s">
        <v>316</v>
      </c>
      <c r="C28" s="1157"/>
      <c r="D28" s="1157"/>
      <c r="E28" s="1157"/>
      <c r="F28" s="1157"/>
      <c r="G28" s="1157"/>
      <c r="H28" s="1157"/>
      <c r="I28" s="2240"/>
    </row>
    <row r="29" spans="1:9">
      <c r="A29" s="843" t="s">
        <v>4619</v>
      </c>
      <c r="B29" s="843" t="s">
        <v>2839</v>
      </c>
      <c r="C29" s="844"/>
      <c r="D29" s="844"/>
      <c r="E29" s="844"/>
      <c r="F29" s="844"/>
      <c r="G29" s="844"/>
      <c r="H29" s="844"/>
      <c r="I29" s="1231"/>
    </row>
    <row r="30" spans="1:9" ht="30">
      <c r="A30" s="1440" t="s">
        <v>4620</v>
      </c>
      <c r="B30" s="2413" t="s">
        <v>3710</v>
      </c>
      <c r="C30" s="1817">
        <v>17.399999999999999</v>
      </c>
      <c r="D30" s="1615" t="s">
        <v>3711</v>
      </c>
      <c r="E30" s="1817" t="s">
        <v>3712</v>
      </c>
      <c r="F30" s="1670">
        <v>300</v>
      </c>
      <c r="G30" s="1579">
        <f>VLOOKUP($A$1,'[4]Annexure - IEC &amp; Printing'!$B$11:$HH$68,18,0)</f>
        <v>0</v>
      </c>
      <c r="H30" s="1716">
        <f t="shared" ref="H30:H88" si="3">F30*G30/100000</f>
        <v>0</v>
      </c>
      <c r="I30" s="1660" t="s">
        <v>6114</v>
      </c>
    </row>
    <row r="31" spans="1:9" ht="120">
      <c r="A31" s="1426" t="s">
        <v>4621</v>
      </c>
      <c r="B31" s="839" t="s">
        <v>3710</v>
      </c>
      <c r="C31" s="839">
        <v>17.399999999999999</v>
      </c>
      <c r="D31" s="895" t="s">
        <v>3713</v>
      </c>
      <c r="E31" s="839" t="s">
        <v>3714</v>
      </c>
      <c r="F31" s="943">
        <v>25000</v>
      </c>
      <c r="G31" s="944"/>
      <c r="H31" s="935">
        <f t="shared" si="3"/>
        <v>0</v>
      </c>
      <c r="I31" s="939" t="s">
        <v>6410</v>
      </c>
    </row>
    <row r="32" spans="1:9" ht="80.25" customHeight="1">
      <c r="A32" s="1426" t="s">
        <v>4622</v>
      </c>
      <c r="B32" s="839" t="s">
        <v>3710</v>
      </c>
      <c r="C32" s="839">
        <v>17.399999999999999</v>
      </c>
      <c r="D32" s="895" t="s">
        <v>3715</v>
      </c>
      <c r="E32" s="839"/>
      <c r="F32" s="943"/>
      <c r="G32" s="687"/>
      <c r="H32" s="935">
        <f t="shared" si="3"/>
        <v>0</v>
      </c>
      <c r="I32" s="939" t="s">
        <v>6411</v>
      </c>
    </row>
    <row r="33" spans="1:9" ht="210">
      <c r="A33" s="1153" t="s">
        <v>4623</v>
      </c>
      <c r="B33" s="845" t="s">
        <v>3710</v>
      </c>
      <c r="C33" s="845">
        <v>17.399999999999999</v>
      </c>
      <c r="D33" s="846" t="s">
        <v>4445</v>
      </c>
      <c r="E33" s="845" t="s">
        <v>4058</v>
      </c>
      <c r="F33" s="1131">
        <v>10</v>
      </c>
      <c r="G33" s="944">
        <f>VLOOKUP($A$1,'[4]Annexure - IEC &amp; Printing'!$B$11:$HH$68,19,0)</f>
        <v>13267</v>
      </c>
      <c r="H33" s="1156">
        <f t="shared" si="3"/>
        <v>1.3267</v>
      </c>
      <c r="I33" s="1124" t="s">
        <v>6157</v>
      </c>
    </row>
    <row r="34" spans="1:9" ht="101.25" customHeight="1">
      <c r="A34" s="1153" t="s">
        <v>4624</v>
      </c>
      <c r="B34" s="845" t="s">
        <v>3710</v>
      </c>
      <c r="C34" s="845">
        <v>17.399999999999999</v>
      </c>
      <c r="D34" s="846" t="s">
        <v>3716</v>
      </c>
      <c r="E34" s="845" t="s">
        <v>3717</v>
      </c>
      <c r="F34" s="1131">
        <v>10</v>
      </c>
      <c r="G34" s="944">
        <f>VLOOKUP($A$1,'[4]Annexure - IEC &amp; Printing'!$B$11:$HH$68,20,0)</f>
        <v>0</v>
      </c>
      <c r="H34" s="1156">
        <f t="shared" si="3"/>
        <v>0</v>
      </c>
      <c r="I34" s="939" t="s">
        <v>6412</v>
      </c>
    </row>
    <row r="35" spans="1:9" ht="148.5" customHeight="1">
      <c r="A35" s="1153" t="s">
        <v>4625</v>
      </c>
      <c r="B35" s="845" t="s">
        <v>3710</v>
      </c>
      <c r="C35" s="845">
        <v>17.399999999999999</v>
      </c>
      <c r="D35" s="846" t="s">
        <v>3718</v>
      </c>
      <c r="E35" s="845"/>
      <c r="F35" s="1131"/>
      <c r="G35" s="944"/>
      <c r="H35" s="1156"/>
      <c r="I35" s="5217" t="s">
        <v>6413</v>
      </c>
    </row>
    <row r="36" spans="1:9" s="1407" customFormat="1" ht="147.75" customHeight="1">
      <c r="A36" s="1153" t="s">
        <v>5745</v>
      </c>
      <c r="B36" s="845" t="s">
        <v>3710</v>
      </c>
      <c r="C36" s="845">
        <v>17.399999999999999</v>
      </c>
      <c r="D36" s="1123" t="s">
        <v>5744</v>
      </c>
      <c r="E36" s="845" t="s">
        <v>407</v>
      </c>
      <c r="F36" s="1131">
        <v>650000</v>
      </c>
      <c r="G36" s="944">
        <f>VLOOKUP($A$1,'[4]Annexure - IEC &amp; Printing'!$B$11:$HH$68,21,0)</f>
        <v>0</v>
      </c>
      <c r="H36" s="1156">
        <f t="shared" ref="H36:H37" si="4">F36*G36/100000</f>
        <v>0</v>
      </c>
      <c r="I36" s="5218"/>
    </row>
    <row r="37" spans="1:9" s="1407" customFormat="1" ht="99" customHeight="1">
      <c r="A37" s="1153" t="s">
        <v>5746</v>
      </c>
      <c r="B37" s="845" t="s">
        <v>3710</v>
      </c>
      <c r="C37" s="845">
        <v>17.399999999999999</v>
      </c>
      <c r="D37" s="1123" t="s">
        <v>5757</v>
      </c>
      <c r="E37" s="845" t="s">
        <v>5758</v>
      </c>
      <c r="F37" s="1131">
        <v>2000</v>
      </c>
      <c r="G37" s="944">
        <f>VLOOKUP($A$1,'[4]Annexure - IEC &amp; Printing'!$B$11:$HH$68,22,0)</f>
        <v>20</v>
      </c>
      <c r="H37" s="1156">
        <f t="shared" si="4"/>
        <v>0.4</v>
      </c>
      <c r="I37" s="5219"/>
    </row>
    <row r="38" spans="1:9" s="1407" customFormat="1" ht="312" customHeight="1">
      <c r="A38" s="1153" t="s">
        <v>4626</v>
      </c>
      <c r="B38" s="845" t="s">
        <v>3710</v>
      </c>
      <c r="C38" s="845">
        <v>17.399999999999999</v>
      </c>
      <c r="D38" s="1228" t="s">
        <v>3719</v>
      </c>
      <c r="E38" s="1133" t="s">
        <v>407</v>
      </c>
      <c r="F38" s="1134">
        <v>650000</v>
      </c>
      <c r="G38" s="944">
        <f>VLOOKUP($A$1,'[4]Annexure - IEC &amp; Printing'!$B$11:$HH$68,23,0)</f>
        <v>0</v>
      </c>
      <c r="H38" s="1156">
        <f t="shared" si="3"/>
        <v>0</v>
      </c>
      <c r="I38" s="936" t="s">
        <v>4446</v>
      </c>
    </row>
    <row r="39" spans="1:9" s="1407" customFormat="1" ht="376.5" customHeight="1">
      <c r="A39" s="1153" t="s">
        <v>4627</v>
      </c>
      <c r="B39" s="845" t="s">
        <v>3710</v>
      </c>
      <c r="C39" s="845">
        <v>17.399999999999999</v>
      </c>
      <c r="D39" s="1224" t="s">
        <v>3720</v>
      </c>
      <c r="E39" s="1133" t="s">
        <v>407</v>
      </c>
      <c r="F39" s="1134">
        <v>6295000</v>
      </c>
      <c r="G39" s="1135">
        <f>VLOOKUP($A$1,'[4]Annexure - IEC &amp; Printing'!$B$11:$HH$68,24,0)</f>
        <v>0</v>
      </c>
      <c r="H39" s="1156">
        <f t="shared" si="3"/>
        <v>0</v>
      </c>
      <c r="I39" s="1226" t="s">
        <v>4447</v>
      </c>
    </row>
    <row r="40" spans="1:9" s="1407" customFormat="1" ht="45">
      <c r="A40" s="1426" t="s">
        <v>4628</v>
      </c>
      <c r="B40" s="839" t="s">
        <v>3710</v>
      </c>
      <c r="C40" s="839">
        <v>17.399999999999999</v>
      </c>
      <c r="D40" s="945" t="s">
        <v>3721</v>
      </c>
      <c r="E40" s="931"/>
      <c r="F40" s="946"/>
      <c r="G40" s="947"/>
      <c r="H40" s="935">
        <f t="shared" si="3"/>
        <v>0</v>
      </c>
      <c r="I40" s="936" t="s">
        <v>3722</v>
      </c>
    </row>
    <row r="41" spans="1:9" s="1408" customFormat="1">
      <c r="A41" s="5230" t="s">
        <v>3723</v>
      </c>
      <c r="B41" s="5230"/>
      <c r="C41" s="843"/>
      <c r="D41" s="1814"/>
      <c r="E41" s="843"/>
      <c r="F41" s="1697"/>
      <c r="G41" s="1230"/>
      <c r="H41" s="1414">
        <f>SUM(H30:H40)</f>
        <v>1.7267000000000001</v>
      </c>
      <c r="I41" s="1659"/>
    </row>
    <row r="42" spans="1:9" s="1408" customFormat="1">
      <c r="A42" s="2414" t="s">
        <v>4629</v>
      </c>
      <c r="B42" s="1218" t="s">
        <v>2920</v>
      </c>
      <c r="C42" s="843"/>
      <c r="D42" s="1814"/>
      <c r="E42" s="843"/>
      <c r="F42" s="1697"/>
      <c r="G42" s="1230"/>
      <c r="H42" s="1414"/>
      <c r="I42" s="1414"/>
    </row>
    <row r="43" spans="1:9" s="1407" customFormat="1" ht="184.5" customHeight="1">
      <c r="A43" s="1153" t="s">
        <v>4630</v>
      </c>
      <c r="B43" s="1132" t="s">
        <v>3724</v>
      </c>
      <c r="C43" s="1677">
        <v>19.5</v>
      </c>
      <c r="D43" s="1228" t="s">
        <v>3725</v>
      </c>
      <c r="E43" s="1133" t="s">
        <v>461</v>
      </c>
      <c r="F43" s="1134">
        <v>20000</v>
      </c>
      <c r="G43" s="1223">
        <f>VLOOKUP($A$1,'[4]Annexure - IEC &amp; Printing'!$B$11:$HH$68,25,0)</f>
        <v>13</v>
      </c>
      <c r="H43" s="1156">
        <f t="shared" ref="H43" si="5">F43*G43/100000</f>
        <v>2.6</v>
      </c>
      <c r="I43" s="2241" t="s">
        <v>4448</v>
      </c>
    </row>
    <row r="44" spans="1:9" ht="114.75" customHeight="1">
      <c r="A44" s="1440" t="s">
        <v>4631</v>
      </c>
      <c r="B44" s="1728" t="s">
        <v>3724</v>
      </c>
      <c r="C44" s="1717">
        <v>19.5</v>
      </c>
      <c r="D44" s="1615" t="s">
        <v>3718</v>
      </c>
      <c r="E44" s="1817"/>
      <c r="F44" s="1670"/>
      <c r="G44" s="1579"/>
      <c r="H44" s="1716"/>
      <c r="I44" s="5226" t="s">
        <v>6414</v>
      </c>
    </row>
    <row r="45" spans="1:9" ht="114.75" customHeight="1">
      <c r="A45" s="1440" t="s">
        <v>5435</v>
      </c>
      <c r="B45" s="1728" t="s">
        <v>3724</v>
      </c>
      <c r="C45" s="1717"/>
      <c r="D45" s="1615" t="s">
        <v>5438</v>
      </c>
      <c r="E45" s="1817" t="s">
        <v>407</v>
      </c>
      <c r="F45" s="1670">
        <v>820000</v>
      </c>
      <c r="G45" s="1579">
        <f>VLOOKUP($A$1,'[4]Annexure - IEC &amp; Printing'!$B$11:$HH$68,26,0)</f>
        <v>0</v>
      </c>
      <c r="H45" s="1716">
        <f t="shared" ref="H45:H46" si="6">F45*G45/100000</f>
        <v>0</v>
      </c>
      <c r="I45" s="5221"/>
    </row>
    <row r="46" spans="1:9" ht="114.75" customHeight="1">
      <c r="A46" s="1440" t="s">
        <v>5436</v>
      </c>
      <c r="B46" s="1728" t="s">
        <v>3724</v>
      </c>
      <c r="C46" s="1717"/>
      <c r="D46" s="1615" t="s">
        <v>5437</v>
      </c>
      <c r="E46" s="1817" t="s">
        <v>2358</v>
      </c>
      <c r="F46" s="1670">
        <v>2000</v>
      </c>
      <c r="G46" s="1579">
        <f>VLOOKUP($A$1,'[4]Annexure - IEC &amp; Printing'!$B$11:$HH$68,27,0)</f>
        <v>0</v>
      </c>
      <c r="H46" s="1716">
        <f t="shared" si="6"/>
        <v>0</v>
      </c>
      <c r="I46" s="5222"/>
    </row>
    <row r="47" spans="1:9" s="1408" customFormat="1">
      <c r="A47" s="5230" t="s">
        <v>3726</v>
      </c>
      <c r="B47" s="5230"/>
      <c r="C47" s="843"/>
      <c r="D47" s="1814"/>
      <c r="E47" s="843"/>
      <c r="F47" s="1697"/>
      <c r="G47" s="1230"/>
      <c r="H47" s="1414">
        <f>SUM(H43:H46)</f>
        <v>2.6</v>
      </c>
      <c r="I47" s="1659"/>
    </row>
    <row r="48" spans="1:9" s="1408" customFormat="1">
      <c r="A48" s="2414" t="s">
        <v>4632</v>
      </c>
      <c r="B48" s="843" t="s">
        <v>2938</v>
      </c>
      <c r="C48" s="843"/>
      <c r="D48" s="1814"/>
      <c r="E48" s="843"/>
      <c r="F48" s="1697"/>
      <c r="G48" s="1230"/>
      <c r="H48" s="1414"/>
      <c r="I48" s="1414"/>
    </row>
    <row r="49" spans="1:9" ht="57" customHeight="1">
      <c r="A49" s="1433" t="s">
        <v>4633</v>
      </c>
      <c r="B49" s="2404" t="s">
        <v>3727</v>
      </c>
      <c r="C49" s="1823">
        <v>30.1</v>
      </c>
      <c r="D49" s="838" t="s">
        <v>3728</v>
      </c>
      <c r="E49" s="1823"/>
      <c r="F49" s="1131"/>
      <c r="G49" s="944"/>
      <c r="H49" s="1156"/>
      <c r="I49" s="5217" t="s">
        <v>6183</v>
      </c>
    </row>
    <row r="50" spans="1:9" ht="81" customHeight="1">
      <c r="A50" s="1153" t="s">
        <v>5441</v>
      </c>
      <c r="B50" s="2404" t="s">
        <v>3727</v>
      </c>
      <c r="C50" s="1823">
        <v>30.1</v>
      </c>
      <c r="D50" s="846" t="s">
        <v>5438</v>
      </c>
      <c r="E50" s="845" t="s">
        <v>407</v>
      </c>
      <c r="F50" s="1131">
        <f>30000+400000+350000+360000</f>
        <v>1140000</v>
      </c>
      <c r="G50" s="944">
        <f>VLOOKUP($A$1,'[4]Annexure - IEC &amp; Printing'!$B$11:$HH$68,28,0)</f>
        <v>0</v>
      </c>
      <c r="H50" s="1156">
        <f t="shared" ref="H50:H53" si="7">F50*G50/100000</f>
        <v>0</v>
      </c>
      <c r="I50" s="5218"/>
    </row>
    <row r="51" spans="1:9" ht="69.75" customHeight="1">
      <c r="A51" s="1153" t="s">
        <v>5442</v>
      </c>
      <c r="B51" s="2404" t="s">
        <v>3727</v>
      </c>
      <c r="C51" s="1823">
        <v>30.1</v>
      </c>
      <c r="D51" s="846" t="s">
        <v>5439</v>
      </c>
      <c r="E51" s="845" t="s">
        <v>1462</v>
      </c>
      <c r="F51" s="1131">
        <v>15000</v>
      </c>
      <c r="G51" s="944">
        <f>VLOOKUP($A$1,'[4]Annexure - IEC &amp; Printing'!$B$11:$HH$68,29,0)</f>
        <v>1</v>
      </c>
      <c r="H51" s="1156">
        <f t="shared" si="7"/>
        <v>0.15</v>
      </c>
      <c r="I51" s="5218"/>
    </row>
    <row r="52" spans="1:9" ht="45" customHeight="1">
      <c r="A52" s="1153" t="s">
        <v>5443</v>
      </c>
      <c r="B52" s="2404" t="s">
        <v>3727</v>
      </c>
      <c r="C52" s="1823">
        <v>30.1</v>
      </c>
      <c r="D52" s="846" t="s">
        <v>5440</v>
      </c>
      <c r="E52" s="845" t="s">
        <v>693</v>
      </c>
      <c r="F52" s="1131">
        <v>6</v>
      </c>
      <c r="G52" s="944">
        <f>VLOOKUP($A$1,'[4]Annexure - IEC &amp; Printing'!$B$11:$HH$68,30,0)</f>
        <v>2206</v>
      </c>
      <c r="H52" s="1156">
        <f t="shared" si="7"/>
        <v>0.13236000000000001</v>
      </c>
      <c r="I52" s="5218"/>
    </row>
    <row r="53" spans="1:9" ht="62.25" customHeight="1">
      <c r="A53" s="1153" t="s">
        <v>5444</v>
      </c>
      <c r="B53" s="2404" t="s">
        <v>3727</v>
      </c>
      <c r="C53" s="1823">
        <v>30.1</v>
      </c>
      <c r="D53" s="846" t="s">
        <v>5437</v>
      </c>
      <c r="E53" s="845" t="s">
        <v>2358</v>
      </c>
      <c r="F53" s="1131">
        <v>2000</v>
      </c>
      <c r="G53" s="944">
        <f>VLOOKUP($A$1,'[4]Annexure - IEC &amp; Printing'!$B$11:$HH$68,31,0)</f>
        <v>20</v>
      </c>
      <c r="H53" s="1156">
        <f t="shared" si="7"/>
        <v>0.4</v>
      </c>
      <c r="I53" s="5219"/>
    </row>
    <row r="54" spans="1:9" ht="57" customHeight="1">
      <c r="A54" s="1433" t="s">
        <v>4634</v>
      </c>
      <c r="B54" s="2404" t="s">
        <v>3727</v>
      </c>
      <c r="C54" s="1823">
        <v>30.1</v>
      </c>
      <c r="D54" s="838" t="s">
        <v>3729</v>
      </c>
      <c r="E54" s="845"/>
      <c r="F54" s="1131"/>
      <c r="G54" s="944"/>
      <c r="H54" s="1156"/>
      <c r="I54" s="5217" t="s">
        <v>6158</v>
      </c>
    </row>
    <row r="55" spans="1:9" ht="57" customHeight="1">
      <c r="A55" s="1153" t="s">
        <v>5447</v>
      </c>
      <c r="B55" s="2404" t="s">
        <v>3727</v>
      </c>
      <c r="C55" s="1823">
        <v>30.1</v>
      </c>
      <c r="D55" s="846" t="s">
        <v>5438</v>
      </c>
      <c r="E55" s="845" t="s">
        <v>407</v>
      </c>
      <c r="F55" s="1131">
        <v>50000</v>
      </c>
      <c r="G55" s="944">
        <f>VLOOKUP($A$1,'[4]Annexure - IEC &amp; Printing'!$B$11:$HH$68,32,0)</f>
        <v>0</v>
      </c>
      <c r="H55" s="1156">
        <f t="shared" si="3"/>
        <v>0</v>
      </c>
      <c r="I55" s="5218"/>
    </row>
    <row r="56" spans="1:9" ht="57" customHeight="1">
      <c r="A56" s="1153" t="s">
        <v>5448</v>
      </c>
      <c r="B56" s="2404" t="s">
        <v>3727</v>
      </c>
      <c r="C56" s="1823">
        <v>30.1</v>
      </c>
      <c r="D56" s="846" t="s">
        <v>5445</v>
      </c>
      <c r="E56" s="845" t="s">
        <v>5446</v>
      </c>
      <c r="F56" s="1131">
        <v>5000</v>
      </c>
      <c r="G56" s="944">
        <f>VLOOKUP($A$1,'[4]Annexure - IEC &amp; Printing'!$B$11:$HH$68,33,0)</f>
        <v>35</v>
      </c>
      <c r="H56" s="1156">
        <f t="shared" si="3"/>
        <v>1.75</v>
      </c>
      <c r="I56" s="5219"/>
    </row>
    <row r="57" spans="1:9" ht="69" customHeight="1">
      <c r="A57" s="1433" t="s">
        <v>4635</v>
      </c>
      <c r="B57" s="2404" t="s">
        <v>3727</v>
      </c>
      <c r="C57" s="1823">
        <v>30.1</v>
      </c>
      <c r="D57" s="838" t="s">
        <v>3730</v>
      </c>
      <c r="E57" s="845"/>
      <c r="F57" s="1131"/>
      <c r="G57" s="944"/>
      <c r="H57" s="1156"/>
      <c r="I57" s="5223" t="s">
        <v>6184</v>
      </c>
    </row>
    <row r="58" spans="1:9" ht="69" customHeight="1">
      <c r="A58" s="1153" t="s">
        <v>5449</v>
      </c>
      <c r="B58" s="2404" t="s">
        <v>3727</v>
      </c>
      <c r="C58" s="845"/>
      <c r="D58" s="846" t="s">
        <v>5438</v>
      </c>
      <c r="E58" s="845" t="s">
        <v>407</v>
      </c>
      <c r="F58" s="1131">
        <f>30000+200000+175000+180000</f>
        <v>585000</v>
      </c>
      <c r="G58" s="944">
        <f>VLOOKUP($A$1,'[4]Annexure - IEC &amp; Printing'!$B$11:$HH$68,34,0)</f>
        <v>0</v>
      </c>
      <c r="H58" s="1156">
        <f t="shared" si="3"/>
        <v>0</v>
      </c>
      <c r="I58" s="5224"/>
    </row>
    <row r="59" spans="1:9" ht="73.5" customHeight="1">
      <c r="A59" s="1153" t="s">
        <v>5450</v>
      </c>
      <c r="B59" s="2404" t="s">
        <v>3727</v>
      </c>
      <c r="C59" s="845"/>
      <c r="D59" s="846" t="s">
        <v>5440</v>
      </c>
      <c r="E59" s="845" t="s">
        <v>693</v>
      </c>
      <c r="F59" s="1131">
        <v>6</v>
      </c>
      <c r="G59" s="944">
        <f>VLOOKUP($A$1,'[4]Annexure - IEC &amp; Printing'!$B$11:$HH$68,35,0)</f>
        <v>2206</v>
      </c>
      <c r="H59" s="1156">
        <f t="shared" si="3"/>
        <v>0.13236000000000001</v>
      </c>
      <c r="I59" s="5224"/>
    </row>
    <row r="60" spans="1:9" ht="49.5" customHeight="1">
      <c r="A60" s="1153" t="s">
        <v>5451</v>
      </c>
      <c r="B60" s="2404" t="s">
        <v>3727</v>
      </c>
      <c r="C60" s="845"/>
      <c r="D60" s="846" t="s">
        <v>5437</v>
      </c>
      <c r="E60" s="845" t="s">
        <v>2358</v>
      </c>
      <c r="F60" s="1131">
        <v>2000</v>
      </c>
      <c r="G60" s="944">
        <f>VLOOKUP($A$1,'[4]Annexure - IEC &amp; Printing'!$B$11:$HH$68,36,0)</f>
        <v>20</v>
      </c>
      <c r="H60" s="1156">
        <f t="shared" si="3"/>
        <v>0.4</v>
      </c>
      <c r="I60" s="5225"/>
    </row>
    <row r="61" spans="1:9" ht="56.25" customHeight="1">
      <c r="A61" s="1426" t="s">
        <v>4636</v>
      </c>
      <c r="B61" s="839" t="s">
        <v>3727</v>
      </c>
      <c r="C61" s="839">
        <v>30.1</v>
      </c>
      <c r="D61" s="895" t="s">
        <v>3721</v>
      </c>
      <c r="E61" s="839"/>
      <c r="F61" s="943"/>
      <c r="G61" s="687"/>
      <c r="H61" s="935">
        <f t="shared" si="3"/>
        <v>0</v>
      </c>
      <c r="I61" s="1124" t="s">
        <v>4314</v>
      </c>
    </row>
    <row r="62" spans="1:9" ht="90">
      <c r="A62" s="1153" t="s">
        <v>4637</v>
      </c>
      <c r="B62" s="845" t="s">
        <v>3727</v>
      </c>
      <c r="C62" s="845" t="s">
        <v>669</v>
      </c>
      <c r="D62" s="846" t="s">
        <v>670</v>
      </c>
      <c r="E62" s="845" t="s">
        <v>625</v>
      </c>
      <c r="F62" s="1131">
        <v>6000</v>
      </c>
      <c r="G62" s="944"/>
      <c r="H62" s="1156">
        <f t="shared" si="3"/>
        <v>0</v>
      </c>
      <c r="I62" s="1124" t="s">
        <v>4449</v>
      </c>
    </row>
    <row r="63" spans="1:9" s="1408" customFormat="1">
      <c r="A63" s="5230" t="s">
        <v>3731</v>
      </c>
      <c r="B63" s="5230"/>
      <c r="C63" s="843"/>
      <c r="D63" s="1814"/>
      <c r="E63" s="843"/>
      <c r="F63" s="1697"/>
      <c r="G63" s="1230"/>
      <c r="H63" s="1414">
        <f>SUM(H49:H62)</f>
        <v>2.9647199999999998</v>
      </c>
      <c r="I63" s="1659"/>
    </row>
    <row r="64" spans="1:9" s="1408" customFormat="1">
      <c r="A64" s="2414" t="s">
        <v>4638</v>
      </c>
      <c r="B64" s="2414" t="s">
        <v>2995</v>
      </c>
      <c r="C64" s="843"/>
      <c r="D64" s="1814"/>
      <c r="E64" s="843"/>
      <c r="F64" s="1697"/>
      <c r="G64" s="1230"/>
      <c r="H64" s="1414"/>
      <c r="I64" s="1659"/>
    </row>
    <row r="65" spans="1:9" ht="125.25" customHeight="1">
      <c r="A65" s="1433" t="s">
        <v>4639</v>
      </c>
      <c r="B65" s="2404" t="s">
        <v>3732</v>
      </c>
      <c r="C65" s="1823">
        <v>32.9</v>
      </c>
      <c r="D65" s="838" t="s">
        <v>3733</v>
      </c>
      <c r="E65" s="845"/>
      <c r="F65" s="1131"/>
      <c r="G65" s="944"/>
      <c r="H65" s="1156"/>
      <c r="I65" s="5223" t="s">
        <v>6159</v>
      </c>
    </row>
    <row r="66" spans="1:9" ht="111" customHeight="1">
      <c r="A66" s="1153" t="s">
        <v>5454</v>
      </c>
      <c r="B66" s="2404" t="s">
        <v>3732</v>
      </c>
      <c r="C66" s="845"/>
      <c r="D66" s="846" t="s">
        <v>5452</v>
      </c>
      <c r="E66" s="845" t="s">
        <v>819</v>
      </c>
      <c r="F66" s="1131">
        <v>15000</v>
      </c>
      <c r="G66" s="944">
        <f>VLOOKUP($A$1,'[4]Annexure - IEC &amp; Printing'!$B$11:$HH$68,37,0)</f>
        <v>1</v>
      </c>
      <c r="H66" s="1156">
        <f t="shared" si="3"/>
        <v>0.15</v>
      </c>
      <c r="I66" s="5224"/>
    </row>
    <row r="67" spans="1:9" ht="111" customHeight="1">
      <c r="A67" s="1153" t="s">
        <v>5455</v>
      </c>
      <c r="B67" s="2404" t="s">
        <v>3732</v>
      </c>
      <c r="C67" s="845"/>
      <c r="D67" s="846" t="s">
        <v>5453</v>
      </c>
      <c r="E67" s="845" t="s">
        <v>461</v>
      </c>
      <c r="F67" s="1131">
        <v>130000</v>
      </c>
      <c r="G67" s="944">
        <f>VLOOKUP($A$1,'[4]Annexure - IEC &amp; Printing'!$B$11:$HH$68,38,0)</f>
        <v>5</v>
      </c>
      <c r="H67" s="1156">
        <f t="shared" si="3"/>
        <v>6.5</v>
      </c>
      <c r="I67" s="5225"/>
    </row>
    <row r="68" spans="1:9" ht="105">
      <c r="A68" s="1153" t="s">
        <v>4640</v>
      </c>
      <c r="B68" s="845" t="s">
        <v>3732</v>
      </c>
      <c r="C68" s="845">
        <v>32.9</v>
      </c>
      <c r="D68" s="846" t="s">
        <v>3734</v>
      </c>
      <c r="E68" s="845" t="s">
        <v>3735</v>
      </c>
      <c r="F68" s="1131"/>
      <c r="G68" s="944"/>
      <c r="H68" s="1156">
        <f t="shared" si="3"/>
        <v>0</v>
      </c>
      <c r="I68" s="1124" t="s">
        <v>4451</v>
      </c>
    </row>
    <row r="69" spans="1:9" ht="90">
      <c r="A69" s="1153" t="s">
        <v>4641</v>
      </c>
      <c r="B69" s="845" t="s">
        <v>3732</v>
      </c>
      <c r="C69" s="845">
        <v>32.9</v>
      </c>
      <c r="D69" s="846" t="s">
        <v>3736</v>
      </c>
      <c r="E69" s="845" t="s">
        <v>3737</v>
      </c>
      <c r="F69" s="1131">
        <v>39000</v>
      </c>
      <c r="G69" s="944">
        <f>VLOOKUP($A$1,'[4]Annexure - IEC &amp; Printing'!$B$11:$HH$68,39,0)</f>
        <v>0</v>
      </c>
      <c r="H69" s="1156">
        <f t="shared" si="3"/>
        <v>0</v>
      </c>
      <c r="I69" s="1124" t="s">
        <v>6160</v>
      </c>
    </row>
    <row r="70" spans="1:9" s="1407" customFormat="1" ht="155.25" customHeight="1">
      <c r="A70" s="1426" t="s">
        <v>4642</v>
      </c>
      <c r="B70" s="839" t="s">
        <v>3732</v>
      </c>
      <c r="C70" s="839">
        <v>32.9</v>
      </c>
      <c r="D70" s="932" t="s">
        <v>3738</v>
      </c>
      <c r="E70" s="933" t="s">
        <v>3739</v>
      </c>
      <c r="F70" s="937">
        <v>3500</v>
      </c>
      <c r="G70" s="1135">
        <v>0</v>
      </c>
      <c r="H70" s="1156">
        <f t="shared" si="3"/>
        <v>0</v>
      </c>
      <c r="I70" s="936" t="s">
        <v>6011</v>
      </c>
    </row>
    <row r="71" spans="1:9" s="1407" customFormat="1" ht="89.25" customHeight="1">
      <c r="A71" s="1589" t="s">
        <v>4643</v>
      </c>
      <c r="B71" s="1825" t="s">
        <v>3732</v>
      </c>
      <c r="C71" s="1825">
        <v>32.9</v>
      </c>
      <c r="D71" s="1718" t="s">
        <v>3718</v>
      </c>
      <c r="E71" s="1719"/>
      <c r="F71" s="1720"/>
      <c r="G71" s="1721"/>
      <c r="H71" s="1716"/>
      <c r="I71" s="5242" t="s">
        <v>6415</v>
      </c>
    </row>
    <row r="72" spans="1:9" s="1407" customFormat="1" ht="89.25" customHeight="1">
      <c r="A72" s="1440" t="s">
        <v>5456</v>
      </c>
      <c r="B72" s="1825" t="s">
        <v>3732</v>
      </c>
      <c r="C72" s="1817"/>
      <c r="D72" s="1615" t="s">
        <v>5438</v>
      </c>
      <c r="E72" s="1817" t="s">
        <v>407</v>
      </c>
      <c r="F72" s="1670">
        <f>30000+200000+175000+180000</f>
        <v>585000</v>
      </c>
      <c r="G72" s="1721">
        <f>VLOOKUP($A$1,'[4]Annexure - IEC &amp; Printing'!$B$11:$HH$68,40,0)</f>
        <v>0</v>
      </c>
      <c r="H72" s="1716">
        <f t="shared" si="3"/>
        <v>0</v>
      </c>
      <c r="I72" s="5243"/>
    </row>
    <row r="73" spans="1:9" s="1407" customFormat="1" ht="89.25" customHeight="1">
      <c r="A73" s="1440" t="s">
        <v>5457</v>
      </c>
      <c r="B73" s="1825" t="s">
        <v>3732</v>
      </c>
      <c r="C73" s="1817"/>
      <c r="D73" s="1615" t="s">
        <v>5437</v>
      </c>
      <c r="E73" s="1817" t="s">
        <v>2358</v>
      </c>
      <c r="F73" s="1670">
        <v>2000</v>
      </c>
      <c r="G73" s="1721">
        <f>VLOOKUP($A$1,'[4]Annexure - IEC &amp; Printing'!$B$11:$HH$68,41,0)</f>
        <v>0</v>
      </c>
      <c r="H73" s="1716">
        <f t="shared" si="3"/>
        <v>0</v>
      </c>
      <c r="I73" s="5244"/>
    </row>
    <row r="74" spans="1:9" s="1408" customFormat="1">
      <c r="A74" s="5230" t="s">
        <v>3740</v>
      </c>
      <c r="B74" s="5230"/>
      <c r="C74" s="843"/>
      <c r="D74" s="1814"/>
      <c r="E74" s="843"/>
      <c r="F74" s="1697"/>
      <c r="G74" s="1230"/>
      <c r="H74" s="1414">
        <f>SUM(H65:H73)</f>
        <v>6.65</v>
      </c>
      <c r="I74" s="1659"/>
    </row>
    <row r="75" spans="1:9" s="1408" customFormat="1">
      <c r="A75" s="2414" t="s">
        <v>4644</v>
      </c>
      <c r="B75" s="843" t="s">
        <v>3027</v>
      </c>
      <c r="C75" s="843"/>
      <c r="D75" s="1814"/>
      <c r="E75" s="843"/>
      <c r="F75" s="1697"/>
      <c r="G75" s="1230"/>
      <c r="H75" s="1414"/>
      <c r="I75" s="1659"/>
    </row>
    <row r="76" spans="1:9" s="1407" customFormat="1" ht="134.25" customHeight="1">
      <c r="A76" s="1440" t="s">
        <v>4645</v>
      </c>
      <c r="B76" s="2413" t="s">
        <v>41</v>
      </c>
      <c r="C76" s="1722">
        <v>40</v>
      </c>
      <c r="D76" s="1723" t="s">
        <v>3741</v>
      </c>
      <c r="E76" s="1724" t="s">
        <v>3717</v>
      </c>
      <c r="F76" s="1725">
        <v>300</v>
      </c>
      <c r="G76" s="1726">
        <f>VLOOKUP($A$1,'[4]Annexure - IEC &amp; Printing'!$B$11:$HH$68,42,0)</f>
        <v>900</v>
      </c>
      <c r="H76" s="1671">
        <f t="shared" si="3"/>
        <v>2.7</v>
      </c>
      <c r="I76" s="1661" t="s">
        <v>6115</v>
      </c>
    </row>
    <row r="77" spans="1:9" s="1407" customFormat="1" ht="135.75" customHeight="1">
      <c r="A77" s="1426" t="s">
        <v>4646</v>
      </c>
      <c r="B77" s="839" t="s">
        <v>41</v>
      </c>
      <c r="C77" s="946">
        <v>40</v>
      </c>
      <c r="D77" s="932" t="s">
        <v>3742</v>
      </c>
      <c r="E77" s="933" t="s">
        <v>407</v>
      </c>
      <c r="F77" s="937">
        <v>1800000</v>
      </c>
      <c r="G77" s="934">
        <f>VLOOKUP($A$1,'[4]Annexure - IEC &amp; Printing'!$B$11:$HH$68,43,0)</f>
        <v>0</v>
      </c>
      <c r="H77" s="935">
        <f t="shared" si="3"/>
        <v>0</v>
      </c>
      <c r="I77" s="936" t="s">
        <v>6161</v>
      </c>
    </row>
    <row r="78" spans="1:9" s="1408" customFormat="1">
      <c r="A78" s="5230" t="s">
        <v>3743</v>
      </c>
      <c r="B78" s="5230"/>
      <c r="C78" s="843"/>
      <c r="D78" s="1814"/>
      <c r="E78" s="843"/>
      <c r="F78" s="1697"/>
      <c r="G78" s="1230"/>
      <c r="H78" s="1414">
        <f>SUM(H76:H77)</f>
        <v>2.7</v>
      </c>
      <c r="I78" s="1659"/>
    </row>
    <row r="79" spans="1:9" s="1408" customFormat="1">
      <c r="A79" s="2414" t="s">
        <v>4647</v>
      </c>
      <c r="B79" s="2414" t="s">
        <v>3055</v>
      </c>
      <c r="C79" s="843"/>
      <c r="D79" s="1814"/>
      <c r="E79" s="843"/>
      <c r="F79" s="1697"/>
      <c r="G79" s="1230"/>
      <c r="H79" s="1414"/>
      <c r="I79" s="1659"/>
    </row>
    <row r="80" spans="1:9" s="1408" customFormat="1" ht="56.25" customHeight="1">
      <c r="A80" s="1433" t="s">
        <v>4648</v>
      </c>
      <c r="B80" s="2404" t="s">
        <v>3744</v>
      </c>
      <c r="C80" s="1823"/>
      <c r="D80" s="838" t="s">
        <v>3745</v>
      </c>
      <c r="E80" s="1132"/>
      <c r="F80" s="1434"/>
      <c r="G80" s="1435"/>
      <c r="H80" s="1436"/>
      <c r="I80" s="5223" t="s">
        <v>6162</v>
      </c>
    </row>
    <row r="81" spans="1:9" ht="72.75" customHeight="1">
      <c r="A81" s="1153" t="s">
        <v>5460</v>
      </c>
      <c r="B81" s="845" t="s">
        <v>3744</v>
      </c>
      <c r="C81" s="845"/>
      <c r="D81" s="846" t="s">
        <v>5458</v>
      </c>
      <c r="E81" s="845" t="s">
        <v>407</v>
      </c>
      <c r="F81" s="1131">
        <f>30000+200000+175000</f>
        <v>405000</v>
      </c>
      <c r="G81" s="1135">
        <f>VLOOKUP($A$1,'[4]Annexure - IEC &amp; Printing'!$B$11:$HH$68,44,0)</f>
        <v>0</v>
      </c>
      <c r="H81" s="1156">
        <f t="shared" si="3"/>
        <v>0</v>
      </c>
      <c r="I81" s="5224"/>
    </row>
    <row r="82" spans="1:9" ht="61.5" customHeight="1">
      <c r="A82" s="1153" t="s">
        <v>5461</v>
      </c>
      <c r="B82" s="845" t="s">
        <v>3744</v>
      </c>
      <c r="C82" s="845"/>
      <c r="D82" s="846" t="s">
        <v>5459</v>
      </c>
      <c r="E82" s="1133" t="s">
        <v>793</v>
      </c>
      <c r="F82" s="1131">
        <v>500</v>
      </c>
      <c r="G82" s="1135">
        <f>VLOOKUP($A$1,'[4]Annexure - IEC &amp; Printing'!$B$11:$HH$68,45,0)</f>
        <v>116</v>
      </c>
      <c r="H82" s="1156">
        <f t="shared" si="3"/>
        <v>0.57999999999999996</v>
      </c>
      <c r="I82" s="5225"/>
    </row>
    <row r="83" spans="1:9" ht="93" customHeight="1">
      <c r="A83" s="1433" t="s">
        <v>4649</v>
      </c>
      <c r="B83" s="2404" t="s">
        <v>3744</v>
      </c>
      <c r="C83" s="668">
        <v>49.1</v>
      </c>
      <c r="D83" s="838" t="s">
        <v>3746</v>
      </c>
      <c r="E83" s="1133"/>
      <c r="F83" s="1131"/>
      <c r="G83" s="944"/>
      <c r="H83" s="1156"/>
      <c r="I83" s="5223" t="s">
        <v>6416</v>
      </c>
    </row>
    <row r="84" spans="1:9" ht="93" customHeight="1">
      <c r="A84" s="1153" t="s">
        <v>5466</v>
      </c>
      <c r="B84" s="845" t="s">
        <v>3744</v>
      </c>
      <c r="C84" s="703"/>
      <c r="D84" s="846" t="s">
        <v>5462</v>
      </c>
      <c r="E84" s="1133" t="s">
        <v>407</v>
      </c>
      <c r="F84" s="1131">
        <v>200000</v>
      </c>
      <c r="G84" s="944">
        <f>VLOOKUP($A$1,'[4]Annexure - IEC &amp; Printing'!$B$11:$HH$68,46,0)</f>
        <v>0</v>
      </c>
      <c r="H84" s="1156">
        <f t="shared" si="3"/>
        <v>0</v>
      </c>
      <c r="I84" s="5224"/>
    </row>
    <row r="85" spans="1:9" ht="93" customHeight="1">
      <c r="A85" s="1153" t="s">
        <v>5467</v>
      </c>
      <c r="B85" s="845" t="s">
        <v>3744</v>
      </c>
      <c r="C85" s="703"/>
      <c r="D85" s="846" t="s">
        <v>5463</v>
      </c>
      <c r="E85" s="1133" t="s">
        <v>407</v>
      </c>
      <c r="F85" s="1131">
        <v>300000</v>
      </c>
      <c r="G85" s="944">
        <f>VLOOKUP($A$1,'[4]Annexure - IEC &amp; Printing'!$B$11:$HH$68,47,0)</f>
        <v>0</v>
      </c>
      <c r="H85" s="1156">
        <f t="shared" si="3"/>
        <v>0</v>
      </c>
      <c r="I85" s="5224"/>
    </row>
    <row r="86" spans="1:9" ht="93" customHeight="1">
      <c r="A86" s="1153" t="s">
        <v>5468</v>
      </c>
      <c r="B86" s="845" t="s">
        <v>3744</v>
      </c>
      <c r="C86" s="703"/>
      <c r="D86" s="846" t="s">
        <v>5464</v>
      </c>
      <c r="E86" s="1133" t="s">
        <v>407</v>
      </c>
      <c r="F86" s="1131">
        <f>200000+350000</f>
        <v>550000</v>
      </c>
      <c r="G86" s="944">
        <f>VLOOKUP($A$1,'[4]Annexure - IEC &amp; Printing'!$B$11:$HH$68,48,0)</f>
        <v>0</v>
      </c>
      <c r="H86" s="1156">
        <f t="shared" si="3"/>
        <v>0</v>
      </c>
      <c r="I86" s="5224"/>
    </row>
    <row r="87" spans="1:9" ht="73.5" customHeight="1">
      <c r="A87" s="1153" t="s">
        <v>5469</v>
      </c>
      <c r="B87" s="845" t="s">
        <v>3744</v>
      </c>
      <c r="C87" s="703"/>
      <c r="D87" s="846" t="s">
        <v>5465</v>
      </c>
      <c r="E87" s="1133" t="s">
        <v>3800</v>
      </c>
      <c r="F87" s="1131">
        <v>85000</v>
      </c>
      <c r="G87" s="944">
        <f>VLOOKUP($A$1,'[4]Annexure - IEC &amp; Printing'!$B$11:$HH$68,49,0)</f>
        <v>4</v>
      </c>
      <c r="H87" s="1156">
        <f t="shared" si="3"/>
        <v>3.4</v>
      </c>
      <c r="I87" s="5225"/>
    </row>
    <row r="88" spans="1:9" ht="180">
      <c r="A88" s="1153" t="s">
        <v>4650</v>
      </c>
      <c r="B88" s="845" t="s">
        <v>3744</v>
      </c>
      <c r="C88" s="845"/>
      <c r="D88" s="846" t="s">
        <v>3747</v>
      </c>
      <c r="E88" s="845" t="s">
        <v>3748</v>
      </c>
      <c r="F88" s="1131"/>
      <c r="G88" s="944"/>
      <c r="H88" s="1156">
        <f t="shared" si="3"/>
        <v>0</v>
      </c>
      <c r="I88" s="1124" t="s">
        <v>6012</v>
      </c>
    </row>
    <row r="89" spans="1:9" s="1408" customFormat="1">
      <c r="A89" s="5230" t="s">
        <v>3749</v>
      </c>
      <c r="B89" s="5230"/>
      <c r="C89" s="843"/>
      <c r="D89" s="1814"/>
      <c r="E89" s="843"/>
      <c r="F89" s="1697"/>
      <c r="G89" s="1230"/>
      <c r="H89" s="1414">
        <f>SUM(H80:H88)</f>
        <v>3.98</v>
      </c>
      <c r="I89" s="1659"/>
    </row>
    <row r="90" spans="1:9" s="1408" customFormat="1">
      <c r="A90" s="2414" t="s">
        <v>4651</v>
      </c>
      <c r="B90" s="2414" t="s">
        <v>3087</v>
      </c>
      <c r="C90" s="843"/>
      <c r="D90" s="1814"/>
      <c r="E90" s="843"/>
      <c r="F90" s="1697"/>
      <c r="G90" s="1230"/>
      <c r="H90" s="1414"/>
      <c r="I90" s="1659"/>
    </row>
    <row r="91" spans="1:9" ht="35.25" customHeight="1">
      <c r="A91" s="1153" t="s">
        <v>4652</v>
      </c>
      <c r="B91" s="845" t="s">
        <v>3750</v>
      </c>
      <c r="C91" s="845">
        <v>53</v>
      </c>
      <c r="D91" s="846" t="s">
        <v>3751</v>
      </c>
      <c r="E91" s="845"/>
      <c r="F91" s="1131"/>
      <c r="G91" s="944"/>
      <c r="H91" s="1156"/>
      <c r="I91" s="5223" t="s">
        <v>6163</v>
      </c>
    </row>
    <row r="92" spans="1:9" ht="35.25" customHeight="1">
      <c r="A92" s="1153" t="s">
        <v>5470</v>
      </c>
      <c r="B92" s="845" t="s">
        <v>3750</v>
      </c>
      <c r="C92" s="845"/>
      <c r="D92" s="846" t="s">
        <v>5472</v>
      </c>
      <c r="E92" s="845" t="s">
        <v>407</v>
      </c>
      <c r="F92" s="1131">
        <v>75000</v>
      </c>
      <c r="G92" s="944">
        <f>VLOOKUP($A$1,'[4]Annexure - IEC &amp; Printing'!$B$11:$HH$68,50,0)</f>
        <v>0</v>
      </c>
      <c r="H92" s="1156">
        <f t="shared" ref="H92:H108" si="8">F92*G92/100000</f>
        <v>0</v>
      </c>
      <c r="I92" s="5224"/>
    </row>
    <row r="93" spans="1:9" ht="35.25" customHeight="1">
      <c r="A93" s="1153" t="s">
        <v>5471</v>
      </c>
      <c r="B93" s="845" t="s">
        <v>3750</v>
      </c>
      <c r="C93" s="845"/>
      <c r="D93" s="846" t="s">
        <v>5473</v>
      </c>
      <c r="E93" s="845" t="s">
        <v>819</v>
      </c>
      <c r="F93" s="1131">
        <v>50000</v>
      </c>
      <c r="G93" s="944">
        <f>VLOOKUP($A$1,'[4]Annexure - IEC &amp; Printing'!$B$11:$HH$68,51,0)</f>
        <v>1</v>
      </c>
      <c r="H93" s="1156">
        <f t="shared" si="8"/>
        <v>0.5</v>
      </c>
      <c r="I93" s="5224"/>
    </row>
    <row r="94" spans="1:9" ht="35.25" customHeight="1">
      <c r="A94" s="1153" t="s">
        <v>5478</v>
      </c>
      <c r="B94" s="845" t="s">
        <v>3750</v>
      </c>
      <c r="C94" s="845"/>
      <c r="D94" s="846" t="s">
        <v>5474</v>
      </c>
      <c r="E94" s="845" t="s">
        <v>5482</v>
      </c>
      <c r="F94" s="1131">
        <v>200000</v>
      </c>
      <c r="G94" s="944">
        <f>VLOOKUP($A$1,'[4]Annexure - IEC &amp; Printing'!$B$11:$HH$68,52,0)</f>
        <v>0</v>
      </c>
      <c r="H94" s="1156">
        <f t="shared" si="8"/>
        <v>0</v>
      </c>
      <c r="I94" s="5224"/>
    </row>
    <row r="95" spans="1:9" ht="35.25" customHeight="1">
      <c r="A95" s="1153" t="s">
        <v>5479</v>
      </c>
      <c r="B95" s="845" t="s">
        <v>3750</v>
      </c>
      <c r="C95" s="845"/>
      <c r="D95" s="846" t="s">
        <v>5475</v>
      </c>
      <c r="E95" s="845" t="s">
        <v>5482</v>
      </c>
      <c r="F95" s="1131">
        <v>350000</v>
      </c>
      <c r="G95" s="944">
        <f>VLOOKUP($A$1,'[4]Annexure - IEC &amp; Printing'!$B$11:$HH$68,53,0)</f>
        <v>0</v>
      </c>
      <c r="H95" s="1156">
        <f t="shared" si="8"/>
        <v>0</v>
      </c>
      <c r="I95" s="5224"/>
    </row>
    <row r="96" spans="1:9" ht="35.25" customHeight="1">
      <c r="A96" s="1153" t="s">
        <v>5480</v>
      </c>
      <c r="B96" s="845" t="s">
        <v>3750</v>
      </c>
      <c r="C96" s="845"/>
      <c r="D96" s="846" t="s">
        <v>5476</v>
      </c>
      <c r="E96" s="845" t="s">
        <v>5482</v>
      </c>
      <c r="F96" s="1131">
        <v>65000</v>
      </c>
      <c r="G96" s="944">
        <f>VLOOKUP($A$1,'[4]Annexure - IEC &amp; Printing'!$B$11:$HH$68,54,0)</f>
        <v>0</v>
      </c>
      <c r="H96" s="1156">
        <f t="shared" si="8"/>
        <v>0</v>
      </c>
      <c r="I96" s="5224"/>
    </row>
    <row r="97" spans="1:9" ht="35.25" customHeight="1">
      <c r="A97" s="1153" t="s">
        <v>5481</v>
      </c>
      <c r="B97" s="845" t="s">
        <v>3750</v>
      </c>
      <c r="C97" s="845"/>
      <c r="D97" s="846" t="s">
        <v>5477</v>
      </c>
      <c r="E97" s="845" t="s">
        <v>793</v>
      </c>
      <c r="F97" s="1131">
        <v>100</v>
      </c>
      <c r="G97" s="944">
        <f>VLOOKUP($A$1,'[4]Annexure - IEC &amp; Printing'!$B$11:$HH$68,55,0)</f>
        <v>351</v>
      </c>
      <c r="H97" s="1156">
        <f t="shared" si="8"/>
        <v>0.35099999999999998</v>
      </c>
      <c r="I97" s="5225"/>
    </row>
    <row r="98" spans="1:9" ht="70.5" customHeight="1">
      <c r="A98" s="1433" t="s">
        <v>4653</v>
      </c>
      <c r="B98" s="668" t="s">
        <v>3750</v>
      </c>
      <c r="C98" s="668">
        <v>56</v>
      </c>
      <c r="D98" s="750" t="s">
        <v>3752</v>
      </c>
      <c r="E98" s="703"/>
      <c r="F98" s="1678"/>
      <c r="G98" s="957"/>
      <c r="H98" s="1679"/>
      <c r="I98" s="5255" t="s">
        <v>6185</v>
      </c>
    </row>
    <row r="99" spans="1:9" ht="70.5" customHeight="1">
      <c r="A99" s="1153" t="s">
        <v>5485</v>
      </c>
      <c r="B99" s="703" t="s">
        <v>3750</v>
      </c>
      <c r="C99" s="703"/>
      <c r="D99" s="725" t="s">
        <v>5458</v>
      </c>
      <c r="E99" s="703" t="s">
        <v>407</v>
      </c>
      <c r="F99" s="1678">
        <f>30000+200000+175000+360000</f>
        <v>765000</v>
      </c>
      <c r="G99" s="957">
        <f>VLOOKUP($A$1,'[4]Annexure - IEC &amp; Printing'!$B$11:$HH$68,56,0)</f>
        <v>0</v>
      </c>
      <c r="H99" s="1679">
        <f t="shared" si="8"/>
        <v>0</v>
      </c>
      <c r="I99" s="5256"/>
    </row>
    <row r="100" spans="1:9" ht="70.5" customHeight="1">
      <c r="A100" s="1153" t="s">
        <v>5486</v>
      </c>
      <c r="B100" s="703" t="s">
        <v>3750</v>
      </c>
      <c r="C100" s="703"/>
      <c r="D100" s="725" t="s">
        <v>5483</v>
      </c>
      <c r="E100" s="703" t="s">
        <v>3688</v>
      </c>
      <c r="F100" s="1678">
        <v>2000</v>
      </c>
      <c r="G100" s="957">
        <f>VLOOKUP($A$1,'[4]Annexure - IEC &amp; Printing'!$B$11:$HH$68,57,0)</f>
        <v>20</v>
      </c>
      <c r="H100" s="1679">
        <f t="shared" si="8"/>
        <v>0.4</v>
      </c>
      <c r="I100" s="5256"/>
    </row>
    <row r="101" spans="1:9" ht="46.5" customHeight="1">
      <c r="A101" s="1153" t="s">
        <v>5487</v>
      </c>
      <c r="B101" s="703" t="s">
        <v>3750</v>
      </c>
      <c r="C101" s="703"/>
      <c r="D101" s="725" t="s">
        <v>5484</v>
      </c>
      <c r="E101" s="703" t="s">
        <v>482</v>
      </c>
      <c r="F101" s="1678">
        <v>30000</v>
      </c>
      <c r="G101" s="957">
        <f>VLOOKUP($A$1,'[4]Annexure - IEC &amp; Printing'!$B$11:$HH$68,58,0)</f>
        <v>1</v>
      </c>
      <c r="H101" s="1679">
        <f t="shared" si="8"/>
        <v>0.3</v>
      </c>
      <c r="I101" s="5257"/>
    </row>
    <row r="102" spans="1:9" ht="30">
      <c r="A102" s="1153" t="s">
        <v>4654</v>
      </c>
      <c r="B102" s="845" t="s">
        <v>3750</v>
      </c>
      <c r="C102" s="845"/>
      <c r="D102" s="846" t="s">
        <v>3720</v>
      </c>
      <c r="E102" s="845" t="s">
        <v>407</v>
      </c>
      <c r="F102" s="1131">
        <v>6295000</v>
      </c>
      <c r="G102" s="944"/>
      <c r="H102" s="1156">
        <f t="shared" si="8"/>
        <v>0</v>
      </c>
      <c r="I102" s="1432" t="s">
        <v>5488</v>
      </c>
    </row>
    <row r="103" spans="1:9" ht="60">
      <c r="A103" s="1153" t="s">
        <v>4655</v>
      </c>
      <c r="B103" s="839" t="s">
        <v>3750</v>
      </c>
      <c r="C103" s="839"/>
      <c r="D103" s="895" t="s">
        <v>3753</v>
      </c>
      <c r="E103" s="839"/>
      <c r="F103" s="943"/>
      <c r="G103" s="687"/>
      <c r="H103" s="935">
        <f t="shared" si="8"/>
        <v>0</v>
      </c>
      <c r="I103" s="939" t="s">
        <v>3754</v>
      </c>
    </row>
    <row r="104" spans="1:9" s="1408" customFormat="1">
      <c r="A104" s="5230" t="s">
        <v>3755</v>
      </c>
      <c r="B104" s="5230"/>
      <c r="C104" s="843"/>
      <c r="D104" s="1814"/>
      <c r="E104" s="843"/>
      <c r="F104" s="1697"/>
      <c r="G104" s="1230"/>
      <c r="H104" s="1414">
        <f>SUM(H91:H103)</f>
        <v>1.5509999999999999</v>
      </c>
      <c r="I104" s="1659"/>
    </row>
    <row r="105" spans="1:9" s="1408" customFormat="1">
      <c r="A105" s="2414" t="s">
        <v>4656</v>
      </c>
      <c r="B105" s="2414" t="s">
        <v>3112</v>
      </c>
      <c r="C105" s="843"/>
      <c r="D105" s="1814"/>
      <c r="E105" s="843"/>
      <c r="F105" s="1697"/>
      <c r="G105" s="1230"/>
      <c r="H105" s="1414"/>
      <c r="I105" s="1659"/>
    </row>
    <row r="106" spans="1:9" ht="62.25" customHeight="1">
      <c r="A106" s="1433" t="s">
        <v>4657</v>
      </c>
      <c r="B106" s="2404" t="s">
        <v>3113</v>
      </c>
      <c r="C106" s="1823">
        <v>62.7</v>
      </c>
      <c r="D106" s="838" t="s">
        <v>3756</v>
      </c>
      <c r="E106" s="845"/>
      <c r="F106" s="1131"/>
      <c r="G106" s="944"/>
      <c r="H106" s="1156">
        <f t="shared" si="8"/>
        <v>0</v>
      </c>
      <c r="I106" s="5217" t="s">
        <v>6180</v>
      </c>
    </row>
    <row r="107" spans="1:9" ht="51" customHeight="1">
      <c r="A107" s="1153" t="s">
        <v>5492</v>
      </c>
      <c r="B107" s="845" t="s">
        <v>3113</v>
      </c>
      <c r="C107" s="845"/>
      <c r="D107" s="846" t="s">
        <v>5489</v>
      </c>
      <c r="E107" s="845" t="s">
        <v>5491</v>
      </c>
      <c r="F107" s="1131">
        <v>50</v>
      </c>
      <c r="G107" s="944">
        <f>VLOOKUP($A$1,'[4]Annexure - IEC &amp; Printing'!$B$11:$HH$68,59,0)</f>
        <v>351</v>
      </c>
      <c r="H107" s="1156">
        <f t="shared" si="8"/>
        <v>0.17549999999999999</v>
      </c>
      <c r="I107" s="5218"/>
    </row>
    <row r="108" spans="1:9" ht="45" customHeight="1">
      <c r="A108" s="1153" t="s">
        <v>5493</v>
      </c>
      <c r="B108" s="845" t="s">
        <v>3113</v>
      </c>
      <c r="C108" s="845"/>
      <c r="D108" s="846" t="s">
        <v>5490</v>
      </c>
      <c r="E108" s="845" t="s">
        <v>793</v>
      </c>
      <c r="F108" s="1131">
        <v>200</v>
      </c>
      <c r="G108" s="944">
        <f>VLOOKUP($A$1,'[4]Annexure - IEC &amp; Printing'!$B$11:$HH$68,60,0)</f>
        <v>351</v>
      </c>
      <c r="H108" s="1156">
        <f t="shared" si="8"/>
        <v>0.70199999999999996</v>
      </c>
      <c r="I108" s="5219"/>
    </row>
    <row r="109" spans="1:9" s="1408" customFormat="1">
      <c r="A109" s="5230" t="s">
        <v>3757</v>
      </c>
      <c r="B109" s="5230"/>
      <c r="C109" s="843"/>
      <c r="D109" s="1814"/>
      <c r="E109" s="843"/>
      <c r="F109" s="1697"/>
      <c r="G109" s="1230"/>
      <c r="H109" s="1414">
        <f>SUM(H106:H108)</f>
        <v>0.87749999999999995</v>
      </c>
      <c r="I109" s="1659"/>
    </row>
    <row r="110" spans="1:9" s="1408" customFormat="1">
      <c r="A110" s="5231" t="s">
        <v>3758</v>
      </c>
      <c r="B110" s="5231"/>
      <c r="C110" s="948"/>
      <c r="D110" s="864"/>
      <c r="E110" s="948"/>
      <c r="F110" s="949"/>
      <c r="G110" s="950"/>
      <c r="H110" s="951">
        <f>H109+H104+H89+H78+H74+H63+H47+H41</f>
        <v>23.04992</v>
      </c>
      <c r="I110" s="952"/>
    </row>
    <row r="111" spans="1:9">
      <c r="A111" s="3952">
        <v>204.5</v>
      </c>
      <c r="B111" s="843" t="s">
        <v>262</v>
      </c>
      <c r="C111" s="844"/>
      <c r="D111" s="844"/>
      <c r="E111" s="844"/>
      <c r="F111" s="844"/>
      <c r="G111" s="844"/>
      <c r="H111" s="844"/>
      <c r="I111" s="1231"/>
    </row>
    <row r="112" spans="1:9">
      <c r="A112" s="2404" t="s">
        <v>4658</v>
      </c>
      <c r="B112" s="1427" t="s">
        <v>3115</v>
      </c>
      <c r="C112" s="838"/>
      <c r="D112" s="838"/>
      <c r="E112" s="838"/>
      <c r="F112" s="838"/>
      <c r="G112" s="838"/>
      <c r="H112" s="1306"/>
      <c r="I112" s="1558"/>
    </row>
    <row r="113" spans="1:9" s="1409" customFormat="1">
      <c r="A113" s="1427" t="s">
        <v>4659</v>
      </c>
      <c r="B113" s="1427" t="s">
        <v>3116</v>
      </c>
      <c r="C113" s="1427"/>
      <c r="D113" s="1428"/>
      <c r="E113" s="1427"/>
      <c r="F113" s="1429"/>
      <c r="G113" s="1430"/>
      <c r="H113" s="1431">
        <f t="shared" ref="H113:H172" si="9">F113*G113/100000</f>
        <v>0</v>
      </c>
      <c r="I113" s="1432" t="s">
        <v>3759</v>
      </c>
    </row>
    <row r="114" spans="1:9">
      <c r="A114" s="843" t="s">
        <v>4660</v>
      </c>
      <c r="B114" s="843" t="s">
        <v>3122</v>
      </c>
      <c r="C114" s="1280"/>
      <c r="D114" s="1699"/>
      <c r="E114" s="1280"/>
      <c r="F114" s="1700"/>
      <c r="G114" s="1281"/>
      <c r="H114" s="1727">
        <f t="shared" si="9"/>
        <v>0</v>
      </c>
      <c r="I114" s="1702"/>
    </row>
    <row r="115" spans="1:9">
      <c r="A115" s="843" t="s">
        <v>4661</v>
      </c>
      <c r="B115" s="843" t="s">
        <v>3123</v>
      </c>
      <c r="C115" s="1280"/>
      <c r="D115" s="1699"/>
      <c r="E115" s="1280"/>
      <c r="F115" s="1700"/>
      <c r="G115" s="1281"/>
      <c r="H115" s="1701"/>
      <c r="I115" s="1702"/>
    </row>
    <row r="116" spans="1:9" s="1407" customFormat="1" ht="159.75" customHeight="1">
      <c r="A116" s="845" t="s">
        <v>4662</v>
      </c>
      <c r="B116" s="1132" t="s">
        <v>75</v>
      </c>
      <c r="C116" s="1132"/>
      <c r="D116" s="846" t="s">
        <v>3760</v>
      </c>
      <c r="E116" s="1133" t="s">
        <v>407</v>
      </c>
      <c r="F116" s="1134">
        <v>650000</v>
      </c>
      <c r="G116" s="1135">
        <f>VLOOKUP($A$1,'[4]Annexure - IEC &amp; Printing'!$B$11:$HH$68,61,0)</f>
        <v>0</v>
      </c>
      <c r="H116" s="1156">
        <f t="shared" si="9"/>
        <v>0</v>
      </c>
      <c r="I116" s="1226" t="s">
        <v>4452</v>
      </c>
    </row>
    <row r="117" spans="1:9" ht="61.5" customHeight="1">
      <c r="A117" s="2404" t="s">
        <v>4663</v>
      </c>
      <c r="B117" s="1132" t="s">
        <v>75</v>
      </c>
      <c r="C117" s="1823"/>
      <c r="D117" s="838" t="s">
        <v>3761</v>
      </c>
      <c r="E117" s="1133"/>
      <c r="F117" s="1674"/>
      <c r="G117" s="1675"/>
      <c r="H117" s="1156"/>
      <c r="I117" s="5245" t="s">
        <v>6186</v>
      </c>
    </row>
    <row r="118" spans="1:9" ht="61.5" customHeight="1">
      <c r="A118" s="845" t="s">
        <v>5494</v>
      </c>
      <c r="B118" s="1133" t="s">
        <v>75</v>
      </c>
      <c r="C118" s="845"/>
      <c r="D118" s="846" t="s">
        <v>5458</v>
      </c>
      <c r="E118" s="1133" t="s">
        <v>407</v>
      </c>
      <c r="F118" s="1674">
        <v>1240000</v>
      </c>
      <c r="G118" s="1675">
        <f>VLOOKUP($A$1,'[4]Annexure - IEC &amp; Printing'!$B$11:$HH$68,62,0)</f>
        <v>0</v>
      </c>
      <c r="H118" s="1156">
        <f t="shared" si="9"/>
        <v>0</v>
      </c>
      <c r="I118" s="5246"/>
    </row>
    <row r="119" spans="1:9" s="1408" customFormat="1" ht="61.5" customHeight="1">
      <c r="A119" s="2404" t="s">
        <v>5495</v>
      </c>
      <c r="B119" s="1132" t="s">
        <v>75</v>
      </c>
      <c r="C119" s="1823"/>
      <c r="D119" s="838" t="s">
        <v>5452</v>
      </c>
      <c r="E119" s="1132"/>
      <c r="F119" s="1680"/>
      <c r="G119" s="1681"/>
      <c r="H119" s="1436"/>
      <c r="I119" s="5246"/>
    </row>
    <row r="120" spans="1:9" ht="61.5" customHeight="1">
      <c r="A120" s="845" t="s">
        <v>5496</v>
      </c>
      <c r="B120" s="1133" t="s">
        <v>75</v>
      </c>
      <c r="C120" s="845"/>
      <c r="D120" s="846" t="s">
        <v>5497</v>
      </c>
      <c r="E120" s="1133" t="s">
        <v>5498</v>
      </c>
      <c r="F120" s="1674">
        <v>15000</v>
      </c>
      <c r="G120" s="1675">
        <f>VLOOKUP($A$1,'[4]Annexure - IEC &amp; Printing'!$B$11:$HH$68,63,0)</f>
        <v>1</v>
      </c>
      <c r="H120" s="1156">
        <f t="shared" ref="H120:H123" si="10">F120*G120/100000</f>
        <v>0.15</v>
      </c>
      <c r="I120" s="5246"/>
    </row>
    <row r="121" spans="1:9" ht="61.5" customHeight="1">
      <c r="A121" s="845" t="s">
        <v>5503</v>
      </c>
      <c r="B121" s="1133" t="s">
        <v>75</v>
      </c>
      <c r="C121" s="845"/>
      <c r="D121" s="846" t="s">
        <v>5499</v>
      </c>
      <c r="E121" s="1133" t="s">
        <v>5500</v>
      </c>
      <c r="F121" s="1674">
        <v>2000</v>
      </c>
      <c r="G121" s="1675">
        <f>VLOOKUP($A$1,'[4]Annexure - IEC &amp; Printing'!$B$11:$HH$68,64,0)</f>
        <v>20</v>
      </c>
      <c r="H121" s="1156">
        <f t="shared" si="10"/>
        <v>0.4</v>
      </c>
      <c r="I121" s="5246"/>
    </row>
    <row r="122" spans="1:9" ht="61.5" customHeight="1">
      <c r="A122" s="845" t="s">
        <v>5504</v>
      </c>
      <c r="B122" s="1133" t="s">
        <v>75</v>
      </c>
      <c r="C122" s="845"/>
      <c r="D122" s="846" t="s">
        <v>5501</v>
      </c>
      <c r="E122" s="1133" t="s">
        <v>5498</v>
      </c>
      <c r="F122" s="1674">
        <v>20000</v>
      </c>
      <c r="G122" s="1675">
        <f>VLOOKUP($A$1,'[4]Annexure - IEC &amp; Printing'!$B$11:$HH$68,65,0)</f>
        <v>1</v>
      </c>
      <c r="H122" s="1156">
        <f t="shared" si="10"/>
        <v>0.2</v>
      </c>
      <c r="I122" s="5246"/>
    </row>
    <row r="123" spans="1:9" ht="61.5" customHeight="1">
      <c r="A123" s="845" t="s">
        <v>5505</v>
      </c>
      <c r="B123" s="1133" t="s">
        <v>75</v>
      </c>
      <c r="C123" s="845"/>
      <c r="D123" s="846" t="s">
        <v>5502</v>
      </c>
      <c r="E123" s="1133" t="s">
        <v>793</v>
      </c>
      <c r="F123" s="1674">
        <v>1500</v>
      </c>
      <c r="G123" s="1675">
        <f>VLOOKUP($A$1,'[4]Annexure - IEC &amp; Printing'!$B$11:$HH$68,66,0)</f>
        <v>12</v>
      </c>
      <c r="H123" s="1156">
        <f t="shared" si="10"/>
        <v>0.18</v>
      </c>
      <c r="I123" s="5247"/>
    </row>
    <row r="124" spans="1:9" s="1407" customFormat="1" ht="120">
      <c r="A124" s="845" t="s">
        <v>4664</v>
      </c>
      <c r="B124" s="1132" t="s">
        <v>77</v>
      </c>
      <c r="C124" s="1132"/>
      <c r="D124" s="1228" t="s">
        <v>3762</v>
      </c>
      <c r="E124" s="1133" t="s">
        <v>407</v>
      </c>
      <c r="F124" s="1134">
        <v>620000</v>
      </c>
      <c r="G124" s="1675">
        <f>VLOOKUP($A$1,'[4]Annexure - IEC &amp; Printing'!$B$11:$HH$68,67,0)</f>
        <v>0</v>
      </c>
      <c r="H124" s="1156">
        <f t="shared" si="9"/>
        <v>0</v>
      </c>
      <c r="I124" s="1226" t="s">
        <v>4453</v>
      </c>
    </row>
    <row r="125" spans="1:9" s="1407" customFormat="1" ht="73.5" customHeight="1">
      <c r="A125" s="845" t="s">
        <v>4665</v>
      </c>
      <c r="B125" s="1132" t="s">
        <v>3171</v>
      </c>
      <c r="C125" s="1132"/>
      <c r="D125" s="1224" t="s">
        <v>3763</v>
      </c>
      <c r="E125" s="1132"/>
      <c r="F125" s="1225"/>
      <c r="G125" s="1223"/>
      <c r="H125" s="1436"/>
      <c r="I125" s="5248" t="s">
        <v>6187</v>
      </c>
    </row>
    <row r="126" spans="1:9" s="1407" customFormat="1" ht="73.5" customHeight="1">
      <c r="A126" s="845" t="s">
        <v>5507</v>
      </c>
      <c r="B126" s="1133" t="s">
        <v>3171</v>
      </c>
      <c r="C126" s="1132"/>
      <c r="D126" s="1228" t="s">
        <v>5458</v>
      </c>
      <c r="E126" s="1133" t="s">
        <v>407</v>
      </c>
      <c r="F126" s="1134">
        <v>650000</v>
      </c>
      <c r="G126" s="1223">
        <f>VLOOKUP($A$1,'[4]Annexure - IEC &amp; Printing'!$B$11:$HH$68,68,0)</f>
        <v>0</v>
      </c>
      <c r="H126" s="1156">
        <f t="shared" ref="H126:H127" si="11">F126*G126/100000</f>
        <v>0</v>
      </c>
      <c r="I126" s="5249"/>
    </row>
    <row r="127" spans="1:9" s="1407" customFormat="1" ht="73.5" customHeight="1">
      <c r="A127" s="845" t="s">
        <v>5508</v>
      </c>
      <c r="B127" s="1133" t="s">
        <v>3171</v>
      </c>
      <c r="C127" s="1132"/>
      <c r="D127" s="1228" t="s">
        <v>5499</v>
      </c>
      <c r="E127" s="1133" t="s">
        <v>5506</v>
      </c>
      <c r="F127" s="1134">
        <v>2000</v>
      </c>
      <c r="G127" s="1223">
        <f>VLOOKUP($A$1,'[4]Annexure - IEC &amp; Printing'!$B$11:$HH$68,69,0)</f>
        <v>20</v>
      </c>
      <c r="H127" s="1156">
        <f t="shared" si="11"/>
        <v>0.4</v>
      </c>
      <c r="I127" s="5250"/>
    </row>
    <row r="128" spans="1:9" s="1407" customFormat="1" ht="79.5" customHeight="1">
      <c r="A128" s="845" t="s">
        <v>4666</v>
      </c>
      <c r="B128" s="1132" t="s">
        <v>3171</v>
      </c>
      <c r="C128" s="1132"/>
      <c r="D128" s="1228" t="s">
        <v>3764</v>
      </c>
      <c r="E128" s="1133"/>
      <c r="F128" s="1134"/>
      <c r="G128" s="1135"/>
      <c r="H128" s="1156"/>
      <c r="I128" s="5248" t="s">
        <v>6417</v>
      </c>
    </row>
    <row r="129" spans="1:9" s="1407" customFormat="1" ht="75.75" customHeight="1">
      <c r="A129" s="845" t="s">
        <v>5515</v>
      </c>
      <c r="B129" s="1133" t="s">
        <v>3171</v>
      </c>
      <c r="C129" s="1132"/>
      <c r="D129" s="1228" t="s">
        <v>5458</v>
      </c>
      <c r="E129" s="1133" t="s">
        <v>407</v>
      </c>
      <c r="F129" s="1134">
        <v>1240000</v>
      </c>
      <c r="G129" s="1135">
        <f>VLOOKUP($A$1,'[4]Annexure - IEC &amp; Printing'!$B$11:$HH$68,70,0)</f>
        <v>0</v>
      </c>
      <c r="H129" s="1156">
        <f t="shared" ref="H129" si="12">F129*G129/100000</f>
        <v>0</v>
      </c>
      <c r="I129" s="5249"/>
    </row>
    <row r="130" spans="1:9" s="1407" customFormat="1" ht="69.75" customHeight="1">
      <c r="A130" s="845" t="s">
        <v>5516</v>
      </c>
      <c r="B130" s="1133" t="s">
        <v>3171</v>
      </c>
      <c r="C130" s="1132"/>
      <c r="D130" s="1228" t="s">
        <v>5509</v>
      </c>
      <c r="E130" s="1133"/>
      <c r="F130" s="1134"/>
      <c r="G130" s="1135"/>
      <c r="H130" s="1156"/>
      <c r="I130" s="5249"/>
    </row>
    <row r="131" spans="1:9" s="1407" customFormat="1" ht="69.75" customHeight="1">
      <c r="A131" s="845" t="s">
        <v>5517</v>
      </c>
      <c r="B131" s="1133" t="s">
        <v>3171</v>
      </c>
      <c r="C131" s="1132"/>
      <c r="D131" s="1228" t="s">
        <v>5510</v>
      </c>
      <c r="E131" s="1133" t="s">
        <v>5498</v>
      </c>
      <c r="F131" s="1134">
        <v>15000</v>
      </c>
      <c r="G131" s="1135">
        <f>VLOOKUP($A$1,'[4]Annexure - IEC &amp; Printing'!$B$11:$HH$68,71,0)</f>
        <v>1</v>
      </c>
      <c r="H131" s="1156">
        <f t="shared" ref="H131:H133" si="13">F131*G131/100000</f>
        <v>0.15</v>
      </c>
      <c r="I131" s="5249"/>
    </row>
    <row r="132" spans="1:9" s="1407" customFormat="1" ht="69.75" customHeight="1">
      <c r="A132" s="845" t="s">
        <v>5518</v>
      </c>
      <c r="B132" s="1133" t="s">
        <v>3171</v>
      </c>
      <c r="C132" s="1132"/>
      <c r="D132" s="1228" t="s">
        <v>5511</v>
      </c>
      <c r="E132" s="1133" t="s">
        <v>5513</v>
      </c>
      <c r="F132" s="1134">
        <v>20</v>
      </c>
      <c r="G132" s="1135">
        <f>VLOOKUP($A$1,'[4]Annexure - IEC &amp; Printing'!$B$11:$HH$68,72,0)</f>
        <v>40</v>
      </c>
      <c r="H132" s="1156">
        <f t="shared" si="13"/>
        <v>8.0000000000000002E-3</v>
      </c>
      <c r="I132" s="5249"/>
    </row>
    <row r="133" spans="1:9" s="1407" customFormat="1" ht="69.75" customHeight="1">
      <c r="A133" s="845" t="s">
        <v>5519</v>
      </c>
      <c r="B133" s="1133" t="s">
        <v>3171</v>
      </c>
      <c r="C133" s="1132"/>
      <c r="D133" s="1228" t="s">
        <v>5512</v>
      </c>
      <c r="E133" s="1133" t="s">
        <v>5514</v>
      </c>
      <c r="F133" s="1134">
        <v>100000</v>
      </c>
      <c r="G133" s="1135">
        <f>VLOOKUP($A$1,'[4]Annexure - IEC &amp; Printing'!$B$11:$HH$68,73,0)</f>
        <v>1</v>
      </c>
      <c r="H133" s="1156">
        <f t="shared" si="13"/>
        <v>1</v>
      </c>
      <c r="I133" s="5250"/>
    </row>
    <row r="134" spans="1:9" s="1407" customFormat="1" ht="75.75" customHeight="1">
      <c r="A134" s="845" t="s">
        <v>4667</v>
      </c>
      <c r="B134" s="1132" t="s">
        <v>3765</v>
      </c>
      <c r="C134" s="1132"/>
      <c r="D134" s="1224" t="s">
        <v>3766</v>
      </c>
      <c r="E134" s="1132"/>
      <c r="F134" s="1225"/>
      <c r="G134" s="1223"/>
      <c r="H134" s="935"/>
      <c r="I134" s="5227" t="s">
        <v>6358</v>
      </c>
    </row>
    <row r="135" spans="1:9" s="1407" customFormat="1" ht="75.75" customHeight="1">
      <c r="A135" s="845" t="s">
        <v>5525</v>
      </c>
      <c r="B135" s="1133" t="s">
        <v>3765</v>
      </c>
      <c r="C135" s="1132"/>
      <c r="D135" s="1228" t="s">
        <v>5458</v>
      </c>
      <c r="E135" s="1133" t="s">
        <v>407</v>
      </c>
      <c r="F135" s="1134">
        <v>1290000</v>
      </c>
      <c r="G135" s="1135">
        <f>VLOOKUP($A$1,'[4]Annexure - IEC &amp; Printing'!$B$11:$HH$68,74,0)</f>
        <v>0</v>
      </c>
      <c r="H135" s="935">
        <f t="shared" ref="H135" si="14">F135*G135/100000</f>
        <v>0</v>
      </c>
      <c r="I135" s="5228"/>
    </row>
    <row r="136" spans="1:9" s="1407" customFormat="1" ht="75.75" customHeight="1">
      <c r="A136" s="845" t="s">
        <v>5526</v>
      </c>
      <c r="B136" s="1133" t="s">
        <v>3765</v>
      </c>
      <c r="C136" s="1132"/>
      <c r="D136" s="1224" t="s">
        <v>5520</v>
      </c>
      <c r="E136" s="1132"/>
      <c r="F136" s="1225"/>
      <c r="G136" s="1223"/>
      <c r="H136" s="1458"/>
      <c r="I136" s="5228"/>
    </row>
    <row r="137" spans="1:9" s="1407" customFormat="1" ht="75.75" customHeight="1">
      <c r="A137" s="845" t="s">
        <v>5528</v>
      </c>
      <c r="B137" s="1133" t="s">
        <v>3765</v>
      </c>
      <c r="C137" s="1132"/>
      <c r="D137" s="1228" t="s">
        <v>5522</v>
      </c>
      <c r="E137" s="1133" t="s">
        <v>819</v>
      </c>
      <c r="F137" s="1134">
        <v>15000</v>
      </c>
      <c r="G137" s="1135">
        <f>VLOOKUP($A$1,'[4]Annexure - IEC &amp; Printing'!$B$11:$HH$68,75,0)</f>
        <v>1</v>
      </c>
      <c r="H137" s="935">
        <f t="shared" ref="H137:H139" si="15">F137*G137/100000</f>
        <v>0.15</v>
      </c>
      <c r="I137" s="5228"/>
    </row>
    <row r="138" spans="1:9" s="1407" customFormat="1" ht="75.75" customHeight="1">
      <c r="A138" s="845" t="s">
        <v>5529</v>
      </c>
      <c r="B138" s="1133" t="s">
        <v>3765</v>
      </c>
      <c r="C138" s="1132"/>
      <c r="D138" s="1228" t="s">
        <v>5523</v>
      </c>
      <c r="E138" s="1133" t="s">
        <v>841</v>
      </c>
      <c r="F138" s="1134">
        <v>5000</v>
      </c>
      <c r="G138" s="1135">
        <f>VLOOKUP($A$1,'[4]Annexure - IEC &amp; Printing'!$B$11:$HH$68,76,0)</f>
        <v>1</v>
      </c>
      <c r="H138" s="935">
        <f t="shared" si="15"/>
        <v>0.05</v>
      </c>
      <c r="I138" s="5228"/>
    </row>
    <row r="139" spans="1:9" s="1407" customFormat="1" ht="92.25" customHeight="1">
      <c r="A139" s="845" t="s">
        <v>5527</v>
      </c>
      <c r="B139" s="1133" t="s">
        <v>3765</v>
      </c>
      <c r="C139" s="1132"/>
      <c r="D139" s="1224" t="s">
        <v>5521</v>
      </c>
      <c r="E139" s="1133" t="s">
        <v>5524</v>
      </c>
      <c r="F139" s="1134">
        <v>42000</v>
      </c>
      <c r="G139" s="1135">
        <f>VLOOKUP($A$1,'[4]Annexure - IEC &amp; Printing'!$B$11:$HH$68,77,0)</f>
        <v>7</v>
      </c>
      <c r="H139" s="935">
        <f t="shared" si="15"/>
        <v>2.94</v>
      </c>
      <c r="I139" s="5229"/>
    </row>
    <row r="140" spans="1:9" s="1408" customFormat="1">
      <c r="A140" s="5230" t="s">
        <v>3767</v>
      </c>
      <c r="B140" s="5230"/>
      <c r="C140" s="843"/>
      <c r="D140" s="1814"/>
      <c r="E140" s="843"/>
      <c r="F140" s="1697"/>
      <c r="G140" s="1230"/>
      <c r="H140" s="1414">
        <f>SUM(H114:H139)</f>
        <v>5.6280000000000001</v>
      </c>
      <c r="I140" s="1659"/>
    </row>
    <row r="141" spans="1:9" s="1408" customFormat="1">
      <c r="A141" s="2414" t="s">
        <v>4668</v>
      </c>
      <c r="B141" s="2414" t="s">
        <v>3195</v>
      </c>
      <c r="C141" s="843"/>
      <c r="D141" s="1814"/>
      <c r="E141" s="843"/>
      <c r="F141" s="1697"/>
      <c r="G141" s="1230"/>
      <c r="H141" s="1414"/>
      <c r="I141" s="1659"/>
    </row>
    <row r="142" spans="1:9" ht="57.75" customHeight="1">
      <c r="A142" s="1433" t="s">
        <v>4669</v>
      </c>
      <c r="B142" s="685" t="s">
        <v>3768</v>
      </c>
      <c r="C142" s="685"/>
      <c r="D142" s="898" t="s">
        <v>3769</v>
      </c>
      <c r="E142" s="933"/>
      <c r="F142" s="943"/>
      <c r="G142" s="687"/>
      <c r="H142" s="935"/>
      <c r="I142" s="5217" t="s">
        <v>6188</v>
      </c>
    </row>
    <row r="143" spans="1:9" ht="76.5" customHeight="1">
      <c r="A143" s="1153" t="s">
        <v>5533</v>
      </c>
      <c r="B143" s="839" t="s">
        <v>3768</v>
      </c>
      <c r="C143" s="839"/>
      <c r="D143" s="895" t="s">
        <v>5458</v>
      </c>
      <c r="E143" s="933" t="s">
        <v>407</v>
      </c>
      <c r="F143" s="943">
        <v>1270000</v>
      </c>
      <c r="G143" s="687">
        <f>VLOOKUP($A$1,'[4]Annexure - IEC &amp; Printing'!$B$11:$HH$68,78,0)</f>
        <v>0</v>
      </c>
      <c r="H143" s="935">
        <f t="shared" ref="H143:H145" si="16">F143*G143/100000</f>
        <v>0</v>
      </c>
      <c r="I143" s="5218"/>
    </row>
    <row r="144" spans="1:9" s="1408" customFormat="1" ht="76.5" customHeight="1">
      <c r="A144" s="1433" t="s">
        <v>5534</v>
      </c>
      <c r="B144" s="685" t="s">
        <v>3768</v>
      </c>
      <c r="C144" s="685"/>
      <c r="D144" s="898" t="s">
        <v>5530</v>
      </c>
      <c r="E144" s="931"/>
      <c r="F144" s="1455"/>
      <c r="G144" s="1318"/>
      <c r="H144" s="1458"/>
      <c r="I144" s="5218"/>
    </row>
    <row r="145" spans="1:9" ht="76.5" customHeight="1">
      <c r="A145" s="1153" t="s">
        <v>5535</v>
      </c>
      <c r="B145" s="839" t="s">
        <v>3768</v>
      </c>
      <c r="C145" s="839"/>
      <c r="D145" s="895" t="s">
        <v>5531</v>
      </c>
      <c r="E145" s="933" t="s">
        <v>1853</v>
      </c>
      <c r="F145" s="943">
        <v>500</v>
      </c>
      <c r="G145" s="687">
        <f>VLOOKUP($A$1,'[4]Annexure - IEC &amp; Printing'!$B$11:$HH$68,79,0)</f>
        <v>60</v>
      </c>
      <c r="H145" s="935">
        <f t="shared" si="16"/>
        <v>0.3</v>
      </c>
      <c r="I145" s="5218"/>
    </row>
    <row r="146" spans="1:9" ht="76.5" customHeight="1">
      <c r="A146" s="1153" t="s">
        <v>5536</v>
      </c>
      <c r="B146" s="839" t="s">
        <v>3768</v>
      </c>
      <c r="C146" s="839"/>
      <c r="D146" s="895" t="s">
        <v>5532</v>
      </c>
      <c r="E146" s="933" t="s">
        <v>793</v>
      </c>
      <c r="F146" s="943">
        <v>500</v>
      </c>
      <c r="G146" s="687">
        <f>VLOOKUP($A$1,'[4]Annexure - IEC &amp; Printing'!$B$11:$HH$68,80,0)</f>
        <v>60</v>
      </c>
      <c r="H146" s="935">
        <f t="shared" ref="H146" si="17">F146*G146/100000</f>
        <v>0.3</v>
      </c>
      <c r="I146" s="5219"/>
    </row>
    <row r="147" spans="1:9" s="1408" customFormat="1">
      <c r="A147" s="5230" t="s">
        <v>3770</v>
      </c>
      <c r="B147" s="5230"/>
      <c r="C147" s="843"/>
      <c r="D147" s="1814"/>
      <c r="E147" s="843"/>
      <c r="F147" s="1697"/>
      <c r="G147" s="1230"/>
      <c r="H147" s="1414">
        <f>SUM(H142:H146)</f>
        <v>0.6</v>
      </c>
      <c r="I147" s="1659"/>
    </row>
    <row r="148" spans="1:9" s="1408" customFormat="1">
      <c r="A148" s="2414" t="s">
        <v>4670</v>
      </c>
      <c r="B148" s="843" t="s">
        <v>3213</v>
      </c>
      <c r="C148" s="843"/>
      <c r="D148" s="1814"/>
      <c r="E148" s="843"/>
      <c r="F148" s="1697"/>
      <c r="G148" s="1230"/>
      <c r="H148" s="1414"/>
      <c r="I148" s="1659"/>
    </row>
    <row r="149" spans="1:9" s="1408" customFormat="1" ht="95.25" customHeight="1">
      <c r="A149" s="1433" t="s">
        <v>4671</v>
      </c>
      <c r="B149" s="2404" t="s">
        <v>3771</v>
      </c>
      <c r="C149" s="1823"/>
      <c r="D149" s="838" t="s">
        <v>3772</v>
      </c>
      <c r="E149" s="1132"/>
      <c r="F149" s="1434"/>
      <c r="G149" s="1435"/>
      <c r="H149" s="1436"/>
      <c r="I149" s="5223" t="s">
        <v>6164</v>
      </c>
    </row>
    <row r="150" spans="1:9" ht="111.75" customHeight="1">
      <c r="A150" s="1153" t="s">
        <v>5611</v>
      </c>
      <c r="B150" s="845" t="s">
        <v>3771</v>
      </c>
      <c r="C150" s="845"/>
      <c r="D150" s="846" t="s">
        <v>5609</v>
      </c>
      <c r="E150" s="1133" t="s">
        <v>841</v>
      </c>
      <c r="F150" s="1131">
        <v>20000</v>
      </c>
      <c r="G150" s="944">
        <f>VLOOKUP($A$1,'[4]Annexure - IEC &amp; Printing'!$B$11:$HH$68,81,0)</f>
        <v>1</v>
      </c>
      <c r="H150" s="1156">
        <f>F150*G150/100000</f>
        <v>0.2</v>
      </c>
      <c r="I150" s="5224"/>
    </row>
    <row r="151" spans="1:9" ht="111.75" customHeight="1">
      <c r="A151" s="1153" t="s">
        <v>5612</v>
      </c>
      <c r="B151" s="845" t="s">
        <v>3771</v>
      </c>
      <c r="C151" s="845"/>
      <c r="D151" s="846" t="s">
        <v>5610</v>
      </c>
      <c r="E151" s="1133" t="s">
        <v>461</v>
      </c>
      <c r="F151" s="1131">
        <v>10000</v>
      </c>
      <c r="G151" s="944">
        <f>VLOOKUP($A$1,'[4]Annexure - IEC &amp; Printing'!$B$11:$HH$68,82,0)</f>
        <v>13</v>
      </c>
      <c r="H151" s="1156">
        <f>F151*G151/100000</f>
        <v>1.3</v>
      </c>
      <c r="I151" s="5225"/>
    </row>
    <row r="152" spans="1:9" ht="310.5" customHeight="1">
      <c r="A152" s="1153" t="s">
        <v>4672</v>
      </c>
      <c r="B152" s="845" t="s">
        <v>3771</v>
      </c>
      <c r="C152" s="845"/>
      <c r="D152" s="846" t="s">
        <v>3773</v>
      </c>
      <c r="E152" s="1133" t="s">
        <v>407</v>
      </c>
      <c r="F152" s="1131"/>
      <c r="G152" s="944"/>
      <c r="H152" s="1156">
        <f t="shared" si="9"/>
        <v>0</v>
      </c>
      <c r="I152" s="1595" t="s">
        <v>4456</v>
      </c>
    </row>
    <row r="153" spans="1:9" ht="403.5" customHeight="1">
      <c r="A153" s="1153" t="s">
        <v>4673</v>
      </c>
      <c r="B153" s="845" t="s">
        <v>3771</v>
      </c>
      <c r="C153" s="845"/>
      <c r="D153" s="846" t="s">
        <v>3774</v>
      </c>
      <c r="E153" s="845" t="s">
        <v>3775</v>
      </c>
      <c r="F153" s="1131">
        <v>2000</v>
      </c>
      <c r="G153" s="944">
        <f>VLOOKUP($A$1,'[4]Annexure - IEC &amp; Printing'!$B$11:$HH$68,83,0)</f>
        <v>351</v>
      </c>
      <c r="H153" s="1156">
        <f>F153*G153/100000</f>
        <v>7.02</v>
      </c>
      <c r="I153" s="1124" t="s">
        <v>6165</v>
      </c>
    </row>
    <row r="154" spans="1:9" ht="75">
      <c r="A154" s="1153" t="s">
        <v>4674</v>
      </c>
      <c r="B154" s="845" t="s">
        <v>3771</v>
      </c>
      <c r="C154" s="845"/>
      <c r="D154" s="846" t="s">
        <v>3776</v>
      </c>
      <c r="E154" s="845" t="s">
        <v>3777</v>
      </c>
      <c r="F154" s="1674">
        <v>300</v>
      </c>
      <c r="G154" s="944">
        <f>VLOOKUP($A$1,'[4]Annexure - IEC &amp; Printing'!$B$11:$HH$68,84,0)</f>
        <v>89</v>
      </c>
      <c r="H154" s="1156">
        <f t="shared" si="9"/>
        <v>0.26700000000000002</v>
      </c>
      <c r="I154" s="1124" t="s">
        <v>6166</v>
      </c>
    </row>
    <row r="155" spans="1:9" ht="270">
      <c r="A155" s="1153" t="s">
        <v>4675</v>
      </c>
      <c r="B155" s="845" t="s">
        <v>3771</v>
      </c>
      <c r="C155" s="845"/>
      <c r="D155" s="846" t="s">
        <v>3778</v>
      </c>
      <c r="E155" s="845" t="s">
        <v>407</v>
      </c>
      <c r="F155" s="1131"/>
      <c r="G155" s="944"/>
      <c r="H155" s="1156">
        <f t="shared" si="9"/>
        <v>0</v>
      </c>
      <c r="I155" s="1124" t="s">
        <v>4457</v>
      </c>
    </row>
    <row r="156" spans="1:9" ht="66.75" customHeight="1">
      <c r="A156" s="1433" t="s">
        <v>4676</v>
      </c>
      <c r="B156" s="2404" t="s">
        <v>3771</v>
      </c>
      <c r="C156" s="1823"/>
      <c r="D156" s="838" t="s">
        <v>3779</v>
      </c>
      <c r="E156" s="845"/>
      <c r="F156" s="1131"/>
      <c r="G156" s="944"/>
      <c r="H156" s="1156"/>
      <c r="I156" s="5223" t="s">
        <v>6356</v>
      </c>
    </row>
    <row r="157" spans="1:9" ht="66.75" customHeight="1">
      <c r="A157" s="1153" t="s">
        <v>5542</v>
      </c>
      <c r="B157" s="845" t="s">
        <v>3771</v>
      </c>
      <c r="C157" s="845"/>
      <c r="D157" s="846" t="s">
        <v>5540</v>
      </c>
      <c r="E157" s="845" t="s">
        <v>407</v>
      </c>
      <c r="F157" s="1131">
        <v>660000</v>
      </c>
      <c r="G157" s="944">
        <f>VLOOKUP($A$1,'[4]Annexure - IEC &amp; Printing'!$B$11:$HH$68,85,0)</f>
        <v>0</v>
      </c>
      <c r="H157" s="1156">
        <f t="shared" ref="H157:H160" si="18">F157*G157/100000</f>
        <v>0</v>
      </c>
      <c r="I157" s="5224"/>
    </row>
    <row r="158" spans="1:9" ht="66.75" customHeight="1">
      <c r="A158" s="1153" t="s">
        <v>5543</v>
      </c>
      <c r="B158" s="845" t="s">
        <v>3771</v>
      </c>
      <c r="C158" s="845"/>
      <c r="D158" s="838" t="s">
        <v>5541</v>
      </c>
      <c r="E158" s="845"/>
      <c r="F158" s="1131"/>
      <c r="G158" s="944"/>
      <c r="H158" s="1156">
        <f t="shared" si="18"/>
        <v>0</v>
      </c>
      <c r="I158" s="5224"/>
    </row>
    <row r="159" spans="1:9" ht="66.75" customHeight="1">
      <c r="A159" s="1153" t="s">
        <v>5547</v>
      </c>
      <c r="B159" s="845" t="s">
        <v>3771</v>
      </c>
      <c r="C159" s="845"/>
      <c r="D159" s="846" t="s">
        <v>5544</v>
      </c>
      <c r="E159" s="845" t="s">
        <v>5545</v>
      </c>
      <c r="F159" s="1131">
        <v>10000</v>
      </c>
      <c r="G159" s="944">
        <f>VLOOKUP($A$1,'[4]Annexure - IEC &amp; Printing'!$B$11:$HH$68,86,0)</f>
        <v>1</v>
      </c>
      <c r="H159" s="1156">
        <f t="shared" si="18"/>
        <v>0.1</v>
      </c>
      <c r="I159" s="5224"/>
    </row>
    <row r="160" spans="1:9" ht="66.75" customHeight="1">
      <c r="A160" s="1153" t="s">
        <v>5548</v>
      </c>
      <c r="B160" s="845" t="s">
        <v>3771</v>
      </c>
      <c r="C160" s="845"/>
      <c r="D160" s="846" t="s">
        <v>5499</v>
      </c>
      <c r="E160" s="845" t="s">
        <v>5546</v>
      </c>
      <c r="F160" s="1131">
        <v>2000</v>
      </c>
      <c r="G160" s="944">
        <f>VLOOKUP($A$1,'[4]Annexure - IEC &amp; Printing'!$B$11:$HH$68,87,0)</f>
        <v>20</v>
      </c>
      <c r="H160" s="1156">
        <f t="shared" si="18"/>
        <v>0.4</v>
      </c>
      <c r="I160" s="5225"/>
    </row>
    <row r="161" spans="1:9" ht="369" customHeight="1">
      <c r="A161" s="1153" t="s">
        <v>4677</v>
      </c>
      <c r="B161" s="845" t="s">
        <v>3771</v>
      </c>
      <c r="C161" s="845"/>
      <c r="D161" s="846" t="s">
        <v>3780</v>
      </c>
      <c r="E161" s="845" t="s">
        <v>407</v>
      </c>
      <c r="F161" s="1131">
        <v>6295000</v>
      </c>
      <c r="G161" s="944">
        <f>VLOOKUP($A$1,'[4]Annexure - IEC &amp; Printing'!$B$11:$HH$68,88,0)</f>
        <v>0</v>
      </c>
      <c r="H161" s="1156">
        <f t="shared" si="9"/>
        <v>0</v>
      </c>
      <c r="I161" s="1124" t="s">
        <v>6357</v>
      </c>
    </row>
    <row r="162" spans="1:9" s="1408" customFormat="1">
      <c r="A162" s="5230" t="s">
        <v>3781</v>
      </c>
      <c r="B162" s="5230"/>
      <c r="C162" s="843"/>
      <c r="D162" s="1814"/>
      <c r="E162" s="843"/>
      <c r="F162" s="1697"/>
      <c r="G162" s="1230"/>
      <c r="H162" s="1414">
        <f>SUM(H149:H161)</f>
        <v>9.286999999999999</v>
      </c>
      <c r="I162" s="1659"/>
    </row>
    <row r="163" spans="1:9" s="1408" customFormat="1">
      <c r="A163" s="2414" t="s">
        <v>4678</v>
      </c>
      <c r="B163" s="843" t="s">
        <v>3267</v>
      </c>
      <c r="C163" s="843"/>
      <c r="D163" s="1814"/>
      <c r="E163" s="843"/>
      <c r="F163" s="1697"/>
      <c r="G163" s="1230"/>
      <c r="H163" s="1414"/>
      <c r="I163" s="1659"/>
    </row>
    <row r="164" spans="1:9" ht="90.75" customHeight="1">
      <c r="A164" s="1153" t="s">
        <v>4679</v>
      </c>
      <c r="B164" s="845" t="s">
        <v>3268</v>
      </c>
      <c r="C164" s="845"/>
      <c r="D164" s="846" t="s">
        <v>3782</v>
      </c>
      <c r="E164" s="845"/>
      <c r="F164" s="1131"/>
      <c r="G164" s="944"/>
      <c r="H164" s="1156"/>
      <c r="I164" s="5223" t="s">
        <v>6355</v>
      </c>
    </row>
    <row r="165" spans="1:9" ht="75.75" customHeight="1">
      <c r="A165" s="1153" t="s">
        <v>5537</v>
      </c>
      <c r="B165" s="845" t="s">
        <v>3268</v>
      </c>
      <c r="C165" s="845"/>
      <c r="D165" s="846" t="s">
        <v>5458</v>
      </c>
      <c r="E165" s="845" t="s">
        <v>407</v>
      </c>
      <c r="F165" s="1131">
        <v>650000</v>
      </c>
      <c r="G165" s="944">
        <f>VLOOKUP($A$1,'[4]Annexure - IEC &amp; Printing'!$B$11:$HH$68,89,0)</f>
        <v>0</v>
      </c>
      <c r="H165" s="1156">
        <f t="shared" ref="H165:H166" si="19">F165*G165/100000</f>
        <v>0</v>
      </c>
      <c r="I165" s="5224"/>
    </row>
    <row r="166" spans="1:9" ht="81.75" customHeight="1">
      <c r="A166" s="1153" t="s">
        <v>5538</v>
      </c>
      <c r="B166" s="845" t="s">
        <v>3268</v>
      </c>
      <c r="C166" s="845"/>
      <c r="D166" s="846" t="s">
        <v>5539</v>
      </c>
      <c r="E166" s="845" t="s">
        <v>819</v>
      </c>
      <c r="F166" s="1131">
        <v>10000</v>
      </c>
      <c r="G166" s="944">
        <f>VLOOKUP($A$1,'[4]Annexure - IEC &amp; Printing'!$B$11:$HH$68,90,0)</f>
        <v>1</v>
      </c>
      <c r="H166" s="1156">
        <f t="shared" si="19"/>
        <v>0.1</v>
      </c>
      <c r="I166" s="5225"/>
    </row>
    <row r="167" spans="1:9" s="1407" customFormat="1" ht="60">
      <c r="A167" s="1153" t="s">
        <v>4680</v>
      </c>
      <c r="B167" s="845" t="s">
        <v>3268</v>
      </c>
      <c r="C167" s="1132"/>
      <c r="D167" s="846" t="s">
        <v>3783</v>
      </c>
      <c r="E167" s="1133" t="s">
        <v>3784</v>
      </c>
      <c r="F167" s="1134">
        <v>30000</v>
      </c>
      <c r="G167" s="944">
        <f>VLOOKUP($A$1,'[4]Annexure - IEC &amp; Printing'!$B$11:$HH$68,91,0)</f>
        <v>1</v>
      </c>
      <c r="H167" s="1156">
        <f t="shared" si="9"/>
        <v>0.3</v>
      </c>
      <c r="I167" s="1136" t="s">
        <v>6418</v>
      </c>
    </row>
    <row r="168" spans="1:9" s="1408" customFormat="1">
      <c r="A168" s="5230" t="s">
        <v>3785</v>
      </c>
      <c r="B168" s="5230"/>
      <c r="C168" s="843"/>
      <c r="D168" s="1814"/>
      <c r="E168" s="843"/>
      <c r="F168" s="1697"/>
      <c r="G168" s="1230"/>
      <c r="H168" s="1414">
        <f>SUM(H164:H167)</f>
        <v>0.4</v>
      </c>
      <c r="I168" s="1659"/>
    </row>
    <row r="169" spans="1:9" s="1408" customFormat="1">
      <c r="A169" s="2414" t="s">
        <v>4681</v>
      </c>
      <c r="B169" s="843" t="s">
        <v>3285</v>
      </c>
      <c r="C169" s="843"/>
      <c r="D169" s="1814"/>
      <c r="E169" s="843"/>
      <c r="F169" s="1697"/>
      <c r="G169" s="1230"/>
      <c r="H169" s="1414"/>
      <c r="I169" s="1659"/>
    </row>
    <row r="170" spans="1:9" s="1407" customFormat="1" ht="210">
      <c r="A170" s="1153" t="s">
        <v>4682</v>
      </c>
      <c r="B170" s="1132" t="s">
        <v>3286</v>
      </c>
      <c r="C170" s="1132"/>
      <c r="D170" s="1228" t="s">
        <v>3786</v>
      </c>
      <c r="E170" s="1133" t="s">
        <v>407</v>
      </c>
      <c r="F170" s="1134">
        <v>650000</v>
      </c>
      <c r="G170" s="1135">
        <f>VLOOKUP($A$1,'[4]Annexure - IEC &amp; Printing'!$B$11:$HH$68,92,0)</f>
        <v>0</v>
      </c>
      <c r="H170" s="1156">
        <f t="shared" si="9"/>
        <v>0</v>
      </c>
      <c r="I170" s="936" t="s">
        <v>6190</v>
      </c>
    </row>
    <row r="171" spans="1:9" s="1407" customFormat="1" ht="90">
      <c r="A171" s="1153" t="s">
        <v>4683</v>
      </c>
      <c r="B171" s="1132" t="s">
        <v>3286</v>
      </c>
      <c r="C171" s="1132"/>
      <c r="D171" s="1228" t="s">
        <v>3787</v>
      </c>
      <c r="E171" s="1133" t="s">
        <v>3788</v>
      </c>
      <c r="F171" s="1134">
        <v>3000</v>
      </c>
      <c r="G171" s="1135">
        <f>VLOOKUP($A$1,'[4]Annexure - IEC &amp; Printing'!$B$11:$HH$68,93,0)</f>
        <v>50</v>
      </c>
      <c r="H171" s="1156">
        <f t="shared" si="9"/>
        <v>1.5</v>
      </c>
      <c r="I171" s="936" t="s">
        <v>6167</v>
      </c>
    </row>
    <row r="172" spans="1:9" s="1407" customFormat="1" ht="225">
      <c r="A172" s="1153" t="s">
        <v>4684</v>
      </c>
      <c r="B172" s="1132" t="s">
        <v>3286</v>
      </c>
      <c r="C172" s="1132"/>
      <c r="D172" s="1228" t="s">
        <v>3789</v>
      </c>
      <c r="E172" s="1133" t="s">
        <v>407</v>
      </c>
      <c r="F172" s="1134">
        <v>3756000</v>
      </c>
      <c r="G172" s="1135">
        <f>VLOOKUP($A$1,'[4]Annexure - IEC &amp; Printing'!$B$11:$HH$68,94,0)</f>
        <v>0</v>
      </c>
      <c r="H172" s="1156">
        <f t="shared" si="9"/>
        <v>0</v>
      </c>
      <c r="I172" s="936" t="s">
        <v>6419</v>
      </c>
    </row>
    <row r="173" spans="1:9" s="1408" customFormat="1">
      <c r="A173" s="5230" t="s">
        <v>3790</v>
      </c>
      <c r="B173" s="5230"/>
      <c r="C173" s="843"/>
      <c r="D173" s="1814"/>
      <c r="E173" s="843"/>
      <c r="F173" s="1697"/>
      <c r="G173" s="1230"/>
      <c r="H173" s="1414">
        <f>SUM(H170:H172)</f>
        <v>1.5</v>
      </c>
      <c r="I173" s="1659"/>
    </row>
    <row r="174" spans="1:9" s="1408" customFormat="1">
      <c r="A174" s="2414" t="s">
        <v>4685</v>
      </c>
      <c r="B174" s="843" t="s">
        <v>3295</v>
      </c>
      <c r="C174" s="843"/>
      <c r="D174" s="1814"/>
      <c r="E174" s="843"/>
      <c r="F174" s="1697"/>
      <c r="G174" s="1230"/>
      <c r="H174" s="1414"/>
      <c r="I174" s="1659"/>
    </row>
    <row r="175" spans="1:9" ht="62.25" customHeight="1">
      <c r="A175" s="1433" t="s">
        <v>4686</v>
      </c>
      <c r="B175" s="2404" t="s">
        <v>3296</v>
      </c>
      <c r="C175" s="1823"/>
      <c r="D175" s="838" t="s">
        <v>3791</v>
      </c>
      <c r="E175" s="1823"/>
      <c r="F175" s="1434"/>
      <c r="G175" s="1435"/>
      <c r="H175" s="1436"/>
      <c r="I175" s="5217" t="s">
        <v>5767</v>
      </c>
    </row>
    <row r="176" spans="1:9" ht="62.25" customHeight="1">
      <c r="A176" s="1153" t="s">
        <v>5759</v>
      </c>
      <c r="B176" s="845" t="s">
        <v>3296</v>
      </c>
      <c r="C176" s="845"/>
      <c r="D176" s="846" t="s">
        <v>5760</v>
      </c>
      <c r="E176" s="845" t="s">
        <v>5761</v>
      </c>
      <c r="F176" s="1131">
        <v>10000</v>
      </c>
      <c r="G176" s="944">
        <f>VLOOKUP($A$1,'[4]Annexure - IEC &amp; Printing'!$B$11:$HH$68,95,0)</f>
        <v>2</v>
      </c>
      <c r="H176" s="1156">
        <f t="shared" ref="H176:H178" si="20">F176*G176/100000</f>
        <v>0.2</v>
      </c>
      <c r="I176" s="5218"/>
    </row>
    <row r="177" spans="1:9" ht="62.25" customHeight="1">
      <c r="A177" s="1153" t="s">
        <v>5762</v>
      </c>
      <c r="B177" s="845" t="s">
        <v>3296</v>
      </c>
      <c r="C177" s="845"/>
      <c r="D177" s="846" t="s">
        <v>5763</v>
      </c>
      <c r="E177" s="845" t="s">
        <v>5764</v>
      </c>
      <c r="F177" s="1131">
        <v>5000</v>
      </c>
      <c r="G177" s="944">
        <f>VLOOKUP($A$1,'[4]Annexure - IEC &amp; Printing'!$B$11:$HH$68,96,0)</f>
        <v>2</v>
      </c>
      <c r="H177" s="1156">
        <f t="shared" si="20"/>
        <v>0.1</v>
      </c>
      <c r="I177" s="5218"/>
    </row>
    <row r="178" spans="1:9" ht="42" customHeight="1">
      <c r="A178" s="1153" t="s">
        <v>5765</v>
      </c>
      <c r="B178" s="845" t="s">
        <v>3296</v>
      </c>
      <c r="C178" s="845"/>
      <c r="D178" s="846" t="s">
        <v>5766</v>
      </c>
      <c r="E178" s="845" t="s">
        <v>889</v>
      </c>
      <c r="F178" s="1131">
        <v>2000</v>
      </c>
      <c r="G178" s="944">
        <f>VLOOKUP($A$1,'[4]Annexure - IEC &amp; Printing'!$B$11:$HH$68,97,0)</f>
        <v>2</v>
      </c>
      <c r="H178" s="1156">
        <f t="shared" si="20"/>
        <v>0.04</v>
      </c>
      <c r="I178" s="5219"/>
    </row>
    <row r="179" spans="1:9" s="1408" customFormat="1">
      <c r="A179" s="5238" t="s">
        <v>3792</v>
      </c>
      <c r="B179" s="5239"/>
      <c r="C179" s="843"/>
      <c r="D179" s="1814"/>
      <c r="E179" s="843"/>
      <c r="F179" s="1697"/>
      <c r="G179" s="1230"/>
      <c r="H179" s="1414">
        <f>SUM(H175:H178)</f>
        <v>0.34</v>
      </c>
      <c r="I179" s="1659"/>
    </row>
    <row r="180" spans="1:9" s="1408" customFormat="1">
      <c r="A180" s="5231" t="s">
        <v>3793</v>
      </c>
      <c r="B180" s="5231"/>
      <c r="C180" s="948"/>
      <c r="D180" s="864"/>
      <c r="E180" s="948"/>
      <c r="F180" s="949"/>
      <c r="G180" s="950"/>
      <c r="H180" s="951">
        <f>H179+H173+H168+H162+H147+H140+H113</f>
        <v>17.754999999999999</v>
      </c>
      <c r="I180" s="952"/>
    </row>
    <row r="181" spans="1:9">
      <c r="A181" s="2414">
        <v>204.6</v>
      </c>
      <c r="B181" s="843" t="s">
        <v>263</v>
      </c>
      <c r="C181" s="844"/>
      <c r="D181" s="844"/>
      <c r="E181" s="844"/>
      <c r="F181" s="844"/>
      <c r="G181" s="844"/>
      <c r="H181" s="844"/>
      <c r="I181" s="1231"/>
    </row>
    <row r="182" spans="1:9">
      <c r="A182" s="1698" t="s">
        <v>4687</v>
      </c>
      <c r="B182" s="1698" t="s">
        <v>3304</v>
      </c>
      <c r="C182" s="844"/>
      <c r="D182" s="844"/>
      <c r="E182" s="844"/>
      <c r="F182" s="844"/>
      <c r="G182" s="844"/>
      <c r="H182" s="844"/>
      <c r="I182" s="1231"/>
    </row>
    <row r="183" spans="1:9" ht="102" customHeight="1">
      <c r="A183" s="1153" t="s">
        <v>4689</v>
      </c>
      <c r="B183" s="845" t="s">
        <v>3794</v>
      </c>
      <c r="C183" s="1153"/>
      <c r="D183" s="846" t="s">
        <v>3795</v>
      </c>
      <c r="E183" s="845"/>
      <c r="F183" s="1674"/>
      <c r="G183" s="1675"/>
      <c r="H183" s="1156"/>
      <c r="I183" s="5223" t="s">
        <v>6168</v>
      </c>
    </row>
    <row r="184" spans="1:9" ht="90" customHeight="1">
      <c r="A184" s="1153" t="s">
        <v>5551</v>
      </c>
      <c r="B184" s="845" t="s">
        <v>3794</v>
      </c>
      <c r="C184" s="1153"/>
      <c r="D184" s="846" t="s">
        <v>5458</v>
      </c>
      <c r="E184" s="845" t="s">
        <v>407</v>
      </c>
      <c r="F184" s="1674">
        <v>630000</v>
      </c>
      <c r="G184" s="1675">
        <f>VLOOKUP($A$1,'[4]Annexure - IEC &amp; Printing'!$B$11:$HH$68,98,0)</f>
        <v>0</v>
      </c>
      <c r="H184" s="1156">
        <f t="shared" ref="H184:H185" si="21">F184*G184/100000</f>
        <v>0</v>
      </c>
      <c r="I184" s="5224"/>
    </row>
    <row r="185" spans="1:9" ht="90" customHeight="1">
      <c r="A185" s="1153" t="s">
        <v>5552</v>
      </c>
      <c r="B185" s="845" t="s">
        <v>3794</v>
      </c>
      <c r="C185" s="1153"/>
      <c r="D185" s="846" t="s">
        <v>5549</v>
      </c>
      <c r="E185" s="845" t="s">
        <v>5550</v>
      </c>
      <c r="F185" s="1674">
        <v>50000</v>
      </c>
      <c r="G185" s="1675">
        <f>VLOOKUP($A$1,'[4]Annexure - IEC &amp; Printing'!$B$11:$HH$68,99,0)</f>
        <v>0</v>
      </c>
      <c r="H185" s="1156">
        <f t="shared" si="21"/>
        <v>0</v>
      </c>
      <c r="I185" s="5225"/>
    </row>
    <row r="186" spans="1:9" s="1407" customFormat="1" ht="105">
      <c r="A186" s="1153" t="s">
        <v>4690</v>
      </c>
      <c r="B186" s="845" t="s">
        <v>3794</v>
      </c>
      <c r="C186" s="1132"/>
      <c r="D186" s="1228" t="s">
        <v>3796</v>
      </c>
      <c r="E186" s="1133" t="s">
        <v>3797</v>
      </c>
      <c r="F186" s="1134"/>
      <c r="G186" s="1135"/>
      <c r="H186" s="1156">
        <f t="shared" ref="H186:H228" si="22">F186*G186/100000</f>
        <v>0</v>
      </c>
      <c r="I186" s="1226" t="s">
        <v>6169</v>
      </c>
    </row>
    <row r="187" spans="1:9" ht="104.25" customHeight="1">
      <c r="A187" s="1433" t="s">
        <v>4691</v>
      </c>
      <c r="B187" s="2404" t="s">
        <v>3794</v>
      </c>
      <c r="C187" s="1823"/>
      <c r="D187" s="838" t="s">
        <v>3798</v>
      </c>
      <c r="E187" s="845"/>
      <c r="F187" s="1674"/>
      <c r="G187" s="1675"/>
      <c r="H187" s="1156"/>
      <c r="I187" s="5223" t="s">
        <v>6170</v>
      </c>
    </row>
    <row r="188" spans="1:9" ht="104.25" customHeight="1">
      <c r="A188" s="1153" t="s">
        <v>5554</v>
      </c>
      <c r="B188" s="845" t="s">
        <v>3794</v>
      </c>
      <c r="C188" s="845"/>
      <c r="D188" s="846" t="s">
        <v>5458</v>
      </c>
      <c r="E188" s="845" t="s">
        <v>407</v>
      </c>
      <c r="F188" s="1674">
        <v>620000</v>
      </c>
      <c r="G188" s="1675">
        <f>VLOOKUP($A$1,'[4]Annexure - IEC &amp; Printing'!$B$11:$HH$68,100,0)</f>
        <v>0</v>
      </c>
      <c r="H188" s="1156">
        <f t="shared" ref="H188:H189" si="23">F188*G188/100000</f>
        <v>0</v>
      </c>
      <c r="I188" s="5224"/>
    </row>
    <row r="189" spans="1:9" ht="83.25" customHeight="1">
      <c r="A189" s="1153" t="s">
        <v>5555</v>
      </c>
      <c r="B189" s="845" t="s">
        <v>3794</v>
      </c>
      <c r="C189" s="845"/>
      <c r="D189" s="846" t="s">
        <v>5553</v>
      </c>
      <c r="E189" s="845" t="s">
        <v>819</v>
      </c>
      <c r="F189" s="1674">
        <v>15000</v>
      </c>
      <c r="G189" s="1675">
        <f>VLOOKUP($A$1,'[4]Annexure - IEC &amp; Printing'!$B$11:$HH$68,101,0)</f>
        <v>1</v>
      </c>
      <c r="H189" s="1156">
        <f t="shared" si="23"/>
        <v>0.15</v>
      </c>
      <c r="I189" s="5225"/>
    </row>
    <row r="190" spans="1:9" ht="90">
      <c r="A190" s="1153" t="s">
        <v>4692</v>
      </c>
      <c r="B190" s="845" t="s">
        <v>3794</v>
      </c>
      <c r="C190" s="845"/>
      <c r="D190" s="846" t="s">
        <v>3799</v>
      </c>
      <c r="E190" s="845" t="s">
        <v>3800</v>
      </c>
      <c r="F190" s="1131"/>
      <c r="G190" s="944"/>
      <c r="H190" s="1156">
        <f t="shared" si="22"/>
        <v>0</v>
      </c>
      <c r="I190" s="1124" t="s">
        <v>6171</v>
      </c>
    </row>
    <row r="191" spans="1:9" ht="315">
      <c r="A191" s="1153" t="s">
        <v>4693</v>
      </c>
      <c r="B191" s="845" t="s">
        <v>3794</v>
      </c>
      <c r="C191" s="845"/>
      <c r="D191" s="846" t="s">
        <v>3801</v>
      </c>
      <c r="E191" s="845" t="s">
        <v>3800</v>
      </c>
      <c r="F191" s="1131"/>
      <c r="G191" s="944"/>
      <c r="H191" s="1156">
        <f t="shared" si="22"/>
        <v>0</v>
      </c>
      <c r="I191" s="1124" t="s">
        <v>6172</v>
      </c>
    </row>
    <row r="192" spans="1:9" s="1408" customFormat="1">
      <c r="A192" s="5230" t="s">
        <v>3802</v>
      </c>
      <c r="B192" s="5230"/>
      <c r="C192" s="843"/>
      <c r="D192" s="1814"/>
      <c r="E192" s="843"/>
      <c r="F192" s="1697"/>
      <c r="G192" s="1230"/>
      <c r="H192" s="1414">
        <f>SUM(H183:H191)</f>
        <v>0.15</v>
      </c>
      <c r="I192" s="1659"/>
    </row>
    <row r="193" spans="1:9" s="1408" customFormat="1">
      <c r="A193" s="2414" t="s">
        <v>4688</v>
      </c>
      <c r="B193" s="1698" t="s">
        <v>3308</v>
      </c>
      <c r="C193" s="843"/>
      <c r="D193" s="1814"/>
      <c r="E193" s="843"/>
      <c r="F193" s="1697"/>
      <c r="G193" s="1230"/>
      <c r="H193" s="1414"/>
      <c r="I193" s="1659"/>
    </row>
    <row r="194" spans="1:9" ht="409.6" customHeight="1">
      <c r="A194" s="1440" t="s">
        <v>4694</v>
      </c>
      <c r="B194" s="2413" t="s">
        <v>3803</v>
      </c>
      <c r="C194" s="2151"/>
      <c r="D194" s="1615" t="s">
        <v>3804</v>
      </c>
      <c r="E194" s="2151" t="s">
        <v>407</v>
      </c>
      <c r="F194" s="1670">
        <f>2700000-220000</f>
        <v>2480000</v>
      </c>
      <c r="G194" s="1579">
        <f>VLOOKUP($A$1,'[4]Annexure - IEC &amp; Printing'!$B$11:$HH$68,102,0)</f>
        <v>0</v>
      </c>
      <c r="H194" s="1671">
        <f t="shared" si="22"/>
        <v>0</v>
      </c>
      <c r="I194" s="1660" t="s">
        <v>6173</v>
      </c>
    </row>
    <row r="195" spans="1:9" s="1408" customFormat="1">
      <c r="A195" s="5230" t="s">
        <v>3805</v>
      </c>
      <c r="B195" s="5230"/>
      <c r="C195" s="843"/>
      <c r="D195" s="1814"/>
      <c r="E195" s="843"/>
      <c r="F195" s="1697"/>
      <c r="G195" s="1230"/>
      <c r="H195" s="1414">
        <f>SUM(H194)</f>
        <v>0</v>
      </c>
      <c r="I195" s="1659"/>
    </row>
    <row r="196" spans="1:9" s="1408" customFormat="1">
      <c r="A196" s="2414" t="s">
        <v>4695</v>
      </c>
      <c r="B196" s="2414" t="s">
        <v>3315</v>
      </c>
      <c r="C196" s="843"/>
      <c r="D196" s="1814"/>
      <c r="E196" s="843"/>
      <c r="F196" s="1697"/>
      <c r="G196" s="1230"/>
      <c r="H196" s="1414"/>
      <c r="I196" s="1659"/>
    </row>
    <row r="197" spans="1:9" ht="60.75" customHeight="1">
      <c r="A197" s="1153" t="s">
        <v>4696</v>
      </c>
      <c r="B197" s="845" t="s">
        <v>3806</v>
      </c>
      <c r="C197" s="845"/>
      <c r="D197" s="846" t="s">
        <v>3807</v>
      </c>
      <c r="E197" s="845"/>
      <c r="F197" s="1131"/>
      <c r="G197" s="944"/>
      <c r="H197" s="1156">
        <f t="shared" si="22"/>
        <v>0</v>
      </c>
      <c r="I197" s="5217" t="s">
        <v>9491</v>
      </c>
    </row>
    <row r="198" spans="1:9" ht="71.25" customHeight="1">
      <c r="A198" s="1153" t="s">
        <v>5556</v>
      </c>
      <c r="B198" s="845" t="s">
        <v>3806</v>
      </c>
      <c r="C198" s="845"/>
      <c r="D198" s="846" t="s">
        <v>5558</v>
      </c>
      <c r="E198" s="845" t="s">
        <v>407</v>
      </c>
      <c r="F198" s="1131">
        <f>350000+260000</f>
        <v>610000</v>
      </c>
      <c r="G198" s="944">
        <f>VLOOKUP($A$1,'[4]Annexure - IEC &amp; Printing'!$B$11:$HH$68,103,0)</f>
        <v>0</v>
      </c>
      <c r="H198" s="1156">
        <f t="shared" ref="H198:H201" si="24">F198*G198/100000</f>
        <v>0</v>
      </c>
      <c r="I198" s="5218"/>
    </row>
    <row r="199" spans="1:9" s="1408" customFormat="1" ht="40.5" customHeight="1">
      <c r="A199" s="1433" t="s">
        <v>5557</v>
      </c>
      <c r="B199" s="2404" t="s">
        <v>3806</v>
      </c>
      <c r="C199" s="1823"/>
      <c r="D199" s="838" t="s">
        <v>5559</v>
      </c>
      <c r="E199" s="1823"/>
      <c r="F199" s="1434"/>
      <c r="G199" s="1435"/>
      <c r="H199" s="1436"/>
      <c r="I199" s="5218"/>
    </row>
    <row r="200" spans="1:9" ht="60.75" customHeight="1">
      <c r="A200" s="1153" t="s">
        <v>5563</v>
      </c>
      <c r="B200" s="845" t="s">
        <v>3806</v>
      </c>
      <c r="C200" s="845"/>
      <c r="D200" s="846" t="s">
        <v>5560</v>
      </c>
      <c r="E200" s="845" t="s">
        <v>5562</v>
      </c>
      <c r="F200" s="1131">
        <v>1</v>
      </c>
      <c r="G200" s="944">
        <f>VLOOKUP($A$1,'[4]Annexure - IEC &amp; Printing'!$B$11:$HH$68,104,0)</f>
        <v>6900</v>
      </c>
      <c r="H200" s="1156">
        <f t="shared" si="24"/>
        <v>6.9000000000000006E-2</v>
      </c>
      <c r="I200" s="5218"/>
    </row>
    <row r="201" spans="1:9" ht="42" customHeight="1">
      <c r="A201" s="1153" t="s">
        <v>5564</v>
      </c>
      <c r="B201" s="845" t="s">
        <v>3806</v>
      </c>
      <c r="C201" s="845"/>
      <c r="D201" s="846" t="s">
        <v>5561</v>
      </c>
      <c r="E201" s="845" t="s">
        <v>3788</v>
      </c>
      <c r="F201" s="1131">
        <v>1000</v>
      </c>
      <c r="G201" s="944">
        <f>VLOOKUP($A$1,'[4]Annexure - IEC &amp; Printing'!$B$11:$HH$68,105,0)</f>
        <v>69</v>
      </c>
      <c r="H201" s="1156">
        <f t="shared" si="24"/>
        <v>0.69</v>
      </c>
      <c r="I201" s="5219"/>
    </row>
    <row r="202" spans="1:9" s="1408" customFormat="1">
      <c r="A202" s="5230" t="s">
        <v>3808</v>
      </c>
      <c r="B202" s="5230"/>
      <c r="C202" s="843"/>
      <c r="D202" s="1814"/>
      <c r="E202" s="843"/>
      <c r="F202" s="1697"/>
      <c r="G202" s="1230"/>
      <c r="H202" s="1414">
        <f>SUM(H197:H201)</f>
        <v>0.7589999999999999</v>
      </c>
      <c r="I202" s="1659"/>
    </row>
    <row r="203" spans="1:9" s="1408" customFormat="1">
      <c r="A203" s="2414" t="s">
        <v>4697</v>
      </c>
      <c r="B203" s="2414" t="s">
        <v>3321</v>
      </c>
      <c r="C203" s="843"/>
      <c r="D203" s="1814"/>
      <c r="E203" s="843"/>
      <c r="F203" s="1697"/>
      <c r="G203" s="1230"/>
      <c r="H203" s="1414"/>
      <c r="I203" s="1659"/>
    </row>
    <row r="204" spans="1:9" s="1408" customFormat="1" ht="69" customHeight="1">
      <c r="A204" s="1433" t="s">
        <v>4698</v>
      </c>
      <c r="B204" s="2404" t="s">
        <v>3809</v>
      </c>
      <c r="C204" s="1823"/>
      <c r="D204" s="838" t="s">
        <v>3810</v>
      </c>
      <c r="E204" s="1823"/>
      <c r="F204" s="1434"/>
      <c r="G204" s="1435"/>
      <c r="H204" s="1436"/>
      <c r="I204" s="5217" t="s">
        <v>6174</v>
      </c>
    </row>
    <row r="205" spans="1:9" ht="69" customHeight="1">
      <c r="A205" s="1153" t="s">
        <v>5575</v>
      </c>
      <c r="B205" s="845" t="s">
        <v>3809</v>
      </c>
      <c r="C205" s="845"/>
      <c r="D205" s="846" t="s">
        <v>5458</v>
      </c>
      <c r="E205" s="845" t="s">
        <v>407</v>
      </c>
      <c r="F205" s="1131">
        <v>650000</v>
      </c>
      <c r="G205" s="944">
        <f>VLOOKUP($A$1,'[4]Annexure - IEC &amp; Printing'!$B$11:$HH$68,106,0)</f>
        <v>0</v>
      </c>
      <c r="H205" s="1156">
        <f t="shared" ref="H205:H206" si="25">F205*G205/100000</f>
        <v>0</v>
      </c>
      <c r="I205" s="5218"/>
    </row>
    <row r="206" spans="1:9" ht="54" customHeight="1">
      <c r="A206" s="1153" t="s">
        <v>5576</v>
      </c>
      <c r="B206" s="845" t="s">
        <v>3809</v>
      </c>
      <c r="C206" s="845"/>
      <c r="D206" s="846" t="s">
        <v>5574</v>
      </c>
      <c r="E206" s="845" t="s">
        <v>819</v>
      </c>
      <c r="F206" s="1131">
        <v>10000</v>
      </c>
      <c r="G206" s="944">
        <f>VLOOKUP($A$1,'[4]Annexure - IEC &amp; Printing'!$B$11:$HH$68,107,0)</f>
        <v>1</v>
      </c>
      <c r="H206" s="1156">
        <f t="shared" si="25"/>
        <v>0.1</v>
      </c>
      <c r="I206" s="5219"/>
    </row>
    <row r="207" spans="1:9" s="1408" customFormat="1" ht="66.75" customHeight="1">
      <c r="A207" s="1433" t="s">
        <v>4699</v>
      </c>
      <c r="B207" s="2404" t="s">
        <v>3809</v>
      </c>
      <c r="C207" s="1823"/>
      <c r="D207" s="838" t="s">
        <v>3811</v>
      </c>
      <c r="E207" s="1823"/>
      <c r="F207" s="1434"/>
      <c r="G207" s="1435"/>
      <c r="H207" s="1436"/>
      <c r="I207" s="5217" t="s">
        <v>6181</v>
      </c>
    </row>
    <row r="208" spans="1:9" ht="62.25" customHeight="1">
      <c r="A208" s="1153" t="s">
        <v>5569</v>
      </c>
      <c r="B208" s="845" t="s">
        <v>3809</v>
      </c>
      <c r="C208" s="845"/>
      <c r="D208" s="846" t="s">
        <v>5565</v>
      </c>
      <c r="E208" s="845" t="s">
        <v>407</v>
      </c>
      <c r="F208" s="1131">
        <v>2480000</v>
      </c>
      <c r="G208" s="944">
        <f>VLOOKUP($A$1,'[4]Annexure - IEC &amp; Printing'!$B$11:$HH$68,108,0)</f>
        <v>0</v>
      </c>
      <c r="H208" s="1156">
        <f t="shared" ref="H208" si="26">F208*G208/100000</f>
        <v>0</v>
      </c>
      <c r="I208" s="5218"/>
    </row>
    <row r="209" spans="1:9" s="1408" customFormat="1" ht="49.5" customHeight="1">
      <c r="A209" s="1433" t="s">
        <v>5570</v>
      </c>
      <c r="B209" s="2404" t="s">
        <v>3809</v>
      </c>
      <c r="C209" s="1823"/>
      <c r="D209" s="838" t="s">
        <v>5567</v>
      </c>
      <c r="E209" s="1823"/>
      <c r="F209" s="1434"/>
      <c r="G209" s="1435"/>
      <c r="H209" s="1436"/>
      <c r="I209" s="5218"/>
    </row>
    <row r="210" spans="1:9" ht="49.5" customHeight="1">
      <c r="A210" s="1153" t="s">
        <v>5571</v>
      </c>
      <c r="B210" s="845" t="s">
        <v>3809</v>
      </c>
      <c r="C210" s="845"/>
      <c r="D210" s="846" t="s">
        <v>5566</v>
      </c>
      <c r="E210" s="845" t="s">
        <v>407</v>
      </c>
      <c r="F210" s="1131">
        <v>30000</v>
      </c>
      <c r="G210" s="944">
        <f>VLOOKUP($A$1,'[4]Annexure - IEC &amp; Printing'!$B$11:$HH$68,109,0)</f>
        <v>0</v>
      </c>
      <c r="H210" s="1156">
        <f t="shared" ref="H210:H212" si="27">F210*G210/100000</f>
        <v>0</v>
      </c>
      <c r="I210" s="5218"/>
    </row>
    <row r="211" spans="1:9" ht="49.5" customHeight="1">
      <c r="A211" s="1153" t="s">
        <v>5572</v>
      </c>
      <c r="B211" s="845" t="s">
        <v>3809</v>
      </c>
      <c r="C211" s="845"/>
      <c r="D211" s="846" t="s">
        <v>5568</v>
      </c>
      <c r="E211" s="845" t="s">
        <v>819</v>
      </c>
      <c r="F211" s="1131">
        <v>10000</v>
      </c>
      <c r="G211" s="944">
        <f>VLOOKUP($A$1,'[4]Annexure - IEC &amp; Printing'!$B$11:$HH$68,110,0)</f>
        <v>1</v>
      </c>
      <c r="H211" s="1156">
        <f t="shared" si="27"/>
        <v>0.1</v>
      </c>
      <c r="I211" s="5218"/>
    </row>
    <row r="212" spans="1:9" ht="49.5" customHeight="1">
      <c r="A212" s="1153" t="s">
        <v>5573</v>
      </c>
      <c r="B212" s="845" t="s">
        <v>3809</v>
      </c>
      <c r="C212" s="845"/>
      <c r="D212" s="846" t="s">
        <v>5499</v>
      </c>
      <c r="E212" s="845" t="s">
        <v>5500</v>
      </c>
      <c r="F212" s="1131">
        <v>2000</v>
      </c>
      <c r="G212" s="944">
        <f>VLOOKUP($A$1,'[4]Annexure - IEC &amp; Printing'!$B$11:$HH$68,111,0)</f>
        <v>20</v>
      </c>
      <c r="H212" s="1156">
        <f t="shared" si="27"/>
        <v>0.4</v>
      </c>
      <c r="I212" s="5219"/>
    </row>
    <row r="213" spans="1:9" s="1408" customFormat="1">
      <c r="A213" s="5230" t="s">
        <v>3812</v>
      </c>
      <c r="B213" s="5230"/>
      <c r="C213" s="843"/>
      <c r="D213" s="1814"/>
      <c r="E213" s="843"/>
      <c r="F213" s="1697"/>
      <c r="G213" s="1230"/>
      <c r="H213" s="1414">
        <f>SUM(H204:H212)</f>
        <v>0.60000000000000009</v>
      </c>
      <c r="I213" s="1659"/>
    </row>
    <row r="214" spans="1:9" s="1408" customFormat="1">
      <c r="A214" s="2414" t="s">
        <v>4700</v>
      </c>
      <c r="B214" s="2414" t="s">
        <v>3331</v>
      </c>
      <c r="C214" s="843"/>
      <c r="D214" s="1814"/>
      <c r="E214" s="843"/>
      <c r="F214" s="1697"/>
      <c r="G214" s="1230"/>
      <c r="H214" s="1414"/>
      <c r="I214" s="1659"/>
    </row>
    <row r="215" spans="1:9" ht="210">
      <c r="A215" s="1440" t="s">
        <v>4701</v>
      </c>
      <c r="B215" s="1825" t="s">
        <v>3332</v>
      </c>
      <c r="C215" s="2151"/>
      <c r="D215" s="1615" t="s">
        <v>3813</v>
      </c>
      <c r="E215" s="2151" t="s">
        <v>407</v>
      </c>
      <c r="F215" s="1672">
        <v>1330000</v>
      </c>
      <c r="G215" s="1673">
        <f>VLOOKUP($A$1,'[4]Annexure - IEC &amp; Printing'!$B$11:$HH$68,112,0)</f>
        <v>0</v>
      </c>
      <c r="H215" s="1671">
        <f t="shared" si="22"/>
        <v>0</v>
      </c>
      <c r="I215" s="1660" t="s">
        <v>6175</v>
      </c>
    </row>
    <row r="216" spans="1:9" ht="384" customHeight="1">
      <c r="A216" s="1153" t="s">
        <v>4702</v>
      </c>
      <c r="B216" s="2404" t="s">
        <v>3332</v>
      </c>
      <c r="C216" s="845"/>
      <c r="D216" s="846" t="s">
        <v>3814</v>
      </c>
      <c r="E216" s="845" t="s">
        <v>407</v>
      </c>
      <c r="F216" s="1131">
        <v>6295000</v>
      </c>
      <c r="G216" s="944">
        <f>VLOOKUP($A$1,'[4]Annexure - IEC &amp; Printing'!$B$11:$HH$68,113,0)</f>
        <v>0</v>
      </c>
      <c r="H216" s="1156">
        <f t="shared" si="22"/>
        <v>0</v>
      </c>
      <c r="I216" s="4711" t="s">
        <v>9492</v>
      </c>
    </row>
    <row r="217" spans="1:9" ht="67.5" customHeight="1">
      <c r="A217" s="1153" t="s">
        <v>4703</v>
      </c>
      <c r="B217" s="2404" t="s">
        <v>3332</v>
      </c>
      <c r="C217" s="845"/>
      <c r="D217" s="838" t="s">
        <v>3815</v>
      </c>
      <c r="E217" s="845"/>
      <c r="F217" s="1131"/>
      <c r="G217" s="944"/>
      <c r="H217" s="1156"/>
      <c r="I217" s="5223" t="s">
        <v>6176</v>
      </c>
    </row>
    <row r="218" spans="1:9" ht="67.5" customHeight="1">
      <c r="A218" s="1153" t="s">
        <v>5578</v>
      </c>
      <c r="B218" s="845" t="s">
        <v>3332</v>
      </c>
      <c r="C218" s="845"/>
      <c r="D218" s="846" t="s">
        <v>5580</v>
      </c>
      <c r="E218" s="1131" t="s">
        <v>841</v>
      </c>
      <c r="F218" s="1131">
        <v>30000</v>
      </c>
      <c r="G218" s="944">
        <f>VLOOKUP($A$1,'[4]Annexure - IEC &amp; Printing'!$B$11:$HH$68,114,0)</f>
        <v>0</v>
      </c>
      <c r="H218" s="1156">
        <f t="shared" ref="H218:H219" si="28">F218*G218/100000</f>
        <v>0</v>
      </c>
      <c r="I218" s="5224"/>
    </row>
    <row r="219" spans="1:9" ht="67.5" customHeight="1">
      <c r="A219" s="1153" t="s">
        <v>5579</v>
      </c>
      <c r="B219" s="845" t="s">
        <v>3332</v>
      </c>
      <c r="C219" s="845"/>
      <c r="D219" s="846" t="s">
        <v>5577</v>
      </c>
      <c r="E219" s="845" t="s">
        <v>5500</v>
      </c>
      <c r="F219" s="1131">
        <v>2000</v>
      </c>
      <c r="G219" s="944">
        <f>VLOOKUP($A$1,'[4]Annexure - IEC &amp; Printing'!$B$11:$HH$68,115,0)</f>
        <v>120</v>
      </c>
      <c r="H219" s="1156">
        <f t="shared" si="28"/>
        <v>2.4</v>
      </c>
      <c r="I219" s="5225"/>
    </row>
    <row r="220" spans="1:9" s="1408" customFormat="1">
      <c r="A220" s="5230" t="s">
        <v>3816</v>
      </c>
      <c r="B220" s="5230"/>
      <c r="C220" s="843"/>
      <c r="D220" s="1814"/>
      <c r="E220" s="843"/>
      <c r="F220" s="1697"/>
      <c r="G220" s="1230"/>
      <c r="H220" s="1414">
        <f>SUM(H215:H219)</f>
        <v>2.4</v>
      </c>
      <c r="I220" s="1659"/>
    </row>
    <row r="221" spans="1:9" s="1408" customFormat="1">
      <c r="A221" s="2414" t="s">
        <v>4704</v>
      </c>
      <c r="B221" s="2414" t="s">
        <v>3342</v>
      </c>
      <c r="C221" s="843"/>
      <c r="D221" s="1814"/>
      <c r="E221" s="843"/>
      <c r="F221" s="1697"/>
      <c r="G221" s="1230"/>
      <c r="H221" s="1414"/>
      <c r="I221" s="1659"/>
    </row>
    <row r="222" spans="1:9" ht="90">
      <c r="A222" s="1153" t="s">
        <v>4705</v>
      </c>
      <c r="B222" s="845" t="s">
        <v>3343</v>
      </c>
      <c r="C222" s="845"/>
      <c r="D222" s="846" t="s">
        <v>3817</v>
      </c>
      <c r="E222" s="845" t="s">
        <v>3797</v>
      </c>
      <c r="F222" s="1131">
        <v>30000</v>
      </c>
      <c r="G222" s="944">
        <f>VLOOKUP($A$1,'[4]Annexure - IEC &amp; Printing'!$B$11:$HH$68,116,0)</f>
        <v>4</v>
      </c>
      <c r="H222" s="935">
        <f t="shared" si="22"/>
        <v>1.2</v>
      </c>
      <c r="I222" s="939" t="s">
        <v>6354</v>
      </c>
    </row>
    <row r="223" spans="1:9" s="1408" customFormat="1">
      <c r="A223" s="5230" t="s">
        <v>3818</v>
      </c>
      <c r="B223" s="5230"/>
      <c r="C223" s="843"/>
      <c r="D223" s="1814"/>
      <c r="E223" s="843"/>
      <c r="F223" s="1697"/>
      <c r="G223" s="1230"/>
      <c r="H223" s="1414">
        <f>SUM(H222)</f>
        <v>1.2</v>
      </c>
      <c r="I223" s="1659"/>
    </row>
    <row r="224" spans="1:9" s="1408" customFormat="1">
      <c r="A224" s="2414" t="s">
        <v>4706</v>
      </c>
      <c r="B224" s="2414" t="s">
        <v>3344</v>
      </c>
      <c r="C224" s="843"/>
      <c r="D224" s="1814"/>
      <c r="E224" s="843"/>
      <c r="F224" s="1697"/>
      <c r="G224" s="1230"/>
      <c r="H224" s="1414"/>
      <c r="I224" s="1659"/>
    </row>
    <row r="225" spans="1:9" ht="165">
      <c r="A225" s="1153" t="s">
        <v>4707</v>
      </c>
      <c r="B225" s="845" t="s">
        <v>3345</v>
      </c>
      <c r="C225" s="845"/>
      <c r="D225" s="846" t="s">
        <v>4300</v>
      </c>
      <c r="E225" s="845" t="s">
        <v>407</v>
      </c>
      <c r="F225" s="1131">
        <v>650000</v>
      </c>
      <c r="G225" s="944">
        <f>VLOOKUP($A$1,'[4]Annexure - IEC &amp; Printing'!$B$11:$HH$68,117,0)</f>
        <v>0</v>
      </c>
      <c r="H225" s="1156">
        <f t="shared" si="22"/>
        <v>0</v>
      </c>
      <c r="I225" s="939" t="s">
        <v>6177</v>
      </c>
    </row>
    <row r="226" spans="1:9" s="1408" customFormat="1">
      <c r="A226" s="5230" t="s">
        <v>3820</v>
      </c>
      <c r="B226" s="5230"/>
      <c r="C226" s="843"/>
      <c r="D226" s="1814"/>
      <c r="E226" s="843"/>
      <c r="F226" s="1697"/>
      <c r="G226" s="1230"/>
      <c r="H226" s="1414">
        <f>SUM(H225)</f>
        <v>0</v>
      </c>
      <c r="I226" s="1659"/>
    </row>
    <row r="227" spans="1:9" s="1408" customFormat="1">
      <c r="A227" s="2414" t="s">
        <v>4708</v>
      </c>
      <c r="B227" s="2414" t="s">
        <v>3353</v>
      </c>
      <c r="C227" s="843"/>
      <c r="D227" s="1814"/>
      <c r="E227" s="843"/>
      <c r="F227" s="1697"/>
      <c r="G227" s="1230"/>
      <c r="H227" s="1414"/>
      <c r="I227" s="1659"/>
    </row>
    <row r="228" spans="1:9" ht="150">
      <c r="A228" s="1153" t="s">
        <v>4709</v>
      </c>
      <c r="B228" s="845" t="s">
        <v>3354</v>
      </c>
      <c r="C228" s="845"/>
      <c r="D228" s="846" t="s">
        <v>3819</v>
      </c>
      <c r="E228" s="845" t="s">
        <v>407</v>
      </c>
      <c r="F228" s="1131">
        <v>650000</v>
      </c>
      <c r="G228" s="944">
        <f>VLOOKUP($A$1,'[4]Annexure - IEC &amp; Printing'!$B$11:$HH$68,118,0)</f>
        <v>0</v>
      </c>
      <c r="H228" s="1156">
        <f t="shared" si="22"/>
        <v>0</v>
      </c>
      <c r="I228" s="939" t="s">
        <v>6178</v>
      </c>
    </row>
    <row r="229" spans="1:9" s="1408" customFormat="1">
      <c r="A229" s="5230" t="s">
        <v>3821</v>
      </c>
      <c r="B229" s="5230"/>
      <c r="C229" s="843"/>
      <c r="D229" s="1814"/>
      <c r="E229" s="843"/>
      <c r="F229" s="1697"/>
      <c r="G229" s="1230"/>
      <c r="H229" s="1414">
        <f>SUM(H228)</f>
        <v>0</v>
      </c>
      <c r="I229" s="1659"/>
    </row>
    <row r="230" spans="1:9" s="1408" customFormat="1">
      <c r="A230" s="2414" t="s">
        <v>4712</v>
      </c>
      <c r="B230" s="2414" t="s">
        <v>4051</v>
      </c>
      <c r="C230" s="843"/>
      <c r="D230" s="1814"/>
      <c r="E230" s="843"/>
      <c r="F230" s="1697"/>
      <c r="G230" s="1230"/>
      <c r="H230" s="1414"/>
      <c r="I230" s="1659"/>
    </row>
    <row r="231" spans="1:9" s="1438" customFormat="1">
      <c r="A231" s="1153" t="s">
        <v>4715</v>
      </c>
      <c r="B231" s="1433" t="s">
        <v>3357</v>
      </c>
      <c r="C231" s="1823"/>
      <c r="D231" s="838"/>
      <c r="E231" s="1823"/>
      <c r="F231" s="1434"/>
      <c r="G231" s="1435"/>
      <c r="H231" s="1436"/>
      <c r="I231" s="1437"/>
    </row>
    <row r="232" spans="1:9" s="1408" customFormat="1">
      <c r="A232" s="2414" t="s">
        <v>4713</v>
      </c>
      <c r="B232" s="2414" t="s">
        <v>4714</v>
      </c>
      <c r="C232" s="843"/>
      <c r="D232" s="1814"/>
      <c r="E232" s="843"/>
      <c r="F232" s="1697"/>
      <c r="G232" s="1230"/>
      <c r="H232" s="1414"/>
      <c r="I232" s="1659"/>
    </row>
    <row r="233" spans="1:9" s="1438" customFormat="1">
      <c r="A233" s="1153" t="s">
        <v>4716</v>
      </c>
      <c r="B233" s="1433" t="s">
        <v>3358</v>
      </c>
      <c r="C233" s="1823"/>
      <c r="D233" s="838"/>
      <c r="E233" s="1823"/>
      <c r="F233" s="1434"/>
      <c r="G233" s="1435"/>
      <c r="H233" s="1436"/>
      <c r="I233" s="1437"/>
    </row>
    <row r="234" spans="1:9" s="1408" customFormat="1">
      <c r="A234" s="2414" t="s">
        <v>4710</v>
      </c>
      <c r="B234" s="2414" t="s">
        <v>3822</v>
      </c>
      <c r="C234" s="843"/>
      <c r="D234" s="1814"/>
      <c r="E234" s="843"/>
      <c r="F234" s="1697"/>
      <c r="G234" s="1230"/>
      <c r="H234" s="1414"/>
      <c r="I234" s="1659"/>
    </row>
    <row r="235" spans="1:9" ht="180">
      <c r="A235" s="1153" t="s">
        <v>4711</v>
      </c>
      <c r="B235" s="845" t="s">
        <v>3823</v>
      </c>
      <c r="C235" s="845"/>
      <c r="D235" s="846" t="s">
        <v>3824</v>
      </c>
      <c r="E235" s="845" t="s">
        <v>407</v>
      </c>
      <c r="F235" s="1131">
        <v>650000</v>
      </c>
      <c r="G235" s="944">
        <f>VLOOKUP($A$1,'[4]Annexure - IEC &amp; Printing'!$B$11:$HH$68,119,0)</f>
        <v>0</v>
      </c>
      <c r="H235" s="1156">
        <f t="shared" ref="H235" si="29">F235*G235/100000</f>
        <v>0</v>
      </c>
      <c r="I235" s="939" t="s">
        <v>6179</v>
      </c>
    </row>
    <row r="236" spans="1:9" s="1408" customFormat="1">
      <c r="A236" s="5230" t="s">
        <v>3825</v>
      </c>
      <c r="B236" s="5230"/>
      <c r="C236" s="843"/>
      <c r="D236" s="1814"/>
      <c r="E236" s="843"/>
      <c r="F236" s="1697"/>
      <c r="G236" s="1230"/>
      <c r="H236" s="1414">
        <f>SUM(H235)</f>
        <v>0</v>
      </c>
      <c r="I236" s="1659"/>
    </row>
    <row r="237" spans="1:9" s="1408" customFormat="1">
      <c r="A237" s="5231" t="s">
        <v>3826</v>
      </c>
      <c r="B237" s="5231"/>
      <c r="C237" s="948"/>
      <c r="D237" s="864"/>
      <c r="E237" s="948"/>
      <c r="F237" s="949"/>
      <c r="G237" s="950"/>
      <c r="H237" s="951">
        <f>H236+H229+H226+H223+H220+H213+H202+H195+H192</f>
        <v>5.109</v>
      </c>
      <c r="I237" s="952"/>
    </row>
    <row r="238" spans="1:9" ht="60.75" customHeight="1">
      <c r="A238" s="1450">
        <v>204.7</v>
      </c>
      <c r="B238" s="843" t="s">
        <v>304</v>
      </c>
      <c r="C238" s="844"/>
      <c r="D238" s="844"/>
      <c r="E238" s="844"/>
      <c r="F238" s="844"/>
      <c r="G238" s="844"/>
      <c r="H238" s="844"/>
      <c r="I238" s="1231" t="s">
        <v>4717</v>
      </c>
    </row>
    <row r="239" spans="1:9" ht="140.25" customHeight="1">
      <c r="A239" s="1440" t="s">
        <v>4718</v>
      </c>
      <c r="B239" s="2413" t="s">
        <v>2819</v>
      </c>
      <c r="C239" s="1817"/>
      <c r="D239" s="1615" t="s">
        <v>3827</v>
      </c>
      <c r="E239" s="1615" t="s">
        <v>693</v>
      </c>
      <c r="F239" s="1670">
        <v>50000</v>
      </c>
      <c r="G239" s="1579">
        <f>VLOOKUP($A$1,'[4]Annexure - IEC &amp; Printing'!$B$11:$HH$68,120,0)</f>
        <v>0</v>
      </c>
      <c r="H239" s="1716">
        <f t="shared" ref="H239:H250" si="30">F239*G239/100000</f>
        <v>0</v>
      </c>
      <c r="I239" s="1660" t="s">
        <v>6353</v>
      </c>
    </row>
    <row r="240" spans="1:9" s="1407" customFormat="1" ht="105">
      <c r="A240" s="1440" t="s">
        <v>4719</v>
      </c>
      <c r="B240" s="2413" t="s">
        <v>2819</v>
      </c>
      <c r="C240" s="1728"/>
      <c r="D240" s="1615" t="s">
        <v>3828</v>
      </c>
      <c r="E240" s="1615" t="s">
        <v>693</v>
      </c>
      <c r="F240" s="1720">
        <v>2000</v>
      </c>
      <c r="G240" s="1579">
        <f>VLOOKUP($A$1,'[4]Annexure - IEC &amp; Printing'!$B$11:$HH$68,121,0)</f>
        <v>20</v>
      </c>
      <c r="H240" s="1716">
        <f>F240*G240*4/100000</f>
        <v>1.6</v>
      </c>
      <c r="I240" s="1662" t="s">
        <v>6352</v>
      </c>
    </row>
    <row r="241" spans="1:9" ht="90">
      <c r="A241" s="1440" t="s">
        <v>4720</v>
      </c>
      <c r="B241" s="2413" t="s">
        <v>2819</v>
      </c>
      <c r="C241" s="1817"/>
      <c r="D241" s="1615" t="s">
        <v>3829</v>
      </c>
      <c r="E241" s="1817" t="s">
        <v>693</v>
      </c>
      <c r="F241" s="1672">
        <v>70000</v>
      </c>
      <c r="G241" s="1579">
        <f>VLOOKUP($A$1,'[4]Annexure - IEC &amp; Printing'!$B$11:$HH$68,122,0)</f>
        <v>0</v>
      </c>
      <c r="H241" s="1716">
        <f>F241*G241*2/100000</f>
        <v>0</v>
      </c>
      <c r="I241" s="1660" t="s">
        <v>6191</v>
      </c>
    </row>
    <row r="242" spans="1:9" ht="195">
      <c r="A242" s="1440" t="s">
        <v>4721</v>
      </c>
      <c r="B242" s="2413" t="s">
        <v>2819</v>
      </c>
      <c r="C242" s="1817"/>
      <c r="D242" s="1615" t="s">
        <v>3830</v>
      </c>
      <c r="E242" s="1817" t="s">
        <v>3703</v>
      </c>
      <c r="F242" s="1670">
        <v>50000</v>
      </c>
      <c r="G242" s="1579">
        <f>VLOOKUP($A$1,'[4]Annexure - IEC &amp; Printing'!$B$11:$HH$68,123,0)</f>
        <v>0</v>
      </c>
      <c r="H242" s="1716">
        <f t="shared" si="30"/>
        <v>0</v>
      </c>
      <c r="I242" s="942" t="s">
        <v>6351</v>
      </c>
    </row>
    <row r="243" spans="1:9" ht="43.5" customHeight="1">
      <c r="A243" s="1440" t="s">
        <v>4722</v>
      </c>
      <c r="B243" s="2413" t="s">
        <v>2819</v>
      </c>
      <c r="C243" s="1817"/>
      <c r="D243" s="1615" t="s">
        <v>3831</v>
      </c>
      <c r="E243" s="1817"/>
      <c r="F243" s="1670"/>
      <c r="G243" s="1579"/>
      <c r="H243" s="1716"/>
      <c r="I243" s="5226" t="s">
        <v>6350</v>
      </c>
    </row>
    <row r="244" spans="1:9" ht="43.5" customHeight="1">
      <c r="A244" s="1440" t="s">
        <v>5768</v>
      </c>
      <c r="B244" s="2413"/>
      <c r="C244" s="1817"/>
      <c r="D244" s="1615" t="s">
        <v>5770</v>
      </c>
      <c r="E244" s="1817" t="s">
        <v>5772</v>
      </c>
      <c r="F244" s="1670">
        <v>5000</v>
      </c>
      <c r="G244" s="1579">
        <f>VLOOKUP($A$1,'[4]Annexure - IEC &amp; Printing'!$B$11:$HH$68,124,0)</f>
        <v>48</v>
      </c>
      <c r="H244" s="1716">
        <f t="shared" si="30"/>
        <v>2.4</v>
      </c>
      <c r="I244" s="5221"/>
    </row>
    <row r="245" spans="1:9" ht="43.5" customHeight="1">
      <c r="A245" s="1440" t="s">
        <v>5769</v>
      </c>
      <c r="B245" s="2413"/>
      <c r="C245" s="1817"/>
      <c r="D245" s="1615" t="s">
        <v>5771</v>
      </c>
      <c r="E245" s="1817" t="s">
        <v>841</v>
      </c>
      <c r="F245" s="1670">
        <v>1000</v>
      </c>
      <c r="G245" s="1579">
        <f>VLOOKUP($A$1,'[4]Annexure - IEC &amp; Printing'!$B$11:$HH$68,125,0)</f>
        <v>72</v>
      </c>
      <c r="H245" s="1716">
        <f t="shared" si="30"/>
        <v>0.72</v>
      </c>
      <c r="I245" s="5222"/>
    </row>
    <row r="246" spans="1:9" ht="285">
      <c r="A246" s="1440" t="s">
        <v>4723</v>
      </c>
      <c r="B246" s="2413" t="s">
        <v>2819</v>
      </c>
      <c r="C246" s="1817"/>
      <c r="D246" s="1615" t="s">
        <v>3832</v>
      </c>
      <c r="E246" s="1817" t="s">
        <v>407</v>
      </c>
      <c r="F246" s="1670">
        <f>VLOOKUP($A$1,'[4]Annexure - IEC &amp; Printing'!$B$11:$HH$68,126,0)</f>
        <v>0</v>
      </c>
      <c r="G246" s="1579">
        <v>1</v>
      </c>
      <c r="H246" s="1716">
        <f t="shared" si="30"/>
        <v>0</v>
      </c>
      <c r="I246" s="1660" t="s">
        <v>6349</v>
      </c>
    </row>
    <row r="247" spans="1:9" ht="135">
      <c r="A247" s="1440" t="s">
        <v>4724</v>
      </c>
      <c r="B247" s="2413" t="s">
        <v>2819</v>
      </c>
      <c r="C247" s="1817"/>
      <c r="D247" s="1615" t="s">
        <v>3833</v>
      </c>
      <c r="E247" s="1817" t="s">
        <v>3834</v>
      </c>
      <c r="F247" s="1670">
        <v>100000</v>
      </c>
      <c r="G247" s="1579">
        <f>VLOOKUP($A$1,'[4]Annexure - IEC &amp; Printing'!$B$11:$HH$68,127,0)</f>
        <v>0</v>
      </c>
      <c r="H247" s="1716">
        <f t="shared" si="30"/>
        <v>0</v>
      </c>
      <c r="I247" s="1660" t="s">
        <v>6189</v>
      </c>
    </row>
    <row r="248" spans="1:9" ht="120">
      <c r="A248" s="1440" t="s">
        <v>4725</v>
      </c>
      <c r="B248" s="2413" t="s">
        <v>2819</v>
      </c>
      <c r="C248" s="1817"/>
      <c r="D248" s="1615" t="s">
        <v>3835</v>
      </c>
      <c r="E248" s="1817" t="s">
        <v>3836</v>
      </c>
      <c r="F248" s="1670">
        <v>100000</v>
      </c>
      <c r="G248" s="1579">
        <f>VLOOKUP($A$1,'[4]Annexure - IEC &amp; Printing'!$B$11:$HH$68,128,0)</f>
        <v>0</v>
      </c>
      <c r="H248" s="1716">
        <f t="shared" si="30"/>
        <v>0</v>
      </c>
      <c r="I248" s="1660" t="s">
        <v>9493</v>
      </c>
    </row>
    <row r="249" spans="1:9" ht="150">
      <c r="A249" s="1440" t="s">
        <v>4726</v>
      </c>
      <c r="B249" s="2413" t="s">
        <v>2819</v>
      </c>
      <c r="C249" s="1817"/>
      <c r="D249" s="1615" t="s">
        <v>3837</v>
      </c>
      <c r="E249" s="1817" t="s">
        <v>407</v>
      </c>
      <c r="F249" s="1672">
        <v>3640000</v>
      </c>
      <c r="G249" s="1579">
        <f>VLOOKUP($A$1,'[4]Annexure - IEC &amp; Printing'!$B$11:$HH$68,129,0)</f>
        <v>0</v>
      </c>
      <c r="H249" s="1716">
        <f t="shared" si="30"/>
        <v>0</v>
      </c>
      <c r="I249" s="1660" t="s">
        <v>6116</v>
      </c>
    </row>
    <row r="250" spans="1:9" ht="120">
      <c r="A250" s="1440" t="s">
        <v>4727</v>
      </c>
      <c r="B250" s="2413" t="s">
        <v>2819</v>
      </c>
      <c r="C250" s="1817"/>
      <c r="D250" s="1615" t="s">
        <v>3838</v>
      </c>
      <c r="E250" s="1817" t="s">
        <v>4459</v>
      </c>
      <c r="F250" s="1670">
        <v>50000</v>
      </c>
      <c r="G250" s="1579">
        <f>VLOOKUP($A$1,'[4]Annexure - IEC &amp; Printing'!$B$11:$HH$68,130,0)</f>
        <v>4</v>
      </c>
      <c r="H250" s="1716">
        <f t="shared" si="30"/>
        <v>2</v>
      </c>
      <c r="I250" s="1660" t="s">
        <v>6117</v>
      </c>
    </row>
    <row r="251" spans="1:9" s="1408" customFormat="1">
      <c r="A251" s="5231" t="s">
        <v>3839</v>
      </c>
      <c r="B251" s="5231"/>
      <c r="C251" s="948"/>
      <c r="D251" s="864"/>
      <c r="E251" s="948"/>
      <c r="F251" s="949"/>
      <c r="G251" s="950"/>
      <c r="H251" s="951">
        <f>SUM(H239:H250)</f>
        <v>6.72</v>
      </c>
      <c r="I251" s="952"/>
    </row>
    <row r="252" spans="1:9" ht="15" customHeight="1">
      <c r="A252" s="2414">
        <v>204.8</v>
      </c>
      <c r="B252" s="843" t="s">
        <v>305</v>
      </c>
      <c r="C252" s="844"/>
      <c r="D252" s="844"/>
      <c r="E252" s="844"/>
      <c r="F252" s="844"/>
      <c r="G252" s="844"/>
      <c r="H252" s="1439"/>
      <c r="I252" s="2242"/>
    </row>
    <row r="253" spans="1:9" ht="15" customHeight="1">
      <c r="A253" s="2414" t="s">
        <v>4728</v>
      </c>
      <c r="B253" s="843" t="s">
        <v>3383</v>
      </c>
      <c r="C253" s="844"/>
      <c r="D253" s="844"/>
      <c r="E253" s="844"/>
      <c r="F253" s="844"/>
      <c r="G253" s="844"/>
      <c r="H253" s="844"/>
      <c r="I253" s="1231"/>
    </row>
    <row r="254" spans="1:9" ht="101.25" customHeight="1">
      <c r="A254" s="1153" t="s">
        <v>4729</v>
      </c>
      <c r="B254" s="2404" t="s">
        <v>3840</v>
      </c>
      <c r="C254" s="845"/>
      <c r="D254" s="838" t="s">
        <v>3841</v>
      </c>
      <c r="E254" s="845"/>
      <c r="F254" s="1674"/>
      <c r="G254" s="1675"/>
      <c r="H254" s="1682"/>
      <c r="I254" s="5217" t="s">
        <v>6192</v>
      </c>
    </row>
    <row r="255" spans="1:9" ht="86.25" customHeight="1">
      <c r="A255" s="1153" t="s">
        <v>5581</v>
      </c>
      <c r="B255" s="845" t="s">
        <v>3840</v>
      </c>
      <c r="C255" s="845"/>
      <c r="D255" s="846" t="s">
        <v>5458</v>
      </c>
      <c r="E255" s="845" t="s">
        <v>407</v>
      </c>
      <c r="F255" s="1674">
        <f>30000+200000+175000+180000</f>
        <v>585000</v>
      </c>
      <c r="G255" s="1675">
        <f>VLOOKUP($A$1,'[4]Annexure - IEC &amp; Printing'!$B$11:$HH$68,131,0)</f>
        <v>0</v>
      </c>
      <c r="H255" s="1682">
        <f t="shared" ref="H255:H256" si="31">F255*G255/100000</f>
        <v>0</v>
      </c>
      <c r="I255" s="5218"/>
    </row>
    <row r="256" spans="1:9" ht="101.25" customHeight="1">
      <c r="A256" s="1153" t="s">
        <v>5582</v>
      </c>
      <c r="B256" s="845" t="s">
        <v>3840</v>
      </c>
      <c r="C256" s="845"/>
      <c r="D256" s="846" t="s">
        <v>5452</v>
      </c>
      <c r="E256" s="845" t="s">
        <v>819</v>
      </c>
      <c r="F256" s="1674">
        <v>10000</v>
      </c>
      <c r="G256" s="1675">
        <f>VLOOKUP($A$1,'[4]Annexure - IEC &amp; Printing'!$B$11:$HH$68,132,0)</f>
        <v>1</v>
      </c>
      <c r="H256" s="1682">
        <f t="shared" si="31"/>
        <v>0.1</v>
      </c>
      <c r="I256" s="5219"/>
    </row>
    <row r="257" spans="1:9" ht="225">
      <c r="A257" s="1153" t="s">
        <v>4730</v>
      </c>
      <c r="B257" s="845" t="s">
        <v>3840</v>
      </c>
      <c r="C257" s="845"/>
      <c r="D257" s="846" t="s">
        <v>3842</v>
      </c>
      <c r="E257" s="845" t="s">
        <v>407</v>
      </c>
      <c r="F257" s="1131">
        <f>200000+175000+180000</f>
        <v>555000</v>
      </c>
      <c r="G257" s="1675">
        <f>VLOOKUP($A$1,'[4]Annexure - IEC &amp; Printing'!$B$11:$HH$68,133,0)</f>
        <v>0</v>
      </c>
      <c r="H257" s="1156">
        <f t="shared" ref="H257:H308" si="32">F257*G257/100000</f>
        <v>0</v>
      </c>
      <c r="I257" s="939" t="s">
        <v>6420</v>
      </c>
    </row>
    <row r="258" spans="1:9" s="1407" customFormat="1" ht="45" customHeight="1">
      <c r="A258" s="1153" t="s">
        <v>4731</v>
      </c>
      <c r="B258" s="845" t="s">
        <v>3840</v>
      </c>
      <c r="C258" s="1132"/>
      <c r="D258" s="1228" t="s">
        <v>3843</v>
      </c>
      <c r="E258" s="845"/>
      <c r="F258" s="1134"/>
      <c r="G258" s="1135"/>
      <c r="H258" s="1156"/>
      <c r="I258" s="5227" t="s">
        <v>6193</v>
      </c>
    </row>
    <row r="259" spans="1:9" s="1407" customFormat="1" ht="45" customHeight="1">
      <c r="A259" s="1153" t="s">
        <v>5773</v>
      </c>
      <c r="B259" s="845" t="s">
        <v>3840</v>
      </c>
      <c r="C259" s="1132"/>
      <c r="D259" s="1228" t="s">
        <v>5774</v>
      </c>
      <c r="E259" s="845" t="s">
        <v>3775</v>
      </c>
      <c r="F259" s="1134">
        <v>25000</v>
      </c>
      <c r="G259" s="1135">
        <f>VLOOKUP($A$1,'[4]Annexure - IEC &amp; Printing'!$B$11:$HH$68,134,0)</f>
        <v>351</v>
      </c>
      <c r="H259" s="1156">
        <f t="shared" ref="H259:H260" si="33">F259*G259/100000*0.7</f>
        <v>61.424999999999997</v>
      </c>
      <c r="I259" s="5228"/>
    </row>
    <row r="260" spans="1:9" s="1407" customFormat="1" ht="45" customHeight="1">
      <c r="A260" s="1153" t="s">
        <v>5775</v>
      </c>
      <c r="B260" s="845" t="s">
        <v>3840</v>
      </c>
      <c r="C260" s="1132"/>
      <c r="D260" s="1228" t="s">
        <v>5776</v>
      </c>
      <c r="E260" s="845" t="s">
        <v>5777</v>
      </c>
      <c r="F260" s="1134">
        <v>50000</v>
      </c>
      <c r="G260" s="1135">
        <f>VLOOKUP($A$1,'[4]Annexure - IEC &amp; Printing'!$B$11:$HH$68,135,0)</f>
        <v>65</v>
      </c>
      <c r="H260" s="1156">
        <f t="shared" si="33"/>
        <v>22.75</v>
      </c>
      <c r="I260" s="5229"/>
    </row>
    <row r="261" spans="1:9" ht="186.75" customHeight="1">
      <c r="A261" s="1153" t="s">
        <v>4732</v>
      </c>
      <c r="B261" s="845" t="s">
        <v>3840</v>
      </c>
      <c r="C261" s="845"/>
      <c r="D261" s="846" t="s">
        <v>3844</v>
      </c>
      <c r="E261" s="845"/>
      <c r="F261" s="1674"/>
      <c r="G261" s="1675"/>
      <c r="H261" s="1156"/>
      <c r="I261" s="5217" t="s">
        <v>6421</v>
      </c>
    </row>
    <row r="262" spans="1:9" ht="183" customHeight="1">
      <c r="A262" s="1153" t="s">
        <v>5778</v>
      </c>
      <c r="B262" s="845" t="s">
        <v>3840</v>
      </c>
      <c r="C262" s="845"/>
      <c r="D262" s="846" t="s">
        <v>5458</v>
      </c>
      <c r="E262" s="845" t="s">
        <v>407</v>
      </c>
      <c r="F262" s="1674">
        <f>800000+280000+720000</f>
        <v>1800000</v>
      </c>
      <c r="G262" s="1675">
        <f>VLOOKUP($A$1,'[4]Annexure - IEC &amp; Printing'!$B$11:$HH$68,136,0)</f>
        <v>0</v>
      </c>
      <c r="H262" s="1156">
        <f t="shared" ref="H262:H263" si="34">F262*G262/100000</f>
        <v>0</v>
      </c>
      <c r="I262" s="5218"/>
    </row>
    <row r="263" spans="1:9" ht="145.5" customHeight="1">
      <c r="A263" s="1153" t="s">
        <v>5779</v>
      </c>
      <c r="B263" s="845" t="s">
        <v>3840</v>
      </c>
      <c r="C263" s="845"/>
      <c r="D263" s="846" t="s">
        <v>5780</v>
      </c>
      <c r="E263" s="845" t="s">
        <v>5781</v>
      </c>
      <c r="F263" s="1674">
        <f>200*30</f>
        <v>6000</v>
      </c>
      <c r="G263" s="1675">
        <f>VLOOKUP($A$1,'[4]Annexure - IEC &amp; Printing'!$B$11:$HH$68,137,0)</f>
        <v>21</v>
      </c>
      <c r="H263" s="1156">
        <f t="shared" si="34"/>
        <v>1.26</v>
      </c>
      <c r="I263" s="5219"/>
    </row>
    <row r="264" spans="1:9" s="1408" customFormat="1">
      <c r="A264" s="5238" t="s">
        <v>3845</v>
      </c>
      <c r="B264" s="5239"/>
      <c r="C264" s="843"/>
      <c r="D264" s="1814"/>
      <c r="E264" s="843"/>
      <c r="F264" s="1697"/>
      <c r="G264" s="1230"/>
      <c r="H264" s="1414">
        <f>SUM(H254:H263)</f>
        <v>85.535000000000011</v>
      </c>
      <c r="I264" s="1659"/>
    </row>
    <row r="265" spans="1:9" ht="15" customHeight="1">
      <c r="A265" s="2414" t="s">
        <v>4733</v>
      </c>
      <c r="B265" s="843" t="s">
        <v>3386</v>
      </c>
      <c r="C265" s="844"/>
      <c r="D265" s="844"/>
      <c r="E265" s="844"/>
      <c r="F265" s="844"/>
      <c r="G265" s="844"/>
      <c r="H265" s="844"/>
      <c r="I265" s="1231"/>
    </row>
    <row r="266" spans="1:9" ht="30">
      <c r="A266" s="1440" t="s">
        <v>4734</v>
      </c>
      <c r="B266" s="1825" t="s">
        <v>3846</v>
      </c>
      <c r="C266" s="1817"/>
      <c r="D266" s="1468" t="s">
        <v>3847</v>
      </c>
      <c r="E266" s="1817"/>
      <c r="F266" s="1670"/>
      <c r="G266" s="1579"/>
      <c r="H266" s="1716"/>
      <c r="I266" s="5220" t="s">
        <v>6040</v>
      </c>
    </row>
    <row r="267" spans="1:9">
      <c r="A267" s="1440" t="s">
        <v>5586</v>
      </c>
      <c r="B267" s="2413" t="s">
        <v>3846</v>
      </c>
      <c r="C267" s="1817"/>
      <c r="D267" s="1615" t="s">
        <v>5458</v>
      </c>
      <c r="E267" s="1817" t="s">
        <v>407</v>
      </c>
      <c r="F267" s="1670">
        <v>595000</v>
      </c>
      <c r="G267" s="1579">
        <f>VLOOKUP($A$1,'[4]Annexure - IEC &amp; Printing'!$B$11:$HH$68,138,0)</f>
        <v>0</v>
      </c>
      <c r="H267" s="1716">
        <f t="shared" ref="H267" si="35">F267*G267/100000</f>
        <v>0</v>
      </c>
      <c r="I267" s="5221"/>
    </row>
    <row r="268" spans="1:9">
      <c r="A268" s="1440" t="s">
        <v>5587</v>
      </c>
      <c r="B268" s="2413" t="s">
        <v>3846</v>
      </c>
      <c r="C268" s="1817"/>
      <c r="D268" s="1468" t="s">
        <v>5583</v>
      </c>
      <c r="E268" s="1817"/>
      <c r="F268" s="1670"/>
      <c r="G268" s="1579"/>
      <c r="H268" s="1716"/>
      <c r="I268" s="5221"/>
    </row>
    <row r="269" spans="1:9" ht="30">
      <c r="A269" s="1440" t="s">
        <v>5588</v>
      </c>
      <c r="B269" s="2413" t="s">
        <v>3846</v>
      </c>
      <c r="C269" s="1817"/>
      <c r="D269" s="1615" t="s">
        <v>5584</v>
      </c>
      <c r="E269" s="1817" t="s">
        <v>819</v>
      </c>
      <c r="F269" s="1670">
        <v>15000</v>
      </c>
      <c r="G269" s="1579">
        <f>VLOOKUP($A$1,'[4]Annexure - IEC &amp; Printing'!$B$11:$HH$68,139,0)</f>
        <v>0</v>
      </c>
      <c r="H269" s="1716">
        <f t="shared" ref="H269:H270" si="36">F269*G269/100000</f>
        <v>0</v>
      </c>
      <c r="I269" s="5221"/>
    </row>
    <row r="270" spans="1:9" ht="30">
      <c r="A270" s="1440" t="s">
        <v>5589</v>
      </c>
      <c r="B270" s="2413" t="s">
        <v>3846</v>
      </c>
      <c r="C270" s="1817"/>
      <c r="D270" s="1615" t="s">
        <v>5585</v>
      </c>
      <c r="E270" s="1817" t="s">
        <v>819</v>
      </c>
      <c r="F270" s="1670">
        <v>5000</v>
      </c>
      <c r="G270" s="1579">
        <f>VLOOKUP($A$1,'[4]Annexure - IEC &amp; Printing'!$B$11:$HH$68,140,0)</f>
        <v>0</v>
      </c>
      <c r="H270" s="1716">
        <f t="shared" si="36"/>
        <v>0</v>
      </c>
      <c r="I270" s="5222"/>
    </row>
    <row r="271" spans="1:9" s="1408" customFormat="1" ht="48.75" customHeight="1">
      <c r="A271" s="1433" t="s">
        <v>4735</v>
      </c>
      <c r="B271" s="2404" t="s">
        <v>3848</v>
      </c>
      <c r="C271" s="1823"/>
      <c r="D271" s="838" t="s">
        <v>3849</v>
      </c>
      <c r="E271" s="1823"/>
      <c r="F271" s="1434"/>
      <c r="G271" s="1435"/>
      <c r="H271" s="1436"/>
      <c r="I271" s="5217" t="s">
        <v>6182</v>
      </c>
    </row>
    <row r="272" spans="1:9" ht="48.75" customHeight="1">
      <c r="A272" s="1153" t="s">
        <v>5592</v>
      </c>
      <c r="B272" s="845" t="s">
        <v>3848</v>
      </c>
      <c r="C272" s="845"/>
      <c r="D272" s="846" t="s">
        <v>5458</v>
      </c>
      <c r="E272" s="845" t="s">
        <v>407</v>
      </c>
      <c r="F272" s="1131">
        <f>30000+10000+200000+175000+180000</f>
        <v>595000</v>
      </c>
      <c r="G272" s="944">
        <f>VLOOKUP($A$1,'[4]Annexure - IEC &amp; Printing'!$B$11:$HH$68,141,0)</f>
        <v>0</v>
      </c>
      <c r="H272" s="1156">
        <f t="shared" ref="H272:H275" si="37">F272*G272/100000</f>
        <v>0</v>
      </c>
      <c r="I272" s="5218"/>
    </row>
    <row r="273" spans="1:9" ht="48.75" customHeight="1">
      <c r="A273" s="1153" t="s">
        <v>5593</v>
      </c>
      <c r="B273" s="845" t="s">
        <v>3848</v>
      </c>
      <c r="C273" s="845"/>
      <c r="D273" s="838" t="s">
        <v>5583</v>
      </c>
      <c r="E273" s="845"/>
      <c r="F273" s="1131"/>
      <c r="G273" s="944"/>
      <c r="H273" s="1156">
        <f t="shared" si="37"/>
        <v>0</v>
      </c>
      <c r="I273" s="5218"/>
    </row>
    <row r="274" spans="1:9" ht="48.75" customHeight="1">
      <c r="A274" s="1153" t="s">
        <v>5594</v>
      </c>
      <c r="B274" s="845" t="s">
        <v>3848</v>
      </c>
      <c r="C274" s="845"/>
      <c r="D274" s="846" t="s">
        <v>5590</v>
      </c>
      <c r="E274" s="845" t="s">
        <v>819</v>
      </c>
      <c r="F274" s="1131">
        <v>15000</v>
      </c>
      <c r="G274" s="944">
        <f>VLOOKUP($A$1,'[4]Annexure - IEC &amp; Printing'!$B$11:$HH$68,142,0)</f>
        <v>1</v>
      </c>
      <c r="H274" s="1156">
        <f t="shared" si="37"/>
        <v>0.15</v>
      </c>
      <c r="I274" s="5218"/>
    </row>
    <row r="275" spans="1:9" ht="48.75" customHeight="1">
      <c r="A275" s="1153" t="s">
        <v>5595</v>
      </c>
      <c r="B275" s="845" t="s">
        <v>3848</v>
      </c>
      <c r="C275" s="845"/>
      <c r="D275" s="846" t="s">
        <v>5591</v>
      </c>
      <c r="E275" s="845" t="s">
        <v>5500</v>
      </c>
      <c r="F275" s="1131">
        <v>2000</v>
      </c>
      <c r="G275" s="944">
        <f>VLOOKUP($A$1,'[4]Annexure - IEC &amp; Printing'!$B$11:$HH$68,143,0)</f>
        <v>20</v>
      </c>
      <c r="H275" s="1156">
        <f t="shared" si="37"/>
        <v>0.4</v>
      </c>
      <c r="I275" s="5219"/>
    </row>
    <row r="276" spans="1:9" ht="114" customHeight="1">
      <c r="A276" s="1433" t="s">
        <v>4736</v>
      </c>
      <c r="B276" s="2404" t="s">
        <v>3848</v>
      </c>
      <c r="C276" s="1823"/>
      <c r="D276" s="838" t="s">
        <v>3850</v>
      </c>
      <c r="E276" s="1823"/>
      <c r="F276" s="1434"/>
      <c r="G276" s="1435"/>
      <c r="H276" s="1436"/>
      <c r="I276" s="5217" t="s">
        <v>9494</v>
      </c>
    </row>
    <row r="277" spans="1:9" ht="99" customHeight="1">
      <c r="A277" s="1153" t="s">
        <v>5599</v>
      </c>
      <c r="B277" s="845" t="s">
        <v>3848</v>
      </c>
      <c r="C277" s="845"/>
      <c r="D277" s="846" t="s">
        <v>5596</v>
      </c>
      <c r="E277" s="845" t="s">
        <v>819</v>
      </c>
      <c r="F277" s="1131">
        <v>20000</v>
      </c>
      <c r="G277" s="944">
        <f>VLOOKUP($A$1,'[4]Annexure - IEC &amp; Printing'!$B$11:$HH$68,144,0)</f>
        <v>1</v>
      </c>
      <c r="H277" s="1156">
        <f t="shared" si="32"/>
        <v>0.2</v>
      </c>
      <c r="I277" s="5218"/>
    </row>
    <row r="278" spans="1:9" ht="74.25" customHeight="1">
      <c r="A278" s="1153" t="s">
        <v>5600</v>
      </c>
      <c r="B278" s="845" t="s">
        <v>3848</v>
      </c>
      <c r="C278" s="845"/>
      <c r="D278" s="846" t="s">
        <v>5597</v>
      </c>
      <c r="E278" s="845" t="s">
        <v>5513</v>
      </c>
      <c r="F278" s="1131">
        <v>20</v>
      </c>
      <c r="G278" s="944">
        <f>VLOOKUP($A$1,'[4]Annexure - IEC &amp; Printing'!$B$11:$HH$68,145,0)</f>
        <v>57</v>
      </c>
      <c r="H278" s="1156">
        <f t="shared" ref="H278:H279" si="38">F278*G278/100000</f>
        <v>1.14E-2</v>
      </c>
      <c r="I278" s="5218"/>
    </row>
    <row r="279" spans="1:9" ht="153.75" customHeight="1">
      <c r="A279" s="1153" t="s">
        <v>5601</v>
      </c>
      <c r="B279" s="845" t="s">
        <v>3848</v>
      </c>
      <c r="C279" s="845"/>
      <c r="D279" s="846" t="s">
        <v>5598</v>
      </c>
      <c r="E279" s="845" t="s">
        <v>819</v>
      </c>
      <c r="F279" s="1131">
        <v>20000</v>
      </c>
      <c r="G279" s="944">
        <f>VLOOKUP($A$1,'[4]Annexure - IEC &amp; Printing'!$B$11:$HH$68,146,0)</f>
        <v>1</v>
      </c>
      <c r="H279" s="1156">
        <f t="shared" si="38"/>
        <v>0.2</v>
      </c>
      <c r="I279" s="5219"/>
    </row>
    <row r="280" spans="1:9" s="1408" customFormat="1" ht="45">
      <c r="A280" s="1589" t="s">
        <v>4737</v>
      </c>
      <c r="B280" s="1825" t="s">
        <v>3848</v>
      </c>
      <c r="C280" s="1825"/>
      <c r="D280" s="1468" t="s">
        <v>3851</v>
      </c>
      <c r="E280" s="1825"/>
      <c r="F280" s="940"/>
      <c r="G280" s="941"/>
      <c r="H280" s="1729"/>
      <c r="I280" s="5220" t="s">
        <v>6040</v>
      </c>
    </row>
    <row r="281" spans="1:9" ht="45">
      <c r="A281" s="1440" t="s">
        <v>5605</v>
      </c>
      <c r="B281" s="2413" t="s">
        <v>3848</v>
      </c>
      <c r="C281" s="1817"/>
      <c r="D281" s="1615" t="s">
        <v>5602</v>
      </c>
      <c r="E281" s="1817" t="s">
        <v>5604</v>
      </c>
      <c r="F281" s="1670">
        <v>3000</v>
      </c>
      <c r="G281" s="1579">
        <f>VLOOKUP($A$1,'[4]Annexure - IEC &amp; Printing'!$B$11:$HH$68,147,0)</f>
        <v>0</v>
      </c>
      <c r="H281" s="1716">
        <f t="shared" ref="H281" si="39">F281*G281/100000</f>
        <v>0</v>
      </c>
      <c r="I281" s="5221"/>
    </row>
    <row r="282" spans="1:9" ht="45">
      <c r="A282" s="1440" t="s">
        <v>5606</v>
      </c>
      <c r="B282" s="2413" t="s">
        <v>3848</v>
      </c>
      <c r="C282" s="1817"/>
      <c r="D282" s="1615" t="s">
        <v>5603</v>
      </c>
      <c r="E282" s="1817" t="s">
        <v>819</v>
      </c>
      <c r="F282" s="1670">
        <v>20000</v>
      </c>
      <c r="G282" s="1579">
        <f>VLOOKUP($A$1,'[4]Annexure - IEC &amp; Printing'!$B$11:$HH$68,148,0)</f>
        <v>0</v>
      </c>
      <c r="H282" s="1716">
        <f t="shared" ref="H282" si="40">F282*G282/100000</f>
        <v>0</v>
      </c>
      <c r="I282" s="5222"/>
    </row>
    <row r="283" spans="1:9" s="1408" customFormat="1">
      <c r="A283" s="5230" t="s">
        <v>3852</v>
      </c>
      <c r="B283" s="5230"/>
      <c r="C283" s="843"/>
      <c r="D283" s="1814"/>
      <c r="E283" s="843"/>
      <c r="F283" s="1697"/>
      <c r="G283" s="1230"/>
      <c r="H283" s="1414">
        <f>SUM(H266:H282)</f>
        <v>0.96140000000000003</v>
      </c>
      <c r="I283" s="1659"/>
    </row>
    <row r="284" spans="1:9" ht="15" customHeight="1">
      <c r="A284" s="2414" t="s">
        <v>4738</v>
      </c>
      <c r="B284" s="843" t="s">
        <v>3395</v>
      </c>
      <c r="C284" s="844"/>
      <c r="D284" s="844"/>
      <c r="E284" s="844"/>
      <c r="F284" s="844"/>
      <c r="G284" s="844"/>
      <c r="H284" s="844"/>
      <c r="I284" s="1231"/>
    </row>
    <row r="285" spans="1:9" ht="15" customHeight="1">
      <c r="A285" s="2414" t="s">
        <v>4739</v>
      </c>
      <c r="B285" s="843" t="s">
        <v>3397</v>
      </c>
      <c r="C285" s="844"/>
      <c r="D285" s="844"/>
      <c r="E285" s="844"/>
      <c r="F285" s="844"/>
      <c r="G285" s="844"/>
      <c r="H285" s="844"/>
      <c r="I285" s="1231"/>
    </row>
    <row r="286" spans="1:9" ht="15" customHeight="1">
      <c r="A286" s="2414" t="s">
        <v>4740</v>
      </c>
      <c r="B286" s="843" t="s">
        <v>3399</v>
      </c>
      <c r="C286" s="844"/>
      <c r="D286" s="844"/>
      <c r="E286" s="844"/>
      <c r="F286" s="844"/>
      <c r="G286" s="844"/>
      <c r="H286" s="844"/>
      <c r="I286" s="1231"/>
    </row>
    <row r="287" spans="1:9" ht="340.5" customHeight="1">
      <c r="A287" s="1153" t="s">
        <v>4741</v>
      </c>
      <c r="B287" s="839" t="s">
        <v>3853</v>
      </c>
      <c r="C287" s="839"/>
      <c r="D287" s="895" t="s">
        <v>3854</v>
      </c>
      <c r="E287" s="839" t="s">
        <v>407</v>
      </c>
      <c r="F287" s="839">
        <v>3370000</v>
      </c>
      <c r="G287" s="687">
        <f>VLOOKUP($A$1,'[4]Annexure - IEC &amp; Printing'!$B$11:$HH$68,149,0)</f>
        <v>0</v>
      </c>
      <c r="H287" s="935">
        <f t="shared" si="32"/>
        <v>0</v>
      </c>
      <c r="I287" s="2254" t="s">
        <v>6194</v>
      </c>
    </row>
    <row r="288" spans="1:9" s="1408" customFormat="1">
      <c r="A288" s="5230" t="s">
        <v>3855</v>
      </c>
      <c r="B288" s="5230"/>
      <c r="C288" s="843"/>
      <c r="D288" s="1814"/>
      <c r="E288" s="843"/>
      <c r="F288" s="1697"/>
      <c r="G288" s="1230"/>
      <c r="H288" s="1414">
        <f>SUM(H287)</f>
        <v>0</v>
      </c>
      <c r="I288" s="1659"/>
    </row>
    <row r="289" spans="1:9" ht="15" customHeight="1">
      <c r="A289" s="2414" t="s">
        <v>4742</v>
      </c>
      <c r="B289" s="843" t="s">
        <v>3401</v>
      </c>
      <c r="C289" s="844"/>
      <c r="D289" s="844"/>
      <c r="E289" s="844"/>
      <c r="F289" s="844"/>
      <c r="G289" s="844"/>
      <c r="H289" s="844"/>
      <c r="I289" s="1231"/>
    </row>
    <row r="290" spans="1:9" ht="367.5" customHeight="1">
      <c r="A290" s="1153" t="s">
        <v>4743</v>
      </c>
      <c r="B290" s="2404" t="s">
        <v>3856</v>
      </c>
      <c r="C290" s="845"/>
      <c r="D290" s="846" t="s">
        <v>3857</v>
      </c>
      <c r="E290" s="845" t="s">
        <v>407</v>
      </c>
      <c r="F290" s="845">
        <f>VLOOKUP($A$1,'[4]Annexure - IEC &amp; Printing'!$B$11:$HH$68,150,0)</f>
        <v>300000</v>
      </c>
      <c r="G290" s="1675">
        <v>1</v>
      </c>
      <c r="H290" s="935">
        <f t="shared" si="32"/>
        <v>3</v>
      </c>
      <c r="I290" s="939" t="s">
        <v>6195</v>
      </c>
    </row>
    <row r="291" spans="1:9" s="1408" customFormat="1">
      <c r="A291" s="5230" t="s">
        <v>3858</v>
      </c>
      <c r="B291" s="5230"/>
      <c r="C291" s="843"/>
      <c r="D291" s="1814"/>
      <c r="E291" s="843"/>
      <c r="F291" s="1697"/>
      <c r="G291" s="1230"/>
      <c r="H291" s="1414">
        <f>SUM(H290:H290)</f>
        <v>3</v>
      </c>
      <c r="I291" s="1659"/>
    </row>
    <row r="292" spans="1:9" ht="15" customHeight="1">
      <c r="A292" s="2414" t="s">
        <v>4744</v>
      </c>
      <c r="B292" s="843" t="s">
        <v>3424</v>
      </c>
      <c r="C292" s="844"/>
      <c r="D292" s="844"/>
      <c r="E292" s="844"/>
      <c r="F292" s="844"/>
      <c r="G292" s="844"/>
      <c r="H292" s="844"/>
      <c r="I292" s="1231"/>
    </row>
    <row r="293" spans="1:9" ht="15" customHeight="1">
      <c r="A293" s="2414" t="s">
        <v>4745</v>
      </c>
      <c r="B293" s="843" t="s">
        <v>3859</v>
      </c>
      <c r="C293" s="844"/>
      <c r="D293" s="844"/>
      <c r="E293" s="844"/>
      <c r="F293" s="844"/>
      <c r="G293" s="844"/>
      <c r="H293" s="844"/>
      <c r="I293" s="1231"/>
    </row>
    <row r="294" spans="1:9" ht="30">
      <c r="A294" s="1153" t="s">
        <v>4746</v>
      </c>
      <c r="B294" s="685" t="s">
        <v>3860</v>
      </c>
      <c r="C294" s="839"/>
      <c r="D294" s="895" t="s">
        <v>3861</v>
      </c>
      <c r="E294" s="839"/>
      <c r="F294" s="943"/>
      <c r="G294" s="687"/>
      <c r="H294" s="935">
        <f t="shared" si="32"/>
        <v>0</v>
      </c>
      <c r="I294" s="954" t="s">
        <v>3862</v>
      </c>
    </row>
    <row r="295" spans="1:9" s="1408" customFormat="1">
      <c r="A295" s="5230" t="s">
        <v>3863</v>
      </c>
      <c r="B295" s="5230"/>
      <c r="C295" s="843"/>
      <c r="D295" s="1814"/>
      <c r="E295" s="843"/>
      <c r="F295" s="1697"/>
      <c r="G295" s="1230"/>
      <c r="H295" s="1414">
        <f>SUM(H294)</f>
        <v>0</v>
      </c>
      <c r="I295" s="1659"/>
    </row>
    <row r="296" spans="1:9" ht="23.25" customHeight="1">
      <c r="A296" s="2414" t="s">
        <v>4747</v>
      </c>
      <c r="B296" s="843" t="s">
        <v>4092</v>
      </c>
      <c r="C296" s="844"/>
      <c r="D296" s="844"/>
      <c r="E296" s="844"/>
      <c r="F296" s="844"/>
      <c r="G296" s="844"/>
      <c r="H296" s="844"/>
      <c r="I296" s="1231"/>
    </row>
    <row r="297" spans="1:9" ht="23.25" customHeight="1">
      <c r="A297" s="2414" t="s">
        <v>4748</v>
      </c>
      <c r="B297" s="843" t="s">
        <v>3433</v>
      </c>
      <c r="C297" s="844"/>
      <c r="D297" s="844"/>
      <c r="E297" s="844"/>
      <c r="F297" s="844"/>
      <c r="G297" s="844"/>
      <c r="H297" s="844"/>
      <c r="I297" s="1231"/>
    </row>
    <row r="298" spans="1:9" ht="23.25" customHeight="1">
      <c r="A298" s="2414" t="s">
        <v>4749</v>
      </c>
      <c r="B298" s="843" t="s">
        <v>4093</v>
      </c>
      <c r="C298" s="844"/>
      <c r="D298" s="844"/>
      <c r="E298" s="844"/>
      <c r="F298" s="844"/>
      <c r="G298" s="844"/>
      <c r="H298" s="844"/>
      <c r="I298" s="1231"/>
    </row>
    <row r="299" spans="1:9" ht="23.25" customHeight="1">
      <c r="A299" s="2414" t="s">
        <v>4750</v>
      </c>
      <c r="B299" s="843" t="s">
        <v>4094</v>
      </c>
      <c r="C299" s="844"/>
      <c r="D299" s="844"/>
      <c r="E299" s="844"/>
      <c r="F299" s="844"/>
      <c r="G299" s="844"/>
      <c r="H299" s="844"/>
      <c r="I299" s="1231"/>
    </row>
    <row r="300" spans="1:9" ht="23.25" customHeight="1">
      <c r="A300" s="2414" t="s">
        <v>4751</v>
      </c>
      <c r="B300" s="843" t="s">
        <v>4095</v>
      </c>
      <c r="C300" s="844"/>
      <c r="D300" s="844"/>
      <c r="E300" s="844"/>
      <c r="F300" s="844"/>
      <c r="G300" s="844"/>
      <c r="H300" s="844"/>
      <c r="I300" s="1231"/>
    </row>
    <row r="301" spans="1:9" ht="23.25" customHeight="1">
      <c r="A301" s="2414" t="s">
        <v>4752</v>
      </c>
      <c r="B301" s="843" t="s">
        <v>4753</v>
      </c>
      <c r="C301" s="844"/>
      <c r="D301" s="844"/>
      <c r="E301" s="844"/>
      <c r="F301" s="844"/>
      <c r="G301" s="844"/>
      <c r="H301" s="844"/>
      <c r="I301" s="1231"/>
    </row>
    <row r="302" spans="1:9" ht="23.25" customHeight="1">
      <c r="A302" s="2414" t="s">
        <v>4754</v>
      </c>
      <c r="B302" s="843" t="s">
        <v>3864</v>
      </c>
      <c r="C302" s="844"/>
      <c r="D302" s="844"/>
      <c r="E302" s="844"/>
      <c r="F302" s="844"/>
      <c r="G302" s="844"/>
      <c r="H302" s="844"/>
      <c r="I302" s="1231"/>
    </row>
    <row r="303" spans="1:9" ht="105">
      <c r="A303" s="1433" t="s">
        <v>4755</v>
      </c>
      <c r="B303" s="845" t="s">
        <v>3865</v>
      </c>
      <c r="C303" s="845"/>
      <c r="D303" s="846" t="s">
        <v>3866</v>
      </c>
      <c r="E303" s="845" t="s">
        <v>3867</v>
      </c>
      <c r="F303" s="1131">
        <v>10</v>
      </c>
      <c r="G303" s="944">
        <f>VLOOKUP($A$1,'[4]Annexure - IEC &amp; Printing'!$B$11:$HH$68,151,0)</f>
        <v>0</v>
      </c>
      <c r="H303" s="1156">
        <f t="shared" si="32"/>
        <v>0</v>
      </c>
      <c r="I303" s="939" t="s">
        <v>4315</v>
      </c>
    </row>
    <row r="304" spans="1:9" s="1408" customFormat="1">
      <c r="A304" s="5230" t="s">
        <v>3868</v>
      </c>
      <c r="B304" s="5230"/>
      <c r="C304" s="843"/>
      <c r="D304" s="1814"/>
      <c r="E304" s="843"/>
      <c r="F304" s="1697"/>
      <c r="G304" s="1230"/>
      <c r="H304" s="1414">
        <f>SUM(H303)</f>
        <v>0</v>
      </c>
      <c r="I304" s="1659"/>
    </row>
    <row r="305" spans="1:9" ht="15" customHeight="1">
      <c r="A305" s="2414" t="s">
        <v>4756</v>
      </c>
      <c r="B305" s="843" t="s">
        <v>4757</v>
      </c>
      <c r="C305" s="844"/>
      <c r="D305" s="844"/>
      <c r="E305" s="844"/>
      <c r="F305" s="844"/>
      <c r="G305" s="844"/>
      <c r="H305" s="844"/>
      <c r="I305" s="1231"/>
    </row>
    <row r="306" spans="1:9" ht="15" customHeight="1">
      <c r="A306" s="2414" t="s">
        <v>4758</v>
      </c>
      <c r="B306" s="843" t="s">
        <v>4759</v>
      </c>
      <c r="C306" s="844"/>
      <c r="D306" s="844"/>
      <c r="E306" s="844"/>
      <c r="F306" s="844"/>
      <c r="G306" s="844"/>
      <c r="H306" s="844"/>
      <c r="I306" s="1231"/>
    </row>
    <row r="307" spans="1:9" ht="15" customHeight="1">
      <c r="A307" s="2414" t="s">
        <v>4760</v>
      </c>
      <c r="B307" s="843" t="s">
        <v>3869</v>
      </c>
      <c r="C307" s="844"/>
      <c r="D307" s="844"/>
      <c r="E307" s="844"/>
      <c r="F307" s="844"/>
      <c r="G307" s="844"/>
      <c r="H307" s="844"/>
      <c r="I307" s="1231"/>
    </row>
    <row r="308" spans="1:9" ht="90">
      <c r="A308" s="1440" t="s">
        <v>4761</v>
      </c>
      <c r="B308" s="2413" t="s">
        <v>292</v>
      </c>
      <c r="C308" s="1817"/>
      <c r="D308" s="1615" t="s">
        <v>3870</v>
      </c>
      <c r="E308" s="1817" t="s">
        <v>482</v>
      </c>
      <c r="F308" s="1670">
        <v>70</v>
      </c>
      <c r="G308" s="1579">
        <f>VLOOKUP($A$1,'[4]Annexure - IEC &amp; Printing'!$B$11:$HH$68,152,0)</f>
        <v>0</v>
      </c>
      <c r="H308" s="1737">
        <f t="shared" si="32"/>
        <v>0</v>
      </c>
      <c r="I308" s="1660" t="s">
        <v>6196</v>
      </c>
    </row>
    <row r="309" spans="1:9" s="1408" customFormat="1">
      <c r="A309" s="5230" t="s">
        <v>3871</v>
      </c>
      <c r="B309" s="5230"/>
      <c r="C309" s="843"/>
      <c r="D309" s="1814"/>
      <c r="E309" s="843"/>
      <c r="F309" s="1697"/>
      <c r="G309" s="1230"/>
      <c r="H309" s="1414">
        <f>SUM(H308)</f>
        <v>0</v>
      </c>
      <c r="I309" s="1659"/>
    </row>
    <row r="310" spans="1:9" s="1408" customFormat="1">
      <c r="A310" s="5231" t="s">
        <v>3872</v>
      </c>
      <c r="B310" s="5231"/>
      <c r="C310" s="948"/>
      <c r="D310" s="864"/>
      <c r="E310" s="948"/>
      <c r="F310" s="949"/>
      <c r="G310" s="950"/>
      <c r="H310" s="951">
        <f>H309+H304+H295+H291+H288+H283+H264</f>
        <v>89.496400000000008</v>
      </c>
      <c r="I310" s="952"/>
    </row>
    <row r="311" spans="1:9">
      <c r="A311" s="5232" t="s">
        <v>3873</v>
      </c>
      <c r="B311" s="5232"/>
      <c r="C311" s="5232"/>
      <c r="D311" s="5232"/>
      <c r="E311" s="1415"/>
      <c r="F311" s="1416"/>
      <c r="G311" s="1417"/>
      <c r="H311" s="1418">
        <f>H310+H251+H237+H180+H110+H27+H16+H11</f>
        <v>187.03031999999999</v>
      </c>
      <c r="I311" s="1419"/>
    </row>
    <row r="312" spans="1:9" s="1410" customFormat="1" ht="15" customHeight="1">
      <c r="A312" s="5237" t="s">
        <v>3874</v>
      </c>
      <c r="B312" s="5237"/>
      <c r="C312" s="5237"/>
      <c r="D312" s="5237"/>
      <c r="E312" s="5237"/>
      <c r="F312" s="5237"/>
      <c r="G312" s="5237"/>
      <c r="H312" s="1157"/>
      <c r="I312" s="2240"/>
    </row>
    <row r="313" spans="1:9">
      <c r="A313" s="2414" t="s">
        <v>4762</v>
      </c>
      <c r="B313" s="843" t="s">
        <v>2839</v>
      </c>
      <c r="C313" s="844"/>
      <c r="D313" s="844"/>
      <c r="E313" s="844"/>
      <c r="F313" s="844"/>
      <c r="G313" s="844"/>
      <c r="H313" s="844"/>
      <c r="I313" s="1231"/>
    </row>
    <row r="314" spans="1:9" ht="135">
      <c r="A314" s="850" t="s">
        <v>4960</v>
      </c>
      <c r="B314" s="839" t="s">
        <v>3710</v>
      </c>
      <c r="C314" s="668" t="s">
        <v>381</v>
      </c>
      <c r="D314" s="732" t="s">
        <v>382</v>
      </c>
      <c r="E314" s="716" t="s">
        <v>407</v>
      </c>
      <c r="F314" s="729">
        <v>664600</v>
      </c>
      <c r="G314" s="955">
        <v>0</v>
      </c>
      <c r="H314" s="935">
        <f t="shared" ref="H314:H389" si="41">F314*G314/100000</f>
        <v>0</v>
      </c>
      <c r="I314" s="728" t="s">
        <v>4316</v>
      </c>
    </row>
    <row r="315" spans="1:9">
      <c r="A315" s="850" t="s">
        <v>4961</v>
      </c>
      <c r="B315" s="839" t="s">
        <v>3710</v>
      </c>
      <c r="C315" s="668">
        <v>2.1</v>
      </c>
      <c r="D315" s="956" t="s">
        <v>389</v>
      </c>
      <c r="E315" s="703"/>
      <c r="F315" s="703"/>
      <c r="G315" s="957"/>
      <c r="H315" s="935">
        <f t="shared" si="41"/>
        <v>0</v>
      </c>
      <c r="I315" s="712"/>
    </row>
    <row r="316" spans="1:9" ht="172.5" customHeight="1">
      <c r="A316" s="1153" t="s">
        <v>4962</v>
      </c>
      <c r="B316" s="845" t="s">
        <v>3710</v>
      </c>
      <c r="C316" s="668" t="s">
        <v>3875</v>
      </c>
      <c r="D316" s="732" t="s">
        <v>3876</v>
      </c>
      <c r="E316" s="716" t="s">
        <v>3748</v>
      </c>
      <c r="F316" s="729">
        <v>17</v>
      </c>
      <c r="G316" s="958">
        <f>VLOOKUP($A$1,'[4]Annexure - IEC &amp; Printing'!$B$11:$HH$68,153,0)</f>
        <v>0</v>
      </c>
      <c r="H316" s="1156">
        <f t="shared" si="41"/>
        <v>0</v>
      </c>
      <c r="I316" s="714" t="s">
        <v>4317</v>
      </c>
    </row>
    <row r="317" spans="1:9" ht="165">
      <c r="A317" s="850" t="s">
        <v>4963</v>
      </c>
      <c r="B317" s="839" t="s">
        <v>3710</v>
      </c>
      <c r="C317" s="668" t="s">
        <v>3877</v>
      </c>
      <c r="D317" s="732" t="s">
        <v>3878</v>
      </c>
      <c r="E317" s="716" t="s">
        <v>647</v>
      </c>
      <c r="F317" s="729">
        <v>10</v>
      </c>
      <c r="G317" s="958"/>
      <c r="H317" s="935">
        <f t="shared" si="41"/>
        <v>0</v>
      </c>
      <c r="I317" s="714" t="s">
        <v>4318</v>
      </c>
    </row>
    <row r="318" spans="1:9" ht="42" customHeight="1">
      <c r="A318" s="850" t="s">
        <v>4964</v>
      </c>
      <c r="B318" s="839" t="s">
        <v>3710</v>
      </c>
      <c r="C318" s="668">
        <v>9.3000000000000007</v>
      </c>
      <c r="D318" s="737" t="s">
        <v>478</v>
      </c>
      <c r="E318" s="716"/>
      <c r="F318" s="729"/>
      <c r="G318" s="958"/>
      <c r="H318" s="935">
        <f t="shared" si="41"/>
        <v>0</v>
      </c>
      <c r="I318" s="959" t="s">
        <v>3879</v>
      </c>
    </row>
    <row r="319" spans="1:9" ht="57" customHeight="1">
      <c r="A319" s="850" t="s">
        <v>4965</v>
      </c>
      <c r="B319" s="839" t="s">
        <v>3710</v>
      </c>
      <c r="C319" s="668" t="s">
        <v>3880</v>
      </c>
      <c r="D319" s="732" t="s">
        <v>3881</v>
      </c>
      <c r="E319" s="960" t="s">
        <v>693</v>
      </c>
      <c r="F319" s="729">
        <v>4</v>
      </c>
      <c r="G319" s="958"/>
      <c r="H319" s="935">
        <f t="shared" si="41"/>
        <v>0</v>
      </c>
      <c r="I319" s="728" t="s">
        <v>4319</v>
      </c>
    </row>
    <row r="320" spans="1:9" ht="50.25" customHeight="1">
      <c r="A320" s="850" t="s">
        <v>4966</v>
      </c>
      <c r="B320" s="839" t="s">
        <v>3710</v>
      </c>
      <c r="C320" s="668" t="s">
        <v>3882</v>
      </c>
      <c r="D320" s="732" t="s">
        <v>3883</v>
      </c>
      <c r="E320" s="960" t="s">
        <v>693</v>
      </c>
      <c r="F320" s="729">
        <v>5</v>
      </c>
      <c r="G320" s="958"/>
      <c r="H320" s="935">
        <f t="shared" si="41"/>
        <v>0</v>
      </c>
      <c r="I320" s="728" t="s">
        <v>4320</v>
      </c>
    </row>
    <row r="321" spans="1:9" ht="30">
      <c r="A321" s="850" t="s">
        <v>4967</v>
      </c>
      <c r="B321" s="839" t="s">
        <v>3710</v>
      </c>
      <c r="C321" s="668" t="s">
        <v>3884</v>
      </c>
      <c r="D321" s="732" t="s">
        <v>3885</v>
      </c>
      <c r="E321" s="716" t="s">
        <v>693</v>
      </c>
      <c r="F321" s="729">
        <v>2</v>
      </c>
      <c r="G321" s="958"/>
      <c r="H321" s="935">
        <f t="shared" si="41"/>
        <v>0</v>
      </c>
      <c r="I321" s="728" t="s">
        <v>9495</v>
      </c>
    </row>
    <row r="322" spans="1:9" ht="45">
      <c r="A322" s="850" t="s">
        <v>4968</v>
      </c>
      <c r="B322" s="839" t="s">
        <v>3710</v>
      </c>
      <c r="C322" s="668" t="s">
        <v>3886</v>
      </c>
      <c r="D322" s="732" t="s">
        <v>3887</v>
      </c>
      <c r="E322" s="716" t="s">
        <v>647</v>
      </c>
      <c r="F322" s="729">
        <v>4</v>
      </c>
      <c r="G322" s="958"/>
      <c r="H322" s="935">
        <f t="shared" si="41"/>
        <v>0</v>
      </c>
      <c r="I322" s="728" t="s">
        <v>4321</v>
      </c>
    </row>
    <row r="323" spans="1:9" ht="30">
      <c r="A323" s="1450" t="s">
        <v>4969</v>
      </c>
      <c r="B323" s="839" t="s">
        <v>3710</v>
      </c>
      <c r="C323" s="668">
        <v>10.7</v>
      </c>
      <c r="D323" s="737" t="s">
        <v>487</v>
      </c>
      <c r="E323" s="716"/>
      <c r="F323" s="729"/>
      <c r="G323" s="958"/>
      <c r="H323" s="935">
        <f t="shared" si="41"/>
        <v>0</v>
      </c>
      <c r="I323" s="961"/>
    </row>
    <row r="324" spans="1:9" ht="60">
      <c r="A324" s="850" t="s">
        <v>4970</v>
      </c>
      <c r="B324" s="839" t="s">
        <v>3710</v>
      </c>
      <c r="C324" s="668" t="s">
        <v>3888</v>
      </c>
      <c r="D324" s="732" t="s">
        <v>3889</v>
      </c>
      <c r="E324" s="716" t="s">
        <v>3890</v>
      </c>
      <c r="F324" s="729">
        <v>20</v>
      </c>
      <c r="G324" s="955"/>
      <c r="H324" s="935">
        <f t="shared" si="41"/>
        <v>0</v>
      </c>
      <c r="I324" s="728" t="s">
        <v>6348</v>
      </c>
    </row>
    <row r="325" spans="1:9" ht="30">
      <c r="A325" s="850" t="s">
        <v>4971</v>
      </c>
      <c r="B325" s="839" t="s">
        <v>3710</v>
      </c>
      <c r="C325" s="668" t="s">
        <v>3891</v>
      </c>
      <c r="D325" s="732" t="s">
        <v>3892</v>
      </c>
      <c r="E325" s="716" t="s">
        <v>3890</v>
      </c>
      <c r="F325" s="729">
        <v>50</v>
      </c>
      <c r="G325" s="955"/>
      <c r="H325" s="935">
        <f t="shared" si="41"/>
        <v>0</v>
      </c>
      <c r="I325" s="728" t="s">
        <v>6347</v>
      </c>
    </row>
    <row r="326" spans="1:9" ht="30">
      <c r="A326" s="850" t="s">
        <v>4972</v>
      </c>
      <c r="B326" s="839" t="s">
        <v>3710</v>
      </c>
      <c r="C326" s="668" t="s">
        <v>3893</v>
      </c>
      <c r="D326" s="732" t="s">
        <v>3894</v>
      </c>
      <c r="E326" s="716" t="s">
        <v>3890</v>
      </c>
      <c r="F326" s="729">
        <v>50</v>
      </c>
      <c r="G326" s="955"/>
      <c r="H326" s="935">
        <f t="shared" si="41"/>
        <v>0</v>
      </c>
      <c r="I326" s="728" t="s">
        <v>4322</v>
      </c>
    </row>
    <row r="327" spans="1:9" ht="30">
      <c r="A327" s="850" t="s">
        <v>4973</v>
      </c>
      <c r="B327" s="839" t="s">
        <v>3710</v>
      </c>
      <c r="C327" s="668" t="s">
        <v>3895</v>
      </c>
      <c r="D327" s="732" t="s">
        <v>3896</v>
      </c>
      <c r="E327" s="716" t="s">
        <v>3890</v>
      </c>
      <c r="F327" s="729">
        <v>75</v>
      </c>
      <c r="G327" s="955"/>
      <c r="H327" s="935">
        <f t="shared" si="41"/>
        <v>0</v>
      </c>
      <c r="I327" s="728" t="s">
        <v>6346</v>
      </c>
    </row>
    <row r="328" spans="1:9" ht="45">
      <c r="A328" s="850" t="s">
        <v>4974</v>
      </c>
      <c r="B328" s="839" t="s">
        <v>3710</v>
      </c>
      <c r="C328" s="668" t="s">
        <v>3897</v>
      </c>
      <c r="D328" s="732" t="s">
        <v>3898</v>
      </c>
      <c r="E328" s="716" t="s">
        <v>3890</v>
      </c>
      <c r="F328" s="729">
        <v>75</v>
      </c>
      <c r="G328" s="955"/>
      <c r="H328" s="935">
        <f t="shared" si="41"/>
        <v>0</v>
      </c>
      <c r="I328" s="728" t="s">
        <v>4323</v>
      </c>
    </row>
    <row r="329" spans="1:9" ht="30">
      <c r="A329" s="850" t="s">
        <v>4975</v>
      </c>
      <c r="B329" s="839" t="s">
        <v>3710</v>
      </c>
      <c r="C329" s="668" t="s">
        <v>3899</v>
      </c>
      <c r="D329" s="732" t="s">
        <v>3900</v>
      </c>
      <c r="E329" s="716" t="s">
        <v>3748</v>
      </c>
      <c r="F329" s="729">
        <v>1</v>
      </c>
      <c r="G329" s="955"/>
      <c r="H329" s="935">
        <f t="shared" si="41"/>
        <v>0</v>
      </c>
      <c r="I329" s="728" t="s">
        <v>4324</v>
      </c>
    </row>
    <row r="330" spans="1:9" ht="180">
      <c r="A330" s="850" t="s">
        <v>4976</v>
      </c>
      <c r="B330" s="839" t="s">
        <v>3710</v>
      </c>
      <c r="C330" s="668" t="s">
        <v>3901</v>
      </c>
      <c r="D330" s="732" t="s">
        <v>3902</v>
      </c>
      <c r="E330" s="716" t="s">
        <v>693</v>
      </c>
      <c r="F330" s="729">
        <v>600</v>
      </c>
      <c r="G330" s="955"/>
      <c r="H330" s="935">
        <f t="shared" si="41"/>
        <v>0</v>
      </c>
      <c r="I330" s="728" t="s">
        <v>4325</v>
      </c>
    </row>
    <row r="331" spans="1:9" ht="165">
      <c r="A331" s="850" t="s">
        <v>4977</v>
      </c>
      <c r="B331" s="839" t="s">
        <v>3710</v>
      </c>
      <c r="C331" s="668" t="s">
        <v>3903</v>
      </c>
      <c r="D331" s="732" t="s">
        <v>3904</v>
      </c>
      <c r="E331" s="716" t="s">
        <v>693</v>
      </c>
      <c r="F331" s="729">
        <v>150</v>
      </c>
      <c r="G331" s="955"/>
      <c r="H331" s="935">
        <f t="shared" si="41"/>
        <v>0</v>
      </c>
      <c r="I331" s="728" t="s">
        <v>4326</v>
      </c>
    </row>
    <row r="332" spans="1:9" ht="75">
      <c r="A332" s="1450" t="s">
        <v>4978</v>
      </c>
      <c r="B332" s="839" t="s">
        <v>3710</v>
      </c>
      <c r="C332" s="713">
        <v>14.7</v>
      </c>
      <c r="D332" s="732" t="s">
        <v>511</v>
      </c>
      <c r="E332" s="716" t="s">
        <v>693</v>
      </c>
      <c r="F332" s="729">
        <v>300</v>
      </c>
      <c r="G332" s="958"/>
      <c r="H332" s="935">
        <f t="shared" si="41"/>
        <v>0</v>
      </c>
      <c r="I332" s="728" t="s">
        <v>4327</v>
      </c>
    </row>
    <row r="333" spans="1:9" ht="60">
      <c r="A333" s="1450" t="s">
        <v>4979</v>
      </c>
      <c r="B333" s="839" t="s">
        <v>3710</v>
      </c>
      <c r="C333" s="713">
        <v>14.8</v>
      </c>
      <c r="D333" s="732" t="s">
        <v>512</v>
      </c>
      <c r="E333" s="716" t="s">
        <v>693</v>
      </c>
      <c r="F333" s="729">
        <v>7</v>
      </c>
      <c r="G333" s="958"/>
      <c r="H333" s="935">
        <f t="shared" si="41"/>
        <v>0</v>
      </c>
      <c r="I333" s="714" t="s">
        <v>3905</v>
      </c>
    </row>
    <row r="334" spans="1:9">
      <c r="A334" s="1450" t="s">
        <v>4980</v>
      </c>
      <c r="B334" s="839" t="s">
        <v>3710</v>
      </c>
      <c r="C334" s="668">
        <v>17.5</v>
      </c>
      <c r="D334" s="737" t="s">
        <v>564</v>
      </c>
      <c r="E334" s="716"/>
      <c r="F334" s="729"/>
      <c r="G334" s="958"/>
      <c r="H334" s="935">
        <f t="shared" si="41"/>
        <v>0</v>
      </c>
      <c r="I334" s="962" t="s">
        <v>3906</v>
      </c>
    </row>
    <row r="335" spans="1:9" ht="225">
      <c r="A335" s="850" t="s">
        <v>4981</v>
      </c>
      <c r="B335" s="839" t="s">
        <v>3710</v>
      </c>
      <c r="C335" s="703" t="s">
        <v>3907</v>
      </c>
      <c r="D335" s="732" t="s">
        <v>3908</v>
      </c>
      <c r="E335" s="716" t="s">
        <v>693</v>
      </c>
      <c r="F335" s="729">
        <v>90</v>
      </c>
      <c r="G335" s="958"/>
      <c r="H335" s="935">
        <f t="shared" si="41"/>
        <v>0</v>
      </c>
      <c r="I335" s="728" t="s">
        <v>4328</v>
      </c>
    </row>
    <row r="336" spans="1:9" ht="90">
      <c r="A336" s="850" t="s">
        <v>4982</v>
      </c>
      <c r="B336" s="839" t="s">
        <v>3710</v>
      </c>
      <c r="C336" s="703" t="s">
        <v>3909</v>
      </c>
      <c r="D336" s="732" t="s">
        <v>3910</v>
      </c>
      <c r="E336" s="716" t="s">
        <v>3717</v>
      </c>
      <c r="F336" s="729">
        <v>30</v>
      </c>
      <c r="G336" s="955"/>
      <c r="H336" s="935">
        <f t="shared" si="41"/>
        <v>0</v>
      </c>
      <c r="I336" s="728" t="s">
        <v>4329</v>
      </c>
    </row>
    <row r="337" spans="1:9" ht="165">
      <c r="A337" s="850" t="s">
        <v>4983</v>
      </c>
      <c r="B337" s="839" t="s">
        <v>3710</v>
      </c>
      <c r="C337" s="703" t="s">
        <v>3911</v>
      </c>
      <c r="D337" s="732" t="s">
        <v>3912</v>
      </c>
      <c r="E337" s="716" t="s">
        <v>3717</v>
      </c>
      <c r="F337" s="729">
        <v>30</v>
      </c>
      <c r="G337" s="955"/>
      <c r="H337" s="935">
        <f t="shared" si="41"/>
        <v>0</v>
      </c>
      <c r="I337" s="728" t="s">
        <v>4330</v>
      </c>
    </row>
    <row r="338" spans="1:9" ht="270">
      <c r="A338" s="850" t="s">
        <v>4984</v>
      </c>
      <c r="B338" s="839" t="s">
        <v>3710</v>
      </c>
      <c r="C338" s="703" t="s">
        <v>3913</v>
      </c>
      <c r="D338" s="732" t="s">
        <v>3914</v>
      </c>
      <c r="E338" s="716" t="s">
        <v>3717</v>
      </c>
      <c r="F338" s="729">
        <v>50</v>
      </c>
      <c r="G338" s="955"/>
      <c r="H338" s="935">
        <f t="shared" si="41"/>
        <v>0</v>
      </c>
      <c r="I338" s="728" t="s">
        <v>4331</v>
      </c>
    </row>
    <row r="339" spans="1:9" ht="165">
      <c r="A339" s="850" t="s">
        <v>4985</v>
      </c>
      <c r="B339" s="839" t="s">
        <v>3710</v>
      </c>
      <c r="C339" s="703" t="s">
        <v>3915</v>
      </c>
      <c r="D339" s="732" t="s">
        <v>3916</v>
      </c>
      <c r="E339" s="716" t="s">
        <v>3917</v>
      </c>
      <c r="F339" s="729">
        <v>50</v>
      </c>
      <c r="G339" s="955"/>
      <c r="H339" s="935">
        <f t="shared" si="41"/>
        <v>0</v>
      </c>
      <c r="I339" s="728" t="s">
        <v>4332</v>
      </c>
    </row>
    <row r="340" spans="1:9" ht="195">
      <c r="A340" s="850" t="s">
        <v>4986</v>
      </c>
      <c r="B340" s="839" t="s">
        <v>3710</v>
      </c>
      <c r="C340" s="703" t="s">
        <v>3918</v>
      </c>
      <c r="D340" s="732" t="s">
        <v>3919</v>
      </c>
      <c r="E340" s="716" t="s">
        <v>3748</v>
      </c>
      <c r="F340" s="729">
        <v>5</v>
      </c>
      <c r="G340" s="955"/>
      <c r="H340" s="935">
        <f t="shared" si="41"/>
        <v>0</v>
      </c>
      <c r="I340" s="728" t="s">
        <v>4333</v>
      </c>
    </row>
    <row r="341" spans="1:9" s="1408" customFormat="1">
      <c r="A341" s="5230" t="s">
        <v>3920</v>
      </c>
      <c r="B341" s="5230"/>
      <c r="C341" s="843"/>
      <c r="D341" s="1814"/>
      <c r="E341" s="843"/>
      <c r="F341" s="1697"/>
      <c r="G341" s="1230"/>
      <c r="H341" s="1414">
        <f>SUM(H314:H340)</f>
        <v>0</v>
      </c>
      <c r="I341" s="1659"/>
    </row>
    <row r="342" spans="1:9" ht="15" customHeight="1">
      <c r="A342" s="2414" t="s">
        <v>4763</v>
      </c>
      <c r="B342" s="843" t="s">
        <v>2920</v>
      </c>
      <c r="C342" s="844"/>
      <c r="D342" s="844"/>
      <c r="E342" s="844"/>
      <c r="F342" s="844"/>
      <c r="G342" s="844"/>
      <c r="H342" s="844"/>
      <c r="I342" s="1231"/>
    </row>
    <row r="343" spans="1:9" ht="120">
      <c r="A343" s="1153" t="s">
        <v>4950</v>
      </c>
      <c r="B343" s="845" t="s">
        <v>24</v>
      </c>
      <c r="C343" s="963" t="s">
        <v>3921</v>
      </c>
      <c r="D343" s="732" t="s">
        <v>389</v>
      </c>
      <c r="E343" s="733" t="s">
        <v>407</v>
      </c>
      <c r="F343" s="733">
        <v>50000</v>
      </c>
      <c r="G343" s="1675">
        <f>VLOOKUP($A$1,'[4]Annexure - IEC &amp; Printing'!$B$11:$HH$68,154,0)</f>
        <v>0</v>
      </c>
      <c r="H343" s="1156">
        <f t="shared" si="41"/>
        <v>0</v>
      </c>
      <c r="I343" s="715" t="s">
        <v>3922</v>
      </c>
    </row>
    <row r="344" spans="1:9" s="1408" customFormat="1">
      <c r="A344" s="5230" t="s">
        <v>3923</v>
      </c>
      <c r="B344" s="5230"/>
      <c r="C344" s="843"/>
      <c r="D344" s="1814"/>
      <c r="E344" s="843"/>
      <c r="F344" s="1697"/>
      <c r="G344" s="1230"/>
      <c r="H344" s="1414">
        <f>SUM(H343)</f>
        <v>0</v>
      </c>
      <c r="I344" s="1659"/>
    </row>
    <row r="345" spans="1:9" ht="15" customHeight="1">
      <c r="A345" s="2414" t="s">
        <v>4764</v>
      </c>
      <c r="B345" s="843" t="s">
        <v>2938</v>
      </c>
      <c r="C345" s="844"/>
      <c r="D345" s="844"/>
      <c r="E345" s="844"/>
      <c r="F345" s="844"/>
      <c r="G345" s="844"/>
      <c r="H345" s="844"/>
      <c r="I345" s="1231"/>
    </row>
    <row r="346" spans="1:9" ht="135">
      <c r="A346" s="1433" t="s">
        <v>4951</v>
      </c>
      <c r="B346" s="839" t="s">
        <v>3727</v>
      </c>
      <c r="C346" s="668">
        <v>21.3</v>
      </c>
      <c r="D346" s="732" t="s">
        <v>635</v>
      </c>
      <c r="E346" s="716"/>
      <c r="F346" s="716"/>
      <c r="G346" s="851"/>
      <c r="H346" s="935">
        <f t="shared" si="41"/>
        <v>0</v>
      </c>
      <c r="I346" s="717" t="s">
        <v>3924</v>
      </c>
    </row>
    <row r="347" spans="1:9" ht="60">
      <c r="A347" s="1153" t="s">
        <v>4987</v>
      </c>
      <c r="B347" s="845" t="s">
        <v>3727</v>
      </c>
      <c r="C347" s="703" t="s">
        <v>3925</v>
      </c>
      <c r="D347" s="732" t="s">
        <v>3926</v>
      </c>
      <c r="E347" s="716" t="s">
        <v>3917</v>
      </c>
      <c r="F347" s="716">
        <v>325</v>
      </c>
      <c r="G347" s="718">
        <f>VLOOKUP($A$1,'[4]Annexure - IEC &amp; Printing'!$B$11:$HH$68,155,0)</f>
        <v>156</v>
      </c>
      <c r="H347" s="1156">
        <f t="shared" si="41"/>
        <v>0.50700000000000001</v>
      </c>
      <c r="I347" s="717" t="s">
        <v>6197</v>
      </c>
    </row>
    <row r="348" spans="1:9" ht="60">
      <c r="A348" s="1153" t="s">
        <v>4988</v>
      </c>
      <c r="B348" s="845" t="s">
        <v>3727</v>
      </c>
      <c r="C348" s="703" t="s">
        <v>3927</v>
      </c>
      <c r="D348" s="732" t="s">
        <v>3928</v>
      </c>
      <c r="E348" s="716" t="s">
        <v>3748</v>
      </c>
      <c r="F348" s="716">
        <v>6</v>
      </c>
      <c r="G348" s="718">
        <f>VLOOKUP($A$1,'[4]Annexure - IEC &amp; Printing'!$B$11:$HH$68,156,0)</f>
        <v>0</v>
      </c>
      <c r="H348" s="1156">
        <f t="shared" si="41"/>
        <v>0</v>
      </c>
      <c r="I348" s="717" t="s">
        <v>6198</v>
      </c>
    </row>
    <row r="349" spans="1:9" ht="150">
      <c r="A349" s="1153" t="s">
        <v>4952</v>
      </c>
      <c r="B349" s="845" t="s">
        <v>3727</v>
      </c>
      <c r="C349" s="703">
        <v>22.3</v>
      </c>
      <c r="D349" s="732" t="s">
        <v>642</v>
      </c>
      <c r="E349" s="716" t="s">
        <v>407</v>
      </c>
      <c r="F349" s="716">
        <f>VLOOKUP($A$1,'[4]Annexure - IEC &amp; Printing'!$B$11:$HH$68,157,0)</f>
        <v>38400</v>
      </c>
      <c r="G349" s="1675">
        <v>1</v>
      </c>
      <c r="H349" s="1156">
        <f t="shared" si="41"/>
        <v>0.38400000000000001</v>
      </c>
      <c r="I349" s="717" t="s">
        <v>6199</v>
      </c>
    </row>
    <row r="350" spans="1:9" ht="105">
      <c r="A350" s="1153" t="s">
        <v>4953</v>
      </c>
      <c r="B350" s="845" t="s">
        <v>3727</v>
      </c>
      <c r="C350" s="719">
        <v>23.5</v>
      </c>
      <c r="D350" s="720" t="s">
        <v>3929</v>
      </c>
      <c r="E350" s="1509" t="s">
        <v>3930</v>
      </c>
      <c r="F350" s="1683">
        <v>10</v>
      </c>
      <c r="G350" s="1683">
        <f>VLOOKUP($A$1,'[4]Annexure - IEC &amp; Printing'!$B$11:$HH$68,158,0)</f>
        <v>22060</v>
      </c>
      <c r="H350" s="1156">
        <f t="shared" si="41"/>
        <v>2.206</v>
      </c>
      <c r="I350" s="721" t="s">
        <v>6200</v>
      </c>
    </row>
    <row r="351" spans="1:9" ht="150">
      <c r="A351" s="1153" t="s">
        <v>4954</v>
      </c>
      <c r="B351" s="845" t="s">
        <v>3727</v>
      </c>
      <c r="C351" s="719">
        <v>23.6</v>
      </c>
      <c r="D351" s="527" t="s">
        <v>3931</v>
      </c>
      <c r="E351" s="716" t="s">
        <v>3932</v>
      </c>
      <c r="F351" s="733">
        <v>30</v>
      </c>
      <c r="G351" s="1683">
        <f>VLOOKUP($A$1,'[4]Annexure - IEC &amp; Printing'!$B$11:$HH$68,159,0)</f>
        <v>2206</v>
      </c>
      <c r="H351" s="1156">
        <f t="shared" si="41"/>
        <v>0.66180000000000005</v>
      </c>
      <c r="I351" s="717" t="s">
        <v>3933</v>
      </c>
    </row>
    <row r="352" spans="1:9" ht="180">
      <c r="A352" s="1153" t="s">
        <v>4989</v>
      </c>
      <c r="B352" s="845" t="s">
        <v>3727</v>
      </c>
      <c r="C352" s="668" t="s">
        <v>3934</v>
      </c>
      <c r="D352" s="527" t="s">
        <v>3935</v>
      </c>
      <c r="E352" s="716" t="s">
        <v>3936</v>
      </c>
      <c r="F352" s="733">
        <v>50</v>
      </c>
      <c r="G352" s="1683">
        <f>VLOOKUP($A$1,'[4]Annexure - IEC &amp; Printing'!$B$11:$HH$68,160,0)</f>
        <v>4732</v>
      </c>
      <c r="H352" s="1156">
        <f>F352*G352/100000*0.6</f>
        <v>1.4196</v>
      </c>
      <c r="I352" s="717" t="s">
        <v>3937</v>
      </c>
    </row>
    <row r="353" spans="1:9" ht="135">
      <c r="A353" s="1153" t="s">
        <v>4990</v>
      </c>
      <c r="B353" s="845" t="s">
        <v>3727</v>
      </c>
      <c r="C353" s="668" t="s">
        <v>3938</v>
      </c>
      <c r="D353" s="527" t="s">
        <v>3939</v>
      </c>
      <c r="E353" s="716" t="s">
        <v>3936</v>
      </c>
      <c r="F353" s="733">
        <v>50</v>
      </c>
      <c r="G353" s="1683">
        <f>VLOOKUP($A$1,'[4]Annexure - IEC &amp; Printing'!$B$11:$HH$68,161,0)</f>
        <v>414</v>
      </c>
      <c r="H353" s="1156">
        <f>F353*G353/100000*0.6</f>
        <v>0.12419999999999999</v>
      </c>
      <c r="I353" s="717" t="s">
        <v>3940</v>
      </c>
    </row>
    <row r="354" spans="1:9" ht="105">
      <c r="A354" s="1153" t="s">
        <v>4991</v>
      </c>
      <c r="B354" s="839" t="s">
        <v>3727</v>
      </c>
      <c r="C354" s="668">
        <v>25.2</v>
      </c>
      <c r="D354" s="548" t="s">
        <v>749</v>
      </c>
      <c r="E354" s="722"/>
      <c r="F354" s="723"/>
      <c r="G354" s="723"/>
      <c r="H354" s="935">
        <f t="shared" si="41"/>
        <v>0</v>
      </c>
      <c r="I354" s="724" t="s">
        <v>3941</v>
      </c>
    </row>
    <row r="355" spans="1:9" ht="30">
      <c r="A355" s="1153" t="s">
        <v>4992</v>
      </c>
      <c r="B355" s="845" t="s">
        <v>3727</v>
      </c>
      <c r="C355" s="668" t="s">
        <v>3942</v>
      </c>
      <c r="D355" s="527" t="s">
        <v>3943</v>
      </c>
      <c r="E355" s="716" t="s">
        <v>3944</v>
      </c>
      <c r="F355" s="1508">
        <v>1</v>
      </c>
      <c r="G355" s="1684">
        <f>VLOOKUP($A$1,'[4]Annexure - IEC &amp; Printing'!$B$11:$HH$68,162,0)</f>
        <v>1798</v>
      </c>
      <c r="H355" s="1156">
        <f t="shared" si="41"/>
        <v>1.7979999999999999E-2</v>
      </c>
      <c r="I355" s="717" t="s">
        <v>3945</v>
      </c>
    </row>
    <row r="356" spans="1:9" ht="30">
      <c r="A356" s="1153" t="s">
        <v>4993</v>
      </c>
      <c r="B356" s="845" t="s">
        <v>3727</v>
      </c>
      <c r="C356" s="668" t="s">
        <v>3946</v>
      </c>
      <c r="D356" s="527" t="s">
        <v>3947</v>
      </c>
      <c r="E356" s="716" t="s">
        <v>3944</v>
      </c>
      <c r="F356" s="1508">
        <v>2</v>
      </c>
      <c r="G356" s="1684">
        <f>VLOOKUP($A$1,'[4]Annexure - IEC &amp; Printing'!$B$11:$HH$68,163,0)</f>
        <v>899</v>
      </c>
      <c r="H356" s="1156">
        <f t="shared" si="41"/>
        <v>1.7979999999999999E-2</v>
      </c>
      <c r="I356" s="717" t="s">
        <v>3948</v>
      </c>
    </row>
    <row r="357" spans="1:9" ht="21.75" customHeight="1">
      <c r="A357" s="1153" t="s">
        <v>4994</v>
      </c>
      <c r="B357" s="845" t="s">
        <v>3727</v>
      </c>
      <c r="C357" s="668" t="s">
        <v>3949</v>
      </c>
      <c r="D357" s="527" t="s">
        <v>3950</v>
      </c>
      <c r="E357" s="716" t="s">
        <v>3944</v>
      </c>
      <c r="F357" s="1508">
        <v>3</v>
      </c>
      <c r="G357" s="1684">
        <f>VLOOKUP($A$1,'[4]Annexure - IEC &amp; Printing'!$B$11:$HH$68,164,0)</f>
        <v>1372</v>
      </c>
      <c r="H357" s="1156">
        <f t="shared" si="41"/>
        <v>4.1160000000000002E-2</v>
      </c>
      <c r="I357" s="717" t="s">
        <v>3951</v>
      </c>
    </row>
    <row r="358" spans="1:9" ht="21.75" customHeight="1">
      <c r="A358" s="1153" t="s">
        <v>4995</v>
      </c>
      <c r="B358" s="845" t="s">
        <v>3727</v>
      </c>
      <c r="C358" s="668" t="s">
        <v>3952</v>
      </c>
      <c r="D358" s="527" t="s">
        <v>3953</v>
      </c>
      <c r="E358" s="716" t="s">
        <v>3944</v>
      </c>
      <c r="F358" s="1508">
        <v>3</v>
      </c>
      <c r="G358" s="1684">
        <f>VLOOKUP($A$1,'[4]Annexure - IEC &amp; Printing'!$B$11:$HH$68,165,0)</f>
        <v>686</v>
      </c>
      <c r="H358" s="1156">
        <f t="shared" si="41"/>
        <v>2.0580000000000001E-2</v>
      </c>
      <c r="I358" s="717" t="s">
        <v>3954</v>
      </c>
    </row>
    <row r="359" spans="1:9" ht="21.75" customHeight="1">
      <c r="A359" s="1153" t="s">
        <v>4996</v>
      </c>
      <c r="B359" s="845" t="s">
        <v>3727</v>
      </c>
      <c r="C359" s="668" t="s">
        <v>3955</v>
      </c>
      <c r="D359" s="527" t="s">
        <v>3956</v>
      </c>
      <c r="E359" s="716" t="s">
        <v>3944</v>
      </c>
      <c r="F359" s="1508">
        <v>2</v>
      </c>
      <c r="G359" s="1684">
        <f>VLOOKUP($A$1,'[4]Annexure - IEC &amp; Printing'!$B$11:$HH$68,166,0)</f>
        <v>2060</v>
      </c>
      <c r="H359" s="1156">
        <f t="shared" si="41"/>
        <v>4.1200000000000001E-2</v>
      </c>
      <c r="I359" s="717" t="s">
        <v>3957</v>
      </c>
    </row>
    <row r="360" spans="1:9" ht="21.75" customHeight="1">
      <c r="A360" s="1153" t="s">
        <v>4997</v>
      </c>
      <c r="B360" s="845" t="s">
        <v>3727</v>
      </c>
      <c r="C360" s="668" t="s">
        <v>3958</v>
      </c>
      <c r="D360" s="527" t="s">
        <v>3959</v>
      </c>
      <c r="E360" s="716" t="s">
        <v>3944</v>
      </c>
      <c r="F360" s="1508">
        <v>3</v>
      </c>
      <c r="G360" s="1684">
        <f>VLOOKUP($A$1,'[4]Annexure - IEC &amp; Printing'!$B$11:$HH$68,167,0)</f>
        <v>378</v>
      </c>
      <c r="H360" s="1156">
        <f t="shared" si="41"/>
        <v>1.1339999999999999E-2</v>
      </c>
      <c r="I360" s="717" t="s">
        <v>3960</v>
      </c>
    </row>
    <row r="361" spans="1:9" ht="21.75" customHeight="1">
      <c r="A361" s="1153" t="s">
        <v>4998</v>
      </c>
      <c r="B361" s="845" t="s">
        <v>3727</v>
      </c>
      <c r="C361" s="668" t="s">
        <v>3961</v>
      </c>
      <c r="D361" s="527" t="s">
        <v>3962</v>
      </c>
      <c r="E361" s="716" t="s">
        <v>3944</v>
      </c>
      <c r="F361" s="1508">
        <v>3</v>
      </c>
      <c r="G361" s="1684">
        <f>VLOOKUP($A$1,'[4]Annexure - IEC &amp; Printing'!$B$11:$HH$68,168,0)</f>
        <v>252</v>
      </c>
      <c r="H361" s="1156">
        <f t="shared" si="41"/>
        <v>7.5599999999999999E-3</v>
      </c>
      <c r="I361" s="717" t="s">
        <v>3963</v>
      </c>
    </row>
    <row r="362" spans="1:9" ht="120">
      <c r="A362" s="1153" t="s">
        <v>4999</v>
      </c>
      <c r="B362" s="845" t="s">
        <v>3727</v>
      </c>
      <c r="C362" s="703" t="s">
        <v>752</v>
      </c>
      <c r="D362" s="527" t="s">
        <v>4450</v>
      </c>
      <c r="E362" s="716" t="s">
        <v>3964</v>
      </c>
      <c r="F362" s="1508">
        <v>2</v>
      </c>
      <c r="G362" s="1684">
        <f>VLOOKUP($A$1,'[4]Annexure - IEC &amp; Printing'!$B$11:$HH$68,169,0)</f>
        <v>120</v>
      </c>
      <c r="H362" s="1156">
        <f t="shared" si="41"/>
        <v>2.3999999999999998E-3</v>
      </c>
      <c r="I362" s="717" t="s">
        <v>3965</v>
      </c>
    </row>
    <row r="363" spans="1:9" ht="120">
      <c r="A363" s="845" t="s">
        <v>5000</v>
      </c>
      <c r="B363" s="845" t="s">
        <v>3727</v>
      </c>
      <c r="C363" s="668">
        <v>26.3</v>
      </c>
      <c r="D363" s="725" t="s">
        <v>757</v>
      </c>
      <c r="E363" s="716" t="s">
        <v>482</v>
      </c>
      <c r="F363" s="718">
        <v>5</v>
      </c>
      <c r="G363" s="1684">
        <f>VLOOKUP($A$1,'[4]Annexure - IEC &amp; Printing'!$B$11:$HH$68,170,0)</f>
        <v>2929</v>
      </c>
      <c r="H363" s="1156">
        <f t="shared" si="41"/>
        <v>0.14645</v>
      </c>
      <c r="I363" s="2188" t="s">
        <v>6013</v>
      </c>
    </row>
    <row r="364" spans="1:9" s="1408" customFormat="1">
      <c r="A364" s="5230" t="s">
        <v>3966</v>
      </c>
      <c r="B364" s="5230"/>
      <c r="C364" s="843"/>
      <c r="D364" s="1814"/>
      <c r="E364" s="843"/>
      <c r="F364" s="1697"/>
      <c r="G364" s="1230"/>
      <c r="H364" s="1414">
        <f>SUM(H346:H363)</f>
        <v>5.6092499999999976</v>
      </c>
      <c r="I364" s="1659"/>
    </row>
    <row r="365" spans="1:9" ht="15" customHeight="1">
      <c r="A365" s="2414" t="s">
        <v>4765</v>
      </c>
      <c r="B365" s="843" t="s">
        <v>2995</v>
      </c>
      <c r="C365" s="844"/>
      <c r="D365" s="844"/>
      <c r="E365" s="844"/>
      <c r="F365" s="844"/>
      <c r="G365" s="844"/>
      <c r="H365" s="844"/>
      <c r="I365" s="1231"/>
    </row>
    <row r="366" spans="1:9" ht="60">
      <c r="A366" s="845" t="s">
        <v>4955</v>
      </c>
      <c r="B366" s="845" t="s">
        <v>3732</v>
      </c>
      <c r="C366" s="1823" t="s">
        <v>3967</v>
      </c>
      <c r="D366" s="737" t="s">
        <v>3968</v>
      </c>
      <c r="E366" s="734" t="s">
        <v>393</v>
      </c>
      <c r="F366" s="734">
        <v>20</v>
      </c>
      <c r="G366" s="1685">
        <f>VLOOKUP($A$1,'[4]Annexure - IEC &amp; Printing'!$B$11:$HH$68,171,0)</f>
        <v>20958</v>
      </c>
      <c r="H366" s="1156">
        <f t="shared" si="41"/>
        <v>4.1916000000000002</v>
      </c>
      <c r="I366" s="714" t="s">
        <v>6345</v>
      </c>
    </row>
    <row r="367" spans="1:9" s="1408" customFormat="1">
      <c r="A367" s="5230" t="s">
        <v>3969</v>
      </c>
      <c r="B367" s="5230"/>
      <c r="C367" s="843"/>
      <c r="D367" s="1814"/>
      <c r="E367" s="843"/>
      <c r="F367" s="1697"/>
      <c r="G367" s="1230"/>
      <c r="H367" s="1414">
        <f>SUM(H366)</f>
        <v>4.1916000000000002</v>
      </c>
      <c r="I367" s="1659"/>
    </row>
    <row r="368" spans="1:9" ht="15" customHeight="1">
      <c r="A368" s="2414" t="s">
        <v>4766</v>
      </c>
      <c r="B368" s="843" t="s">
        <v>3027</v>
      </c>
      <c r="C368" s="844"/>
      <c r="D368" s="844"/>
      <c r="E368" s="844"/>
      <c r="F368" s="844"/>
      <c r="G368" s="844"/>
      <c r="H368" s="844"/>
      <c r="I368" s="1231"/>
    </row>
    <row r="369" spans="1:9" ht="240.75" customHeight="1">
      <c r="A369" s="845" t="s">
        <v>5001</v>
      </c>
      <c r="B369" s="845" t="s">
        <v>41</v>
      </c>
      <c r="C369" s="703">
        <v>36.299999999999997</v>
      </c>
      <c r="D369" s="732" t="s">
        <v>878</v>
      </c>
      <c r="E369" s="726" t="s">
        <v>407</v>
      </c>
      <c r="F369" s="727">
        <f>70*127224+100*53000</f>
        <v>14205680</v>
      </c>
      <c r="G369" s="726">
        <f>VLOOKUP($A$1,'[4]Annexure - IEC &amp; Printing'!$B$11:$HH$68,172,0)</f>
        <v>0</v>
      </c>
      <c r="H369" s="935">
        <f t="shared" si="41"/>
        <v>0</v>
      </c>
      <c r="I369" s="728" t="s">
        <v>6201</v>
      </c>
    </row>
    <row r="370" spans="1:9" ht="60">
      <c r="A370" s="845" t="s">
        <v>5002</v>
      </c>
      <c r="B370" s="845" t="s">
        <v>41</v>
      </c>
      <c r="C370" s="703">
        <v>39.4</v>
      </c>
      <c r="D370" s="732" t="s">
        <v>900</v>
      </c>
      <c r="E370" s="729" t="s">
        <v>3970</v>
      </c>
      <c r="F370" s="729">
        <v>200</v>
      </c>
      <c r="G370" s="726">
        <f>VLOOKUP($A$1,'[4]Annexure - IEC &amp; Printing'!$B$11:$HH$68,173,0)</f>
        <v>0</v>
      </c>
      <c r="H370" s="1156">
        <f t="shared" si="41"/>
        <v>0</v>
      </c>
      <c r="I370" s="730" t="s">
        <v>3971</v>
      </c>
    </row>
    <row r="371" spans="1:9" s="1408" customFormat="1">
      <c r="A371" s="5230" t="s">
        <v>3972</v>
      </c>
      <c r="B371" s="5230"/>
      <c r="C371" s="843"/>
      <c r="D371" s="1814"/>
      <c r="E371" s="843"/>
      <c r="F371" s="1697"/>
      <c r="G371" s="1230"/>
      <c r="H371" s="1414">
        <f>SUM(H369:H370)</f>
        <v>0</v>
      </c>
      <c r="I371" s="1659"/>
    </row>
    <row r="372" spans="1:9" ht="15" customHeight="1">
      <c r="A372" s="2414" t="s">
        <v>4767</v>
      </c>
      <c r="B372" s="843" t="s">
        <v>3055</v>
      </c>
      <c r="C372" s="844"/>
      <c r="D372" s="844"/>
      <c r="E372" s="844"/>
      <c r="F372" s="844"/>
      <c r="G372" s="844"/>
      <c r="H372" s="844"/>
      <c r="I372" s="1231"/>
    </row>
    <row r="373" spans="1:9" ht="45">
      <c r="A373" s="845" t="s">
        <v>5003</v>
      </c>
      <c r="B373" s="845" t="s">
        <v>3744</v>
      </c>
      <c r="C373" s="731">
        <v>42.11</v>
      </c>
      <c r="D373" s="732" t="s">
        <v>924</v>
      </c>
      <c r="E373" s="716" t="s">
        <v>1381</v>
      </c>
      <c r="F373" s="733">
        <v>600</v>
      </c>
      <c r="G373" s="716">
        <f>VLOOKUP($A$1,'[4]Annexure - IEC &amp; Printing'!$B$11:$HH$68,174,0)</f>
        <v>0</v>
      </c>
      <c r="H373" s="935">
        <f t="shared" si="41"/>
        <v>0</v>
      </c>
      <c r="I373" s="717" t="s">
        <v>6202</v>
      </c>
    </row>
    <row r="374" spans="1:9" ht="30">
      <c r="A374" s="845" t="s">
        <v>5004</v>
      </c>
      <c r="B374" s="839" t="s">
        <v>3744</v>
      </c>
      <c r="C374" s="731">
        <v>43.6</v>
      </c>
      <c r="D374" s="964" t="s">
        <v>933</v>
      </c>
      <c r="E374" s="734" t="s">
        <v>3973</v>
      </c>
      <c r="F374" s="726">
        <v>200</v>
      </c>
      <c r="G374" s="726"/>
      <c r="H374" s="935">
        <f t="shared" si="41"/>
        <v>0</v>
      </c>
      <c r="I374" s="735" t="s">
        <v>934</v>
      </c>
    </row>
    <row r="375" spans="1:9" ht="45">
      <c r="A375" s="2404" t="s">
        <v>5005</v>
      </c>
      <c r="B375" s="839" t="s">
        <v>3744</v>
      </c>
      <c r="C375" s="736" t="s">
        <v>3974</v>
      </c>
      <c r="D375" s="737" t="s">
        <v>947</v>
      </c>
      <c r="E375" s="738"/>
      <c r="F375" s="739"/>
      <c r="G375" s="738"/>
      <c r="H375" s="935">
        <f t="shared" si="41"/>
        <v>0</v>
      </c>
      <c r="I375" s="724"/>
    </row>
    <row r="376" spans="1:9" ht="27.75" customHeight="1">
      <c r="A376" s="845" t="s">
        <v>5006</v>
      </c>
      <c r="B376" s="845" t="s">
        <v>3744</v>
      </c>
      <c r="C376" s="736" t="s">
        <v>3975</v>
      </c>
      <c r="D376" s="732" t="s">
        <v>3976</v>
      </c>
      <c r="E376" s="716" t="s">
        <v>3748</v>
      </c>
      <c r="F376" s="733">
        <v>2</v>
      </c>
      <c r="G376" s="716">
        <f>VLOOKUP($A$1,'[4]Annexure - IEC &amp; Printing'!$B$11:$HH$68,175,0)</f>
        <v>4000</v>
      </c>
      <c r="H376" s="935">
        <f t="shared" si="41"/>
        <v>0.08</v>
      </c>
      <c r="I376" s="717" t="s">
        <v>3977</v>
      </c>
    </row>
    <row r="377" spans="1:9" ht="30">
      <c r="A377" s="845" t="s">
        <v>5007</v>
      </c>
      <c r="B377" s="845" t="s">
        <v>3744</v>
      </c>
      <c r="C377" s="736" t="s">
        <v>3978</v>
      </c>
      <c r="D377" s="732" t="s">
        <v>3979</v>
      </c>
      <c r="E377" s="716" t="s">
        <v>3917</v>
      </c>
      <c r="F377" s="733">
        <v>300</v>
      </c>
      <c r="G377" s="716">
        <f>VLOOKUP($A$1,'[4]Annexure - IEC &amp; Printing'!$B$11:$HH$68,176,0)</f>
        <v>0</v>
      </c>
      <c r="H377" s="935">
        <f t="shared" si="41"/>
        <v>0</v>
      </c>
      <c r="I377" s="717" t="s">
        <v>3980</v>
      </c>
    </row>
    <row r="378" spans="1:9" ht="40.5" customHeight="1">
      <c r="A378" s="2404" t="s">
        <v>5008</v>
      </c>
      <c r="B378" s="845" t="s">
        <v>3744</v>
      </c>
      <c r="C378" s="731">
        <v>45.6</v>
      </c>
      <c r="D378" s="737" t="s">
        <v>952</v>
      </c>
      <c r="E378" s="738"/>
      <c r="F378" s="739"/>
      <c r="G378" s="738"/>
      <c r="H378" s="935">
        <f t="shared" si="41"/>
        <v>0</v>
      </c>
      <c r="I378" s="5241" t="s">
        <v>3981</v>
      </c>
    </row>
    <row r="379" spans="1:9" ht="40.5" customHeight="1">
      <c r="A379" s="845" t="s">
        <v>5009</v>
      </c>
      <c r="B379" s="845" t="s">
        <v>3744</v>
      </c>
      <c r="C379" s="731" t="s">
        <v>3982</v>
      </c>
      <c r="D379" s="732" t="s">
        <v>3983</v>
      </c>
      <c r="E379" s="716" t="s">
        <v>3748</v>
      </c>
      <c r="F379" s="733">
        <v>10</v>
      </c>
      <c r="G379" s="716">
        <f>VLOOKUP($A$1,'[4]Annexure - IEC &amp; Printing'!$B$11:$HH$68,177,0)</f>
        <v>3625</v>
      </c>
      <c r="H379" s="935">
        <f t="shared" si="41"/>
        <v>0.36249999999999999</v>
      </c>
      <c r="I379" s="5241"/>
    </row>
    <row r="380" spans="1:9" ht="40.5" customHeight="1">
      <c r="A380" s="845" t="s">
        <v>5010</v>
      </c>
      <c r="B380" s="845" t="s">
        <v>3744</v>
      </c>
      <c r="C380" s="731" t="s">
        <v>3984</v>
      </c>
      <c r="D380" s="732" t="s">
        <v>3985</v>
      </c>
      <c r="E380" s="716" t="s">
        <v>3917</v>
      </c>
      <c r="F380" s="733">
        <v>600</v>
      </c>
      <c r="G380" s="716">
        <f>VLOOKUP($A$1,'[4]Annexure - IEC &amp; Printing'!$B$11:$HH$68,178,0)</f>
        <v>0</v>
      </c>
      <c r="H380" s="935">
        <f t="shared" si="41"/>
        <v>0</v>
      </c>
      <c r="I380" s="5241"/>
    </row>
    <row r="381" spans="1:9" ht="30">
      <c r="A381" s="2404" t="s">
        <v>5011</v>
      </c>
      <c r="B381" s="839" t="s">
        <v>3744</v>
      </c>
      <c r="C381" s="731">
        <v>47.2</v>
      </c>
      <c r="D381" s="732" t="s">
        <v>959</v>
      </c>
      <c r="E381" s="734"/>
      <c r="F381" s="726"/>
      <c r="G381" s="726"/>
      <c r="H381" s="935">
        <f t="shared" si="41"/>
        <v>0</v>
      </c>
      <c r="I381" s="728" t="s">
        <v>960</v>
      </c>
    </row>
    <row r="382" spans="1:9" ht="30">
      <c r="A382" s="2404" t="s">
        <v>5012</v>
      </c>
      <c r="B382" s="839" t="s">
        <v>3744</v>
      </c>
      <c r="C382" s="731">
        <v>48.2</v>
      </c>
      <c r="D382" s="732" t="s">
        <v>962</v>
      </c>
      <c r="E382" s="690" t="s">
        <v>3973</v>
      </c>
      <c r="F382" s="740">
        <v>300</v>
      </c>
      <c r="G382" s="741"/>
      <c r="H382" s="935">
        <f t="shared" si="41"/>
        <v>0</v>
      </c>
      <c r="I382" s="742" t="s">
        <v>963</v>
      </c>
    </row>
    <row r="383" spans="1:9">
      <c r="A383" s="2404" t="s">
        <v>5013</v>
      </c>
      <c r="B383" s="839" t="s">
        <v>3744</v>
      </c>
      <c r="C383" s="743">
        <v>50.1</v>
      </c>
      <c r="D383" s="744" t="s">
        <v>979</v>
      </c>
      <c r="E383" s="745"/>
      <c r="F383" s="745"/>
      <c r="G383" s="745"/>
      <c r="H383" s="935">
        <f t="shared" si="41"/>
        <v>0</v>
      </c>
      <c r="I383" s="746"/>
    </row>
    <row r="384" spans="1:9" ht="30">
      <c r="A384" s="845" t="s">
        <v>5014</v>
      </c>
      <c r="B384" s="839" t="s">
        <v>3744</v>
      </c>
      <c r="C384" s="747" t="s">
        <v>3986</v>
      </c>
      <c r="D384" s="748" t="s">
        <v>3987</v>
      </c>
      <c r="E384" s="716" t="s">
        <v>1381</v>
      </c>
      <c r="F384" s="733">
        <v>120</v>
      </c>
      <c r="G384" s="716">
        <v>0</v>
      </c>
      <c r="H384" s="935">
        <f t="shared" si="41"/>
        <v>0</v>
      </c>
      <c r="I384" s="717" t="s">
        <v>3988</v>
      </c>
    </row>
    <row r="385" spans="1:9" ht="30">
      <c r="A385" s="845" t="s">
        <v>5015</v>
      </c>
      <c r="B385" s="839" t="s">
        <v>3744</v>
      </c>
      <c r="C385" s="747" t="s">
        <v>3989</v>
      </c>
      <c r="D385" s="732" t="s">
        <v>3990</v>
      </c>
      <c r="E385" s="716" t="s">
        <v>3991</v>
      </c>
      <c r="F385" s="733">
        <v>15</v>
      </c>
      <c r="G385" s="716">
        <v>0</v>
      </c>
      <c r="H385" s="935">
        <f t="shared" si="41"/>
        <v>0</v>
      </c>
      <c r="I385" s="2243" t="s">
        <v>3992</v>
      </c>
    </row>
    <row r="386" spans="1:9" ht="30">
      <c r="A386" s="845" t="s">
        <v>5016</v>
      </c>
      <c r="B386" s="839" t="s">
        <v>3744</v>
      </c>
      <c r="C386" s="747" t="s">
        <v>3993</v>
      </c>
      <c r="D386" s="732" t="s">
        <v>3994</v>
      </c>
      <c r="E386" s="716" t="s">
        <v>3991</v>
      </c>
      <c r="F386" s="733">
        <v>8</v>
      </c>
      <c r="G386" s="716">
        <v>0</v>
      </c>
      <c r="H386" s="935">
        <f t="shared" si="41"/>
        <v>0</v>
      </c>
      <c r="I386" s="2243" t="s">
        <v>3992</v>
      </c>
    </row>
    <row r="387" spans="1:9" s="1408" customFormat="1">
      <c r="A387" s="5230" t="s">
        <v>3995</v>
      </c>
      <c r="B387" s="5230"/>
      <c r="C387" s="843"/>
      <c r="D387" s="1814"/>
      <c r="E387" s="843"/>
      <c r="F387" s="1697"/>
      <c r="G387" s="1230"/>
      <c r="H387" s="1414">
        <f>SUM(H373:H386)</f>
        <v>0.4425</v>
      </c>
      <c r="I387" s="1659"/>
    </row>
    <row r="388" spans="1:9" ht="15" customHeight="1">
      <c r="A388" s="2414" t="s">
        <v>4768</v>
      </c>
      <c r="B388" s="843" t="s">
        <v>3087</v>
      </c>
      <c r="C388" s="844"/>
      <c r="D388" s="844"/>
      <c r="E388" s="844"/>
      <c r="F388" s="844"/>
      <c r="G388" s="844"/>
      <c r="H388" s="844"/>
      <c r="I388" s="1231"/>
    </row>
    <row r="389" spans="1:9" ht="60">
      <c r="A389" s="1153" t="s">
        <v>4956</v>
      </c>
      <c r="B389" s="839" t="s">
        <v>3750</v>
      </c>
      <c r="C389" s="703">
        <v>52.4</v>
      </c>
      <c r="D389" s="732" t="s">
        <v>1021</v>
      </c>
      <c r="E389" s="722" t="s">
        <v>3748</v>
      </c>
      <c r="F389" s="723"/>
      <c r="G389" s="723"/>
      <c r="H389" s="935">
        <f t="shared" si="41"/>
        <v>0</v>
      </c>
      <c r="I389" s="555" t="s">
        <v>3996</v>
      </c>
    </row>
    <row r="390" spans="1:9" ht="60">
      <c r="A390" s="1153" t="s">
        <v>4957</v>
      </c>
      <c r="B390" s="839" t="s">
        <v>3750</v>
      </c>
      <c r="C390" s="703" t="s">
        <v>3997</v>
      </c>
      <c r="D390" s="732" t="s">
        <v>3998</v>
      </c>
      <c r="E390" s="965" t="s">
        <v>3999</v>
      </c>
      <c r="F390" s="965">
        <v>1000</v>
      </c>
      <c r="G390" s="965"/>
      <c r="H390" s="935">
        <f t="shared" ref="H390:H503" si="42">F390*G390/100000</f>
        <v>0</v>
      </c>
      <c r="I390" s="966" t="s">
        <v>4000</v>
      </c>
    </row>
    <row r="391" spans="1:9" ht="90">
      <c r="A391" s="1153" t="s">
        <v>4958</v>
      </c>
      <c r="B391" s="845" t="s">
        <v>3750</v>
      </c>
      <c r="C391" s="703">
        <v>55.3</v>
      </c>
      <c r="D391" s="732" t="s">
        <v>1051</v>
      </c>
      <c r="E391" s="716" t="s">
        <v>1462</v>
      </c>
      <c r="F391" s="733">
        <v>100000</v>
      </c>
      <c r="G391" s="718">
        <f>VLOOKUP($A$1,'[4]Annexure - IEC &amp; Printing'!$B$11:$HH$68,179,0)</f>
        <v>1</v>
      </c>
      <c r="H391" s="1156">
        <f t="shared" si="42"/>
        <v>1</v>
      </c>
      <c r="I391" s="717" t="s">
        <v>4001</v>
      </c>
    </row>
    <row r="392" spans="1:9" ht="30">
      <c r="A392" s="1153" t="s">
        <v>4959</v>
      </c>
      <c r="B392" s="845" t="s">
        <v>3750</v>
      </c>
      <c r="C392" s="703">
        <v>58.3</v>
      </c>
      <c r="D392" s="732" t="s">
        <v>1075</v>
      </c>
      <c r="E392" s="716" t="s">
        <v>482</v>
      </c>
      <c r="F392" s="733">
        <v>18000</v>
      </c>
      <c r="G392" s="718">
        <f>VLOOKUP($A$1,'[4]Annexure - IEC &amp; Printing'!$B$11:$HH$68,180,0)</f>
        <v>1</v>
      </c>
      <c r="H392" s="1156">
        <f t="shared" si="42"/>
        <v>0.18</v>
      </c>
      <c r="I392" s="717" t="s">
        <v>4002</v>
      </c>
    </row>
    <row r="393" spans="1:9" s="1408" customFormat="1">
      <c r="A393" s="5230" t="s">
        <v>4003</v>
      </c>
      <c r="B393" s="5230"/>
      <c r="C393" s="843"/>
      <c r="D393" s="1814"/>
      <c r="E393" s="843"/>
      <c r="F393" s="1697"/>
      <c r="G393" s="1230"/>
      <c r="H393" s="1414">
        <f>SUM(H389:H392)</f>
        <v>1.18</v>
      </c>
      <c r="I393" s="1659"/>
    </row>
    <row r="394" spans="1:9" s="1408" customFormat="1">
      <c r="A394" s="5231" t="s">
        <v>4004</v>
      </c>
      <c r="B394" s="5231"/>
      <c r="C394" s="948"/>
      <c r="D394" s="864"/>
      <c r="E394" s="948"/>
      <c r="F394" s="949"/>
      <c r="G394" s="950"/>
      <c r="H394" s="951">
        <f>H393+H387+H371+H367+H364+H344+H341</f>
        <v>11.423349999999997</v>
      </c>
      <c r="I394" s="952"/>
    </row>
    <row r="395" spans="1:9">
      <c r="A395" s="1703">
        <v>204.1</v>
      </c>
      <c r="B395" s="843" t="s">
        <v>262</v>
      </c>
      <c r="C395" s="844"/>
      <c r="D395" s="844"/>
      <c r="E395" s="844"/>
      <c r="F395" s="844"/>
      <c r="G395" s="844"/>
      <c r="H395" s="844"/>
      <c r="I395" s="1231"/>
    </row>
    <row r="396" spans="1:9" ht="15" customHeight="1">
      <c r="A396" s="1703" t="s">
        <v>4769</v>
      </c>
      <c r="B396" s="843" t="s">
        <v>3116</v>
      </c>
      <c r="C396" s="844"/>
      <c r="D396" s="844"/>
      <c r="E396" s="844"/>
      <c r="F396" s="844"/>
      <c r="G396" s="844"/>
      <c r="H396" s="844"/>
      <c r="I396" s="1231"/>
    </row>
    <row r="397" spans="1:9" ht="15" customHeight="1">
      <c r="A397" s="1703" t="s">
        <v>4770</v>
      </c>
      <c r="B397" s="843" t="s">
        <v>3123</v>
      </c>
      <c r="C397" s="844"/>
      <c r="D397" s="844"/>
      <c r="E397" s="844"/>
      <c r="F397" s="844"/>
      <c r="G397" s="844"/>
      <c r="H397" s="844"/>
      <c r="I397" s="1231"/>
    </row>
    <row r="398" spans="1:9" ht="408" customHeight="1">
      <c r="A398" s="1441" t="s">
        <v>4771</v>
      </c>
      <c r="B398" s="845" t="s">
        <v>3123</v>
      </c>
      <c r="C398" s="713">
        <v>64.400000000000006</v>
      </c>
      <c r="D398" s="725" t="s">
        <v>1209</v>
      </c>
      <c r="E398" s="703" t="s">
        <v>407</v>
      </c>
      <c r="F398" s="703">
        <f>VLOOKUP($A$1,'[4]Annexure - IEC &amp; Printing'!$B$11:$HH$68,181,0)</f>
        <v>355300</v>
      </c>
      <c r="G398" s="718">
        <v>1</v>
      </c>
      <c r="H398" s="935">
        <f t="shared" si="42"/>
        <v>3.5529999999999999</v>
      </c>
      <c r="I398" s="2255" t="s">
        <v>6203</v>
      </c>
    </row>
    <row r="399" spans="1:9" ht="30">
      <c r="A399" s="1153" t="s">
        <v>4772</v>
      </c>
      <c r="B399" s="845" t="s">
        <v>3123</v>
      </c>
      <c r="C399" s="713">
        <v>64.400000000000006</v>
      </c>
      <c r="D399" s="725" t="s">
        <v>4398</v>
      </c>
      <c r="E399" s="703" t="s">
        <v>3917</v>
      </c>
      <c r="F399" s="703">
        <v>200</v>
      </c>
      <c r="G399" s="703">
        <f>VLOOKUP($A$1,'[4]Annexure - IEC &amp; Printing'!$B$11:$HH$68,182,0)</f>
        <v>0</v>
      </c>
      <c r="H399" s="1156">
        <f t="shared" ref="H399" si="43">F399*G399/100000</f>
        <v>0</v>
      </c>
      <c r="I399" s="1499" t="s">
        <v>4395</v>
      </c>
    </row>
    <row r="400" spans="1:9" ht="30">
      <c r="A400" s="1153" t="s">
        <v>4773</v>
      </c>
      <c r="B400" s="845" t="s">
        <v>3123</v>
      </c>
      <c r="C400" s="713">
        <v>64.400000000000006</v>
      </c>
      <c r="D400" s="725" t="s">
        <v>4399</v>
      </c>
      <c r="E400" s="703" t="s">
        <v>629</v>
      </c>
      <c r="F400" s="703">
        <v>2000</v>
      </c>
      <c r="G400" s="703">
        <f>VLOOKUP($A$1,'[4]Annexure - IEC &amp; Printing'!$B$11:$HH$68,183,0)</f>
        <v>10</v>
      </c>
      <c r="H400" s="1156">
        <f t="shared" ref="H400" si="44">F400*G400/100000</f>
        <v>0.2</v>
      </c>
      <c r="I400" s="1499" t="s">
        <v>4395</v>
      </c>
    </row>
    <row r="401" spans="1:9" ht="225">
      <c r="A401" s="1153" t="s">
        <v>4774</v>
      </c>
      <c r="B401" s="845" t="s">
        <v>3123</v>
      </c>
      <c r="C401" s="749" t="s">
        <v>4005</v>
      </c>
      <c r="D401" s="967" t="s">
        <v>1647</v>
      </c>
      <c r="E401" s="1686" t="s">
        <v>3917</v>
      </c>
      <c r="F401" s="1614">
        <v>200</v>
      </c>
      <c r="G401" s="1614">
        <f>VLOOKUP($A$1,'[4]Annexure - IEC &amp; Printing'!$B$11:$HH$68,184,0)</f>
        <v>7</v>
      </c>
      <c r="H401" s="1156">
        <f t="shared" si="42"/>
        <v>1.4E-2</v>
      </c>
      <c r="I401" s="968" t="s">
        <v>6204</v>
      </c>
    </row>
    <row r="402" spans="1:9" ht="30" customHeight="1">
      <c r="A402" s="1153" t="s">
        <v>4775</v>
      </c>
      <c r="B402" s="839" t="s">
        <v>3123</v>
      </c>
      <c r="C402" s="668" t="s">
        <v>1318</v>
      </c>
      <c r="D402" s="750" t="s">
        <v>1319</v>
      </c>
      <c r="E402" s="680"/>
      <c r="F402" s="680"/>
      <c r="G402" s="680"/>
      <c r="H402" s="935">
        <f t="shared" si="42"/>
        <v>0</v>
      </c>
      <c r="I402" s="5240" t="s">
        <v>4006</v>
      </c>
    </row>
    <row r="403" spans="1:9" ht="30">
      <c r="A403" s="1153" t="s">
        <v>4776</v>
      </c>
      <c r="B403" s="845" t="s">
        <v>3123</v>
      </c>
      <c r="C403" s="703" t="s">
        <v>4007</v>
      </c>
      <c r="D403" s="725" t="s">
        <v>4008</v>
      </c>
      <c r="E403" s="703" t="s">
        <v>1381</v>
      </c>
      <c r="F403" s="703">
        <v>25</v>
      </c>
      <c r="G403" s="703">
        <f>VLOOKUP($A$1,'[4]Annexure - IEC &amp; Printing'!$B$11:$HH$68,185,0)</f>
        <v>2972</v>
      </c>
      <c r="H403" s="1156">
        <f t="shared" si="42"/>
        <v>0.74299999999999999</v>
      </c>
      <c r="I403" s="5240"/>
    </row>
    <row r="404" spans="1:9" ht="30">
      <c r="A404" s="1153" t="s">
        <v>4777</v>
      </c>
      <c r="B404" s="845" t="s">
        <v>3123</v>
      </c>
      <c r="C404" s="703" t="s">
        <v>4009</v>
      </c>
      <c r="D404" s="725" t="s">
        <v>4010</v>
      </c>
      <c r="E404" s="703" t="s">
        <v>3748</v>
      </c>
      <c r="F404" s="703">
        <v>5</v>
      </c>
      <c r="G404" s="703">
        <f>VLOOKUP($A$1,'[4]Annexure - IEC &amp; Printing'!$B$11:$HH$68,186,0)</f>
        <v>2972</v>
      </c>
      <c r="H404" s="1156">
        <f t="shared" si="42"/>
        <v>0.14860000000000001</v>
      </c>
      <c r="I404" s="5240"/>
    </row>
    <row r="405" spans="1:9" ht="30">
      <c r="A405" s="1153" t="s">
        <v>4778</v>
      </c>
      <c r="B405" s="845" t="s">
        <v>3123</v>
      </c>
      <c r="C405" s="703" t="s">
        <v>4011</v>
      </c>
      <c r="D405" s="725" t="s">
        <v>4012</v>
      </c>
      <c r="E405" s="703" t="s">
        <v>3748</v>
      </c>
      <c r="F405" s="703">
        <v>3</v>
      </c>
      <c r="G405" s="703">
        <f>VLOOKUP($A$1,'[4]Annexure - IEC &amp; Printing'!$B$11:$HH$68,187,0)</f>
        <v>953</v>
      </c>
      <c r="H405" s="1156">
        <f t="shared" si="42"/>
        <v>2.8590000000000001E-2</v>
      </c>
      <c r="I405" s="5240"/>
    </row>
    <row r="406" spans="1:9" ht="30">
      <c r="A406" s="1153" t="s">
        <v>4779</v>
      </c>
      <c r="B406" s="845" t="s">
        <v>3123</v>
      </c>
      <c r="C406" s="703" t="s">
        <v>4013</v>
      </c>
      <c r="D406" s="725" t="s">
        <v>4014</v>
      </c>
      <c r="E406" s="703" t="s">
        <v>4015</v>
      </c>
      <c r="F406" s="703">
        <v>25</v>
      </c>
      <c r="G406" s="703">
        <f>VLOOKUP($A$1,'[4]Annexure - IEC &amp; Printing'!$B$11:$HH$68,188,0)</f>
        <v>2972</v>
      </c>
      <c r="H406" s="1156">
        <f t="shared" si="42"/>
        <v>0.74299999999999999</v>
      </c>
      <c r="I406" s="5240"/>
    </row>
    <row r="407" spans="1:9" s="1408" customFormat="1">
      <c r="A407" s="5230" t="s">
        <v>4016</v>
      </c>
      <c r="B407" s="5230"/>
      <c r="C407" s="843"/>
      <c r="D407" s="1814"/>
      <c r="E407" s="843"/>
      <c r="F407" s="1697"/>
      <c r="G407" s="1230"/>
      <c r="H407" s="1414">
        <f>SUM(H398:H406)</f>
        <v>5.4301900000000005</v>
      </c>
      <c r="I407" s="1659"/>
    </row>
    <row r="408" spans="1:9" ht="15" customHeight="1">
      <c r="A408" s="1703" t="s">
        <v>4780</v>
      </c>
      <c r="B408" s="843" t="s">
        <v>3195</v>
      </c>
      <c r="C408" s="844"/>
      <c r="D408" s="844"/>
      <c r="E408" s="844"/>
      <c r="F408" s="844"/>
      <c r="G408" s="844"/>
      <c r="H408" s="844"/>
      <c r="I408" s="1231"/>
    </row>
    <row r="409" spans="1:9" ht="75">
      <c r="A409" s="1441" t="s">
        <v>4781</v>
      </c>
      <c r="B409" s="845" t="s">
        <v>3768</v>
      </c>
      <c r="C409" s="703" t="s">
        <v>4017</v>
      </c>
      <c r="D409" s="725" t="s">
        <v>1413</v>
      </c>
      <c r="E409" s="969" t="s">
        <v>407</v>
      </c>
      <c r="F409" s="703">
        <v>20000</v>
      </c>
      <c r="G409" s="1675">
        <f>VLOOKUP($A$1,'[4]Annexure - IEC &amp; Printing'!$B$11:$HH$68,189,0)</f>
        <v>1</v>
      </c>
      <c r="H409" s="1156">
        <f t="shared" si="42"/>
        <v>0.2</v>
      </c>
      <c r="I409" s="712" t="s">
        <v>6205</v>
      </c>
    </row>
    <row r="410" spans="1:9" s="1408" customFormat="1">
      <c r="A410" s="5230" t="s">
        <v>4018</v>
      </c>
      <c r="B410" s="5230"/>
      <c r="C410" s="843"/>
      <c r="D410" s="1814"/>
      <c r="E410" s="843"/>
      <c r="F410" s="1697"/>
      <c r="G410" s="1230"/>
      <c r="H410" s="1414">
        <f>SUM(H409)</f>
        <v>0.2</v>
      </c>
      <c r="I410" s="1659"/>
    </row>
    <row r="411" spans="1:9" ht="15" customHeight="1">
      <c r="A411" s="1703" t="s">
        <v>4782</v>
      </c>
      <c r="B411" s="843" t="s">
        <v>3213</v>
      </c>
      <c r="C411" s="844"/>
      <c r="D411" s="844"/>
      <c r="E411" s="844"/>
      <c r="F411" s="844"/>
      <c r="G411" s="844"/>
      <c r="H411" s="844"/>
      <c r="I411" s="1231"/>
    </row>
    <row r="412" spans="1:9" ht="30">
      <c r="A412" s="1441" t="s">
        <v>4783</v>
      </c>
      <c r="B412" s="845" t="s">
        <v>3771</v>
      </c>
      <c r="C412" s="1687" t="s">
        <v>1465</v>
      </c>
      <c r="D412" s="725" t="s">
        <v>2126</v>
      </c>
      <c r="E412" s="1526" t="s">
        <v>407</v>
      </c>
      <c r="F412" s="1688">
        <f>300000</f>
        <v>300000</v>
      </c>
      <c r="G412" s="1675"/>
      <c r="H412" s="1156">
        <f t="shared" si="42"/>
        <v>0</v>
      </c>
      <c r="I412" s="1663" t="s">
        <v>4455</v>
      </c>
    </row>
    <row r="413" spans="1:9" ht="90">
      <c r="A413" s="1441" t="s">
        <v>4784</v>
      </c>
      <c r="B413" s="845" t="s">
        <v>3771</v>
      </c>
      <c r="C413" s="1687" t="s">
        <v>1468</v>
      </c>
      <c r="D413" s="725" t="s">
        <v>2123</v>
      </c>
      <c r="E413" s="1526" t="s">
        <v>4019</v>
      </c>
      <c r="F413" s="1688">
        <v>25000</v>
      </c>
      <c r="G413" s="1675"/>
      <c r="H413" s="1156">
        <f t="shared" si="42"/>
        <v>0</v>
      </c>
      <c r="I413" s="1663" t="s">
        <v>4454</v>
      </c>
    </row>
    <row r="414" spans="1:9" s="1408" customFormat="1">
      <c r="A414" s="5230" t="s">
        <v>4020</v>
      </c>
      <c r="B414" s="5230"/>
      <c r="C414" s="843"/>
      <c r="D414" s="1814"/>
      <c r="E414" s="843"/>
      <c r="F414" s="1697"/>
      <c r="G414" s="1230"/>
      <c r="H414" s="1414">
        <f>SUM(H412:H413)</f>
        <v>0</v>
      </c>
      <c r="I414" s="1659"/>
    </row>
    <row r="415" spans="1:9" ht="15" customHeight="1">
      <c r="A415" s="1703" t="s">
        <v>4785</v>
      </c>
      <c r="B415" s="843" t="s">
        <v>3267</v>
      </c>
      <c r="C415" s="844"/>
      <c r="D415" s="844"/>
      <c r="E415" s="844"/>
      <c r="F415" s="844"/>
      <c r="G415" s="844"/>
      <c r="H415" s="844"/>
      <c r="I415" s="1231"/>
    </row>
    <row r="416" spans="1:9" s="1448" customFormat="1">
      <c r="A416" s="1442" t="s">
        <v>4786</v>
      </c>
      <c r="B416" s="1443" t="s">
        <v>3268</v>
      </c>
      <c r="C416" s="970"/>
      <c r="D416" s="971"/>
      <c r="E416" s="1443"/>
      <c r="F416" s="1444"/>
      <c r="G416" s="1445"/>
      <c r="H416" s="1446">
        <f t="shared" si="42"/>
        <v>0</v>
      </c>
      <c r="I416" s="1447" t="s">
        <v>4021</v>
      </c>
    </row>
    <row r="417" spans="1:9" s="1408" customFormat="1">
      <c r="A417" s="5230" t="s">
        <v>4022</v>
      </c>
      <c r="B417" s="5230"/>
      <c r="C417" s="843"/>
      <c r="D417" s="1814"/>
      <c r="E417" s="843"/>
      <c r="F417" s="1697"/>
      <c r="G417" s="1230"/>
      <c r="H417" s="1414">
        <f>SUM(H416)</f>
        <v>0</v>
      </c>
      <c r="I417" s="1659"/>
    </row>
    <row r="418" spans="1:9" ht="15" customHeight="1">
      <c r="A418" s="1703" t="s">
        <v>4787</v>
      </c>
      <c r="B418" s="843" t="s">
        <v>3285</v>
      </c>
      <c r="C418" s="844"/>
      <c r="D418" s="844"/>
      <c r="E418" s="844"/>
      <c r="F418" s="844"/>
      <c r="G418" s="844"/>
      <c r="H418" s="844"/>
      <c r="I418" s="1231"/>
    </row>
    <row r="419" spans="1:9" s="1412" customFormat="1" ht="42.75" customHeight="1">
      <c r="A419" s="1442" t="s">
        <v>4788</v>
      </c>
      <c r="B419" s="668" t="s">
        <v>3286</v>
      </c>
      <c r="C419" s="668" t="s">
        <v>4023</v>
      </c>
      <c r="D419" s="1459" t="s">
        <v>4024</v>
      </c>
      <c r="E419" s="734"/>
      <c r="F419" s="1689"/>
      <c r="G419" s="1683"/>
      <c r="H419" s="1679"/>
      <c r="I419" s="5234" t="s">
        <v>4025</v>
      </c>
    </row>
    <row r="420" spans="1:9" s="1412" customFormat="1" ht="42.75" customHeight="1">
      <c r="A420" s="1441" t="s">
        <v>4788</v>
      </c>
      <c r="B420" s="703" t="s">
        <v>3286</v>
      </c>
      <c r="C420" s="703"/>
      <c r="D420" s="752" t="s">
        <v>5607</v>
      </c>
      <c r="E420" s="734" t="s">
        <v>407</v>
      </c>
      <c r="F420" s="1689">
        <v>300000</v>
      </c>
      <c r="G420" s="1683">
        <f>VLOOKUP($A$1,'[4]Annexure - IEC &amp; Printing'!$B$11:$HH$68,190,0)</f>
        <v>0</v>
      </c>
      <c r="H420" s="1679">
        <f t="shared" si="42"/>
        <v>0</v>
      </c>
      <c r="I420" s="5235"/>
    </row>
    <row r="421" spans="1:9" s="1412" customFormat="1" ht="42.75" customHeight="1">
      <c r="A421" s="1441" t="s">
        <v>4788</v>
      </c>
      <c r="B421" s="703" t="s">
        <v>3286</v>
      </c>
      <c r="C421" s="703"/>
      <c r="D421" s="752" t="s">
        <v>5608</v>
      </c>
      <c r="E421" s="734" t="s">
        <v>819</v>
      </c>
      <c r="F421" s="1689">
        <v>20000</v>
      </c>
      <c r="G421" s="1683">
        <f>VLOOKUP($A$1,'[4]Annexure - IEC &amp; Printing'!$B$11:$HH$68,191,0)</f>
        <v>1</v>
      </c>
      <c r="H421" s="1679">
        <f t="shared" si="42"/>
        <v>0.2</v>
      </c>
      <c r="I421" s="5236"/>
    </row>
    <row r="422" spans="1:9" s="1408" customFormat="1">
      <c r="A422" s="5230" t="s">
        <v>4026</v>
      </c>
      <c r="B422" s="5230"/>
      <c r="C422" s="843"/>
      <c r="D422" s="1814"/>
      <c r="E422" s="843"/>
      <c r="F422" s="1697"/>
      <c r="G422" s="1230"/>
      <c r="H422" s="1414">
        <f>SUM(H419:H421)</f>
        <v>0.2</v>
      </c>
      <c r="I422" s="1659"/>
    </row>
    <row r="423" spans="1:9" ht="15" customHeight="1">
      <c r="A423" s="1703" t="s">
        <v>4789</v>
      </c>
      <c r="B423" s="843" t="s">
        <v>3295</v>
      </c>
      <c r="C423" s="844"/>
      <c r="D423" s="844"/>
      <c r="E423" s="844"/>
      <c r="F423" s="844"/>
      <c r="G423" s="844"/>
      <c r="H423" s="844"/>
      <c r="I423" s="1231"/>
    </row>
    <row r="424" spans="1:9" s="1411" customFormat="1">
      <c r="A424" s="1442" t="s">
        <v>4790</v>
      </c>
      <c r="B424" s="1443" t="s">
        <v>3296</v>
      </c>
      <c r="C424" s="970"/>
      <c r="D424" s="971"/>
      <c r="E424" s="1443"/>
      <c r="F424" s="1444"/>
      <c r="G424" s="1445"/>
      <c r="H424" s="1446">
        <f t="shared" ref="H424" si="45">F424*G424/100000</f>
        <v>0</v>
      </c>
      <c r="I424" s="1447" t="s">
        <v>4021</v>
      </c>
    </row>
    <row r="425" spans="1:9" s="1408" customFormat="1">
      <c r="A425" s="5230" t="s">
        <v>4027</v>
      </c>
      <c r="B425" s="5230"/>
      <c r="C425" s="843"/>
      <c r="D425" s="1814"/>
      <c r="E425" s="843"/>
      <c r="F425" s="1697"/>
      <c r="G425" s="1230"/>
      <c r="H425" s="1414">
        <f>SUM(H424)</f>
        <v>0</v>
      </c>
      <c r="I425" s="1659"/>
    </row>
    <row r="426" spans="1:9" s="1408" customFormat="1">
      <c r="A426" s="5231" t="s">
        <v>4028</v>
      </c>
      <c r="B426" s="5231"/>
      <c r="C426" s="948"/>
      <c r="D426" s="864"/>
      <c r="E426" s="948"/>
      <c r="F426" s="949"/>
      <c r="G426" s="950"/>
      <c r="H426" s="951">
        <f>H425+H422+H417+H414+H410+H407</f>
        <v>5.8301900000000009</v>
      </c>
      <c r="I426" s="952"/>
    </row>
    <row r="427" spans="1:9">
      <c r="A427" s="1703">
        <v>204.11</v>
      </c>
      <c r="B427" s="843" t="s">
        <v>263</v>
      </c>
      <c r="C427" s="844"/>
      <c r="D427" s="844"/>
      <c r="E427" s="844"/>
      <c r="F427" s="844"/>
      <c r="G427" s="844"/>
      <c r="H427" s="844"/>
      <c r="I427" s="1231"/>
    </row>
    <row r="428" spans="1:9">
      <c r="A428" s="1703" t="s">
        <v>4791</v>
      </c>
      <c r="B428" s="1698" t="s">
        <v>3304</v>
      </c>
      <c r="C428" s="844"/>
      <c r="D428" s="844"/>
      <c r="E428" s="844"/>
      <c r="F428" s="844"/>
      <c r="G428" s="844"/>
      <c r="H428" s="844"/>
      <c r="I428" s="1231"/>
    </row>
    <row r="429" spans="1:9" ht="90">
      <c r="A429" s="1442" t="s">
        <v>4792</v>
      </c>
      <c r="B429" s="845" t="s">
        <v>4029</v>
      </c>
      <c r="C429" s="1690" t="s">
        <v>4030</v>
      </c>
      <c r="D429" s="752" t="s">
        <v>4031</v>
      </c>
      <c r="E429" s="1691" t="s">
        <v>4032</v>
      </c>
      <c r="F429" s="1691">
        <v>0</v>
      </c>
      <c r="G429" s="1691"/>
      <c r="H429" s="1156">
        <f t="shared" si="42"/>
        <v>0</v>
      </c>
      <c r="I429" s="560" t="s">
        <v>4408</v>
      </c>
    </row>
    <row r="430" spans="1:9" s="1408" customFormat="1">
      <c r="A430" s="5230" t="s">
        <v>4033</v>
      </c>
      <c r="B430" s="5230"/>
      <c r="C430" s="843"/>
      <c r="D430" s="1814"/>
      <c r="E430" s="843"/>
      <c r="F430" s="1697"/>
      <c r="G430" s="1230"/>
      <c r="H430" s="1414">
        <f>SUM(H429)</f>
        <v>0</v>
      </c>
      <c r="I430" s="1659"/>
    </row>
    <row r="431" spans="1:9">
      <c r="A431" s="1703" t="s">
        <v>4793</v>
      </c>
      <c r="B431" s="1698" t="s">
        <v>3308</v>
      </c>
      <c r="C431" s="844"/>
      <c r="D431" s="844"/>
      <c r="E431" s="844"/>
      <c r="F431" s="844"/>
      <c r="G431" s="844"/>
      <c r="H431" s="844"/>
      <c r="I431" s="1231"/>
    </row>
    <row r="432" spans="1:9" ht="30">
      <c r="A432" s="1441" t="s">
        <v>4794</v>
      </c>
      <c r="B432" s="839" t="s">
        <v>3803</v>
      </c>
      <c r="C432" s="747" t="s">
        <v>4034</v>
      </c>
      <c r="D432" s="753" t="s">
        <v>4035</v>
      </c>
      <c r="E432" s="754"/>
      <c r="F432" s="755">
        <v>0</v>
      </c>
      <c r="G432" s="851"/>
      <c r="H432" s="935">
        <f t="shared" si="42"/>
        <v>0</v>
      </c>
      <c r="I432" s="756" t="s">
        <v>4036</v>
      </c>
    </row>
    <row r="433" spans="1:9" ht="30">
      <c r="A433" s="1441" t="s">
        <v>4795</v>
      </c>
      <c r="B433" s="845" t="s">
        <v>3803</v>
      </c>
      <c r="C433" s="747" t="s">
        <v>4037</v>
      </c>
      <c r="D433" s="527" t="s">
        <v>4038</v>
      </c>
      <c r="E433" s="1713" t="s">
        <v>3748</v>
      </c>
      <c r="F433" s="755">
        <v>20</v>
      </c>
      <c r="G433" s="1683">
        <f>VLOOKUP($A$1,'[4]Annexure - IEC &amp; Printing'!$B$11:$HH$68,192,0)</f>
        <v>1000</v>
      </c>
      <c r="H433" s="935">
        <f t="shared" si="42"/>
        <v>0.2</v>
      </c>
      <c r="I433" s="756" t="s">
        <v>4039</v>
      </c>
    </row>
    <row r="434" spans="1:9" s="1408" customFormat="1">
      <c r="A434" s="5230" t="s">
        <v>4040</v>
      </c>
      <c r="B434" s="5230"/>
      <c r="C434" s="843"/>
      <c r="D434" s="1814"/>
      <c r="E434" s="843"/>
      <c r="F434" s="1697"/>
      <c r="G434" s="1230"/>
      <c r="H434" s="1414">
        <f>SUM(H432:H433)</f>
        <v>0.2</v>
      </c>
      <c r="I434" s="1659"/>
    </row>
    <row r="435" spans="1:9" s="1408" customFormat="1">
      <c r="A435" s="1703" t="s">
        <v>4796</v>
      </c>
      <c r="B435" s="2414" t="s">
        <v>3315</v>
      </c>
      <c r="C435" s="844"/>
      <c r="D435" s="844"/>
      <c r="E435" s="844"/>
      <c r="F435" s="844"/>
      <c r="G435" s="844"/>
      <c r="H435" s="844"/>
      <c r="I435" s="1231"/>
    </row>
    <row r="436" spans="1:9" s="1448" customFormat="1">
      <c r="A436" s="1441" t="s">
        <v>4797</v>
      </c>
      <c r="B436" s="1443" t="s">
        <v>3806</v>
      </c>
      <c r="C436" s="970"/>
      <c r="D436" s="971"/>
      <c r="E436" s="1443"/>
      <c r="F436" s="1444"/>
      <c r="G436" s="1445"/>
      <c r="H436" s="1446">
        <f t="shared" si="42"/>
        <v>0</v>
      </c>
      <c r="I436" s="1447" t="s">
        <v>4021</v>
      </c>
    </row>
    <row r="437" spans="1:9" s="1408" customFormat="1">
      <c r="A437" s="5230" t="s">
        <v>4041</v>
      </c>
      <c r="B437" s="5230"/>
      <c r="C437" s="843"/>
      <c r="D437" s="1814"/>
      <c r="E437" s="843"/>
      <c r="F437" s="1697"/>
      <c r="G437" s="1230"/>
      <c r="H437" s="1414">
        <f>SUM(H436)</f>
        <v>0</v>
      </c>
      <c r="I437" s="1659"/>
    </row>
    <row r="438" spans="1:9" s="1408" customFormat="1">
      <c r="A438" s="1703" t="s">
        <v>4798</v>
      </c>
      <c r="B438" s="2414" t="s">
        <v>3321</v>
      </c>
      <c r="C438" s="844"/>
      <c r="D438" s="844"/>
      <c r="E438" s="844"/>
      <c r="F438" s="844"/>
      <c r="G438" s="844"/>
      <c r="H438" s="844"/>
      <c r="I438" s="1231"/>
    </row>
    <row r="439" spans="1:9" ht="105">
      <c r="A439" s="1441" t="s">
        <v>5017</v>
      </c>
      <c r="B439" s="845" t="s">
        <v>3809</v>
      </c>
      <c r="C439" s="453" t="s">
        <v>1845</v>
      </c>
      <c r="D439" s="757" t="s">
        <v>1846</v>
      </c>
      <c r="E439" s="453" t="s">
        <v>4042</v>
      </c>
      <c r="F439" s="453">
        <v>120</v>
      </c>
      <c r="G439" s="453">
        <f>VLOOKUP($A$1,'[4]Annexure - IEC &amp; Printing'!$B$11:$HH$68,193,0)</f>
        <v>30</v>
      </c>
      <c r="H439" s="935">
        <f t="shared" si="42"/>
        <v>3.5999999999999997E-2</v>
      </c>
      <c r="I439" s="2244" t="s">
        <v>4043</v>
      </c>
    </row>
    <row r="440" spans="1:9" ht="120">
      <c r="A440" s="1441" t="s">
        <v>5018</v>
      </c>
      <c r="B440" s="845" t="s">
        <v>3809</v>
      </c>
      <c r="C440" s="670" t="s">
        <v>1869</v>
      </c>
      <c r="D440" s="757" t="s">
        <v>4044</v>
      </c>
      <c r="E440" s="670" t="s">
        <v>4045</v>
      </c>
      <c r="F440" s="670">
        <v>10</v>
      </c>
      <c r="G440" s="453">
        <f>VLOOKUP($A$1,'[4]Annexure - IEC &amp; Printing'!$B$11:$HH$68,194,0)</f>
        <v>4686</v>
      </c>
      <c r="H440" s="935">
        <f t="shared" si="42"/>
        <v>0.46860000000000002</v>
      </c>
      <c r="I440" s="724" t="s">
        <v>4046</v>
      </c>
    </row>
    <row r="441" spans="1:9" s="1408" customFormat="1">
      <c r="A441" s="5230" t="s">
        <v>4047</v>
      </c>
      <c r="B441" s="5230"/>
      <c r="C441" s="843"/>
      <c r="D441" s="1814"/>
      <c r="E441" s="843"/>
      <c r="F441" s="1697"/>
      <c r="G441" s="1230"/>
      <c r="H441" s="1414">
        <f>SUM(H439:H440)</f>
        <v>0.50460000000000005</v>
      </c>
      <c r="I441" s="1659"/>
    </row>
    <row r="442" spans="1:9" s="1408" customFormat="1">
      <c r="A442" s="1703" t="s">
        <v>4799</v>
      </c>
      <c r="B442" s="2414" t="s">
        <v>3331</v>
      </c>
      <c r="C442" s="844"/>
      <c r="D442" s="844"/>
      <c r="E442" s="844"/>
      <c r="F442" s="844"/>
      <c r="G442" s="844"/>
      <c r="H442" s="844"/>
      <c r="I442" s="1231"/>
    </row>
    <row r="443" spans="1:9" ht="240">
      <c r="A443" s="1441" t="s">
        <v>4800</v>
      </c>
      <c r="B443" s="845" t="s">
        <v>3332</v>
      </c>
      <c r="C443" s="1026" t="s">
        <v>1932</v>
      </c>
      <c r="D443" s="509" t="s">
        <v>4048</v>
      </c>
      <c r="E443" s="1017" t="s">
        <v>4049</v>
      </c>
      <c r="F443" s="1674">
        <v>1</v>
      </c>
      <c r="G443" s="761">
        <f>VLOOKUP($A$1,'[4]Annexure - IEC &amp; Printing'!$B$11:$HH$68,195,0)</f>
        <v>1896400</v>
      </c>
      <c r="H443" s="1156">
        <f>F443*G443/100000*0.6</f>
        <v>11.378399999999999</v>
      </c>
      <c r="I443" s="2245" t="s">
        <v>4291</v>
      </c>
    </row>
    <row r="444" spans="1:9" s="1408" customFormat="1">
      <c r="A444" s="5230" t="s">
        <v>4050</v>
      </c>
      <c r="B444" s="5230"/>
      <c r="C444" s="843"/>
      <c r="D444" s="1814"/>
      <c r="E444" s="843"/>
      <c r="F444" s="1697"/>
      <c r="G444" s="1230"/>
      <c r="H444" s="1414">
        <f>SUM(H443)</f>
        <v>11.378399999999999</v>
      </c>
      <c r="I444" s="1659"/>
    </row>
    <row r="445" spans="1:9">
      <c r="A445" s="1703" t="s">
        <v>4801</v>
      </c>
      <c r="B445" s="1706" t="s">
        <v>4802</v>
      </c>
      <c r="C445" s="1704"/>
      <c r="D445" s="1705"/>
      <c r="E445" s="1706"/>
      <c r="F445" s="1707"/>
      <c r="G445" s="1708"/>
      <c r="H445" s="1709">
        <f t="shared" si="42"/>
        <v>0</v>
      </c>
      <c r="I445" s="1665" t="s">
        <v>4021</v>
      </c>
    </row>
    <row r="446" spans="1:9">
      <c r="A446" s="1703" t="s">
        <v>4803</v>
      </c>
      <c r="B446" s="1706" t="s">
        <v>4806</v>
      </c>
      <c r="C446" s="1704"/>
      <c r="D446" s="1705"/>
      <c r="E446" s="1706"/>
      <c r="F446" s="1707"/>
      <c r="G446" s="1708"/>
      <c r="H446" s="1709">
        <f t="shared" si="42"/>
        <v>0</v>
      </c>
      <c r="I446" s="1665" t="s">
        <v>4021</v>
      </c>
    </row>
    <row r="447" spans="1:9">
      <c r="A447" s="1703" t="s">
        <v>4804</v>
      </c>
      <c r="B447" s="843" t="s">
        <v>4807</v>
      </c>
      <c r="C447" s="1818"/>
      <c r="D447" s="1814"/>
      <c r="E447" s="843"/>
      <c r="F447" s="1710"/>
      <c r="G447" s="1711"/>
      <c r="H447" s="1414">
        <f t="shared" si="42"/>
        <v>0</v>
      </c>
      <c r="I447" s="1665" t="s">
        <v>4021</v>
      </c>
    </row>
    <row r="448" spans="1:9">
      <c r="A448" s="1703" t="s">
        <v>4805</v>
      </c>
      <c r="B448" s="843" t="s">
        <v>4808</v>
      </c>
      <c r="C448" s="1818"/>
      <c r="D448" s="1814"/>
      <c r="E448" s="843"/>
      <c r="F448" s="1710"/>
      <c r="G448" s="1711"/>
      <c r="H448" s="1414">
        <f t="shared" si="42"/>
        <v>0</v>
      </c>
      <c r="I448" s="1665" t="s">
        <v>4021</v>
      </c>
    </row>
    <row r="449" spans="1:9" s="1408" customFormat="1">
      <c r="A449" s="5231" t="s">
        <v>4052</v>
      </c>
      <c r="B449" s="5231"/>
      <c r="C449" s="948"/>
      <c r="D449" s="864"/>
      <c r="E449" s="948"/>
      <c r="F449" s="949"/>
      <c r="G449" s="950"/>
      <c r="H449" s="951">
        <f>H448+H447+H446+H445+H444+H441+H437+H434+H430</f>
        <v>12.082999999999998</v>
      </c>
      <c r="I449" s="952"/>
    </row>
    <row r="450" spans="1:9" ht="15" customHeight="1">
      <c r="A450" s="1703">
        <v>204.12</v>
      </c>
      <c r="B450" s="843" t="s">
        <v>4225</v>
      </c>
      <c r="C450" s="844"/>
      <c r="D450" s="844"/>
      <c r="E450" s="844"/>
      <c r="F450" s="844"/>
      <c r="G450" s="844"/>
      <c r="H450" s="844"/>
      <c r="I450" s="1231"/>
    </row>
    <row r="451" spans="1:9" ht="300">
      <c r="A451" s="1730" t="s">
        <v>4809</v>
      </c>
      <c r="B451" s="2413" t="s">
        <v>4053</v>
      </c>
      <c r="C451" s="1440"/>
      <c r="D451" s="1731" t="s">
        <v>4054</v>
      </c>
      <c r="E451" s="1732" t="s">
        <v>4055</v>
      </c>
      <c r="F451" s="1672">
        <v>1500</v>
      </c>
      <c r="G451" s="1673">
        <f>VLOOKUP($A$1,'[4]Annexure - IEC &amp; Printing'!$B$11:$HH$68,196,0)</f>
        <v>4</v>
      </c>
      <c r="H451" s="1716">
        <f t="shared" ref="H451:H457" si="46">+F451*G451/100000</f>
        <v>0.06</v>
      </c>
      <c r="I451" s="1666" t="s">
        <v>6014</v>
      </c>
    </row>
    <row r="452" spans="1:9" s="1408" customFormat="1" ht="30">
      <c r="A452" s="1442" t="s">
        <v>4810</v>
      </c>
      <c r="B452" s="2404" t="s">
        <v>4056</v>
      </c>
      <c r="C452" s="1433"/>
      <c r="D452" s="1692"/>
      <c r="E452" s="1693"/>
      <c r="F452" s="1680"/>
      <c r="G452" s="1681"/>
      <c r="H452" s="1436"/>
      <c r="I452" s="1667"/>
    </row>
    <row r="453" spans="1:9" ht="85.5" customHeight="1">
      <c r="A453" s="1441" t="s">
        <v>4811</v>
      </c>
      <c r="B453" s="845" t="s">
        <v>4056</v>
      </c>
      <c r="C453" s="1153"/>
      <c r="D453" s="846" t="s">
        <v>4057</v>
      </c>
      <c r="E453" s="845" t="s">
        <v>4058</v>
      </c>
      <c r="F453" s="1674">
        <v>160</v>
      </c>
      <c r="G453" s="1675">
        <f>VLOOKUP($A$1,'[4]Annexure - IEC &amp; Printing'!$B$11:$HH$68,197,0)</f>
        <v>148</v>
      </c>
      <c r="H453" s="1156">
        <f t="shared" si="46"/>
        <v>0.23680000000000001</v>
      </c>
      <c r="I453" s="1124" t="s">
        <v>6015</v>
      </c>
    </row>
    <row r="454" spans="1:9" ht="30">
      <c r="A454" s="1441" t="s">
        <v>4812</v>
      </c>
      <c r="B454" s="845" t="s">
        <v>4056</v>
      </c>
      <c r="C454" s="1153"/>
      <c r="D454" s="846" t="s">
        <v>4059</v>
      </c>
      <c r="E454" s="845" t="s">
        <v>4060</v>
      </c>
      <c r="F454" s="1674">
        <v>200</v>
      </c>
      <c r="G454" s="1675"/>
      <c r="H454" s="1156">
        <f t="shared" si="46"/>
        <v>0</v>
      </c>
      <c r="I454" s="1124" t="s">
        <v>4387</v>
      </c>
    </row>
    <row r="455" spans="1:9" ht="125.25" customHeight="1">
      <c r="A455" s="1730" t="s">
        <v>4813</v>
      </c>
      <c r="B455" s="2413" t="s">
        <v>4056</v>
      </c>
      <c r="C455" s="1440"/>
      <c r="D455" s="1615" t="s">
        <v>4061</v>
      </c>
      <c r="E455" s="1817" t="s">
        <v>407</v>
      </c>
      <c r="F455" s="1672">
        <f>VLOOKUP($A$1,'[4]Annexure - IEC &amp; Printing'!$B$11:$HH$68,198,0)</f>
        <v>1776</v>
      </c>
      <c r="G455" s="1673">
        <v>1</v>
      </c>
      <c r="H455" s="1736">
        <f t="shared" si="46"/>
        <v>1.7760000000000001E-2</v>
      </c>
      <c r="I455" s="1660" t="s">
        <v>6206</v>
      </c>
    </row>
    <row r="456" spans="1:9" ht="30">
      <c r="A456" s="1441" t="s">
        <v>4814</v>
      </c>
      <c r="B456" s="845" t="s">
        <v>4056</v>
      </c>
      <c r="C456" s="1153"/>
      <c r="D456" s="846" t="s">
        <v>4063</v>
      </c>
      <c r="E456" s="845" t="s">
        <v>4064</v>
      </c>
      <c r="F456" s="1674">
        <v>3</v>
      </c>
      <c r="G456" s="1675"/>
      <c r="H456" s="1156">
        <f t="shared" si="46"/>
        <v>0</v>
      </c>
      <c r="I456" s="1124" t="s">
        <v>4386</v>
      </c>
    </row>
    <row r="457" spans="1:9" ht="30">
      <c r="A457" s="1441" t="s">
        <v>4815</v>
      </c>
      <c r="B457" s="845" t="s">
        <v>4056</v>
      </c>
      <c r="C457" s="1153"/>
      <c r="D457" s="846" t="s">
        <v>4065</v>
      </c>
      <c r="E457" s="845" t="s">
        <v>4058</v>
      </c>
      <c r="F457" s="1674">
        <v>150</v>
      </c>
      <c r="G457" s="1675"/>
      <c r="H457" s="1156">
        <f t="shared" si="46"/>
        <v>0</v>
      </c>
      <c r="I457" s="1124" t="s">
        <v>4385</v>
      </c>
    </row>
    <row r="458" spans="1:9" ht="30">
      <c r="A458" s="1441" t="s">
        <v>4816</v>
      </c>
      <c r="B458" s="839" t="s">
        <v>4066</v>
      </c>
      <c r="C458" s="850"/>
      <c r="D458" s="895"/>
      <c r="E458" s="839"/>
      <c r="F458" s="938"/>
      <c r="G458" s="851"/>
      <c r="H458" s="935">
        <f t="shared" ref="H458:H464" si="47">F458*G458/100000</f>
        <v>0</v>
      </c>
      <c r="I458" s="972" t="s">
        <v>4021</v>
      </c>
    </row>
    <row r="459" spans="1:9" ht="30">
      <c r="A459" s="1441" t="s">
        <v>4817</v>
      </c>
      <c r="B459" s="839" t="s">
        <v>4067</v>
      </c>
      <c r="C459" s="850"/>
      <c r="D459" s="895"/>
      <c r="E459" s="839"/>
      <c r="F459" s="938"/>
      <c r="G459" s="851"/>
      <c r="H459" s="935">
        <f t="shared" si="47"/>
        <v>0</v>
      </c>
      <c r="I459" s="972" t="s">
        <v>4021</v>
      </c>
    </row>
    <row r="460" spans="1:9">
      <c r="A460" s="1441" t="s">
        <v>4818</v>
      </c>
      <c r="B460" s="839" t="s">
        <v>4068</v>
      </c>
      <c r="C460" s="850"/>
      <c r="D460" s="895"/>
      <c r="E460" s="839"/>
      <c r="F460" s="938"/>
      <c r="G460" s="851"/>
      <c r="H460" s="935">
        <f t="shared" si="47"/>
        <v>0</v>
      </c>
      <c r="I460" s="972" t="s">
        <v>4021</v>
      </c>
    </row>
    <row r="461" spans="1:9" ht="30">
      <c r="A461" s="1441" t="s">
        <v>4819</v>
      </c>
      <c r="B461" s="839" t="s">
        <v>4069</v>
      </c>
      <c r="C461" s="850"/>
      <c r="D461" s="895"/>
      <c r="E461" s="839"/>
      <c r="F461" s="938"/>
      <c r="G461" s="851"/>
      <c r="H461" s="935">
        <f t="shared" si="47"/>
        <v>0</v>
      </c>
      <c r="I461" s="972" t="s">
        <v>4021</v>
      </c>
    </row>
    <row r="462" spans="1:9">
      <c r="A462" s="1441" t="s">
        <v>4820</v>
      </c>
      <c r="B462" s="839" t="s">
        <v>4070</v>
      </c>
      <c r="C462" s="850"/>
      <c r="D462" s="895"/>
      <c r="E462" s="839"/>
      <c r="F462" s="938"/>
      <c r="G462" s="851"/>
      <c r="H462" s="935">
        <f t="shared" si="47"/>
        <v>0</v>
      </c>
      <c r="I462" s="972" t="s">
        <v>4021</v>
      </c>
    </row>
    <row r="463" spans="1:9">
      <c r="A463" s="1441" t="s">
        <v>4821</v>
      </c>
      <c r="B463" s="839" t="s">
        <v>4071</v>
      </c>
      <c r="C463" s="850"/>
      <c r="D463" s="895"/>
      <c r="E463" s="839"/>
      <c r="F463" s="938"/>
      <c r="G463" s="851"/>
      <c r="H463" s="935">
        <f t="shared" si="47"/>
        <v>0</v>
      </c>
      <c r="I463" s="972" t="s">
        <v>4021</v>
      </c>
    </row>
    <row r="464" spans="1:9" ht="30">
      <c r="A464" s="1441" t="s">
        <v>4822</v>
      </c>
      <c r="B464" s="839" t="s">
        <v>4072</v>
      </c>
      <c r="C464" s="850"/>
      <c r="D464" s="895"/>
      <c r="E464" s="839"/>
      <c r="F464" s="938"/>
      <c r="G464" s="851"/>
      <c r="H464" s="935">
        <f t="shared" si="47"/>
        <v>0</v>
      </c>
      <c r="I464" s="972" t="s">
        <v>4021</v>
      </c>
    </row>
    <row r="465" spans="1:9" s="1408" customFormat="1">
      <c r="A465" s="5231" t="s">
        <v>4073</v>
      </c>
      <c r="B465" s="5231"/>
      <c r="C465" s="948"/>
      <c r="D465" s="864"/>
      <c r="E465" s="948"/>
      <c r="F465" s="949"/>
      <c r="G465" s="950"/>
      <c r="H465" s="951">
        <f>SUM(H451:H464)</f>
        <v>0.31456000000000001</v>
      </c>
      <c r="I465" s="952"/>
    </row>
    <row r="466" spans="1:9" ht="15" customHeight="1">
      <c r="A466" s="1698">
        <v>204.13</v>
      </c>
      <c r="B466" s="843" t="s">
        <v>305</v>
      </c>
      <c r="C466" s="844"/>
      <c r="D466" s="844"/>
      <c r="E466" s="844"/>
      <c r="F466" s="844"/>
      <c r="G466" s="844"/>
      <c r="H466" s="844"/>
      <c r="I466" s="1231"/>
    </row>
    <row r="467" spans="1:9" ht="15" customHeight="1">
      <c r="A467" s="2414" t="s">
        <v>4823</v>
      </c>
      <c r="B467" s="2414" t="s">
        <v>3383</v>
      </c>
      <c r="C467" s="844"/>
      <c r="D467" s="844"/>
      <c r="E467" s="844"/>
      <c r="F467" s="844"/>
      <c r="G467" s="844"/>
      <c r="H467" s="844"/>
      <c r="I467" s="1231"/>
    </row>
    <row r="468" spans="1:9" ht="285">
      <c r="A468" s="1153" t="s">
        <v>4824</v>
      </c>
      <c r="B468" s="845" t="s">
        <v>3384</v>
      </c>
      <c r="C468" s="668" t="s">
        <v>2100</v>
      </c>
      <c r="D468" s="732" t="s">
        <v>2101</v>
      </c>
      <c r="E468" s="733" t="s">
        <v>407</v>
      </c>
      <c r="F468" s="1508">
        <f>VLOOKUP($A$1,'[4]Annexure - IEC &amp; Printing'!$B$11:$HH$68,199,0)</f>
        <v>450000</v>
      </c>
      <c r="G468" s="1675">
        <v>1</v>
      </c>
      <c r="H468" s="935">
        <f t="shared" si="42"/>
        <v>4.5</v>
      </c>
      <c r="I468" s="705" t="s">
        <v>6016</v>
      </c>
    </row>
    <row r="469" spans="1:9" s="1408" customFormat="1">
      <c r="A469" s="5230" t="s">
        <v>4074</v>
      </c>
      <c r="B469" s="5230"/>
      <c r="C469" s="843"/>
      <c r="D469" s="1814"/>
      <c r="E469" s="843"/>
      <c r="F469" s="1697"/>
      <c r="G469" s="1230"/>
      <c r="H469" s="1414">
        <f>SUM(H468)</f>
        <v>4.5</v>
      </c>
      <c r="I469" s="1659"/>
    </row>
    <row r="470" spans="1:9" ht="15" customHeight="1">
      <c r="A470" s="2414" t="s">
        <v>4825</v>
      </c>
      <c r="B470" s="2414" t="s">
        <v>3386</v>
      </c>
      <c r="C470" s="844"/>
      <c r="D470" s="844"/>
      <c r="E470" s="844"/>
      <c r="F470" s="844"/>
      <c r="G470" s="844"/>
      <c r="H470" s="844"/>
      <c r="I470" s="1231"/>
    </row>
    <row r="471" spans="1:9" ht="77.25" customHeight="1">
      <c r="A471" s="1589" t="s">
        <v>4826</v>
      </c>
      <c r="B471" s="2413" t="s">
        <v>3387</v>
      </c>
      <c r="C471" s="1569">
        <v>154.6</v>
      </c>
      <c r="D471" s="1733" t="s">
        <v>4075</v>
      </c>
      <c r="E471" s="1734" t="s">
        <v>407</v>
      </c>
      <c r="F471" s="1735">
        <f>VLOOKUP($A$1,'[4]Annexure - IEC &amp; Printing'!$B$11:$HH$68,200,0)</f>
        <v>0</v>
      </c>
      <c r="G471" s="1673">
        <v>1</v>
      </c>
      <c r="H471" s="1716">
        <f t="shared" si="42"/>
        <v>0</v>
      </c>
      <c r="I471" s="1668" t="s">
        <v>6017</v>
      </c>
    </row>
    <row r="472" spans="1:9" s="1408" customFormat="1">
      <c r="A472" s="5230" t="s">
        <v>4076</v>
      </c>
      <c r="B472" s="5230"/>
      <c r="C472" s="843"/>
      <c r="D472" s="1814"/>
      <c r="E472" s="843"/>
      <c r="F472" s="1697"/>
      <c r="G472" s="1230"/>
      <c r="H472" s="1414">
        <f>SUM(H471)</f>
        <v>0</v>
      </c>
      <c r="I472" s="1659"/>
    </row>
    <row r="473" spans="1:9" ht="15" customHeight="1">
      <c r="A473" s="2414" t="s">
        <v>4827</v>
      </c>
      <c r="B473" s="2414" t="s">
        <v>3395</v>
      </c>
      <c r="C473" s="844"/>
      <c r="D473" s="844"/>
      <c r="E473" s="844"/>
      <c r="F473" s="844"/>
      <c r="G473" s="844"/>
      <c r="H473" s="844"/>
      <c r="I473" s="1231"/>
    </row>
    <row r="474" spans="1:9" ht="60">
      <c r="A474" s="1153" t="s">
        <v>4828</v>
      </c>
      <c r="B474" s="845" t="s">
        <v>3396</v>
      </c>
      <c r="C474" s="1694" t="s">
        <v>2213</v>
      </c>
      <c r="D474" s="1695" t="s">
        <v>2214</v>
      </c>
      <c r="E474" s="1696" t="s">
        <v>482</v>
      </c>
      <c r="F474" s="762">
        <v>10</v>
      </c>
      <c r="G474" s="762">
        <f>VLOOKUP($A$1,'[4]Annexure - IEC &amp; Printing'!$B$11:$HH$68,201,0)</f>
        <v>0</v>
      </c>
      <c r="H474" s="1156">
        <f t="shared" si="42"/>
        <v>0</v>
      </c>
      <c r="I474" s="1669" t="s">
        <v>4460</v>
      </c>
    </row>
    <row r="475" spans="1:9" ht="30">
      <c r="A475" s="1153" t="s">
        <v>4829</v>
      </c>
      <c r="B475" s="845" t="s">
        <v>3396</v>
      </c>
      <c r="C475" s="703" t="s">
        <v>4077</v>
      </c>
      <c r="D475" s="725" t="s">
        <v>4078</v>
      </c>
      <c r="E475" s="734" t="s">
        <v>4079</v>
      </c>
      <c r="F475" s="763">
        <v>100</v>
      </c>
      <c r="G475" s="762">
        <f>VLOOKUP($A$1,'[4]Annexure - IEC &amp; Printing'!$B$11:$HH$68,202,0)</f>
        <v>0</v>
      </c>
      <c r="H475" s="935">
        <f t="shared" si="42"/>
        <v>0</v>
      </c>
      <c r="I475" s="764" t="s">
        <v>4080</v>
      </c>
    </row>
    <row r="476" spans="1:9" ht="45">
      <c r="A476" s="1153" t="s">
        <v>4830</v>
      </c>
      <c r="B476" s="845" t="s">
        <v>3396</v>
      </c>
      <c r="C476" s="703" t="s">
        <v>4081</v>
      </c>
      <c r="D476" s="725" t="s">
        <v>4082</v>
      </c>
      <c r="E476" s="493" t="s">
        <v>3917</v>
      </c>
      <c r="F476" s="493">
        <v>100</v>
      </c>
      <c r="G476" s="762">
        <f>VLOOKUP($A$1,'[4]Annexure - IEC &amp; Printing'!$B$11:$HH$68,203,0)</f>
        <v>0</v>
      </c>
      <c r="H476" s="935">
        <f t="shared" si="42"/>
        <v>0</v>
      </c>
      <c r="I476" s="500" t="s">
        <v>4083</v>
      </c>
    </row>
    <row r="477" spans="1:9" ht="60">
      <c r="A477" s="1153" t="s">
        <v>4831</v>
      </c>
      <c r="B477" s="845" t="s">
        <v>3396</v>
      </c>
      <c r="C477" s="703" t="s">
        <v>4084</v>
      </c>
      <c r="D477" s="725" t="s">
        <v>4085</v>
      </c>
      <c r="E477" s="493" t="s">
        <v>4086</v>
      </c>
      <c r="F477" s="493">
        <v>100</v>
      </c>
      <c r="G477" s="762">
        <f>VLOOKUP($A$1,'[4]Annexure - IEC &amp; Printing'!$B$11:$HH$68,204,0)</f>
        <v>0</v>
      </c>
      <c r="H477" s="935">
        <f t="shared" si="42"/>
        <v>0</v>
      </c>
      <c r="I477" s="500" t="s">
        <v>4087</v>
      </c>
    </row>
    <row r="478" spans="1:9" ht="60">
      <c r="A478" s="1153" t="s">
        <v>4832</v>
      </c>
      <c r="B478" s="845" t="s">
        <v>3396</v>
      </c>
      <c r="C478" s="703">
        <v>160.4</v>
      </c>
      <c r="D478" s="725" t="s">
        <v>2276</v>
      </c>
      <c r="E478" s="1714" t="s">
        <v>2271</v>
      </c>
      <c r="F478" s="1715">
        <v>60</v>
      </c>
      <c r="G478" s="762">
        <f>VLOOKUP($A$1,'[4]Annexure - IEC &amp; Printing'!$B$11:$HH$68,205,0)</f>
        <v>0</v>
      </c>
      <c r="H478" s="935">
        <f t="shared" si="42"/>
        <v>0</v>
      </c>
      <c r="I478" s="700" t="s">
        <v>4088</v>
      </c>
    </row>
    <row r="479" spans="1:9" ht="75">
      <c r="A479" s="1153" t="s">
        <v>4833</v>
      </c>
      <c r="B479" s="845" t="s">
        <v>3396</v>
      </c>
      <c r="C479" s="703">
        <v>161.19999999999999</v>
      </c>
      <c r="D479" s="725" t="s">
        <v>2280</v>
      </c>
      <c r="E479" s="1613" t="s">
        <v>4089</v>
      </c>
      <c r="F479" s="1715">
        <v>100</v>
      </c>
      <c r="G479" s="762">
        <f>VLOOKUP($A$1,'[4]Annexure - IEC &amp; Printing'!$B$11:$HH$68,206,0)</f>
        <v>0</v>
      </c>
      <c r="H479" s="935">
        <f t="shared" si="42"/>
        <v>0</v>
      </c>
      <c r="I479" s="765" t="s">
        <v>4090</v>
      </c>
    </row>
    <row r="480" spans="1:9" s="1408" customFormat="1">
      <c r="A480" s="5230" t="s">
        <v>4091</v>
      </c>
      <c r="B480" s="5230"/>
      <c r="C480" s="843"/>
      <c r="D480" s="1814"/>
      <c r="E480" s="843"/>
      <c r="F480" s="1697"/>
      <c r="G480" s="1230"/>
      <c r="H480" s="1414">
        <f>SUM(H474:H479)</f>
        <v>0</v>
      </c>
      <c r="I480" s="1659"/>
    </row>
    <row r="481" spans="1:9" s="1411" customFormat="1" ht="45">
      <c r="A481" s="2414" t="s">
        <v>4834</v>
      </c>
      <c r="B481" s="862" t="s">
        <v>4847</v>
      </c>
      <c r="C481" s="1704"/>
      <c r="D481" s="1705"/>
      <c r="E481" s="1706"/>
      <c r="F481" s="1707"/>
      <c r="G481" s="1708"/>
      <c r="H481" s="1709">
        <f t="shared" si="42"/>
        <v>0</v>
      </c>
      <c r="I481" s="1665" t="s">
        <v>4021</v>
      </c>
    </row>
    <row r="482" spans="1:9" s="1411" customFormat="1" ht="30">
      <c r="A482" s="2414" t="s">
        <v>4835</v>
      </c>
      <c r="B482" s="862" t="s">
        <v>4848</v>
      </c>
      <c r="C482" s="1704"/>
      <c r="D482" s="1705"/>
      <c r="E482" s="1706"/>
      <c r="F482" s="1707"/>
      <c r="G482" s="1708"/>
      <c r="H482" s="1709">
        <f t="shared" si="42"/>
        <v>0</v>
      </c>
      <c r="I482" s="1665" t="s">
        <v>4021</v>
      </c>
    </row>
    <row r="483" spans="1:9" ht="30">
      <c r="A483" s="2414" t="s">
        <v>4836</v>
      </c>
      <c r="B483" s="862" t="s">
        <v>4849</v>
      </c>
      <c r="C483" s="1818"/>
      <c r="D483" s="1814"/>
      <c r="E483" s="843"/>
      <c r="F483" s="1710"/>
      <c r="G483" s="1711"/>
      <c r="H483" s="1414">
        <f t="shared" si="42"/>
        <v>0</v>
      </c>
      <c r="I483" s="1665" t="s">
        <v>4021</v>
      </c>
    </row>
    <row r="484" spans="1:9" ht="30">
      <c r="A484" s="2414" t="s">
        <v>4837</v>
      </c>
      <c r="B484" s="862" t="s">
        <v>4850</v>
      </c>
      <c r="C484" s="1818"/>
      <c r="D484" s="1814"/>
      <c r="E484" s="843"/>
      <c r="F484" s="1710"/>
      <c r="G484" s="1711"/>
      <c r="H484" s="1414">
        <f t="shared" si="42"/>
        <v>0</v>
      </c>
      <c r="I484" s="1665" t="s">
        <v>4021</v>
      </c>
    </row>
    <row r="485" spans="1:9" ht="30">
      <c r="A485" s="2414" t="s">
        <v>4838</v>
      </c>
      <c r="B485" s="862" t="s">
        <v>4851</v>
      </c>
      <c r="C485" s="1818"/>
      <c r="D485" s="1814"/>
      <c r="E485" s="843"/>
      <c r="F485" s="1710"/>
      <c r="G485" s="1711"/>
      <c r="H485" s="1414">
        <f t="shared" si="42"/>
        <v>0</v>
      </c>
      <c r="I485" s="1665" t="s">
        <v>4021</v>
      </c>
    </row>
    <row r="486" spans="1:9">
      <c r="A486" s="2414" t="s">
        <v>4839</v>
      </c>
      <c r="B486" s="862" t="s">
        <v>4852</v>
      </c>
      <c r="C486" s="1818"/>
      <c r="D486" s="1814"/>
      <c r="E486" s="843"/>
      <c r="F486" s="1710"/>
      <c r="G486" s="1711"/>
      <c r="H486" s="1414">
        <f t="shared" si="42"/>
        <v>0</v>
      </c>
      <c r="I486" s="1665" t="s">
        <v>4021</v>
      </c>
    </row>
    <row r="487" spans="1:9">
      <c r="A487" s="2414" t="s">
        <v>4840</v>
      </c>
      <c r="B487" s="862" t="s">
        <v>4853</v>
      </c>
      <c r="C487" s="1818"/>
      <c r="D487" s="1814"/>
      <c r="E487" s="843"/>
      <c r="F487" s="1710"/>
      <c r="G487" s="1711"/>
      <c r="H487" s="1414">
        <f t="shared" si="42"/>
        <v>0</v>
      </c>
      <c r="I487" s="1665" t="s">
        <v>4021</v>
      </c>
    </row>
    <row r="488" spans="1:9" ht="30">
      <c r="A488" s="2414" t="s">
        <v>4841</v>
      </c>
      <c r="B488" s="862" t="s">
        <v>4854</v>
      </c>
      <c r="C488" s="1818"/>
      <c r="D488" s="1814"/>
      <c r="E488" s="843"/>
      <c r="F488" s="1710"/>
      <c r="G488" s="1711"/>
      <c r="H488" s="1414">
        <f t="shared" si="42"/>
        <v>0</v>
      </c>
      <c r="I488" s="1665" t="s">
        <v>4021</v>
      </c>
    </row>
    <row r="489" spans="1:9" ht="45">
      <c r="A489" s="2414" t="s">
        <v>4842</v>
      </c>
      <c r="B489" s="862" t="s">
        <v>4855</v>
      </c>
      <c r="C489" s="1818"/>
      <c r="D489" s="1814"/>
      <c r="E489" s="843"/>
      <c r="F489" s="1710"/>
      <c r="G489" s="1711"/>
      <c r="H489" s="1414">
        <f t="shared" si="42"/>
        <v>0</v>
      </c>
      <c r="I489" s="1665" t="s">
        <v>4021</v>
      </c>
    </row>
    <row r="490" spans="1:9">
      <c r="A490" s="2414" t="s">
        <v>4843</v>
      </c>
      <c r="B490" s="862" t="s">
        <v>4856</v>
      </c>
      <c r="C490" s="1818"/>
      <c r="D490" s="1814"/>
      <c r="E490" s="843"/>
      <c r="F490" s="1710"/>
      <c r="G490" s="1711"/>
      <c r="H490" s="1414">
        <f t="shared" si="42"/>
        <v>0</v>
      </c>
      <c r="I490" s="1665" t="s">
        <v>4021</v>
      </c>
    </row>
    <row r="491" spans="1:9">
      <c r="A491" s="2414" t="s">
        <v>4844</v>
      </c>
      <c r="B491" s="862" t="s">
        <v>4857</v>
      </c>
      <c r="C491" s="1818"/>
      <c r="D491" s="1814"/>
      <c r="E491" s="843"/>
      <c r="F491" s="1710"/>
      <c r="G491" s="1711"/>
      <c r="H491" s="1414">
        <f t="shared" si="42"/>
        <v>0</v>
      </c>
      <c r="I491" s="1665" t="s">
        <v>4021</v>
      </c>
    </row>
    <row r="492" spans="1:9" ht="30">
      <c r="A492" s="2414" t="s">
        <v>4845</v>
      </c>
      <c r="B492" s="862" t="s">
        <v>4858</v>
      </c>
      <c r="C492" s="1818"/>
      <c r="D492" s="1814"/>
      <c r="E492" s="843"/>
      <c r="F492" s="1710"/>
      <c r="G492" s="1711"/>
      <c r="H492" s="1414">
        <f t="shared" si="42"/>
        <v>0</v>
      </c>
      <c r="I492" s="1665" t="s">
        <v>4021</v>
      </c>
    </row>
    <row r="493" spans="1:9" ht="45">
      <c r="A493" s="1589" t="s">
        <v>4846</v>
      </c>
      <c r="B493" s="1569" t="s">
        <v>4859</v>
      </c>
      <c r="C493" s="1440"/>
      <c r="D493" s="1582" t="s">
        <v>4096</v>
      </c>
      <c r="E493" s="1817" t="s">
        <v>407</v>
      </c>
      <c r="F493" s="1672">
        <v>1000000</v>
      </c>
      <c r="G493" s="1673">
        <f>VLOOKUP($A$1,'[4]Annexure - IEC &amp; Printing'!$B$11:$HH$68,207,0)</f>
        <v>0</v>
      </c>
      <c r="H493" s="1671">
        <f>F493*G493/100000</f>
        <v>0</v>
      </c>
      <c r="I493" s="973" t="s">
        <v>6018</v>
      </c>
    </row>
    <row r="494" spans="1:9" s="1408" customFormat="1">
      <c r="A494" s="5230" t="s">
        <v>4097</v>
      </c>
      <c r="B494" s="5230"/>
      <c r="C494" s="843"/>
      <c r="D494" s="1814"/>
      <c r="E494" s="843"/>
      <c r="F494" s="1697"/>
      <c r="G494" s="1230"/>
      <c r="H494" s="1414">
        <f>SUM(H493)</f>
        <v>0</v>
      </c>
      <c r="I494" s="1659"/>
    </row>
    <row r="495" spans="1:9" s="2350" customFormat="1" ht="30">
      <c r="A495" s="1433" t="s">
        <v>4861</v>
      </c>
      <c r="B495" s="703" t="s">
        <v>4860</v>
      </c>
      <c r="C495" s="1153"/>
      <c r="D495" s="846"/>
      <c r="E495" s="845"/>
      <c r="F495" s="1674"/>
      <c r="G495" s="1675"/>
      <c r="H495" s="1156">
        <f t="shared" si="42"/>
        <v>0</v>
      </c>
      <c r="I495" s="1447" t="s">
        <v>4021</v>
      </c>
    </row>
    <row r="496" spans="1:9" s="1408" customFormat="1">
      <c r="A496" s="5230" t="s">
        <v>4098</v>
      </c>
      <c r="B496" s="5230"/>
      <c r="C496" s="843"/>
      <c r="D496" s="1814"/>
      <c r="E496" s="843"/>
      <c r="F496" s="1697"/>
      <c r="G496" s="1230"/>
      <c r="H496" s="1414">
        <f>SUM(H495)</f>
        <v>0</v>
      </c>
      <c r="I496" s="1659"/>
    </row>
    <row r="497" spans="1:9" s="2350" customFormat="1">
      <c r="A497" s="1433" t="s">
        <v>4862</v>
      </c>
      <c r="B497" s="703" t="s">
        <v>290</v>
      </c>
      <c r="C497" s="1153"/>
      <c r="D497" s="846"/>
      <c r="E497" s="845"/>
      <c r="F497" s="1674"/>
      <c r="G497" s="1675"/>
      <c r="H497" s="1156">
        <f t="shared" ref="H497" si="48">F497*G497/100000</f>
        <v>0</v>
      </c>
      <c r="I497" s="1447" t="s">
        <v>4021</v>
      </c>
    </row>
    <row r="498" spans="1:9" ht="165">
      <c r="A498" s="1153" t="s">
        <v>4863</v>
      </c>
      <c r="B498" s="703" t="s">
        <v>292</v>
      </c>
      <c r="C498" s="1153"/>
      <c r="D498" s="501" t="s">
        <v>4099</v>
      </c>
      <c r="E498" s="1420" t="s">
        <v>4100</v>
      </c>
      <c r="F498" s="974">
        <v>0.75</v>
      </c>
      <c r="G498" s="975">
        <f>VLOOKUP($A$1,'[4]Annexure - IEC &amp; Printing'!$B$11:$HH$68,208,0)</f>
        <v>0</v>
      </c>
      <c r="H498" s="1156">
        <f t="shared" si="42"/>
        <v>0</v>
      </c>
      <c r="I498" s="2187" t="s">
        <v>4334</v>
      </c>
    </row>
    <row r="499" spans="1:9" ht="152.25" customHeight="1">
      <c r="A499" s="1153" t="s">
        <v>4864</v>
      </c>
      <c r="B499" s="703" t="s">
        <v>292</v>
      </c>
      <c r="C499" s="1153"/>
      <c r="D499" s="501" t="s">
        <v>4101</v>
      </c>
      <c r="E499" s="1420" t="s">
        <v>3917</v>
      </c>
      <c r="F499" s="974">
        <v>250</v>
      </c>
      <c r="G499" s="975">
        <f>VLOOKUP($A$1,'[4]Annexure - IEC &amp; Printing'!$B$11:$HH$68,209,0)</f>
        <v>0</v>
      </c>
      <c r="H499" s="1156">
        <f>F499*G499/100000</f>
        <v>0</v>
      </c>
      <c r="I499" s="1522" t="s">
        <v>4461</v>
      </c>
    </row>
    <row r="500" spans="1:9" s="1408" customFormat="1">
      <c r="A500" s="5230" t="s">
        <v>4102</v>
      </c>
      <c r="B500" s="5230"/>
      <c r="C500" s="843"/>
      <c r="D500" s="1814"/>
      <c r="E500" s="843"/>
      <c r="F500" s="1697"/>
      <c r="G500" s="1230"/>
      <c r="H500" s="1414">
        <f>SUM(H498:H499)</f>
        <v>0</v>
      </c>
      <c r="I500" s="1659"/>
    </row>
    <row r="501" spans="1:9">
      <c r="A501" s="2414" t="s">
        <v>4865</v>
      </c>
      <c r="B501" s="862" t="s">
        <v>256</v>
      </c>
      <c r="C501" s="1818"/>
      <c r="D501" s="1814"/>
      <c r="E501" s="843"/>
      <c r="F501" s="1710"/>
      <c r="G501" s="1711"/>
      <c r="H501" s="1414">
        <f t="shared" si="42"/>
        <v>0</v>
      </c>
      <c r="I501" s="1665" t="s">
        <v>4021</v>
      </c>
    </row>
    <row r="502" spans="1:9" ht="30">
      <c r="A502" s="2414" t="s">
        <v>4866</v>
      </c>
      <c r="B502" s="843" t="s">
        <v>3432</v>
      </c>
      <c r="C502" s="1818"/>
      <c r="D502" s="1814"/>
      <c r="E502" s="843"/>
      <c r="F502" s="1710"/>
      <c r="G502" s="1711"/>
      <c r="H502" s="1414">
        <f t="shared" si="42"/>
        <v>0</v>
      </c>
      <c r="I502" s="1665" t="s">
        <v>4021</v>
      </c>
    </row>
    <row r="503" spans="1:9">
      <c r="A503" s="2414" t="s">
        <v>4867</v>
      </c>
      <c r="B503" s="843" t="s">
        <v>186</v>
      </c>
      <c r="C503" s="1818"/>
      <c r="D503" s="1814"/>
      <c r="E503" s="843"/>
      <c r="F503" s="1710"/>
      <c r="G503" s="1711"/>
      <c r="H503" s="1414">
        <f t="shared" si="42"/>
        <v>0</v>
      </c>
      <c r="I503" s="1665" t="s">
        <v>4021</v>
      </c>
    </row>
    <row r="504" spans="1:9" s="1408" customFormat="1">
      <c r="A504" s="5231" t="s">
        <v>4103</v>
      </c>
      <c r="B504" s="5231"/>
      <c r="C504" s="948"/>
      <c r="D504" s="864"/>
      <c r="E504" s="948"/>
      <c r="F504" s="949"/>
      <c r="G504" s="950"/>
      <c r="H504" s="951">
        <f>H503+H502+H501+H500++H496+H494+H492+H491+H490+H489+H488+H487+H486+H485+H484+H483+H482+H481+H480+H472+H469</f>
        <v>4.5</v>
      </c>
      <c r="I504" s="952"/>
    </row>
    <row r="505" spans="1:9" ht="15" customHeight="1">
      <c r="A505" s="5232" t="s">
        <v>6019</v>
      </c>
      <c r="B505" s="5232"/>
      <c r="C505" s="5232"/>
      <c r="D505" s="5232"/>
      <c r="E505" s="1415"/>
      <c r="F505" s="1416"/>
      <c r="G505" s="1417"/>
      <c r="H505" s="1418">
        <f>H504+H465+H449+H426+H394</f>
        <v>34.1511</v>
      </c>
      <c r="I505" s="1419"/>
    </row>
    <row r="506" spans="1:9">
      <c r="A506" s="5233" t="s">
        <v>6020</v>
      </c>
      <c r="B506" s="5233"/>
      <c r="C506" s="5233"/>
      <c r="D506" s="5233"/>
      <c r="E506" s="1421"/>
      <c r="F506" s="1422"/>
      <c r="G506" s="1423"/>
      <c r="H506" s="1424">
        <f>H505+H311</f>
        <v>221.18142</v>
      </c>
      <c r="I506" s="1425"/>
    </row>
  </sheetData>
  <autoFilter ref="A4:I506">
    <filterColumn colId="1"/>
    <filterColumn colId="4"/>
    <filterColumn colId="5"/>
    <filterColumn colId="6"/>
    <filterColumn colId="7"/>
  </autoFilter>
  <mergeCells count="111">
    <mergeCell ref="A2:I2"/>
    <mergeCell ref="A3:D3"/>
    <mergeCell ref="A11:B11"/>
    <mergeCell ref="A16:B16"/>
    <mergeCell ref="I44:I46"/>
    <mergeCell ref="I49:I53"/>
    <mergeCell ref="I83:I87"/>
    <mergeCell ref="I91:I97"/>
    <mergeCell ref="I98:I101"/>
    <mergeCell ref="I54:I56"/>
    <mergeCell ref="I57:I60"/>
    <mergeCell ref="I65:I67"/>
    <mergeCell ref="I35:I37"/>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36:B236"/>
    <mergeCell ref="A179:B179"/>
    <mergeCell ref="A180:B180"/>
    <mergeCell ref="A192:B192"/>
    <mergeCell ref="A195:B195"/>
    <mergeCell ref="A202:B202"/>
    <mergeCell ref="A213:B213"/>
    <mergeCell ref="A220:B220"/>
    <mergeCell ref="A223:B223"/>
    <mergeCell ref="A226:B226"/>
    <mergeCell ref="A229:B22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7.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125" style="1877" customWidth="1"/>
    <col min="2" max="2" width="37" style="1877" customWidth="1"/>
    <col min="3" max="3" width="11.125" style="1878" customWidth="1"/>
    <col min="4" max="4" width="11.125" style="1877" customWidth="1"/>
    <col min="5" max="5" width="10.875" style="1877" customWidth="1"/>
    <col min="6" max="7" width="11.1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62.25" style="1877" customWidth="1"/>
    <col min="28" max="16384" width="7.625" style="1877"/>
  </cols>
  <sheetData>
    <row r="1" spans="1:27" s="2008" customFormat="1">
      <c r="A1" s="3894" t="s">
        <v>7339</v>
      </c>
    </row>
    <row r="2" spans="1:27" s="161" customFormat="1" ht="18.75" customHeight="1">
      <c r="A2" s="5174" t="s">
        <v>5797</v>
      </c>
      <c r="B2" s="5174"/>
      <c r="C2" s="5174"/>
      <c r="D2" s="5174"/>
      <c r="E2" s="5174"/>
      <c r="F2" s="5174"/>
      <c r="G2" s="5174"/>
      <c r="H2" s="5174"/>
      <c r="I2" s="5174"/>
      <c r="J2" s="5174"/>
      <c r="K2" s="5174"/>
      <c r="L2" s="5174"/>
      <c r="M2" s="5174"/>
      <c r="N2" s="5174"/>
      <c r="O2" s="5174"/>
      <c r="P2" s="5174"/>
      <c r="Q2" s="5174"/>
      <c r="R2" s="5174"/>
      <c r="S2" s="5174"/>
      <c r="T2" s="5174"/>
      <c r="U2" s="5174"/>
      <c r="V2" s="5174"/>
      <c r="W2" s="5174"/>
      <c r="X2" s="5174"/>
      <c r="Y2" s="5174"/>
      <c r="Z2" s="5174"/>
      <c r="AA2" s="5174"/>
    </row>
    <row r="3" spans="1:27" s="161" customFormat="1" ht="18.75" customHeight="1">
      <c r="A3" s="5153" t="s">
        <v>3</v>
      </c>
      <c r="B3" s="5153" t="s">
        <v>4</v>
      </c>
      <c r="C3" s="5153" t="s">
        <v>5783</v>
      </c>
      <c r="D3" s="5153"/>
      <c r="E3" s="5153"/>
      <c r="F3" s="5153"/>
      <c r="G3" s="5153"/>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s="161" customFormat="1" ht="17.25" customHeight="1">
      <c r="A4" s="5153"/>
      <c r="B4" s="5153"/>
      <c r="C4" s="5154" t="s">
        <v>367</v>
      </c>
      <c r="D4" s="5154" t="s">
        <v>368</v>
      </c>
      <c r="E4" s="5154" t="s">
        <v>369</v>
      </c>
      <c r="F4" s="5153" t="s">
        <v>370</v>
      </c>
      <c r="G4" s="5153"/>
      <c r="H4" s="4748"/>
      <c r="I4" s="4748"/>
      <c r="J4" s="922" t="s">
        <v>343</v>
      </c>
      <c r="K4" s="922" t="s">
        <v>245</v>
      </c>
      <c r="L4" s="4802" t="s">
        <v>253</v>
      </c>
      <c r="M4" s="5122" t="s">
        <v>249</v>
      </c>
      <c r="N4" s="4748"/>
      <c r="O4" s="4748"/>
      <c r="P4" s="922" t="s">
        <v>359</v>
      </c>
      <c r="Q4" s="922" t="s">
        <v>246</v>
      </c>
      <c r="R4" s="4802" t="s">
        <v>253</v>
      </c>
      <c r="S4" s="5122" t="s">
        <v>249</v>
      </c>
      <c r="T4" s="4748"/>
      <c r="U4" s="4748"/>
      <c r="V4" s="4748"/>
      <c r="W4" s="4748"/>
      <c r="X4" s="4748"/>
      <c r="Y4" s="4748"/>
      <c r="Z4" s="4784"/>
      <c r="AA4" s="4784"/>
    </row>
    <row r="5" spans="1:27" s="161" customFormat="1" ht="38.25" customHeight="1">
      <c r="A5" s="5153"/>
      <c r="B5" s="5153"/>
      <c r="C5" s="5154"/>
      <c r="D5" s="5154"/>
      <c r="E5" s="5154"/>
      <c r="F5" s="2306" t="s">
        <v>371</v>
      </c>
      <c r="G5" s="2306" t="s">
        <v>372</v>
      </c>
      <c r="H5" s="923" t="s">
        <v>248</v>
      </c>
      <c r="I5" s="862" t="s">
        <v>249</v>
      </c>
      <c r="J5" s="923" t="s">
        <v>248</v>
      </c>
      <c r="K5" s="923" t="s">
        <v>248</v>
      </c>
      <c r="L5" s="4803"/>
      <c r="M5" s="5123"/>
      <c r="N5" s="923" t="s">
        <v>248</v>
      </c>
      <c r="O5" s="862" t="s">
        <v>249</v>
      </c>
      <c r="P5" s="923" t="s">
        <v>351</v>
      </c>
      <c r="Q5" s="923" t="s">
        <v>248</v>
      </c>
      <c r="R5" s="4803"/>
      <c r="S5" s="5123"/>
      <c r="T5" s="923" t="s">
        <v>248</v>
      </c>
      <c r="U5" s="862" t="s">
        <v>249</v>
      </c>
      <c r="V5" s="923" t="s">
        <v>248</v>
      </c>
      <c r="W5" s="862" t="s">
        <v>249</v>
      </c>
      <c r="X5" s="923" t="s">
        <v>248</v>
      </c>
      <c r="Y5" s="862" t="s">
        <v>249</v>
      </c>
      <c r="Z5" s="4785"/>
      <c r="AA5" s="4785"/>
    </row>
    <row r="6" spans="1:27" s="161" customFormat="1" ht="20.25" customHeight="1">
      <c r="A6" s="382"/>
      <c r="B6" s="382" t="s">
        <v>2608</v>
      </c>
      <c r="C6" s="2381"/>
      <c r="D6" s="2381"/>
      <c r="E6" s="2381"/>
      <c r="F6" s="2381"/>
      <c r="G6" s="2382">
        <f t="shared" ref="G6:X6" si="0">G7</f>
        <v>0</v>
      </c>
      <c r="H6" s="2382">
        <f t="shared" si="0"/>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Z7</f>
        <v>0</v>
      </c>
      <c r="AA6" s="2383" t="s">
        <v>6370</v>
      </c>
    </row>
    <row r="7" spans="1:27" s="165" customFormat="1" ht="45">
      <c r="A7" s="678">
        <v>205</v>
      </c>
      <c r="B7" s="678" t="s">
        <v>266</v>
      </c>
      <c r="C7" s="672" t="s">
        <v>407</v>
      </c>
      <c r="D7" s="672">
        <f>259.8*100000</f>
        <v>25980000</v>
      </c>
      <c r="E7" s="672">
        <f>D7/100000</f>
        <v>259.8</v>
      </c>
      <c r="F7" s="672">
        <f>VLOOKUP(A1,'[4]HSS-20_Inventory Management'!$B$6:$C$63,2,0)</f>
        <v>0</v>
      </c>
      <c r="G7" s="441">
        <f>E7*F7</f>
        <v>0</v>
      </c>
      <c r="H7" s="432"/>
      <c r="I7" s="432"/>
      <c r="J7" s="432"/>
      <c r="K7" s="432"/>
      <c r="L7" s="432"/>
      <c r="M7" s="432"/>
      <c r="N7" s="432"/>
      <c r="O7" s="432"/>
      <c r="P7" s="432"/>
      <c r="Q7" s="432"/>
      <c r="R7" s="432"/>
      <c r="S7" s="432"/>
      <c r="T7" s="432"/>
      <c r="U7" s="432"/>
      <c r="V7" s="432">
        <f>G7</f>
        <v>0</v>
      </c>
      <c r="W7" s="432"/>
      <c r="X7" s="432"/>
      <c r="Y7" s="432"/>
      <c r="Z7" s="677">
        <f>X7+V7+T7+R7+N7+L7+H7</f>
        <v>0</v>
      </c>
      <c r="AA7" s="2189" t="s">
        <v>6326</v>
      </c>
    </row>
    <row r="8" spans="1:27">
      <c r="J8" s="1879"/>
      <c r="K8" s="1755"/>
      <c r="L8" s="1755"/>
      <c r="M8" s="1755"/>
      <c r="N8" s="1880"/>
    </row>
    <row r="9" spans="1:27">
      <c r="J9" s="1879"/>
      <c r="K9" s="1755"/>
      <c r="L9" s="1755"/>
      <c r="M9" s="1755"/>
      <c r="N9" s="1880"/>
    </row>
    <row r="10" spans="1:27">
      <c r="J10" s="1879"/>
      <c r="K10" s="1755"/>
      <c r="L10" s="1755"/>
      <c r="M10" s="1755"/>
      <c r="N10" s="1880"/>
    </row>
    <row r="11" spans="1:27">
      <c r="J11" s="1879"/>
      <c r="K11" s="1755"/>
      <c r="L11" s="1755"/>
      <c r="M11" s="1755"/>
      <c r="N11" s="1880"/>
    </row>
    <row r="12" spans="1:27">
      <c r="C12" s="1881"/>
      <c r="J12" s="1879"/>
      <c r="K12" s="1755"/>
      <c r="L12" s="1755"/>
      <c r="M12" s="1755"/>
      <c r="N12" s="1880"/>
    </row>
    <row r="13" spans="1:27">
      <c r="J13" s="1879"/>
      <c r="K13" s="1755"/>
      <c r="L13" s="1755"/>
      <c r="M13" s="1755"/>
      <c r="N13" s="1880"/>
    </row>
    <row r="14" spans="1:27">
      <c r="J14" s="1879"/>
      <c r="K14" s="1755"/>
      <c r="L14" s="1755"/>
      <c r="M14" s="1755"/>
      <c r="N14" s="1880"/>
    </row>
    <row r="15" spans="1:27">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sheetData>
  <mergeCells count="21">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 ref="F4:G4"/>
    <mergeCell ref="L4:L5"/>
    <mergeCell ref="M4:M5"/>
    <mergeCell ref="R4:R5"/>
    <mergeCell ref="S4:S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8.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88"/>
  </cols>
  <sheetData>
    <row r="1" spans="1:8">
      <c r="A1" s="3891" t="s">
        <v>7339</v>
      </c>
    </row>
    <row r="2" spans="1:8" ht="26.25" customHeight="1">
      <c r="A2" s="5258" t="s">
        <v>6334</v>
      </c>
      <c r="B2" s="5259"/>
      <c r="C2" s="5259"/>
      <c r="D2" s="5259"/>
      <c r="E2" s="5259"/>
      <c r="F2" s="5259"/>
      <c r="G2" s="5259"/>
      <c r="H2" s="5259"/>
    </row>
    <row r="3" spans="1:8">
      <c r="A3" s="5260"/>
      <c r="B3" s="5260"/>
      <c r="C3" s="5260"/>
      <c r="D3" s="5260"/>
      <c r="H3" s="2029" t="s">
        <v>241</v>
      </c>
    </row>
    <row r="4" spans="1:8" ht="15" customHeight="1">
      <c r="A4" s="4863" t="s">
        <v>3</v>
      </c>
      <c r="B4" s="4863" t="s">
        <v>4</v>
      </c>
      <c r="C4" s="4863" t="s">
        <v>5785</v>
      </c>
      <c r="D4" s="4863"/>
      <c r="E4" s="4863"/>
      <c r="F4" s="4863"/>
      <c r="G4" s="4863"/>
      <c r="H4" s="4859" t="s">
        <v>364</v>
      </c>
    </row>
    <row r="5" spans="1:8">
      <c r="A5" s="4863"/>
      <c r="B5" s="4863"/>
      <c r="C5" s="4867" t="s">
        <v>367</v>
      </c>
      <c r="D5" s="4867" t="s">
        <v>368</v>
      </c>
      <c r="E5" s="4867" t="s">
        <v>369</v>
      </c>
      <c r="F5" s="4863" t="s">
        <v>1085</v>
      </c>
      <c r="G5" s="4863"/>
      <c r="H5" s="4859"/>
    </row>
    <row r="6" spans="1:8" ht="56.25" customHeight="1">
      <c r="A6" s="4863"/>
      <c r="B6" s="4863"/>
      <c r="C6" s="4867"/>
      <c r="D6" s="4867"/>
      <c r="E6" s="4867"/>
      <c r="F6" s="2387" t="s">
        <v>371</v>
      </c>
      <c r="G6" s="2387" t="s">
        <v>372</v>
      </c>
      <c r="H6" s="4859"/>
    </row>
    <row r="7" spans="1:8" ht="15.75" customHeight="1">
      <c r="A7" s="363"/>
      <c r="B7" s="363" t="s">
        <v>4107</v>
      </c>
      <c r="C7" s="364"/>
      <c r="D7" s="364"/>
      <c r="E7" s="364"/>
      <c r="F7" s="364"/>
      <c r="G7" s="627">
        <f>G8</f>
        <v>109.86409999999999</v>
      </c>
      <c r="H7" s="580"/>
    </row>
    <row r="8" spans="1:8" ht="15" customHeight="1">
      <c r="A8" s="366">
        <v>206</v>
      </c>
      <c r="B8" s="581" t="s">
        <v>4108</v>
      </c>
      <c r="C8" s="367"/>
      <c r="D8" s="367"/>
      <c r="E8" s="367"/>
      <c r="F8" s="366"/>
      <c r="G8" s="582">
        <f>SUM(G9:G41)</f>
        <v>109.86409999999999</v>
      </c>
      <c r="H8" s="583"/>
    </row>
    <row r="9" spans="1:8">
      <c r="A9" s="766">
        <v>206.1</v>
      </c>
      <c r="B9" s="767" t="s">
        <v>5</v>
      </c>
      <c r="C9" s="768"/>
      <c r="D9" s="768"/>
      <c r="E9" s="768"/>
      <c r="F9" s="766"/>
      <c r="G9" s="769"/>
      <c r="H9" s="770"/>
    </row>
    <row r="10" spans="1:8" ht="135">
      <c r="A10" s="591" t="s">
        <v>4109</v>
      </c>
      <c r="B10" s="379" t="s">
        <v>673</v>
      </c>
      <c r="C10" s="423" t="s">
        <v>693</v>
      </c>
      <c r="D10" s="423">
        <v>1460000</v>
      </c>
      <c r="E10" s="632">
        <f>D10/100000</f>
        <v>14.6</v>
      </c>
      <c r="F10" s="591">
        <f>VLOOKUP($A$1,'[4]Annexure - Innovations'!$B$9:$Z$66,2,0)</f>
        <v>1</v>
      </c>
      <c r="G10" s="600">
        <f>E10*F10</f>
        <v>14.6</v>
      </c>
      <c r="H10" s="595" t="s">
        <v>6021</v>
      </c>
    </row>
    <row r="11" spans="1:8" s="2395" customFormat="1" ht="50.25" customHeight="1">
      <c r="A11" s="374" t="s">
        <v>4110</v>
      </c>
      <c r="B11" s="375" t="s">
        <v>4111</v>
      </c>
      <c r="C11" s="593"/>
      <c r="D11" s="1738"/>
      <c r="E11" s="634"/>
      <c r="F11" s="374"/>
      <c r="G11" s="594"/>
      <c r="H11" s="5263" t="s">
        <v>6022</v>
      </c>
    </row>
    <row r="12" spans="1:8" ht="50.25" customHeight="1">
      <c r="A12" s="591" t="s">
        <v>5636</v>
      </c>
      <c r="B12" s="379" t="s">
        <v>5637</v>
      </c>
      <c r="C12" s="423" t="s">
        <v>2805</v>
      </c>
      <c r="D12" s="1739">
        <v>20000</v>
      </c>
      <c r="E12" s="632">
        <f>D12/100000</f>
        <v>0.2</v>
      </c>
      <c r="F12" s="591">
        <f>VLOOKUP($A$1,'[4]Annexure - Innovations'!$B$9:$Z$66,3,0)</f>
        <v>83</v>
      </c>
      <c r="G12" s="600">
        <f>E12*F12</f>
        <v>16.600000000000001</v>
      </c>
      <c r="H12" s="5263"/>
    </row>
    <row r="13" spans="1:8" ht="50.25" customHeight="1">
      <c r="A13" s="591" t="s">
        <v>5638</v>
      </c>
      <c r="B13" s="379" t="s">
        <v>5639</v>
      </c>
      <c r="C13" s="423" t="s">
        <v>518</v>
      </c>
      <c r="D13" s="1739">
        <v>50</v>
      </c>
      <c r="E13" s="1740">
        <f>D13/100000</f>
        <v>5.0000000000000001E-4</v>
      </c>
      <c r="F13" s="591">
        <f>VLOOKUP($A$1,'[4]Annexure - Innovations'!$B$9:$Z$66,4,0)</f>
        <v>86663</v>
      </c>
      <c r="G13" s="600">
        <f>E13*F13</f>
        <v>43.331499999999998</v>
      </c>
      <c r="H13" s="5263"/>
    </row>
    <row r="14" spans="1:8" ht="50.25" customHeight="1">
      <c r="A14" s="591" t="s">
        <v>5640</v>
      </c>
      <c r="B14" s="379" t="s">
        <v>5641</v>
      </c>
      <c r="C14" s="423" t="s">
        <v>3748</v>
      </c>
      <c r="D14" s="1739">
        <v>20</v>
      </c>
      <c r="E14" s="1740">
        <f>D14/100000</f>
        <v>2.0000000000000001E-4</v>
      </c>
      <c r="F14" s="591">
        <f>VLOOKUP($A$1,'[4]Annexure - Innovations'!$B$9:$Z$66,5,0)</f>
        <v>86663</v>
      </c>
      <c r="G14" s="600">
        <f>E14*F14</f>
        <v>17.332599999999999</v>
      </c>
      <c r="H14" s="5263"/>
    </row>
    <row r="15" spans="1:8" s="2395" customFormat="1" ht="58.5" customHeight="1">
      <c r="A15" s="374" t="s">
        <v>4112</v>
      </c>
      <c r="B15" s="375" t="s">
        <v>4113</v>
      </c>
      <c r="C15" s="593"/>
      <c r="D15" s="593"/>
      <c r="E15" s="634"/>
      <c r="F15" s="374"/>
      <c r="G15" s="594"/>
      <c r="H15" s="5263" t="s">
        <v>4509</v>
      </c>
    </row>
    <row r="16" spans="1:8" ht="58.5" customHeight="1">
      <c r="A16" s="591" t="s">
        <v>5642</v>
      </c>
      <c r="B16" s="379" t="s">
        <v>5643</v>
      </c>
      <c r="C16" s="423" t="s">
        <v>5644</v>
      </c>
      <c r="D16" s="423">
        <v>450</v>
      </c>
      <c r="E16" s="632">
        <f>D16/100000</f>
        <v>4.4999999999999997E-3</v>
      </c>
      <c r="F16" s="591">
        <f>VLOOKUP($A$1,'[4]Annexure - Innovations'!$B$9:$Z$66,6,0)</f>
        <v>0</v>
      </c>
      <c r="G16" s="600">
        <f>E16*F16</f>
        <v>0</v>
      </c>
      <c r="H16" s="5263"/>
    </row>
    <row r="17" spans="1:16343" ht="58.5" customHeight="1">
      <c r="A17" s="591" t="s">
        <v>5645</v>
      </c>
      <c r="B17" s="379" t="s">
        <v>5646</v>
      </c>
      <c r="C17" s="423" t="s">
        <v>2805</v>
      </c>
      <c r="D17" s="423">
        <v>102000</v>
      </c>
      <c r="E17" s="632">
        <f>D17/100000</f>
        <v>1.02</v>
      </c>
      <c r="F17" s="591">
        <f>VLOOKUP($A$1,'[4]Annexure - Innovations'!$B$9:$Z$66,7,0)</f>
        <v>0</v>
      </c>
      <c r="G17" s="600">
        <f>E17*F17</f>
        <v>0</v>
      </c>
      <c r="H17" s="5263"/>
    </row>
    <row r="18" spans="1:16343" s="2395" customFormat="1" ht="72" customHeight="1">
      <c r="A18" s="626" t="s">
        <v>4114</v>
      </c>
      <c r="B18" s="1742" t="s">
        <v>4255</v>
      </c>
      <c r="C18" s="1743"/>
      <c r="D18" s="1743"/>
      <c r="E18" s="1744"/>
      <c r="F18" s="626"/>
      <c r="G18" s="1457"/>
      <c r="H18" s="5262" t="s">
        <v>6369</v>
      </c>
    </row>
    <row r="19" spans="1:16343" ht="72" customHeight="1">
      <c r="A19" s="1745" t="s">
        <v>5650</v>
      </c>
      <c r="B19" s="1746" t="s">
        <v>5647</v>
      </c>
      <c r="C19" s="1747" t="s">
        <v>2012</v>
      </c>
      <c r="D19" s="1747">
        <v>2000</v>
      </c>
      <c r="E19" s="1748">
        <f>D19/100000</f>
        <v>0.02</v>
      </c>
      <c r="F19" s="1745">
        <f>VLOOKUP($A$1,'[4]Annexure - Innovations'!$B$9:$Z$66,8,0)</f>
        <v>0</v>
      </c>
      <c r="G19" s="1456">
        <f>E19*F19</f>
        <v>0</v>
      </c>
      <c r="H19" s="5262"/>
    </row>
    <row r="20" spans="1:16343" ht="72" customHeight="1">
      <c r="A20" s="1745" t="s">
        <v>5651</v>
      </c>
      <c r="B20" s="1746" t="s">
        <v>5648</v>
      </c>
      <c r="C20" s="1747" t="s">
        <v>5649</v>
      </c>
      <c r="D20" s="2386">
        <v>208935</v>
      </c>
      <c r="E20" s="1748">
        <f>D20/100000</f>
        <v>2.08935</v>
      </c>
      <c r="F20" s="1745">
        <f>VLOOKUP($A$1,'[4]Annexure - Innovations'!$B$9:$Z$66,9,0)</f>
        <v>0</v>
      </c>
      <c r="G20" s="1456">
        <f>E20*F20</f>
        <v>0</v>
      </c>
      <c r="H20" s="5262"/>
    </row>
    <row r="21" spans="1:16343">
      <c r="A21" s="766">
        <v>206.2</v>
      </c>
      <c r="B21" s="767" t="s">
        <v>69</v>
      </c>
      <c r="C21" s="768"/>
      <c r="D21" s="768"/>
      <c r="E21" s="768"/>
      <c r="F21" s="766"/>
      <c r="G21" s="769"/>
      <c r="H21" s="770"/>
      <c r="I21" s="2396"/>
      <c r="J21" s="2397"/>
      <c r="K21" s="2398"/>
      <c r="L21" s="2398"/>
      <c r="M21" s="2398"/>
      <c r="N21" s="2398"/>
      <c r="O21" s="2398"/>
      <c r="P21" s="2398"/>
      <c r="Q21" s="2398"/>
      <c r="R21" s="2398"/>
      <c r="S21" s="2398"/>
      <c r="T21" s="2398"/>
      <c r="U21" s="2398"/>
      <c r="V21" s="2398"/>
      <c r="W21" s="2398"/>
      <c r="X21" s="2398"/>
      <c r="Y21" s="2398"/>
      <c r="Z21" s="2398"/>
      <c r="AA21" s="2398"/>
      <c r="AB21" s="2398"/>
      <c r="AC21" s="2398"/>
      <c r="AD21" s="2398"/>
      <c r="AE21" s="2399"/>
      <c r="AF21" s="2399"/>
      <c r="AG21" s="2399"/>
      <c r="AH21" s="2399"/>
      <c r="AI21" s="2399"/>
      <c r="AJ21" s="2399"/>
      <c r="AK21" s="2399"/>
      <c r="AL21" s="2399"/>
      <c r="AM21" s="2399"/>
      <c r="AN21" s="2399"/>
      <c r="AO21" s="2399"/>
      <c r="AP21" s="2399"/>
      <c r="AQ21" s="2399"/>
      <c r="AR21" s="2399"/>
      <c r="AS21" s="2399"/>
      <c r="AT21" s="2399"/>
      <c r="AU21" s="2399"/>
      <c r="AV21" s="2399"/>
      <c r="AW21" s="2399"/>
      <c r="AX21" s="2397"/>
      <c r="AY21" s="2400"/>
      <c r="AZ21" s="2396"/>
      <c r="BA21" s="2396"/>
      <c r="BB21" s="2396"/>
      <c r="BC21" s="2397"/>
      <c r="BD21" s="2398"/>
      <c r="BE21" s="2398"/>
      <c r="BF21" s="2398"/>
      <c r="BG21" s="2398"/>
      <c r="BH21" s="2398"/>
      <c r="BI21" s="2398"/>
      <c r="BJ21" s="2398"/>
      <c r="BK21" s="2398"/>
      <c r="BL21" s="2398"/>
      <c r="BM21" s="2398"/>
      <c r="BN21" s="2398"/>
      <c r="BO21" s="2398"/>
      <c r="BP21" s="2398"/>
      <c r="BQ21" s="2398"/>
      <c r="BR21" s="2398"/>
      <c r="BS21" s="2398"/>
      <c r="BT21" s="2398"/>
      <c r="BU21" s="2398"/>
      <c r="BV21" s="2398"/>
      <c r="BW21" s="2398"/>
      <c r="BX21" s="2399"/>
      <c r="BY21" s="2399"/>
      <c r="BZ21" s="2399"/>
      <c r="CA21" s="2399"/>
      <c r="CB21" s="2399"/>
      <c r="CC21" s="2399"/>
      <c r="CD21" s="2399"/>
      <c r="CE21" s="2399"/>
      <c r="CF21" s="2399"/>
      <c r="CG21" s="2399"/>
      <c r="CH21" s="2399"/>
      <c r="CI21" s="2399"/>
      <c r="CJ21" s="2399"/>
      <c r="CK21" s="2399"/>
      <c r="CL21" s="2399"/>
      <c r="CM21" s="2399"/>
      <c r="CN21" s="2399"/>
      <c r="CO21" s="2399"/>
      <c r="CP21" s="2399"/>
      <c r="CQ21" s="2397"/>
      <c r="CR21" s="2400"/>
      <c r="CS21" s="2396"/>
      <c r="CT21" s="2396"/>
      <c r="CU21" s="2396"/>
      <c r="CV21" s="2397"/>
      <c r="CW21" s="2398"/>
      <c r="CX21" s="2398"/>
      <c r="CY21" s="2398"/>
      <c r="CZ21" s="2398"/>
      <c r="DA21" s="2398"/>
      <c r="DB21" s="2398"/>
      <c r="DC21" s="2398"/>
      <c r="DD21" s="2398"/>
      <c r="DE21" s="2398"/>
      <c r="DF21" s="2398"/>
      <c r="DG21" s="2398"/>
      <c r="DH21" s="2398"/>
      <c r="DI21" s="2398"/>
      <c r="DJ21" s="2398"/>
      <c r="DK21" s="2398"/>
      <c r="DL21" s="2398"/>
      <c r="DM21" s="2398"/>
      <c r="DN21" s="2398"/>
      <c r="DO21" s="2398"/>
      <c r="DP21" s="2398"/>
      <c r="DQ21" s="2399"/>
      <c r="DR21" s="2399"/>
      <c r="DS21" s="2399"/>
      <c r="DT21" s="2399"/>
      <c r="DU21" s="2399"/>
      <c r="DV21" s="2399"/>
      <c r="DW21" s="2399"/>
      <c r="DX21" s="2399"/>
      <c r="DY21" s="2399"/>
      <c r="DZ21" s="2399"/>
      <c r="EA21" s="2399"/>
      <c r="EB21" s="2399"/>
      <c r="EC21" s="2399"/>
      <c r="ED21" s="2399"/>
      <c r="EE21" s="2399"/>
      <c r="EF21" s="2399"/>
      <c r="EG21" s="2399"/>
      <c r="EH21" s="2399"/>
      <c r="EI21" s="2399"/>
      <c r="EJ21" s="2397"/>
      <c r="EK21" s="2400"/>
      <c r="EL21" s="2396"/>
      <c r="EM21" s="2396"/>
      <c r="EN21" s="2396"/>
      <c r="EO21" s="2397"/>
      <c r="EP21" s="2398"/>
      <c r="EQ21" s="2398"/>
      <c r="ER21" s="2398"/>
      <c r="ES21" s="2398"/>
      <c r="ET21" s="2398"/>
      <c r="EU21" s="2398"/>
      <c r="EV21" s="2398"/>
      <c r="EW21" s="2398"/>
      <c r="EX21" s="2398"/>
      <c r="EY21" s="2398"/>
      <c r="EZ21" s="2398"/>
      <c r="FA21" s="2398"/>
      <c r="FB21" s="2398"/>
      <c r="FC21" s="2398"/>
      <c r="FD21" s="2398"/>
      <c r="FE21" s="2398"/>
      <c r="FF21" s="2398"/>
      <c r="FG21" s="2398"/>
      <c r="FH21" s="2398"/>
      <c r="FI21" s="2398"/>
      <c r="FJ21" s="2399"/>
      <c r="FK21" s="2399"/>
      <c r="FL21" s="2399"/>
      <c r="FM21" s="2399"/>
      <c r="FN21" s="2399"/>
      <c r="FO21" s="2399"/>
      <c r="FP21" s="2399"/>
      <c r="FQ21" s="2399"/>
      <c r="FR21" s="2399"/>
      <c r="FS21" s="2399"/>
      <c r="FT21" s="2399"/>
      <c r="FU21" s="2399"/>
      <c r="FV21" s="2399"/>
      <c r="FW21" s="2399"/>
      <c r="FX21" s="2399"/>
      <c r="FY21" s="2399"/>
      <c r="FZ21" s="2399"/>
      <c r="GA21" s="2399"/>
      <c r="GB21" s="2399"/>
      <c r="GC21" s="2397"/>
      <c r="GD21" s="2400"/>
      <c r="GE21" s="2396"/>
      <c r="GF21" s="2396"/>
      <c r="GG21" s="2396"/>
      <c r="GH21" s="2397"/>
      <c r="GI21" s="2398"/>
      <c r="GJ21" s="2398"/>
      <c r="GK21" s="2398"/>
      <c r="GL21" s="2398"/>
      <c r="GM21" s="2398"/>
      <c r="GN21" s="2398"/>
      <c r="GO21" s="2398"/>
      <c r="GP21" s="2398"/>
      <c r="GQ21" s="2398"/>
      <c r="GR21" s="2398"/>
      <c r="GS21" s="2398"/>
      <c r="GT21" s="2398"/>
      <c r="GU21" s="2398"/>
      <c r="GV21" s="2398"/>
      <c r="GW21" s="2398"/>
      <c r="GX21" s="2398"/>
      <c r="GY21" s="2398"/>
      <c r="GZ21" s="2398"/>
      <c r="HA21" s="2398"/>
      <c r="HB21" s="2398"/>
      <c r="HC21" s="2399"/>
      <c r="HD21" s="2399"/>
      <c r="HE21" s="2399"/>
      <c r="HF21" s="2399"/>
      <c r="HG21" s="2399"/>
      <c r="HH21" s="2399"/>
      <c r="HI21" s="2399"/>
      <c r="HJ21" s="2399"/>
      <c r="HK21" s="2399"/>
      <c r="HL21" s="2399"/>
      <c r="HM21" s="2399"/>
      <c r="HN21" s="2399"/>
      <c r="HO21" s="2399"/>
      <c r="HP21" s="2399"/>
      <c r="HQ21" s="2399"/>
      <c r="HR21" s="2399"/>
      <c r="HS21" s="2399"/>
      <c r="HT21" s="2399"/>
      <c r="HU21" s="2399"/>
      <c r="HV21" s="2397"/>
      <c r="HW21" s="2400"/>
      <c r="HX21" s="2396"/>
      <c r="HY21" s="2396"/>
      <c r="HZ21" s="2396"/>
      <c r="IA21" s="2397"/>
      <c r="IB21" s="2398"/>
      <c r="IC21" s="2398"/>
      <c r="ID21" s="2398"/>
      <c r="IE21" s="2398"/>
      <c r="IF21" s="2398"/>
      <c r="IG21" s="2398"/>
      <c r="IH21" s="2398"/>
      <c r="II21" s="2398"/>
      <c r="IJ21" s="2398"/>
      <c r="IK21" s="2398"/>
      <c r="IL21" s="2398"/>
      <c r="IM21" s="2398"/>
      <c r="IN21" s="2398"/>
      <c r="IO21" s="2398"/>
      <c r="IP21" s="2398"/>
      <c r="IQ21" s="2398"/>
      <c r="IR21" s="2398"/>
      <c r="IS21" s="2398"/>
      <c r="IT21" s="2398"/>
      <c r="IU21" s="2398"/>
      <c r="IV21" s="2399"/>
      <c r="IW21" s="2399"/>
      <c r="IX21" s="2399"/>
      <c r="IY21" s="2399"/>
      <c r="IZ21" s="2399"/>
      <c r="JA21" s="2399"/>
      <c r="JB21" s="2399"/>
      <c r="JC21" s="2399"/>
      <c r="JD21" s="2399"/>
      <c r="JE21" s="2399"/>
      <c r="JF21" s="2399"/>
      <c r="JG21" s="2399"/>
      <c r="JH21" s="2399"/>
      <c r="JI21" s="2399"/>
      <c r="JJ21" s="2399"/>
      <c r="JK21" s="2399"/>
      <c r="JL21" s="2399"/>
      <c r="JM21" s="2399"/>
      <c r="JN21" s="2399"/>
      <c r="JO21" s="2397"/>
      <c r="JP21" s="2400"/>
      <c r="JQ21" s="2396"/>
      <c r="JR21" s="2396"/>
      <c r="JS21" s="2396"/>
      <c r="JT21" s="2397"/>
      <c r="JU21" s="2398"/>
      <c r="JV21" s="2398"/>
      <c r="JW21" s="2398"/>
      <c r="JX21" s="2398"/>
      <c r="JY21" s="2398"/>
      <c r="JZ21" s="2398"/>
      <c r="KA21" s="2398"/>
      <c r="KB21" s="2398"/>
      <c r="KC21" s="2398"/>
      <c r="KD21" s="2398"/>
      <c r="KE21" s="2398"/>
      <c r="KF21" s="2398"/>
      <c r="KG21" s="2398"/>
      <c r="KH21" s="2398"/>
      <c r="KI21" s="2398"/>
      <c r="KJ21" s="2398"/>
      <c r="KK21" s="2398"/>
      <c r="KL21" s="2398"/>
      <c r="KM21" s="2398"/>
      <c r="KN21" s="2398"/>
      <c r="KO21" s="2399"/>
      <c r="KP21" s="2399"/>
      <c r="KQ21" s="2399"/>
      <c r="KR21" s="2399"/>
      <c r="KS21" s="2399"/>
      <c r="KT21" s="2399"/>
      <c r="KU21" s="2399"/>
      <c r="KV21" s="2399"/>
      <c r="KW21" s="2399"/>
      <c r="KX21" s="2399"/>
      <c r="KY21" s="2399"/>
      <c r="KZ21" s="2399"/>
      <c r="LA21" s="2399"/>
      <c r="LB21" s="2399"/>
      <c r="LC21" s="2399"/>
      <c r="LD21" s="2399"/>
      <c r="LE21" s="2399"/>
      <c r="LF21" s="2399"/>
      <c r="LG21" s="2399"/>
      <c r="LH21" s="2397"/>
      <c r="LI21" s="2400"/>
      <c r="LJ21" s="2396"/>
      <c r="LK21" s="2396"/>
      <c r="LL21" s="2396"/>
      <c r="LM21" s="2397"/>
      <c r="LN21" s="2398"/>
      <c r="LO21" s="2398"/>
      <c r="LP21" s="2398"/>
      <c r="LQ21" s="2398"/>
      <c r="LR21" s="2398"/>
      <c r="LS21" s="2398"/>
      <c r="LT21" s="2398"/>
      <c r="LU21" s="2398"/>
      <c r="LV21" s="2398"/>
      <c r="LW21" s="2398"/>
      <c r="LX21" s="2398"/>
      <c r="LY21" s="2398"/>
      <c r="LZ21" s="2398"/>
      <c r="MA21" s="2398"/>
      <c r="MB21" s="2398"/>
      <c r="MC21" s="2398"/>
      <c r="MD21" s="2398"/>
      <c r="ME21" s="2398"/>
      <c r="MF21" s="2398"/>
      <c r="MG21" s="2398"/>
      <c r="MH21" s="2399"/>
      <c r="MI21" s="2399"/>
      <c r="MJ21" s="2399"/>
      <c r="MK21" s="2399"/>
      <c r="ML21" s="2399"/>
      <c r="MM21" s="2399"/>
      <c r="MN21" s="2399"/>
      <c r="MO21" s="2399"/>
      <c r="MP21" s="2399"/>
      <c r="MQ21" s="2399"/>
      <c r="MR21" s="2399"/>
      <c r="MS21" s="2399"/>
      <c r="MT21" s="2399"/>
      <c r="MU21" s="2399"/>
      <c r="MV21" s="2399"/>
      <c r="MW21" s="2399"/>
      <c r="MX21" s="2399"/>
      <c r="MY21" s="2399"/>
      <c r="MZ21" s="2399"/>
      <c r="NA21" s="2397"/>
      <c r="NB21" s="2400"/>
      <c r="NC21" s="2396"/>
      <c r="ND21" s="2396"/>
      <c r="NE21" s="2396"/>
      <c r="NF21" s="2397"/>
      <c r="NG21" s="2398"/>
      <c r="NH21" s="2398"/>
      <c r="NI21" s="2398"/>
      <c r="NJ21" s="2398"/>
      <c r="NK21" s="2398"/>
      <c r="NL21" s="2398"/>
      <c r="NM21" s="2398"/>
      <c r="NN21" s="2398"/>
      <c r="NO21" s="2398"/>
      <c r="NP21" s="2398"/>
      <c r="NQ21" s="2398"/>
      <c r="NR21" s="2398"/>
      <c r="NS21" s="2398"/>
      <c r="NT21" s="2398"/>
      <c r="NU21" s="2398"/>
      <c r="NV21" s="2398"/>
      <c r="NW21" s="2398"/>
      <c r="NX21" s="2398"/>
      <c r="NY21" s="2398"/>
      <c r="NZ21" s="2398"/>
      <c r="OA21" s="2399"/>
      <c r="OB21" s="2399"/>
      <c r="OC21" s="2399"/>
      <c r="OD21" s="2399"/>
      <c r="OE21" s="2399"/>
      <c r="OF21" s="2399"/>
      <c r="OG21" s="2399"/>
      <c r="OH21" s="2399"/>
      <c r="OI21" s="2399"/>
      <c r="OJ21" s="2399"/>
      <c r="OK21" s="2399"/>
      <c r="OL21" s="2399"/>
      <c r="OM21" s="2399"/>
      <c r="ON21" s="2399"/>
      <c r="OO21" s="2399"/>
      <c r="OP21" s="2399"/>
      <c r="OQ21" s="2399"/>
      <c r="OR21" s="2399"/>
      <c r="OS21" s="2399"/>
      <c r="OT21" s="2397"/>
      <c r="OU21" s="2400"/>
      <c r="OV21" s="2396"/>
      <c r="OW21" s="2396"/>
      <c r="OX21" s="2396"/>
      <c r="OY21" s="2397"/>
      <c r="OZ21" s="2398"/>
      <c r="PA21" s="2398"/>
      <c r="PB21" s="2398"/>
      <c r="PC21" s="2398"/>
      <c r="PD21" s="2398"/>
      <c r="PE21" s="2398"/>
      <c r="PF21" s="2398"/>
      <c r="PG21" s="2398"/>
      <c r="PH21" s="2398"/>
      <c r="PI21" s="2398"/>
      <c r="PJ21" s="2398"/>
      <c r="PK21" s="2398"/>
      <c r="PL21" s="2398"/>
      <c r="PM21" s="2398"/>
      <c r="PN21" s="2398"/>
      <c r="PO21" s="2398"/>
      <c r="PP21" s="2398"/>
      <c r="PQ21" s="2398"/>
      <c r="PR21" s="2398"/>
      <c r="PS21" s="2398"/>
      <c r="PT21" s="2399"/>
      <c r="PU21" s="2399"/>
      <c r="PV21" s="2399"/>
      <c r="PW21" s="2399"/>
      <c r="PX21" s="2399"/>
      <c r="PY21" s="2399"/>
      <c r="PZ21" s="2399"/>
      <c r="QA21" s="2399"/>
      <c r="QB21" s="2399"/>
      <c r="QC21" s="2399"/>
      <c r="QD21" s="2399"/>
      <c r="QE21" s="2399"/>
      <c r="QF21" s="2399"/>
      <c r="QG21" s="2399"/>
      <c r="QH21" s="2399"/>
      <c r="QI21" s="2399"/>
      <c r="QJ21" s="2399"/>
      <c r="QK21" s="2399"/>
      <c r="QL21" s="2399"/>
      <c r="QM21" s="2397"/>
      <c r="QN21" s="2400"/>
      <c r="QO21" s="2396"/>
      <c r="QP21" s="2396"/>
      <c r="QQ21" s="2396"/>
      <c r="QR21" s="2397"/>
      <c r="QS21" s="2398"/>
      <c r="QT21" s="2398"/>
      <c r="QU21" s="2398"/>
      <c r="QV21" s="2398"/>
      <c r="QW21" s="2398"/>
      <c r="QX21" s="2398"/>
      <c r="QY21" s="2398"/>
      <c r="QZ21" s="2398"/>
      <c r="RA21" s="2398"/>
      <c r="RB21" s="2398"/>
      <c r="RC21" s="2398"/>
      <c r="RD21" s="2398"/>
      <c r="RE21" s="2398"/>
      <c r="RF21" s="2398"/>
      <c r="RG21" s="2398"/>
      <c r="RH21" s="2398"/>
      <c r="RI21" s="2398"/>
      <c r="RJ21" s="2398"/>
      <c r="RK21" s="2398"/>
      <c r="RL21" s="2398"/>
      <c r="RM21" s="2399"/>
      <c r="RN21" s="2399"/>
      <c r="RO21" s="2399"/>
      <c r="RP21" s="2399"/>
      <c r="RQ21" s="2399"/>
      <c r="RR21" s="2399"/>
      <c r="RS21" s="2399"/>
      <c r="RT21" s="2399"/>
      <c r="RU21" s="2399"/>
      <c r="RV21" s="2399"/>
      <c r="RW21" s="2399"/>
      <c r="RX21" s="2399"/>
      <c r="RY21" s="2399"/>
      <c r="RZ21" s="2399"/>
      <c r="SA21" s="2399"/>
      <c r="SB21" s="2399"/>
      <c r="SC21" s="2399"/>
      <c r="SD21" s="2399"/>
      <c r="SE21" s="2399"/>
      <c r="SF21" s="2397"/>
      <c r="SG21" s="2400"/>
      <c r="SH21" s="2396"/>
      <c r="SI21" s="2396"/>
      <c r="SJ21" s="2396"/>
      <c r="SK21" s="2397"/>
      <c r="SL21" s="2398"/>
      <c r="SM21" s="2398"/>
      <c r="SN21" s="2398"/>
      <c r="SO21" s="2398"/>
      <c r="SP21" s="2398"/>
      <c r="SQ21" s="2398"/>
      <c r="SR21" s="2398"/>
      <c r="SS21" s="2398"/>
      <c r="ST21" s="2398"/>
      <c r="SU21" s="2398"/>
      <c r="SV21" s="2398"/>
      <c r="SW21" s="2398"/>
      <c r="SX21" s="2398"/>
      <c r="SY21" s="2398"/>
      <c r="SZ21" s="2398"/>
      <c r="TA21" s="2398"/>
      <c r="TB21" s="2398"/>
      <c r="TC21" s="2398"/>
      <c r="TD21" s="2398"/>
      <c r="TE21" s="2398"/>
      <c r="TF21" s="2399"/>
      <c r="TG21" s="2399"/>
      <c r="TH21" s="2399"/>
      <c r="TI21" s="2399"/>
      <c r="TJ21" s="2399"/>
      <c r="TK21" s="2399"/>
      <c r="TL21" s="2399"/>
      <c r="TM21" s="2399"/>
      <c r="TN21" s="2399"/>
      <c r="TO21" s="2399"/>
      <c r="TP21" s="2399"/>
      <c r="TQ21" s="2399"/>
      <c r="TR21" s="2399"/>
      <c r="TS21" s="2399"/>
      <c r="TT21" s="2399"/>
      <c r="TU21" s="2399"/>
      <c r="TV21" s="2399"/>
      <c r="TW21" s="2399"/>
      <c r="TX21" s="2399"/>
      <c r="TY21" s="2397"/>
      <c r="TZ21" s="2400"/>
      <c r="UA21" s="2396"/>
      <c r="UB21" s="2396"/>
      <c r="UC21" s="2396"/>
      <c r="UD21" s="2397"/>
      <c r="UE21" s="2398"/>
      <c r="UF21" s="2398"/>
      <c r="UG21" s="2398"/>
      <c r="UH21" s="2398"/>
      <c r="UI21" s="2398"/>
      <c r="UJ21" s="2398"/>
      <c r="UK21" s="2398"/>
      <c r="UL21" s="2398"/>
      <c r="UM21" s="2398"/>
      <c r="UN21" s="2398"/>
      <c r="UO21" s="2398"/>
      <c r="UP21" s="2398"/>
      <c r="UQ21" s="2398"/>
      <c r="UR21" s="2398"/>
      <c r="US21" s="2398"/>
      <c r="UT21" s="2398"/>
      <c r="UU21" s="2398"/>
      <c r="UV21" s="2398"/>
      <c r="UW21" s="2398"/>
      <c r="UX21" s="2398"/>
      <c r="UY21" s="2399"/>
      <c r="UZ21" s="2399"/>
      <c r="VA21" s="2399"/>
      <c r="VB21" s="2399"/>
      <c r="VC21" s="2399"/>
      <c r="VD21" s="2399"/>
      <c r="VE21" s="2399"/>
      <c r="VF21" s="2399"/>
      <c r="VG21" s="2399"/>
      <c r="VH21" s="2399"/>
      <c r="VI21" s="2399"/>
      <c r="VJ21" s="2399"/>
      <c r="VK21" s="2399"/>
      <c r="VL21" s="2399"/>
      <c r="VM21" s="2399"/>
      <c r="VN21" s="2399"/>
      <c r="VO21" s="2399"/>
      <c r="VP21" s="2399"/>
      <c r="VQ21" s="2399"/>
      <c r="VR21" s="2397"/>
      <c r="VS21" s="2400"/>
      <c r="VT21" s="2396"/>
      <c r="VU21" s="2396"/>
      <c r="VV21" s="2396"/>
      <c r="VW21" s="2397"/>
      <c r="VX21" s="2398"/>
      <c r="VY21" s="2398"/>
      <c r="VZ21" s="2398"/>
      <c r="WA21" s="2398"/>
      <c r="WB21" s="2398"/>
      <c r="WC21" s="2398"/>
      <c r="WD21" s="2398"/>
      <c r="WE21" s="2398"/>
      <c r="WF21" s="2398"/>
      <c r="WG21" s="2398"/>
      <c r="WH21" s="2398"/>
      <c r="WI21" s="2398"/>
      <c r="WJ21" s="2398"/>
      <c r="WK21" s="2398"/>
      <c r="WL21" s="2398"/>
      <c r="WM21" s="2398"/>
      <c r="WN21" s="2398"/>
      <c r="WO21" s="2398"/>
      <c r="WP21" s="2398"/>
      <c r="WQ21" s="2398"/>
      <c r="WR21" s="2399"/>
      <c r="WS21" s="2399"/>
      <c r="WT21" s="2399"/>
      <c r="WU21" s="2399"/>
      <c r="WV21" s="2399"/>
      <c r="WW21" s="2399"/>
      <c r="WX21" s="2399"/>
      <c r="WY21" s="2399"/>
      <c r="WZ21" s="2399"/>
      <c r="XA21" s="2399"/>
      <c r="XB21" s="2399"/>
      <c r="XC21" s="2399"/>
      <c r="XD21" s="2399"/>
      <c r="XE21" s="2399"/>
      <c r="XF21" s="2399"/>
      <c r="XG21" s="2399"/>
      <c r="XH21" s="2399"/>
      <c r="XI21" s="2399"/>
      <c r="XJ21" s="2399"/>
      <c r="XK21" s="2397"/>
      <c r="XL21" s="2400"/>
      <c r="XM21" s="2396"/>
      <c r="XN21" s="2396"/>
      <c r="XO21" s="2396"/>
      <c r="XP21" s="2397"/>
      <c r="XQ21" s="2398"/>
      <c r="XR21" s="2398"/>
      <c r="XS21" s="2398"/>
      <c r="XT21" s="2398"/>
      <c r="XU21" s="2398"/>
      <c r="XV21" s="2398"/>
      <c r="XW21" s="2398"/>
      <c r="XX21" s="2398"/>
      <c r="XY21" s="2398"/>
      <c r="XZ21" s="2398"/>
      <c r="YA21" s="2398"/>
      <c r="YB21" s="2398"/>
      <c r="YC21" s="2398"/>
      <c r="YD21" s="2398"/>
      <c r="YE21" s="2398"/>
      <c r="YF21" s="2398"/>
      <c r="YG21" s="2398"/>
      <c r="YH21" s="2398"/>
      <c r="YI21" s="2398"/>
      <c r="YJ21" s="2398"/>
      <c r="YK21" s="2399"/>
      <c r="YL21" s="2399"/>
      <c r="YM21" s="2399"/>
      <c r="YN21" s="2399"/>
      <c r="YO21" s="2399"/>
      <c r="YP21" s="2399"/>
      <c r="YQ21" s="2399"/>
      <c r="YR21" s="2399"/>
      <c r="YS21" s="2399"/>
      <c r="YT21" s="2399"/>
      <c r="YU21" s="2399"/>
      <c r="YV21" s="2399"/>
      <c r="YW21" s="2399"/>
      <c r="YX21" s="2399"/>
      <c r="YY21" s="2399"/>
      <c r="YZ21" s="2399"/>
      <c r="ZA21" s="2399"/>
      <c r="ZB21" s="2399"/>
      <c r="ZC21" s="2399"/>
      <c r="ZD21" s="2397"/>
      <c r="ZE21" s="2400"/>
      <c r="ZF21" s="2396"/>
      <c r="ZG21" s="2396"/>
      <c r="ZH21" s="2396"/>
      <c r="ZI21" s="2397"/>
      <c r="ZJ21" s="2398"/>
      <c r="ZK21" s="2398"/>
      <c r="ZL21" s="2398"/>
      <c r="ZM21" s="2398"/>
      <c r="ZN21" s="2398"/>
      <c r="ZO21" s="2398"/>
      <c r="ZP21" s="2398"/>
      <c r="ZQ21" s="2398"/>
      <c r="ZR21" s="2398"/>
      <c r="ZS21" s="2398"/>
      <c r="ZT21" s="2398"/>
      <c r="ZU21" s="2398"/>
      <c r="ZV21" s="2398"/>
      <c r="ZW21" s="2398"/>
      <c r="ZX21" s="2398"/>
      <c r="ZY21" s="2398"/>
      <c r="ZZ21" s="2398"/>
      <c r="AAA21" s="2398"/>
      <c r="AAB21" s="2398"/>
      <c r="AAC21" s="2398"/>
      <c r="AAD21" s="2399"/>
      <c r="AAE21" s="2399"/>
      <c r="AAF21" s="2399"/>
      <c r="AAG21" s="2399"/>
      <c r="AAH21" s="2399"/>
      <c r="AAI21" s="2399"/>
      <c r="AAJ21" s="2399"/>
      <c r="AAK21" s="2399"/>
      <c r="AAL21" s="2399"/>
      <c r="AAM21" s="2399"/>
      <c r="AAN21" s="2399"/>
      <c r="AAO21" s="2399"/>
      <c r="AAP21" s="2399"/>
      <c r="AAQ21" s="2399"/>
      <c r="AAR21" s="2399"/>
      <c r="AAS21" s="2399"/>
      <c r="AAT21" s="2399"/>
      <c r="AAU21" s="2399"/>
      <c r="AAV21" s="2399"/>
      <c r="AAW21" s="2397"/>
      <c r="AAX21" s="2400"/>
      <c r="AAY21" s="2396"/>
      <c r="AAZ21" s="2396"/>
      <c r="ABA21" s="2396"/>
      <c r="ABB21" s="2397"/>
      <c r="ABC21" s="2398"/>
      <c r="ABD21" s="2398"/>
      <c r="ABE21" s="2398"/>
      <c r="ABF21" s="2398"/>
      <c r="ABG21" s="2398"/>
      <c r="ABH21" s="2398"/>
      <c r="ABI21" s="2398"/>
      <c r="ABJ21" s="2398"/>
      <c r="ABK21" s="2398"/>
      <c r="ABL21" s="2398"/>
      <c r="ABM21" s="2398"/>
      <c r="ABN21" s="2398"/>
      <c r="ABO21" s="2398"/>
      <c r="ABP21" s="2398"/>
      <c r="ABQ21" s="2398"/>
      <c r="ABR21" s="2398"/>
      <c r="ABS21" s="2398"/>
      <c r="ABT21" s="2398"/>
      <c r="ABU21" s="2398"/>
      <c r="ABV21" s="2398"/>
      <c r="ABW21" s="2399"/>
      <c r="ABX21" s="2399"/>
      <c r="ABY21" s="2399"/>
      <c r="ABZ21" s="2399"/>
      <c r="ACA21" s="2399"/>
      <c r="ACB21" s="2399"/>
      <c r="ACC21" s="2399"/>
      <c r="ACD21" s="2399"/>
      <c r="ACE21" s="2399"/>
      <c r="ACF21" s="2399"/>
      <c r="ACG21" s="2399"/>
      <c r="ACH21" s="2399"/>
      <c r="ACI21" s="2399"/>
      <c r="ACJ21" s="2399"/>
      <c r="ACK21" s="2399"/>
      <c r="ACL21" s="2399"/>
      <c r="ACM21" s="2399"/>
      <c r="ACN21" s="2399"/>
      <c r="ACO21" s="2399"/>
      <c r="ACP21" s="2397"/>
      <c r="ACQ21" s="2400"/>
      <c r="ACR21" s="2396"/>
      <c r="ACS21" s="2396"/>
      <c r="ACT21" s="2396"/>
      <c r="ACU21" s="2397"/>
      <c r="ACV21" s="2398"/>
      <c r="ACW21" s="2398"/>
      <c r="ACX21" s="2398"/>
      <c r="ACY21" s="2398"/>
      <c r="ACZ21" s="2398"/>
      <c r="ADA21" s="2398"/>
      <c r="ADB21" s="2398"/>
      <c r="ADC21" s="2398"/>
      <c r="ADD21" s="2398"/>
      <c r="ADE21" s="2398"/>
      <c r="ADF21" s="2398"/>
      <c r="ADG21" s="2398"/>
      <c r="ADH21" s="2398"/>
      <c r="ADI21" s="2398"/>
      <c r="ADJ21" s="2398"/>
      <c r="ADK21" s="2398"/>
      <c r="ADL21" s="2398"/>
      <c r="ADM21" s="2398"/>
      <c r="ADN21" s="2398"/>
      <c r="ADO21" s="2398"/>
      <c r="ADP21" s="2399"/>
      <c r="ADQ21" s="2399"/>
      <c r="ADR21" s="2399"/>
      <c r="ADS21" s="2399"/>
      <c r="ADT21" s="2399"/>
      <c r="ADU21" s="2399"/>
      <c r="ADV21" s="2399"/>
      <c r="ADW21" s="2399"/>
      <c r="ADX21" s="2399"/>
      <c r="ADY21" s="2399"/>
      <c r="ADZ21" s="2399"/>
      <c r="AEA21" s="2399"/>
      <c r="AEB21" s="2399"/>
      <c r="AEC21" s="2399"/>
      <c r="AED21" s="2399"/>
      <c r="AEE21" s="2399"/>
      <c r="AEF21" s="2399"/>
      <c r="AEG21" s="2399"/>
      <c r="AEH21" s="2399"/>
      <c r="AEI21" s="2397"/>
      <c r="AEJ21" s="2400"/>
      <c r="AEK21" s="2396"/>
      <c r="AEL21" s="2396"/>
      <c r="AEM21" s="2396"/>
      <c r="AEN21" s="2397"/>
      <c r="AEO21" s="2398"/>
      <c r="AEP21" s="2398"/>
      <c r="AEQ21" s="2398"/>
      <c r="AER21" s="2398"/>
      <c r="AES21" s="2398"/>
      <c r="AET21" s="2398"/>
      <c r="AEU21" s="2398"/>
      <c r="AEV21" s="2398"/>
      <c r="AEW21" s="2398"/>
      <c r="AEX21" s="2398"/>
      <c r="AEY21" s="2398"/>
      <c r="AEZ21" s="2398"/>
      <c r="AFA21" s="2398"/>
      <c r="AFB21" s="2398"/>
      <c r="AFC21" s="2398"/>
      <c r="AFD21" s="2398"/>
      <c r="AFE21" s="2398"/>
      <c r="AFF21" s="2398"/>
      <c r="AFG21" s="2398"/>
      <c r="AFH21" s="2398"/>
      <c r="AFI21" s="2399"/>
      <c r="AFJ21" s="2399"/>
      <c r="AFK21" s="2399"/>
      <c r="AFL21" s="2399"/>
      <c r="AFM21" s="2399"/>
      <c r="AFN21" s="2399"/>
      <c r="AFO21" s="2399"/>
      <c r="AFP21" s="2399"/>
      <c r="AFQ21" s="2399"/>
      <c r="AFR21" s="2399"/>
      <c r="AFS21" s="2399"/>
      <c r="AFT21" s="2399"/>
      <c r="AFU21" s="2399"/>
      <c r="AFV21" s="2399"/>
      <c r="AFW21" s="2399"/>
      <c r="AFX21" s="2399"/>
      <c r="AFY21" s="2399"/>
      <c r="AFZ21" s="2399"/>
      <c r="AGA21" s="2399"/>
      <c r="AGB21" s="2397"/>
      <c r="AGC21" s="2400"/>
      <c r="AGD21" s="2396"/>
      <c r="AGE21" s="2396"/>
      <c r="AGF21" s="2396"/>
      <c r="AGG21" s="2397"/>
      <c r="AGH21" s="2398"/>
      <c r="AGI21" s="2398"/>
      <c r="AGJ21" s="2398"/>
      <c r="AGK21" s="2398"/>
      <c r="AGL21" s="2398"/>
      <c r="AGM21" s="2398"/>
      <c r="AGN21" s="2398"/>
      <c r="AGO21" s="2398"/>
      <c r="AGP21" s="2398"/>
      <c r="AGQ21" s="2398"/>
      <c r="AGR21" s="2398"/>
      <c r="AGS21" s="2398"/>
      <c r="AGT21" s="2398"/>
      <c r="AGU21" s="2398"/>
      <c r="AGV21" s="2398"/>
      <c r="AGW21" s="2398"/>
      <c r="AGX21" s="2398"/>
      <c r="AGY21" s="2398"/>
      <c r="AGZ21" s="2398"/>
      <c r="AHA21" s="2398"/>
      <c r="AHB21" s="2399"/>
      <c r="AHC21" s="2399"/>
      <c r="AHD21" s="2399"/>
      <c r="AHE21" s="2399"/>
      <c r="AHF21" s="2399"/>
      <c r="AHG21" s="2399"/>
      <c r="AHH21" s="2399"/>
      <c r="AHI21" s="2399"/>
      <c r="AHJ21" s="2399"/>
      <c r="AHK21" s="2399"/>
      <c r="AHL21" s="2399"/>
      <c r="AHM21" s="2399"/>
      <c r="AHN21" s="2399"/>
      <c r="AHO21" s="2399"/>
      <c r="AHP21" s="2399"/>
      <c r="AHQ21" s="2399"/>
      <c r="AHR21" s="2399"/>
      <c r="AHS21" s="2399"/>
      <c r="AHT21" s="2399"/>
      <c r="AHU21" s="2397"/>
      <c r="AHV21" s="2400"/>
      <c r="AHW21" s="2396"/>
      <c r="AHX21" s="2396"/>
      <c r="AHY21" s="2396"/>
      <c r="AHZ21" s="2397"/>
      <c r="AIA21" s="2398"/>
      <c r="AIB21" s="2398"/>
      <c r="AIC21" s="2398"/>
      <c r="AID21" s="2398"/>
      <c r="AIE21" s="2398"/>
      <c r="AIF21" s="2398"/>
      <c r="AIG21" s="2398"/>
      <c r="AIH21" s="2398"/>
      <c r="AII21" s="2398"/>
      <c r="AIJ21" s="2398"/>
      <c r="AIK21" s="2398"/>
      <c r="AIL21" s="2398"/>
      <c r="AIM21" s="2398"/>
      <c r="AIN21" s="2398"/>
      <c r="AIO21" s="2398"/>
      <c r="AIP21" s="2398"/>
      <c r="AIQ21" s="2398"/>
      <c r="AIR21" s="2398"/>
      <c r="AIS21" s="2398"/>
      <c r="AIT21" s="2398"/>
      <c r="AIU21" s="2399"/>
      <c r="AIV21" s="2399"/>
      <c r="AIW21" s="2399"/>
      <c r="AIX21" s="2399"/>
      <c r="AIY21" s="2399"/>
      <c r="AIZ21" s="2399"/>
      <c r="AJA21" s="2399"/>
      <c r="AJB21" s="2399"/>
      <c r="AJC21" s="2399"/>
      <c r="AJD21" s="2399"/>
      <c r="AJE21" s="2399"/>
      <c r="AJF21" s="2399"/>
      <c r="AJG21" s="2399"/>
      <c r="AJH21" s="2399"/>
      <c r="AJI21" s="2399"/>
      <c r="AJJ21" s="2399"/>
      <c r="AJK21" s="2399"/>
      <c r="AJL21" s="2399"/>
      <c r="AJM21" s="2399"/>
      <c r="AJN21" s="2397"/>
      <c r="AJO21" s="2400"/>
      <c r="AJP21" s="2396"/>
      <c r="AJQ21" s="2396"/>
      <c r="AJR21" s="2396"/>
      <c r="AJS21" s="2397"/>
      <c r="AJT21" s="2398"/>
      <c r="AJU21" s="2398"/>
      <c r="AJV21" s="2398"/>
      <c r="AJW21" s="2398"/>
      <c r="AJX21" s="2398"/>
      <c r="AJY21" s="2398"/>
      <c r="AJZ21" s="2398"/>
      <c r="AKA21" s="2398"/>
      <c r="AKB21" s="2398"/>
      <c r="AKC21" s="2398"/>
      <c r="AKD21" s="2398"/>
      <c r="AKE21" s="2398"/>
      <c r="AKF21" s="2398"/>
      <c r="AKG21" s="2398"/>
      <c r="AKH21" s="2398"/>
      <c r="AKI21" s="2398"/>
      <c r="AKJ21" s="2398"/>
      <c r="AKK21" s="2398"/>
      <c r="AKL21" s="2398"/>
      <c r="AKM21" s="2398"/>
      <c r="AKN21" s="2399"/>
      <c r="AKO21" s="2399"/>
      <c r="AKP21" s="2399"/>
      <c r="AKQ21" s="2399"/>
      <c r="AKR21" s="2399"/>
      <c r="AKS21" s="2399"/>
      <c r="AKT21" s="2399"/>
      <c r="AKU21" s="2399"/>
      <c r="AKV21" s="2399"/>
      <c r="AKW21" s="2399"/>
      <c r="AKX21" s="2399"/>
      <c r="AKY21" s="2399"/>
      <c r="AKZ21" s="2399"/>
      <c r="ALA21" s="2399"/>
      <c r="ALB21" s="2399"/>
      <c r="ALC21" s="2399"/>
      <c r="ALD21" s="2399"/>
      <c r="ALE21" s="2399"/>
      <c r="ALF21" s="2399"/>
      <c r="ALG21" s="2397"/>
      <c r="ALH21" s="2400"/>
      <c r="ALI21" s="2396"/>
      <c r="ALJ21" s="2396"/>
      <c r="ALK21" s="2396"/>
      <c r="ALL21" s="2397"/>
      <c r="ALM21" s="2398"/>
      <c r="ALN21" s="2398"/>
      <c r="ALO21" s="2398"/>
      <c r="ALP21" s="2398"/>
      <c r="ALQ21" s="2398"/>
      <c r="ALR21" s="2398"/>
      <c r="ALS21" s="2398"/>
      <c r="ALT21" s="2398"/>
      <c r="ALU21" s="2398"/>
      <c r="ALV21" s="2398"/>
      <c r="ALW21" s="2398"/>
      <c r="ALX21" s="2398"/>
      <c r="ALY21" s="2398"/>
      <c r="ALZ21" s="2398"/>
      <c r="AMA21" s="2398"/>
      <c r="AMB21" s="2398"/>
      <c r="AMC21" s="2398"/>
      <c r="AMD21" s="2398"/>
      <c r="AME21" s="2398"/>
      <c r="AMF21" s="2398"/>
      <c r="AMG21" s="2399"/>
      <c r="AMH21" s="2399"/>
      <c r="AMI21" s="2399"/>
      <c r="AMJ21" s="2399"/>
      <c r="AMK21" s="2399"/>
      <c r="AML21" s="2399"/>
      <c r="AMM21" s="2399"/>
      <c r="AMN21" s="2399"/>
      <c r="AMO21" s="2399"/>
      <c r="AMP21" s="2399"/>
      <c r="AMQ21" s="2399"/>
      <c r="AMR21" s="2399"/>
      <c r="AMS21" s="2399"/>
      <c r="AMT21" s="2399"/>
      <c r="AMU21" s="2399"/>
      <c r="AMV21" s="2399"/>
      <c r="AMW21" s="2399"/>
      <c r="AMX21" s="2399"/>
      <c r="AMY21" s="2399"/>
      <c r="AMZ21" s="2397"/>
      <c r="ANA21" s="2400"/>
      <c r="ANB21" s="2396"/>
      <c r="ANC21" s="2396"/>
      <c r="AND21" s="2396"/>
      <c r="ANE21" s="2397"/>
      <c r="ANF21" s="2398"/>
      <c r="ANG21" s="2398"/>
      <c r="ANH21" s="2398"/>
      <c r="ANI21" s="2398"/>
      <c r="ANJ21" s="2398"/>
      <c r="ANK21" s="2398"/>
      <c r="ANL21" s="2398"/>
      <c r="ANM21" s="2398"/>
      <c r="ANN21" s="2398"/>
      <c r="ANO21" s="2398"/>
      <c r="ANP21" s="2398"/>
      <c r="ANQ21" s="2398"/>
      <c r="ANR21" s="2398"/>
      <c r="ANS21" s="2398"/>
      <c r="ANT21" s="2398"/>
      <c r="ANU21" s="2398"/>
      <c r="ANV21" s="2398"/>
      <c r="ANW21" s="2398"/>
      <c r="ANX21" s="2398"/>
      <c r="ANY21" s="2398"/>
      <c r="ANZ21" s="2399"/>
      <c r="AOA21" s="2399"/>
      <c r="AOB21" s="2399"/>
      <c r="AOC21" s="2399"/>
      <c r="AOD21" s="2399"/>
      <c r="AOE21" s="2399"/>
      <c r="AOF21" s="2399"/>
      <c r="AOG21" s="2399"/>
      <c r="AOH21" s="2399"/>
      <c r="AOI21" s="2399"/>
      <c r="AOJ21" s="2399"/>
      <c r="AOK21" s="2399"/>
      <c r="AOL21" s="2399"/>
      <c r="AOM21" s="2399"/>
      <c r="AON21" s="2399"/>
      <c r="AOO21" s="2399"/>
      <c r="AOP21" s="2399"/>
      <c r="AOQ21" s="2399"/>
      <c r="AOR21" s="2399"/>
      <c r="AOS21" s="2397"/>
      <c r="AOT21" s="2400"/>
      <c r="AOU21" s="2396"/>
      <c r="AOV21" s="2396"/>
      <c r="AOW21" s="2396"/>
      <c r="AOX21" s="2397"/>
      <c r="AOY21" s="2398"/>
      <c r="AOZ21" s="2398"/>
      <c r="APA21" s="2398"/>
      <c r="APB21" s="2398"/>
      <c r="APC21" s="2398"/>
      <c r="APD21" s="2398"/>
      <c r="APE21" s="2398"/>
      <c r="APF21" s="2398"/>
      <c r="APG21" s="2398"/>
      <c r="APH21" s="2398"/>
      <c r="API21" s="2398"/>
      <c r="APJ21" s="2398"/>
      <c r="APK21" s="2398"/>
      <c r="APL21" s="2398"/>
      <c r="APM21" s="2398"/>
      <c r="APN21" s="2398"/>
      <c r="APO21" s="2398"/>
      <c r="APP21" s="2398"/>
      <c r="APQ21" s="2398"/>
      <c r="APR21" s="2398"/>
      <c r="APS21" s="2399"/>
      <c r="APT21" s="2399"/>
      <c r="APU21" s="2399"/>
      <c r="APV21" s="2399"/>
      <c r="APW21" s="2399"/>
      <c r="APX21" s="2399"/>
      <c r="APY21" s="2399"/>
      <c r="APZ21" s="2399"/>
      <c r="AQA21" s="2399"/>
      <c r="AQB21" s="2399"/>
      <c r="AQC21" s="2399"/>
      <c r="AQD21" s="2399"/>
      <c r="AQE21" s="2399"/>
      <c r="AQF21" s="2399"/>
      <c r="AQG21" s="2399"/>
      <c r="AQH21" s="2399"/>
      <c r="AQI21" s="2399"/>
      <c r="AQJ21" s="2399"/>
      <c r="AQK21" s="2399"/>
      <c r="AQL21" s="2397"/>
      <c r="AQM21" s="2400"/>
      <c r="AQN21" s="2396"/>
      <c r="AQO21" s="2396"/>
      <c r="AQP21" s="2396"/>
      <c r="AQQ21" s="2397"/>
      <c r="AQR21" s="2398"/>
      <c r="AQS21" s="2398"/>
      <c r="AQT21" s="2398"/>
      <c r="AQU21" s="2398"/>
      <c r="AQV21" s="2398"/>
      <c r="AQW21" s="2398"/>
      <c r="AQX21" s="2398"/>
      <c r="AQY21" s="2398"/>
      <c r="AQZ21" s="2398"/>
      <c r="ARA21" s="2398"/>
      <c r="ARB21" s="2398"/>
      <c r="ARC21" s="2398"/>
      <c r="ARD21" s="2398"/>
      <c r="ARE21" s="2398"/>
      <c r="ARF21" s="2398"/>
      <c r="ARG21" s="2398"/>
      <c r="ARH21" s="2398"/>
      <c r="ARI21" s="2398"/>
      <c r="ARJ21" s="2398"/>
      <c r="ARK21" s="2398"/>
      <c r="ARL21" s="2399"/>
      <c r="ARM21" s="2399"/>
      <c r="ARN21" s="2399"/>
      <c r="ARO21" s="2399"/>
      <c r="ARP21" s="2399"/>
      <c r="ARQ21" s="2399"/>
      <c r="ARR21" s="2399"/>
      <c r="ARS21" s="2399"/>
      <c r="ART21" s="2399"/>
      <c r="ARU21" s="2399"/>
      <c r="ARV21" s="2399"/>
      <c r="ARW21" s="2399"/>
      <c r="ARX21" s="2399"/>
      <c r="ARY21" s="2399"/>
      <c r="ARZ21" s="2399"/>
      <c r="ASA21" s="2399"/>
      <c r="ASB21" s="2399"/>
      <c r="ASC21" s="2399"/>
      <c r="ASD21" s="2399"/>
      <c r="ASE21" s="2397"/>
      <c r="ASF21" s="2400"/>
      <c r="ASG21" s="2396"/>
      <c r="ASH21" s="2396"/>
      <c r="ASI21" s="2396"/>
      <c r="ASJ21" s="2397"/>
      <c r="ASK21" s="2398"/>
      <c r="ASL21" s="2398"/>
      <c r="ASM21" s="2398"/>
      <c r="ASN21" s="2398"/>
      <c r="ASO21" s="2398"/>
      <c r="ASP21" s="2398"/>
      <c r="ASQ21" s="2398"/>
      <c r="ASR21" s="2398"/>
      <c r="ASS21" s="2398"/>
      <c r="AST21" s="2398"/>
      <c r="ASU21" s="2398"/>
      <c r="ASV21" s="2398"/>
      <c r="ASW21" s="2398"/>
      <c r="ASX21" s="2398"/>
      <c r="ASY21" s="2398"/>
      <c r="ASZ21" s="2398"/>
      <c r="ATA21" s="2398"/>
      <c r="ATB21" s="2398"/>
      <c r="ATC21" s="2398"/>
      <c r="ATD21" s="2398"/>
      <c r="ATE21" s="2399"/>
      <c r="ATF21" s="2399"/>
      <c r="ATG21" s="2399"/>
      <c r="ATH21" s="2399"/>
      <c r="ATI21" s="2399"/>
      <c r="ATJ21" s="2399"/>
      <c r="ATK21" s="2399"/>
      <c r="ATL21" s="2399"/>
      <c r="ATM21" s="2399"/>
      <c r="ATN21" s="2399"/>
      <c r="ATO21" s="2399"/>
      <c r="ATP21" s="2399"/>
      <c r="ATQ21" s="2399"/>
      <c r="ATR21" s="2399"/>
      <c r="ATS21" s="2399"/>
      <c r="ATT21" s="2399"/>
      <c r="ATU21" s="2399"/>
      <c r="ATV21" s="2399"/>
      <c r="ATW21" s="2399"/>
      <c r="ATX21" s="2397"/>
      <c r="ATY21" s="2400"/>
      <c r="ATZ21" s="2396"/>
      <c r="AUA21" s="2396"/>
      <c r="AUB21" s="2396"/>
      <c r="AUC21" s="2397"/>
      <c r="AUD21" s="2398"/>
      <c r="AUE21" s="2398"/>
      <c r="AUF21" s="2398"/>
      <c r="AUG21" s="2398"/>
      <c r="AUH21" s="2398"/>
      <c r="AUI21" s="2398"/>
      <c r="AUJ21" s="2398"/>
      <c r="AUK21" s="2398"/>
      <c r="AUL21" s="2398"/>
      <c r="AUM21" s="2398"/>
      <c r="AUN21" s="2398"/>
      <c r="AUO21" s="2398"/>
      <c r="AUP21" s="2398"/>
      <c r="AUQ21" s="2398"/>
      <c r="AUR21" s="2398"/>
      <c r="AUS21" s="2398"/>
      <c r="AUT21" s="2398"/>
      <c r="AUU21" s="2398"/>
      <c r="AUV21" s="2398"/>
      <c r="AUW21" s="2398"/>
      <c r="AUX21" s="2399"/>
      <c r="AUY21" s="2399"/>
      <c r="AUZ21" s="2399"/>
      <c r="AVA21" s="2399"/>
      <c r="AVB21" s="2399"/>
      <c r="AVC21" s="2399"/>
      <c r="AVD21" s="2399"/>
      <c r="AVE21" s="2399"/>
      <c r="AVF21" s="2399"/>
      <c r="AVG21" s="2399"/>
      <c r="AVH21" s="2399"/>
      <c r="AVI21" s="2399"/>
      <c r="AVJ21" s="2399"/>
      <c r="AVK21" s="2399"/>
      <c r="AVL21" s="2399"/>
      <c r="AVM21" s="2399"/>
      <c r="AVN21" s="2399"/>
      <c r="AVO21" s="2399"/>
      <c r="AVP21" s="2399"/>
      <c r="AVQ21" s="2397"/>
      <c r="AVR21" s="2400"/>
      <c r="AVS21" s="2396"/>
      <c r="AVT21" s="2396"/>
      <c r="AVU21" s="2396"/>
      <c r="AVV21" s="2397"/>
      <c r="AVW21" s="2398"/>
      <c r="AVX21" s="2398"/>
      <c r="AVY21" s="2398"/>
      <c r="AVZ21" s="2398"/>
      <c r="AWA21" s="2398"/>
      <c r="AWB21" s="2398"/>
      <c r="AWC21" s="2398"/>
      <c r="AWD21" s="2398"/>
      <c r="AWE21" s="2398"/>
      <c r="AWF21" s="2398"/>
      <c r="AWG21" s="2398"/>
      <c r="AWH21" s="2398"/>
      <c r="AWI21" s="2398"/>
      <c r="AWJ21" s="2398"/>
      <c r="AWK21" s="2398"/>
      <c r="AWL21" s="2398"/>
      <c r="AWM21" s="2398"/>
      <c r="AWN21" s="2398"/>
      <c r="AWO21" s="2398"/>
      <c r="AWP21" s="2398"/>
      <c r="AWQ21" s="2399"/>
      <c r="AWR21" s="2399"/>
      <c r="AWS21" s="2399"/>
      <c r="AWT21" s="2399"/>
      <c r="AWU21" s="2399"/>
      <c r="AWV21" s="2399"/>
      <c r="AWW21" s="2399"/>
      <c r="AWX21" s="2399"/>
      <c r="AWY21" s="2399"/>
      <c r="AWZ21" s="2399"/>
      <c r="AXA21" s="2399"/>
      <c r="AXB21" s="2399"/>
      <c r="AXC21" s="2399"/>
      <c r="AXD21" s="2399"/>
      <c r="AXE21" s="2399"/>
      <c r="AXF21" s="2399"/>
      <c r="AXG21" s="2399"/>
      <c r="AXH21" s="2399"/>
      <c r="AXI21" s="2399"/>
      <c r="AXJ21" s="2397"/>
      <c r="AXK21" s="2400"/>
      <c r="AXL21" s="2396"/>
      <c r="AXM21" s="2396"/>
      <c r="AXN21" s="2396"/>
      <c r="AXO21" s="2397"/>
      <c r="AXP21" s="2398"/>
      <c r="AXQ21" s="2398"/>
      <c r="AXR21" s="2398"/>
      <c r="AXS21" s="2398"/>
      <c r="AXT21" s="2398"/>
      <c r="AXU21" s="2398"/>
      <c r="AXV21" s="2398"/>
      <c r="AXW21" s="2398"/>
      <c r="AXX21" s="2398"/>
      <c r="AXY21" s="2398"/>
      <c r="AXZ21" s="2398"/>
      <c r="AYA21" s="2398"/>
      <c r="AYB21" s="2398"/>
      <c r="AYC21" s="2398"/>
      <c r="AYD21" s="2398"/>
      <c r="AYE21" s="2398"/>
      <c r="AYF21" s="2398"/>
      <c r="AYG21" s="2398"/>
      <c r="AYH21" s="2398"/>
      <c r="AYI21" s="2398"/>
      <c r="AYJ21" s="2399"/>
      <c r="AYK21" s="2399"/>
      <c r="AYL21" s="2399"/>
      <c r="AYM21" s="2399"/>
      <c r="AYN21" s="2399"/>
      <c r="AYO21" s="2399"/>
      <c r="AYP21" s="2399"/>
      <c r="AYQ21" s="2399"/>
      <c r="AYR21" s="2399"/>
      <c r="AYS21" s="2399"/>
      <c r="AYT21" s="2399"/>
      <c r="AYU21" s="2399"/>
      <c r="AYV21" s="2399"/>
      <c r="AYW21" s="2399"/>
      <c r="AYX21" s="2399"/>
      <c r="AYY21" s="2399"/>
      <c r="AYZ21" s="2399"/>
      <c r="AZA21" s="2399"/>
      <c r="AZB21" s="2399"/>
      <c r="AZC21" s="2397"/>
      <c r="AZD21" s="2400"/>
      <c r="AZE21" s="2396"/>
      <c r="AZF21" s="2396"/>
      <c r="AZG21" s="2396"/>
      <c r="AZH21" s="2397"/>
      <c r="AZI21" s="2398"/>
      <c r="AZJ21" s="2398"/>
      <c r="AZK21" s="2398"/>
      <c r="AZL21" s="2398"/>
      <c r="AZM21" s="2398"/>
      <c r="AZN21" s="2398"/>
      <c r="AZO21" s="2398"/>
      <c r="AZP21" s="2398"/>
      <c r="AZQ21" s="2398"/>
      <c r="AZR21" s="2398"/>
      <c r="AZS21" s="2398"/>
      <c r="AZT21" s="2398"/>
      <c r="AZU21" s="2398"/>
      <c r="AZV21" s="2398"/>
      <c r="AZW21" s="2398"/>
      <c r="AZX21" s="2398"/>
      <c r="AZY21" s="2398"/>
      <c r="AZZ21" s="2398"/>
      <c r="BAA21" s="2398"/>
      <c r="BAB21" s="2398"/>
      <c r="BAC21" s="2399"/>
      <c r="BAD21" s="2399"/>
      <c r="BAE21" s="2399"/>
      <c r="BAF21" s="2399"/>
      <c r="BAG21" s="2399"/>
      <c r="BAH21" s="2399"/>
      <c r="BAI21" s="2399"/>
      <c r="BAJ21" s="2399"/>
      <c r="BAK21" s="2399"/>
      <c r="BAL21" s="2399"/>
      <c r="BAM21" s="2399"/>
      <c r="BAN21" s="2399"/>
      <c r="BAO21" s="2399"/>
      <c r="BAP21" s="2399"/>
      <c r="BAQ21" s="2399"/>
      <c r="BAR21" s="2399"/>
      <c r="BAS21" s="2399"/>
      <c r="BAT21" s="2399"/>
      <c r="BAU21" s="2399"/>
      <c r="BAV21" s="2397"/>
      <c r="BAW21" s="2400"/>
      <c r="BAX21" s="2396"/>
      <c r="BAY21" s="2396"/>
      <c r="BAZ21" s="2396"/>
      <c r="BBA21" s="2397"/>
      <c r="BBB21" s="2398"/>
      <c r="BBC21" s="2398"/>
      <c r="BBD21" s="2398"/>
      <c r="BBE21" s="2398"/>
      <c r="BBF21" s="2398"/>
      <c r="BBG21" s="2398"/>
      <c r="BBH21" s="2398"/>
      <c r="BBI21" s="2398"/>
      <c r="BBJ21" s="2398"/>
      <c r="BBK21" s="2398"/>
      <c r="BBL21" s="2398"/>
      <c r="BBM21" s="2398"/>
      <c r="BBN21" s="2398"/>
      <c r="BBO21" s="2398"/>
      <c r="BBP21" s="2398"/>
      <c r="BBQ21" s="2398"/>
      <c r="BBR21" s="2398"/>
      <c r="BBS21" s="2398"/>
      <c r="BBT21" s="2398"/>
      <c r="BBU21" s="2398"/>
      <c r="BBV21" s="2399"/>
      <c r="BBW21" s="2399"/>
      <c r="BBX21" s="2399"/>
      <c r="BBY21" s="2399"/>
      <c r="BBZ21" s="2399"/>
      <c r="BCA21" s="2399"/>
      <c r="BCB21" s="2399"/>
      <c r="BCC21" s="2399"/>
      <c r="BCD21" s="2399"/>
      <c r="BCE21" s="2399"/>
      <c r="BCF21" s="2399"/>
      <c r="BCG21" s="2399"/>
      <c r="BCH21" s="2399"/>
      <c r="BCI21" s="2399"/>
      <c r="BCJ21" s="2399"/>
      <c r="BCK21" s="2399"/>
      <c r="BCL21" s="2399"/>
      <c r="BCM21" s="2399"/>
      <c r="BCN21" s="2399"/>
      <c r="BCO21" s="2397"/>
      <c r="BCP21" s="2400"/>
      <c r="BCQ21" s="2396"/>
      <c r="BCR21" s="2396"/>
      <c r="BCS21" s="2396"/>
      <c r="BCT21" s="2397"/>
      <c r="BCU21" s="2398"/>
      <c r="BCV21" s="2398"/>
      <c r="BCW21" s="2398"/>
      <c r="BCX21" s="2398"/>
      <c r="BCY21" s="2398"/>
      <c r="BCZ21" s="2398"/>
      <c r="BDA21" s="2398"/>
      <c r="BDB21" s="2398"/>
      <c r="BDC21" s="2398"/>
      <c r="BDD21" s="2398"/>
      <c r="BDE21" s="2398"/>
      <c r="BDF21" s="2398"/>
      <c r="BDG21" s="2398"/>
      <c r="BDH21" s="2398"/>
      <c r="BDI21" s="2398"/>
      <c r="BDJ21" s="2398"/>
      <c r="BDK21" s="2398"/>
      <c r="BDL21" s="2398"/>
      <c r="BDM21" s="2398"/>
      <c r="BDN21" s="2398"/>
      <c r="BDO21" s="2399"/>
      <c r="BDP21" s="2399"/>
      <c r="BDQ21" s="2399"/>
      <c r="BDR21" s="2399"/>
      <c r="BDS21" s="2399"/>
      <c r="BDT21" s="2399"/>
      <c r="BDU21" s="2399"/>
      <c r="BDV21" s="2399"/>
      <c r="BDW21" s="2399"/>
      <c r="BDX21" s="2399"/>
      <c r="BDY21" s="2399"/>
      <c r="BDZ21" s="2399"/>
      <c r="BEA21" s="2399"/>
      <c r="BEB21" s="2399"/>
      <c r="BEC21" s="2399"/>
      <c r="BED21" s="2399"/>
      <c r="BEE21" s="2399"/>
      <c r="BEF21" s="2399"/>
      <c r="BEG21" s="2399"/>
      <c r="BEH21" s="2397"/>
      <c r="BEI21" s="2400"/>
      <c r="BEJ21" s="2396"/>
      <c r="BEK21" s="2396"/>
      <c r="BEL21" s="2396"/>
      <c r="BEM21" s="2397"/>
      <c r="BEN21" s="2398"/>
      <c r="BEO21" s="2398"/>
      <c r="BEP21" s="2398"/>
      <c r="BEQ21" s="2398"/>
      <c r="BER21" s="2398"/>
      <c r="BES21" s="2398"/>
      <c r="BET21" s="2398"/>
      <c r="BEU21" s="2398"/>
      <c r="BEV21" s="2398"/>
      <c r="BEW21" s="2398"/>
      <c r="BEX21" s="2398"/>
      <c r="BEY21" s="2398"/>
      <c r="BEZ21" s="2398"/>
      <c r="BFA21" s="2398"/>
      <c r="BFB21" s="2398"/>
      <c r="BFC21" s="2398"/>
      <c r="BFD21" s="2398"/>
      <c r="BFE21" s="2398"/>
      <c r="BFF21" s="2398"/>
      <c r="BFG21" s="2398"/>
      <c r="BFH21" s="2399"/>
      <c r="BFI21" s="2399"/>
      <c r="BFJ21" s="2399"/>
      <c r="BFK21" s="2399"/>
      <c r="BFL21" s="2399"/>
      <c r="BFM21" s="2399"/>
      <c r="BFN21" s="2399"/>
      <c r="BFO21" s="2399"/>
      <c r="BFP21" s="2399"/>
      <c r="BFQ21" s="2399"/>
      <c r="BFR21" s="2399"/>
      <c r="BFS21" s="2399"/>
      <c r="BFT21" s="2399"/>
      <c r="BFU21" s="2399"/>
      <c r="BFV21" s="2399"/>
      <c r="BFW21" s="2399"/>
      <c r="BFX21" s="2399"/>
      <c r="BFY21" s="2399"/>
      <c r="BFZ21" s="2399"/>
      <c r="BGA21" s="2397"/>
      <c r="BGB21" s="2400"/>
      <c r="BGC21" s="2396"/>
      <c r="BGD21" s="2396"/>
      <c r="BGE21" s="2396"/>
      <c r="BGF21" s="2397"/>
      <c r="BGG21" s="2398"/>
      <c r="BGH21" s="2398"/>
      <c r="BGI21" s="2398"/>
      <c r="BGJ21" s="2398"/>
      <c r="BGK21" s="2398"/>
      <c r="BGL21" s="2398"/>
      <c r="BGM21" s="2398"/>
      <c r="BGN21" s="2398"/>
      <c r="BGO21" s="2398"/>
      <c r="BGP21" s="2398"/>
      <c r="BGQ21" s="2398"/>
      <c r="BGR21" s="2398"/>
      <c r="BGS21" s="2398"/>
      <c r="BGT21" s="2398"/>
      <c r="BGU21" s="2398"/>
      <c r="BGV21" s="2398"/>
      <c r="BGW21" s="2398"/>
      <c r="BGX21" s="2398"/>
      <c r="BGY21" s="2398"/>
      <c r="BGZ21" s="2398"/>
      <c r="BHA21" s="2399"/>
      <c r="BHB21" s="2399"/>
      <c r="BHC21" s="2399"/>
      <c r="BHD21" s="2399"/>
      <c r="BHE21" s="2399"/>
      <c r="BHF21" s="2399"/>
      <c r="BHG21" s="2399"/>
      <c r="BHH21" s="2399"/>
      <c r="BHI21" s="2399"/>
      <c r="BHJ21" s="2399"/>
      <c r="BHK21" s="2399"/>
      <c r="BHL21" s="2399"/>
      <c r="BHM21" s="2399"/>
      <c r="BHN21" s="2399"/>
      <c r="BHO21" s="2399"/>
      <c r="BHP21" s="2399"/>
      <c r="BHQ21" s="2399"/>
      <c r="BHR21" s="2399"/>
      <c r="BHS21" s="2399"/>
      <c r="BHT21" s="2397"/>
      <c r="BHU21" s="2400"/>
      <c r="BHV21" s="2396"/>
      <c r="BHW21" s="2396"/>
      <c r="BHX21" s="2396"/>
      <c r="BHY21" s="2397"/>
      <c r="BHZ21" s="2398"/>
      <c r="BIA21" s="2398"/>
      <c r="BIB21" s="2398"/>
      <c r="BIC21" s="2398"/>
      <c r="BID21" s="2398"/>
      <c r="BIE21" s="2398"/>
      <c r="BIF21" s="2398"/>
      <c r="BIG21" s="2398"/>
      <c r="BIH21" s="2398"/>
      <c r="BII21" s="2398"/>
      <c r="BIJ21" s="2398"/>
      <c r="BIK21" s="2398"/>
      <c r="BIL21" s="2398"/>
      <c r="BIM21" s="2398"/>
      <c r="BIN21" s="2398"/>
      <c r="BIO21" s="2398"/>
      <c r="BIP21" s="2398"/>
      <c r="BIQ21" s="2398"/>
      <c r="BIR21" s="2398"/>
      <c r="BIS21" s="2398"/>
      <c r="BIT21" s="2399"/>
      <c r="BIU21" s="2399"/>
      <c r="BIV21" s="2399"/>
      <c r="BIW21" s="2399"/>
      <c r="BIX21" s="2399"/>
      <c r="BIY21" s="2399"/>
      <c r="BIZ21" s="2399"/>
      <c r="BJA21" s="2399"/>
      <c r="BJB21" s="2399"/>
      <c r="BJC21" s="2399"/>
      <c r="BJD21" s="2399"/>
      <c r="BJE21" s="2399"/>
      <c r="BJF21" s="2399"/>
      <c r="BJG21" s="2399"/>
      <c r="BJH21" s="2399"/>
      <c r="BJI21" s="2399"/>
      <c r="BJJ21" s="2399"/>
      <c r="BJK21" s="2399"/>
      <c r="BJL21" s="2399"/>
      <c r="BJM21" s="2397"/>
      <c r="BJN21" s="2400"/>
      <c r="BJO21" s="2396"/>
      <c r="BJP21" s="2396"/>
      <c r="BJQ21" s="2396"/>
      <c r="BJR21" s="2397"/>
      <c r="BJS21" s="2398"/>
      <c r="BJT21" s="2398"/>
      <c r="BJU21" s="2398"/>
      <c r="BJV21" s="2398"/>
      <c r="BJW21" s="2398"/>
      <c r="BJX21" s="2398"/>
      <c r="BJY21" s="2398"/>
      <c r="BJZ21" s="2398"/>
      <c r="BKA21" s="2398"/>
      <c r="BKB21" s="2398"/>
      <c r="BKC21" s="2398"/>
      <c r="BKD21" s="2398"/>
      <c r="BKE21" s="2398"/>
      <c r="BKF21" s="2398"/>
      <c r="BKG21" s="2398"/>
      <c r="BKH21" s="2398"/>
      <c r="BKI21" s="2398"/>
      <c r="BKJ21" s="2398"/>
      <c r="BKK21" s="2398"/>
      <c r="BKL21" s="2398"/>
      <c r="BKM21" s="2399"/>
      <c r="BKN21" s="2399"/>
      <c r="BKO21" s="2399"/>
      <c r="BKP21" s="2399"/>
      <c r="BKQ21" s="2399"/>
      <c r="BKR21" s="2399"/>
      <c r="BKS21" s="2399"/>
      <c r="BKT21" s="2399"/>
      <c r="BKU21" s="2399"/>
      <c r="BKV21" s="2399"/>
      <c r="BKW21" s="2399"/>
      <c r="BKX21" s="2399"/>
      <c r="BKY21" s="2399"/>
      <c r="BKZ21" s="2399"/>
      <c r="BLA21" s="2399"/>
      <c r="BLB21" s="2399"/>
      <c r="BLC21" s="2399"/>
      <c r="BLD21" s="2399"/>
      <c r="BLE21" s="2399"/>
      <c r="BLF21" s="2397"/>
      <c r="BLG21" s="2400"/>
      <c r="BLH21" s="2396"/>
      <c r="BLI21" s="2396"/>
      <c r="BLJ21" s="2396"/>
      <c r="BLK21" s="2397"/>
      <c r="BLL21" s="2398"/>
      <c r="BLM21" s="2398"/>
      <c r="BLN21" s="2398"/>
      <c r="BLO21" s="2398"/>
      <c r="BLP21" s="2398"/>
      <c r="BLQ21" s="2398"/>
      <c r="BLR21" s="2398"/>
      <c r="BLS21" s="2398"/>
      <c r="BLT21" s="2398"/>
      <c r="BLU21" s="2398"/>
      <c r="BLV21" s="2398"/>
      <c r="BLW21" s="2398"/>
      <c r="BLX21" s="2398"/>
      <c r="BLY21" s="2398"/>
      <c r="BLZ21" s="2398"/>
      <c r="BMA21" s="2398"/>
      <c r="BMB21" s="2398"/>
      <c r="BMC21" s="2398"/>
      <c r="BMD21" s="2398"/>
      <c r="BME21" s="2398"/>
      <c r="BMF21" s="2399"/>
      <c r="BMG21" s="2399"/>
      <c r="BMH21" s="2399"/>
      <c r="BMI21" s="2399"/>
      <c r="BMJ21" s="2399"/>
      <c r="BMK21" s="2399"/>
      <c r="BML21" s="2399"/>
      <c r="BMM21" s="2399"/>
      <c r="BMN21" s="2399"/>
      <c r="BMO21" s="2399"/>
      <c r="BMP21" s="2399"/>
      <c r="BMQ21" s="2399"/>
      <c r="BMR21" s="2399"/>
      <c r="BMS21" s="2399"/>
      <c r="BMT21" s="2399"/>
      <c r="BMU21" s="2399"/>
      <c r="BMV21" s="2399"/>
      <c r="BMW21" s="2399"/>
      <c r="BMX21" s="2399"/>
      <c r="BMY21" s="2397"/>
      <c r="BMZ21" s="2400"/>
      <c r="BNA21" s="2396"/>
      <c r="BNB21" s="2396"/>
      <c r="BNC21" s="2396"/>
      <c r="BND21" s="2397"/>
      <c r="BNE21" s="2398"/>
      <c r="BNF21" s="2398"/>
      <c r="BNG21" s="2398"/>
      <c r="BNH21" s="2398"/>
      <c r="BNI21" s="2398"/>
      <c r="BNJ21" s="2398"/>
      <c r="BNK21" s="2398"/>
      <c r="BNL21" s="2398"/>
      <c r="BNM21" s="2398"/>
      <c r="BNN21" s="2398"/>
      <c r="BNO21" s="2398"/>
      <c r="BNP21" s="2398"/>
      <c r="BNQ21" s="2398"/>
      <c r="BNR21" s="2398"/>
      <c r="BNS21" s="2398"/>
      <c r="BNT21" s="2398"/>
      <c r="BNU21" s="2398"/>
      <c r="BNV21" s="2398"/>
      <c r="BNW21" s="2398"/>
      <c r="BNX21" s="2398"/>
      <c r="BNY21" s="2399"/>
      <c r="BNZ21" s="2399"/>
      <c r="BOA21" s="2399"/>
      <c r="BOB21" s="2399"/>
      <c r="BOC21" s="2399"/>
      <c r="BOD21" s="2399"/>
      <c r="BOE21" s="2399"/>
      <c r="BOF21" s="2399"/>
      <c r="BOG21" s="2399"/>
      <c r="BOH21" s="2399"/>
      <c r="BOI21" s="2399"/>
      <c r="BOJ21" s="2399"/>
      <c r="BOK21" s="2399"/>
      <c r="BOL21" s="2399"/>
      <c r="BOM21" s="2399"/>
      <c r="BON21" s="2399"/>
      <c r="BOO21" s="2399"/>
      <c r="BOP21" s="2399"/>
      <c r="BOQ21" s="2399"/>
      <c r="BOR21" s="2397"/>
      <c r="BOS21" s="2400"/>
      <c r="BOT21" s="2396"/>
      <c r="BOU21" s="2396"/>
      <c r="BOV21" s="2396"/>
      <c r="BOW21" s="2397"/>
      <c r="BOX21" s="2398"/>
      <c r="BOY21" s="2398"/>
      <c r="BOZ21" s="2398"/>
      <c r="BPA21" s="2398"/>
      <c r="BPB21" s="2398"/>
      <c r="BPC21" s="2398"/>
      <c r="BPD21" s="2398"/>
      <c r="BPE21" s="2398"/>
      <c r="BPF21" s="2398"/>
      <c r="BPG21" s="2398"/>
      <c r="BPH21" s="2398"/>
      <c r="BPI21" s="2398"/>
      <c r="BPJ21" s="2398"/>
      <c r="BPK21" s="2398"/>
      <c r="BPL21" s="2398"/>
      <c r="BPM21" s="2398"/>
      <c r="BPN21" s="2398"/>
      <c r="BPO21" s="2398"/>
      <c r="BPP21" s="2398"/>
      <c r="BPQ21" s="2398"/>
      <c r="BPR21" s="2399"/>
      <c r="BPS21" s="2399"/>
      <c r="BPT21" s="2399"/>
      <c r="BPU21" s="2399"/>
      <c r="BPV21" s="2399"/>
      <c r="BPW21" s="2399"/>
      <c r="BPX21" s="2399"/>
      <c r="BPY21" s="2399"/>
      <c r="BPZ21" s="2399"/>
      <c r="BQA21" s="2399"/>
      <c r="BQB21" s="2399"/>
      <c r="BQC21" s="2399"/>
      <c r="BQD21" s="2399"/>
      <c r="BQE21" s="2399"/>
      <c r="BQF21" s="2399"/>
      <c r="BQG21" s="2399"/>
      <c r="BQH21" s="2399"/>
      <c r="BQI21" s="2399"/>
      <c r="BQJ21" s="2399"/>
      <c r="BQK21" s="2397"/>
      <c r="BQL21" s="2400"/>
      <c r="BQM21" s="2396"/>
      <c r="BQN21" s="2396"/>
      <c r="BQO21" s="2396"/>
      <c r="BQP21" s="2397"/>
      <c r="BQQ21" s="2398"/>
      <c r="BQR21" s="2398"/>
      <c r="BQS21" s="2398"/>
      <c r="BQT21" s="2398"/>
      <c r="BQU21" s="2398"/>
      <c r="BQV21" s="2398"/>
      <c r="BQW21" s="2398"/>
      <c r="BQX21" s="2398"/>
      <c r="BQY21" s="2398"/>
      <c r="BQZ21" s="2398"/>
      <c r="BRA21" s="2398"/>
      <c r="BRB21" s="2398"/>
      <c r="BRC21" s="2398"/>
      <c r="BRD21" s="2398"/>
      <c r="BRE21" s="2398"/>
      <c r="BRF21" s="2398"/>
      <c r="BRG21" s="2398"/>
      <c r="BRH21" s="2398"/>
      <c r="BRI21" s="2398"/>
      <c r="BRJ21" s="2398"/>
      <c r="BRK21" s="2399"/>
      <c r="BRL21" s="2399"/>
      <c r="BRM21" s="2399"/>
      <c r="BRN21" s="2399"/>
      <c r="BRO21" s="2399"/>
      <c r="BRP21" s="2399"/>
      <c r="BRQ21" s="2399"/>
      <c r="BRR21" s="2399"/>
      <c r="BRS21" s="2399"/>
      <c r="BRT21" s="2399"/>
      <c r="BRU21" s="2399"/>
      <c r="BRV21" s="2399"/>
      <c r="BRW21" s="2399"/>
      <c r="BRX21" s="2399"/>
      <c r="BRY21" s="2399"/>
      <c r="BRZ21" s="2399"/>
      <c r="BSA21" s="2399"/>
      <c r="BSB21" s="2399"/>
      <c r="BSC21" s="2399"/>
      <c r="BSD21" s="2397"/>
      <c r="BSE21" s="2400"/>
      <c r="BSF21" s="2396"/>
      <c r="BSG21" s="2396"/>
      <c r="BSH21" s="2396"/>
      <c r="BSI21" s="2397"/>
      <c r="BSJ21" s="2398"/>
      <c r="BSK21" s="2398"/>
      <c r="BSL21" s="2398"/>
      <c r="BSM21" s="2398"/>
      <c r="BSN21" s="2398"/>
      <c r="BSO21" s="2398"/>
      <c r="BSP21" s="2398"/>
      <c r="BSQ21" s="2398"/>
      <c r="BSR21" s="2398"/>
      <c r="BSS21" s="2398"/>
      <c r="BST21" s="2398"/>
      <c r="BSU21" s="2398"/>
      <c r="BSV21" s="2398"/>
      <c r="BSW21" s="2398"/>
      <c r="BSX21" s="2398"/>
      <c r="BSY21" s="2398"/>
      <c r="BSZ21" s="2398"/>
      <c r="BTA21" s="2398"/>
      <c r="BTB21" s="2398"/>
      <c r="BTC21" s="2398"/>
      <c r="BTD21" s="2399"/>
      <c r="BTE21" s="2399"/>
      <c r="BTF21" s="2399"/>
      <c r="BTG21" s="2399"/>
      <c r="BTH21" s="2399"/>
      <c r="BTI21" s="2399"/>
      <c r="BTJ21" s="2399"/>
      <c r="BTK21" s="2399"/>
      <c r="BTL21" s="2399"/>
      <c r="BTM21" s="2399"/>
      <c r="BTN21" s="2399"/>
      <c r="BTO21" s="2399"/>
      <c r="BTP21" s="2399"/>
      <c r="BTQ21" s="2399"/>
      <c r="BTR21" s="2399"/>
      <c r="BTS21" s="2399"/>
      <c r="BTT21" s="2399"/>
      <c r="BTU21" s="2399"/>
      <c r="BTV21" s="2399"/>
      <c r="BTW21" s="2397"/>
      <c r="BTX21" s="2400"/>
      <c r="BTY21" s="2396"/>
      <c r="BTZ21" s="2396"/>
      <c r="BUA21" s="2396"/>
      <c r="BUB21" s="2397"/>
      <c r="BUC21" s="2398"/>
      <c r="BUD21" s="2398"/>
      <c r="BUE21" s="2398"/>
      <c r="BUF21" s="2398"/>
      <c r="BUG21" s="2398"/>
      <c r="BUH21" s="2398"/>
      <c r="BUI21" s="2398"/>
      <c r="BUJ21" s="2398"/>
      <c r="BUK21" s="2398"/>
      <c r="BUL21" s="2398"/>
      <c r="BUM21" s="2398"/>
      <c r="BUN21" s="2398"/>
      <c r="BUO21" s="2398"/>
      <c r="BUP21" s="2398"/>
      <c r="BUQ21" s="2398"/>
      <c r="BUR21" s="2398"/>
      <c r="BUS21" s="2398"/>
      <c r="BUT21" s="2398"/>
      <c r="BUU21" s="2398"/>
      <c r="BUV21" s="2398"/>
      <c r="BUW21" s="2399"/>
      <c r="BUX21" s="2399"/>
      <c r="BUY21" s="2399"/>
      <c r="BUZ21" s="2399"/>
      <c r="BVA21" s="2399"/>
      <c r="BVB21" s="2399"/>
      <c r="BVC21" s="2399"/>
      <c r="BVD21" s="2399"/>
      <c r="BVE21" s="2399"/>
      <c r="BVF21" s="2399"/>
      <c r="BVG21" s="2399"/>
      <c r="BVH21" s="2399"/>
      <c r="BVI21" s="2399"/>
      <c r="BVJ21" s="2399"/>
      <c r="BVK21" s="2399"/>
      <c r="BVL21" s="2399"/>
      <c r="BVM21" s="2399"/>
      <c r="BVN21" s="2399"/>
      <c r="BVO21" s="2399"/>
      <c r="BVP21" s="2397"/>
      <c r="BVQ21" s="2400"/>
      <c r="BVR21" s="2396"/>
      <c r="BVS21" s="2396"/>
      <c r="BVT21" s="2396"/>
      <c r="BVU21" s="2397"/>
      <c r="BVV21" s="2398"/>
      <c r="BVW21" s="2398"/>
      <c r="BVX21" s="2398"/>
      <c r="BVY21" s="2398"/>
      <c r="BVZ21" s="2398"/>
      <c r="BWA21" s="2398"/>
      <c r="BWB21" s="2398"/>
      <c r="BWC21" s="2398"/>
      <c r="BWD21" s="2398"/>
      <c r="BWE21" s="2398"/>
      <c r="BWF21" s="2398"/>
      <c r="BWG21" s="2398"/>
      <c r="BWH21" s="2398"/>
      <c r="BWI21" s="2398"/>
      <c r="BWJ21" s="2398"/>
      <c r="BWK21" s="2398"/>
      <c r="BWL21" s="2398"/>
      <c r="BWM21" s="2398"/>
      <c r="BWN21" s="2398"/>
      <c r="BWO21" s="2398"/>
      <c r="BWP21" s="2399"/>
      <c r="BWQ21" s="2399"/>
      <c r="BWR21" s="2399"/>
      <c r="BWS21" s="2399"/>
      <c r="BWT21" s="2399"/>
      <c r="BWU21" s="2399"/>
      <c r="BWV21" s="2399"/>
      <c r="BWW21" s="2399"/>
      <c r="BWX21" s="2399"/>
      <c r="BWY21" s="2399"/>
      <c r="BWZ21" s="2399"/>
      <c r="BXA21" s="2399"/>
      <c r="BXB21" s="2399"/>
      <c r="BXC21" s="2399"/>
      <c r="BXD21" s="2399"/>
      <c r="BXE21" s="2399"/>
      <c r="BXF21" s="2399"/>
      <c r="BXG21" s="2399"/>
      <c r="BXH21" s="2399"/>
      <c r="BXI21" s="2397"/>
      <c r="BXJ21" s="2400"/>
      <c r="BXK21" s="2396"/>
      <c r="BXL21" s="2396"/>
      <c r="BXM21" s="2396"/>
      <c r="BXN21" s="2397"/>
      <c r="BXO21" s="2398"/>
      <c r="BXP21" s="2398"/>
      <c r="BXQ21" s="2398"/>
      <c r="BXR21" s="2398"/>
      <c r="BXS21" s="2398"/>
      <c r="BXT21" s="2398"/>
      <c r="BXU21" s="2398"/>
      <c r="BXV21" s="2398"/>
      <c r="BXW21" s="2398"/>
      <c r="BXX21" s="2398"/>
      <c r="BXY21" s="2398"/>
      <c r="BXZ21" s="2398"/>
      <c r="BYA21" s="2398"/>
      <c r="BYB21" s="2398"/>
      <c r="BYC21" s="2398"/>
      <c r="BYD21" s="2398"/>
      <c r="BYE21" s="2398"/>
      <c r="BYF21" s="2398"/>
      <c r="BYG21" s="2398"/>
      <c r="BYH21" s="2398"/>
      <c r="BYI21" s="2399"/>
      <c r="BYJ21" s="2399"/>
      <c r="BYK21" s="2399"/>
      <c r="BYL21" s="2399"/>
      <c r="BYM21" s="2399"/>
      <c r="BYN21" s="2399"/>
      <c r="BYO21" s="2399"/>
      <c r="BYP21" s="2399"/>
      <c r="BYQ21" s="2399"/>
      <c r="BYR21" s="2399"/>
      <c r="BYS21" s="2399"/>
      <c r="BYT21" s="2399"/>
      <c r="BYU21" s="2399"/>
      <c r="BYV21" s="2399"/>
      <c r="BYW21" s="2399"/>
      <c r="BYX21" s="2399"/>
      <c r="BYY21" s="2399"/>
      <c r="BYZ21" s="2399"/>
      <c r="BZA21" s="2399"/>
      <c r="BZB21" s="2397"/>
      <c r="BZC21" s="2400"/>
      <c r="BZD21" s="2396"/>
      <c r="BZE21" s="2396"/>
      <c r="BZF21" s="2396"/>
      <c r="BZG21" s="2397"/>
      <c r="BZH21" s="2398"/>
      <c r="BZI21" s="2398"/>
      <c r="BZJ21" s="2398"/>
      <c r="BZK21" s="2398"/>
      <c r="BZL21" s="2398"/>
      <c r="BZM21" s="2398"/>
      <c r="BZN21" s="2398"/>
      <c r="BZO21" s="2398"/>
      <c r="BZP21" s="2398"/>
      <c r="BZQ21" s="2398"/>
      <c r="BZR21" s="2398"/>
      <c r="BZS21" s="2398"/>
      <c r="BZT21" s="2398"/>
      <c r="BZU21" s="2398"/>
      <c r="BZV21" s="2398"/>
      <c r="BZW21" s="2398"/>
      <c r="BZX21" s="2398"/>
      <c r="BZY21" s="2398"/>
      <c r="BZZ21" s="2398"/>
      <c r="CAA21" s="2398"/>
      <c r="CAB21" s="2399"/>
      <c r="CAC21" s="2399"/>
      <c r="CAD21" s="2399"/>
      <c r="CAE21" s="2399"/>
      <c r="CAF21" s="2399"/>
      <c r="CAG21" s="2399"/>
      <c r="CAH21" s="2399"/>
      <c r="CAI21" s="2399"/>
      <c r="CAJ21" s="2399"/>
      <c r="CAK21" s="2399"/>
      <c r="CAL21" s="2399"/>
      <c r="CAM21" s="2399"/>
      <c r="CAN21" s="2399"/>
      <c r="CAO21" s="2399"/>
      <c r="CAP21" s="2399"/>
      <c r="CAQ21" s="2399"/>
      <c r="CAR21" s="2399"/>
      <c r="CAS21" s="2399"/>
      <c r="CAT21" s="2399"/>
      <c r="CAU21" s="2397"/>
      <c r="CAV21" s="2400"/>
      <c r="CAW21" s="2396"/>
      <c r="CAX21" s="2396"/>
      <c r="CAY21" s="2396"/>
      <c r="CAZ21" s="2397"/>
      <c r="CBA21" s="2398"/>
      <c r="CBB21" s="2398"/>
      <c r="CBC21" s="2398"/>
      <c r="CBD21" s="2398"/>
      <c r="CBE21" s="2398"/>
      <c r="CBF21" s="2398"/>
      <c r="CBG21" s="2398"/>
      <c r="CBH21" s="2398"/>
      <c r="CBI21" s="2398"/>
      <c r="CBJ21" s="2398"/>
      <c r="CBK21" s="2398"/>
      <c r="CBL21" s="2398"/>
      <c r="CBM21" s="2398"/>
      <c r="CBN21" s="2398"/>
      <c r="CBO21" s="2398"/>
      <c r="CBP21" s="2398"/>
      <c r="CBQ21" s="2398"/>
      <c r="CBR21" s="2398"/>
      <c r="CBS21" s="2398"/>
      <c r="CBT21" s="2398"/>
      <c r="CBU21" s="2399"/>
      <c r="CBV21" s="2399"/>
      <c r="CBW21" s="2399"/>
      <c r="CBX21" s="2399"/>
      <c r="CBY21" s="2399"/>
      <c r="CBZ21" s="2399"/>
      <c r="CCA21" s="2399"/>
      <c r="CCB21" s="2399"/>
      <c r="CCC21" s="2399"/>
      <c r="CCD21" s="2399"/>
      <c r="CCE21" s="2399"/>
      <c r="CCF21" s="2399"/>
      <c r="CCG21" s="2399"/>
      <c r="CCH21" s="2399"/>
      <c r="CCI21" s="2399"/>
      <c r="CCJ21" s="2399"/>
      <c r="CCK21" s="2399"/>
      <c r="CCL21" s="2399"/>
      <c r="CCM21" s="2399"/>
      <c r="CCN21" s="2397"/>
      <c r="CCO21" s="2400"/>
      <c r="CCP21" s="2396"/>
      <c r="CCQ21" s="2396"/>
      <c r="CCR21" s="2396"/>
      <c r="CCS21" s="2397"/>
      <c r="CCT21" s="2398"/>
      <c r="CCU21" s="2398"/>
      <c r="CCV21" s="2398"/>
      <c r="CCW21" s="2398"/>
      <c r="CCX21" s="2398"/>
      <c r="CCY21" s="2398"/>
      <c r="CCZ21" s="2398"/>
      <c r="CDA21" s="2398"/>
      <c r="CDB21" s="2398"/>
      <c r="CDC21" s="2398"/>
      <c r="CDD21" s="2398"/>
      <c r="CDE21" s="2398"/>
      <c r="CDF21" s="2398"/>
      <c r="CDG21" s="2398"/>
      <c r="CDH21" s="2398"/>
      <c r="CDI21" s="2398"/>
      <c r="CDJ21" s="2398"/>
      <c r="CDK21" s="2398"/>
      <c r="CDL21" s="2398"/>
      <c r="CDM21" s="2398"/>
      <c r="CDN21" s="2399"/>
      <c r="CDO21" s="2399"/>
      <c r="CDP21" s="2399"/>
      <c r="CDQ21" s="2399"/>
      <c r="CDR21" s="2399"/>
      <c r="CDS21" s="2399"/>
      <c r="CDT21" s="2399"/>
      <c r="CDU21" s="2399"/>
      <c r="CDV21" s="2399"/>
      <c r="CDW21" s="2399"/>
      <c r="CDX21" s="2399"/>
      <c r="CDY21" s="2399"/>
      <c r="CDZ21" s="2399"/>
      <c r="CEA21" s="2399"/>
      <c r="CEB21" s="2399"/>
      <c r="CEC21" s="2399"/>
      <c r="CED21" s="2399"/>
      <c r="CEE21" s="2399"/>
      <c r="CEF21" s="2399"/>
      <c r="CEG21" s="2397"/>
      <c r="CEH21" s="2400"/>
      <c r="CEI21" s="2396"/>
      <c r="CEJ21" s="2396"/>
      <c r="CEK21" s="2396"/>
      <c r="CEL21" s="2397"/>
      <c r="CEM21" s="2398"/>
      <c r="CEN21" s="2398"/>
      <c r="CEO21" s="2398"/>
      <c r="CEP21" s="2398"/>
      <c r="CEQ21" s="2398"/>
      <c r="CER21" s="2398"/>
      <c r="CES21" s="2398"/>
      <c r="CET21" s="2398"/>
      <c r="CEU21" s="2398"/>
      <c r="CEV21" s="2398"/>
      <c r="CEW21" s="2398"/>
      <c r="CEX21" s="2398"/>
      <c r="CEY21" s="2398"/>
      <c r="CEZ21" s="2398"/>
      <c r="CFA21" s="2398"/>
      <c r="CFB21" s="2398"/>
      <c r="CFC21" s="2398"/>
      <c r="CFD21" s="2398"/>
      <c r="CFE21" s="2398"/>
      <c r="CFF21" s="2398"/>
      <c r="CFG21" s="2399"/>
      <c r="CFH21" s="2399"/>
      <c r="CFI21" s="2399"/>
      <c r="CFJ21" s="2399"/>
      <c r="CFK21" s="2399"/>
      <c r="CFL21" s="2399"/>
      <c r="CFM21" s="2399"/>
      <c r="CFN21" s="2399"/>
      <c r="CFO21" s="2399"/>
      <c r="CFP21" s="2399"/>
      <c r="CFQ21" s="2399"/>
      <c r="CFR21" s="2399"/>
      <c r="CFS21" s="2399"/>
      <c r="CFT21" s="2399"/>
      <c r="CFU21" s="2399"/>
      <c r="CFV21" s="2399"/>
      <c r="CFW21" s="2399"/>
      <c r="CFX21" s="2399"/>
      <c r="CFY21" s="2399"/>
      <c r="CFZ21" s="2397"/>
      <c r="CGA21" s="2400"/>
      <c r="CGB21" s="2396"/>
      <c r="CGC21" s="2396"/>
      <c r="CGD21" s="2396"/>
      <c r="CGE21" s="2397"/>
      <c r="CGF21" s="2398"/>
      <c r="CGG21" s="2398"/>
      <c r="CGH21" s="2398"/>
      <c r="CGI21" s="2398"/>
      <c r="CGJ21" s="2398"/>
      <c r="CGK21" s="2398"/>
      <c r="CGL21" s="2398"/>
      <c r="CGM21" s="2398"/>
      <c r="CGN21" s="2398"/>
      <c r="CGO21" s="2398"/>
      <c r="CGP21" s="2398"/>
      <c r="CGQ21" s="2398"/>
      <c r="CGR21" s="2398"/>
      <c r="CGS21" s="2398"/>
      <c r="CGT21" s="2398"/>
      <c r="CGU21" s="2398"/>
      <c r="CGV21" s="2398"/>
      <c r="CGW21" s="2398"/>
      <c r="CGX21" s="2398"/>
      <c r="CGY21" s="2398"/>
      <c r="CGZ21" s="2399"/>
      <c r="CHA21" s="2399"/>
      <c r="CHB21" s="2399"/>
      <c r="CHC21" s="2399"/>
      <c r="CHD21" s="2399"/>
      <c r="CHE21" s="2399"/>
      <c r="CHF21" s="2399"/>
      <c r="CHG21" s="2399"/>
      <c r="CHH21" s="2399"/>
      <c r="CHI21" s="2399"/>
      <c r="CHJ21" s="2399"/>
      <c r="CHK21" s="2399"/>
      <c r="CHL21" s="2399"/>
      <c r="CHM21" s="2399"/>
      <c r="CHN21" s="2399"/>
      <c r="CHO21" s="2399"/>
      <c r="CHP21" s="2399"/>
      <c r="CHQ21" s="2399"/>
      <c r="CHR21" s="2399"/>
      <c r="CHS21" s="2397"/>
      <c r="CHT21" s="2400"/>
      <c r="CHU21" s="2396"/>
      <c r="CHV21" s="2396"/>
      <c r="CHW21" s="2396"/>
      <c r="CHX21" s="2397"/>
      <c r="CHY21" s="2398"/>
      <c r="CHZ21" s="2398"/>
      <c r="CIA21" s="2398"/>
      <c r="CIB21" s="2398"/>
      <c r="CIC21" s="2398"/>
      <c r="CID21" s="2398"/>
      <c r="CIE21" s="2398"/>
      <c r="CIF21" s="2398"/>
      <c r="CIG21" s="2398"/>
      <c r="CIH21" s="2398"/>
      <c r="CII21" s="2398"/>
      <c r="CIJ21" s="2398"/>
      <c r="CIK21" s="2398"/>
      <c r="CIL21" s="2398"/>
      <c r="CIM21" s="2398"/>
      <c r="CIN21" s="2398"/>
      <c r="CIO21" s="2398"/>
      <c r="CIP21" s="2398"/>
      <c r="CIQ21" s="2398"/>
      <c r="CIR21" s="2398"/>
      <c r="CIS21" s="2399"/>
      <c r="CIT21" s="2399"/>
      <c r="CIU21" s="2399"/>
      <c r="CIV21" s="2399"/>
      <c r="CIW21" s="2399"/>
      <c r="CIX21" s="2399"/>
      <c r="CIY21" s="2399"/>
      <c r="CIZ21" s="2399"/>
      <c r="CJA21" s="2399"/>
      <c r="CJB21" s="2399"/>
      <c r="CJC21" s="2399"/>
      <c r="CJD21" s="2399"/>
      <c r="CJE21" s="2399"/>
      <c r="CJF21" s="2399"/>
      <c r="CJG21" s="2399"/>
      <c r="CJH21" s="2399"/>
      <c r="CJI21" s="2399"/>
      <c r="CJJ21" s="2399"/>
      <c r="CJK21" s="2399"/>
      <c r="CJL21" s="2397"/>
      <c r="CJM21" s="2400"/>
      <c r="CJN21" s="2396"/>
      <c r="CJO21" s="2396"/>
      <c r="CJP21" s="2396"/>
      <c r="CJQ21" s="2397"/>
      <c r="CJR21" s="2398"/>
      <c r="CJS21" s="2398"/>
      <c r="CJT21" s="2398"/>
      <c r="CJU21" s="2398"/>
      <c r="CJV21" s="2398"/>
      <c r="CJW21" s="2398"/>
      <c r="CJX21" s="2398"/>
      <c r="CJY21" s="2398"/>
      <c r="CJZ21" s="2398"/>
      <c r="CKA21" s="2398"/>
      <c r="CKB21" s="2398"/>
      <c r="CKC21" s="2398"/>
      <c r="CKD21" s="2398"/>
      <c r="CKE21" s="2398"/>
      <c r="CKF21" s="2398"/>
      <c r="CKG21" s="2398"/>
      <c r="CKH21" s="2398"/>
      <c r="CKI21" s="2398"/>
      <c r="CKJ21" s="2398"/>
      <c r="CKK21" s="2398"/>
      <c r="CKL21" s="2399"/>
      <c r="CKM21" s="2399"/>
      <c r="CKN21" s="2399"/>
      <c r="CKO21" s="2399"/>
      <c r="CKP21" s="2399"/>
      <c r="CKQ21" s="2399"/>
      <c r="CKR21" s="2399"/>
      <c r="CKS21" s="2399"/>
      <c r="CKT21" s="2399"/>
      <c r="CKU21" s="2399"/>
      <c r="CKV21" s="2399"/>
      <c r="CKW21" s="2399"/>
      <c r="CKX21" s="2399"/>
      <c r="CKY21" s="2399"/>
      <c r="CKZ21" s="2399"/>
      <c r="CLA21" s="2399"/>
      <c r="CLB21" s="2399"/>
      <c r="CLC21" s="2399"/>
      <c r="CLD21" s="2399"/>
      <c r="CLE21" s="2397"/>
      <c r="CLF21" s="2400"/>
      <c r="CLG21" s="2396"/>
      <c r="CLH21" s="2396"/>
      <c r="CLI21" s="2396"/>
      <c r="CLJ21" s="2397"/>
      <c r="CLK21" s="2398"/>
      <c r="CLL21" s="2398"/>
      <c r="CLM21" s="2398"/>
      <c r="CLN21" s="2398"/>
      <c r="CLO21" s="2398"/>
      <c r="CLP21" s="2398"/>
      <c r="CLQ21" s="2398"/>
      <c r="CLR21" s="2398"/>
      <c r="CLS21" s="2398"/>
      <c r="CLT21" s="2398"/>
      <c r="CLU21" s="2398"/>
      <c r="CLV21" s="2398"/>
      <c r="CLW21" s="2398"/>
      <c r="CLX21" s="2398"/>
      <c r="CLY21" s="2398"/>
      <c r="CLZ21" s="2398"/>
      <c r="CMA21" s="2398"/>
      <c r="CMB21" s="2398"/>
      <c r="CMC21" s="2398"/>
      <c r="CMD21" s="2398"/>
      <c r="CME21" s="2399"/>
      <c r="CMF21" s="2399"/>
      <c r="CMG21" s="2399"/>
      <c r="CMH21" s="2399"/>
      <c r="CMI21" s="2399"/>
      <c r="CMJ21" s="2399"/>
      <c r="CMK21" s="2399"/>
      <c r="CML21" s="2399"/>
      <c r="CMM21" s="2399"/>
      <c r="CMN21" s="2399"/>
      <c r="CMO21" s="2399"/>
      <c r="CMP21" s="2399"/>
      <c r="CMQ21" s="2399"/>
      <c r="CMR21" s="2399"/>
      <c r="CMS21" s="2399"/>
      <c r="CMT21" s="2399"/>
      <c r="CMU21" s="2399"/>
      <c r="CMV21" s="2399"/>
      <c r="CMW21" s="2399"/>
      <c r="CMX21" s="2397"/>
      <c r="CMY21" s="2400"/>
      <c r="CMZ21" s="2396"/>
      <c r="CNA21" s="2396"/>
      <c r="CNB21" s="2396"/>
      <c r="CNC21" s="2397"/>
      <c r="CND21" s="2398"/>
      <c r="CNE21" s="2398"/>
      <c r="CNF21" s="2398"/>
      <c r="CNG21" s="2398"/>
      <c r="CNH21" s="2398"/>
      <c r="CNI21" s="2398"/>
      <c r="CNJ21" s="2398"/>
      <c r="CNK21" s="2398"/>
      <c r="CNL21" s="2398"/>
      <c r="CNM21" s="2398"/>
      <c r="CNN21" s="2398"/>
      <c r="CNO21" s="2398"/>
      <c r="CNP21" s="2398"/>
      <c r="CNQ21" s="2398"/>
      <c r="CNR21" s="2398"/>
      <c r="CNS21" s="2398"/>
      <c r="CNT21" s="2398"/>
      <c r="CNU21" s="2398"/>
      <c r="CNV21" s="2398"/>
      <c r="CNW21" s="2398"/>
      <c r="CNX21" s="2399"/>
      <c r="CNY21" s="2399"/>
      <c r="CNZ21" s="2399"/>
      <c r="COA21" s="2399"/>
      <c r="COB21" s="2399"/>
      <c r="COC21" s="2399"/>
      <c r="COD21" s="2399"/>
      <c r="COE21" s="2399"/>
      <c r="COF21" s="2399"/>
      <c r="COG21" s="2399"/>
      <c r="COH21" s="2399"/>
      <c r="COI21" s="2399"/>
      <c r="COJ21" s="2399"/>
      <c r="COK21" s="2399"/>
      <c r="COL21" s="2399"/>
      <c r="COM21" s="2399"/>
      <c r="CON21" s="2399"/>
      <c r="COO21" s="2399"/>
      <c r="COP21" s="2399"/>
      <c r="COQ21" s="2397"/>
      <c r="COR21" s="2400"/>
      <c r="COS21" s="2396"/>
      <c r="COT21" s="2396"/>
      <c r="COU21" s="2396"/>
      <c r="COV21" s="2397"/>
      <c r="COW21" s="2398"/>
      <c r="COX21" s="2398"/>
      <c r="COY21" s="2398"/>
      <c r="COZ21" s="2398"/>
      <c r="CPA21" s="2398"/>
      <c r="CPB21" s="2398"/>
      <c r="CPC21" s="2398"/>
      <c r="CPD21" s="2398"/>
      <c r="CPE21" s="2398"/>
      <c r="CPF21" s="2398"/>
      <c r="CPG21" s="2398"/>
      <c r="CPH21" s="2398"/>
      <c r="CPI21" s="2398"/>
      <c r="CPJ21" s="2398"/>
      <c r="CPK21" s="2398"/>
      <c r="CPL21" s="2398"/>
      <c r="CPM21" s="2398"/>
      <c r="CPN21" s="2398"/>
      <c r="CPO21" s="2398"/>
      <c r="CPP21" s="2398"/>
      <c r="CPQ21" s="2399"/>
      <c r="CPR21" s="2399"/>
      <c r="CPS21" s="2399"/>
      <c r="CPT21" s="2399"/>
      <c r="CPU21" s="2399"/>
      <c r="CPV21" s="2399"/>
      <c r="CPW21" s="2399"/>
      <c r="CPX21" s="2399"/>
      <c r="CPY21" s="2399"/>
      <c r="CPZ21" s="2399"/>
      <c r="CQA21" s="2399"/>
      <c r="CQB21" s="2399"/>
      <c r="CQC21" s="2399"/>
      <c r="CQD21" s="2399"/>
      <c r="CQE21" s="2399"/>
      <c r="CQF21" s="2399"/>
      <c r="CQG21" s="2399"/>
      <c r="CQH21" s="2399"/>
      <c r="CQI21" s="2399"/>
      <c r="CQJ21" s="2397"/>
      <c r="CQK21" s="2400"/>
      <c r="CQL21" s="2396"/>
      <c r="CQM21" s="2396"/>
      <c r="CQN21" s="2396"/>
      <c r="CQO21" s="2397"/>
      <c r="CQP21" s="2398"/>
      <c r="CQQ21" s="2398"/>
      <c r="CQR21" s="2398"/>
      <c r="CQS21" s="2398"/>
      <c r="CQT21" s="2398"/>
      <c r="CQU21" s="2398"/>
      <c r="CQV21" s="2398"/>
      <c r="CQW21" s="2398"/>
      <c r="CQX21" s="2398"/>
      <c r="CQY21" s="2398"/>
      <c r="CQZ21" s="2398"/>
      <c r="CRA21" s="2398"/>
      <c r="CRB21" s="2398"/>
      <c r="CRC21" s="2398"/>
      <c r="CRD21" s="2398"/>
      <c r="CRE21" s="2398"/>
      <c r="CRF21" s="2398"/>
      <c r="CRG21" s="2398"/>
      <c r="CRH21" s="2398"/>
      <c r="CRI21" s="2398"/>
      <c r="CRJ21" s="2399"/>
      <c r="CRK21" s="2399"/>
      <c r="CRL21" s="2399"/>
      <c r="CRM21" s="2399"/>
      <c r="CRN21" s="2399"/>
      <c r="CRO21" s="2399"/>
      <c r="CRP21" s="2399"/>
      <c r="CRQ21" s="2399"/>
      <c r="CRR21" s="2399"/>
      <c r="CRS21" s="2399"/>
      <c r="CRT21" s="2399"/>
      <c r="CRU21" s="2399"/>
      <c r="CRV21" s="2399"/>
      <c r="CRW21" s="2399"/>
      <c r="CRX21" s="2399"/>
      <c r="CRY21" s="2399"/>
      <c r="CRZ21" s="2399"/>
      <c r="CSA21" s="2399"/>
      <c r="CSB21" s="2399"/>
      <c r="CSC21" s="2397"/>
      <c r="CSD21" s="2400"/>
      <c r="CSE21" s="2396"/>
      <c r="CSF21" s="2396"/>
      <c r="CSG21" s="2396"/>
      <c r="CSH21" s="2397"/>
      <c r="CSI21" s="2398"/>
      <c r="CSJ21" s="2398"/>
      <c r="CSK21" s="2398"/>
      <c r="CSL21" s="2398"/>
      <c r="CSM21" s="2398"/>
      <c r="CSN21" s="2398"/>
      <c r="CSO21" s="2398"/>
      <c r="CSP21" s="2398"/>
      <c r="CSQ21" s="2398"/>
      <c r="CSR21" s="2398"/>
      <c r="CSS21" s="2398"/>
      <c r="CST21" s="2398"/>
      <c r="CSU21" s="2398"/>
      <c r="CSV21" s="2398"/>
      <c r="CSW21" s="2398"/>
      <c r="CSX21" s="2398"/>
      <c r="CSY21" s="2398"/>
      <c r="CSZ21" s="2398"/>
      <c r="CTA21" s="2398"/>
      <c r="CTB21" s="2398"/>
      <c r="CTC21" s="2399"/>
      <c r="CTD21" s="2399"/>
      <c r="CTE21" s="2399"/>
      <c r="CTF21" s="2399"/>
      <c r="CTG21" s="2399"/>
      <c r="CTH21" s="2399"/>
      <c r="CTI21" s="2399"/>
      <c r="CTJ21" s="2399"/>
      <c r="CTK21" s="2399"/>
      <c r="CTL21" s="2399"/>
      <c r="CTM21" s="2399"/>
      <c r="CTN21" s="2399"/>
      <c r="CTO21" s="2399"/>
      <c r="CTP21" s="2399"/>
      <c r="CTQ21" s="2399"/>
      <c r="CTR21" s="2399"/>
      <c r="CTS21" s="2399"/>
      <c r="CTT21" s="2399"/>
      <c r="CTU21" s="2399"/>
      <c r="CTV21" s="2397"/>
      <c r="CTW21" s="2400"/>
      <c r="CTX21" s="2396"/>
      <c r="CTY21" s="2396"/>
      <c r="CTZ21" s="2396"/>
      <c r="CUA21" s="2397"/>
      <c r="CUB21" s="2398"/>
      <c r="CUC21" s="2398"/>
      <c r="CUD21" s="2398"/>
      <c r="CUE21" s="2398"/>
      <c r="CUF21" s="2398"/>
      <c r="CUG21" s="2398"/>
      <c r="CUH21" s="2398"/>
      <c r="CUI21" s="2398"/>
      <c r="CUJ21" s="2398"/>
      <c r="CUK21" s="2398"/>
      <c r="CUL21" s="2398"/>
      <c r="CUM21" s="2398"/>
      <c r="CUN21" s="2398"/>
      <c r="CUO21" s="2398"/>
      <c r="CUP21" s="2398"/>
      <c r="CUQ21" s="2398"/>
      <c r="CUR21" s="2398"/>
      <c r="CUS21" s="2398"/>
      <c r="CUT21" s="2398"/>
      <c r="CUU21" s="2398"/>
      <c r="CUV21" s="2399"/>
      <c r="CUW21" s="2399"/>
      <c r="CUX21" s="2399"/>
      <c r="CUY21" s="2399"/>
      <c r="CUZ21" s="2399"/>
      <c r="CVA21" s="2399"/>
      <c r="CVB21" s="2399"/>
      <c r="CVC21" s="2399"/>
      <c r="CVD21" s="2399"/>
      <c r="CVE21" s="2399"/>
      <c r="CVF21" s="2399"/>
      <c r="CVG21" s="2399"/>
      <c r="CVH21" s="2399"/>
      <c r="CVI21" s="2399"/>
      <c r="CVJ21" s="2399"/>
      <c r="CVK21" s="2399"/>
      <c r="CVL21" s="2399"/>
      <c r="CVM21" s="2399"/>
      <c r="CVN21" s="2399"/>
      <c r="CVO21" s="2397"/>
      <c r="CVP21" s="2400"/>
      <c r="CVQ21" s="2396"/>
      <c r="CVR21" s="2396"/>
      <c r="CVS21" s="2396"/>
      <c r="CVT21" s="2397"/>
      <c r="CVU21" s="2398"/>
      <c r="CVV21" s="2398"/>
      <c r="CVW21" s="2398"/>
      <c r="CVX21" s="2398"/>
      <c r="CVY21" s="2398"/>
      <c r="CVZ21" s="2398"/>
      <c r="CWA21" s="2398"/>
      <c r="CWB21" s="2398"/>
      <c r="CWC21" s="2398"/>
      <c r="CWD21" s="2398"/>
      <c r="CWE21" s="2398"/>
      <c r="CWF21" s="2398"/>
      <c r="CWG21" s="2398"/>
      <c r="CWH21" s="2398"/>
      <c r="CWI21" s="2398"/>
      <c r="CWJ21" s="2398"/>
      <c r="CWK21" s="2398"/>
      <c r="CWL21" s="2398"/>
      <c r="CWM21" s="2398"/>
      <c r="CWN21" s="2398"/>
      <c r="CWO21" s="2399"/>
      <c r="CWP21" s="2399"/>
      <c r="CWQ21" s="2399"/>
      <c r="CWR21" s="2399"/>
      <c r="CWS21" s="2399"/>
      <c r="CWT21" s="2399"/>
      <c r="CWU21" s="2399"/>
      <c r="CWV21" s="2399"/>
      <c r="CWW21" s="2399"/>
      <c r="CWX21" s="2399"/>
      <c r="CWY21" s="2399"/>
      <c r="CWZ21" s="2399"/>
      <c r="CXA21" s="2399"/>
      <c r="CXB21" s="2399"/>
      <c r="CXC21" s="2399"/>
      <c r="CXD21" s="2399"/>
      <c r="CXE21" s="2399"/>
      <c r="CXF21" s="2399"/>
      <c r="CXG21" s="2399"/>
      <c r="CXH21" s="2397"/>
      <c r="CXI21" s="2400"/>
      <c r="CXJ21" s="2396"/>
      <c r="CXK21" s="2396"/>
      <c r="CXL21" s="2396"/>
      <c r="CXM21" s="2397"/>
      <c r="CXN21" s="2398"/>
      <c r="CXO21" s="2398"/>
      <c r="CXP21" s="2398"/>
      <c r="CXQ21" s="2398"/>
      <c r="CXR21" s="2398"/>
      <c r="CXS21" s="2398"/>
      <c r="CXT21" s="2398"/>
      <c r="CXU21" s="2398"/>
      <c r="CXV21" s="2398"/>
      <c r="CXW21" s="2398"/>
      <c r="CXX21" s="2398"/>
      <c r="CXY21" s="2398"/>
      <c r="CXZ21" s="2398"/>
      <c r="CYA21" s="2398"/>
      <c r="CYB21" s="2398"/>
      <c r="CYC21" s="2398"/>
      <c r="CYD21" s="2398"/>
      <c r="CYE21" s="2398"/>
      <c r="CYF21" s="2398"/>
      <c r="CYG21" s="2398"/>
      <c r="CYH21" s="2399"/>
      <c r="CYI21" s="2399"/>
      <c r="CYJ21" s="2399"/>
      <c r="CYK21" s="2399"/>
      <c r="CYL21" s="2399"/>
      <c r="CYM21" s="2399"/>
      <c r="CYN21" s="2399"/>
      <c r="CYO21" s="2399"/>
      <c r="CYP21" s="2399"/>
      <c r="CYQ21" s="2399"/>
      <c r="CYR21" s="2399"/>
      <c r="CYS21" s="2399"/>
      <c r="CYT21" s="2399"/>
      <c r="CYU21" s="2399"/>
      <c r="CYV21" s="2399"/>
      <c r="CYW21" s="2399"/>
      <c r="CYX21" s="2399"/>
      <c r="CYY21" s="2399"/>
      <c r="CYZ21" s="2399"/>
      <c r="CZA21" s="2397"/>
      <c r="CZB21" s="2400"/>
      <c r="CZC21" s="2396"/>
      <c r="CZD21" s="2396"/>
      <c r="CZE21" s="2396"/>
      <c r="CZF21" s="2397"/>
      <c r="CZG21" s="2398"/>
      <c r="CZH21" s="2398"/>
      <c r="CZI21" s="2398"/>
      <c r="CZJ21" s="2398"/>
      <c r="CZK21" s="2398"/>
      <c r="CZL21" s="2398"/>
      <c r="CZM21" s="2398"/>
      <c r="CZN21" s="2398"/>
      <c r="CZO21" s="2398"/>
      <c r="CZP21" s="2398"/>
      <c r="CZQ21" s="2398"/>
      <c r="CZR21" s="2398"/>
      <c r="CZS21" s="2398"/>
      <c r="CZT21" s="2398"/>
      <c r="CZU21" s="2398"/>
      <c r="CZV21" s="2398"/>
      <c r="CZW21" s="2398"/>
      <c r="CZX21" s="2398"/>
      <c r="CZY21" s="2398"/>
      <c r="CZZ21" s="2398"/>
      <c r="DAA21" s="2399"/>
      <c r="DAB21" s="2399"/>
      <c r="DAC21" s="2399"/>
      <c r="DAD21" s="2399"/>
      <c r="DAE21" s="2399"/>
      <c r="DAF21" s="2399"/>
      <c r="DAG21" s="2399"/>
      <c r="DAH21" s="2399"/>
      <c r="DAI21" s="2399"/>
      <c r="DAJ21" s="2399"/>
      <c r="DAK21" s="2399"/>
      <c r="DAL21" s="2399"/>
      <c r="DAM21" s="2399"/>
      <c r="DAN21" s="2399"/>
      <c r="DAO21" s="2399"/>
      <c r="DAP21" s="2399"/>
      <c r="DAQ21" s="2399"/>
      <c r="DAR21" s="2399"/>
      <c r="DAS21" s="2399"/>
      <c r="DAT21" s="2397"/>
      <c r="DAU21" s="2400"/>
      <c r="DAV21" s="2396"/>
      <c r="DAW21" s="2396"/>
      <c r="DAX21" s="2396"/>
      <c r="DAY21" s="2397"/>
      <c r="DAZ21" s="2398"/>
      <c r="DBA21" s="2398"/>
      <c r="DBB21" s="2398"/>
      <c r="DBC21" s="2398"/>
      <c r="DBD21" s="2398"/>
      <c r="DBE21" s="2398"/>
      <c r="DBF21" s="2398"/>
      <c r="DBG21" s="2398"/>
      <c r="DBH21" s="2398"/>
      <c r="DBI21" s="2398"/>
      <c r="DBJ21" s="2398"/>
      <c r="DBK21" s="2398"/>
      <c r="DBL21" s="2398"/>
      <c r="DBM21" s="2398"/>
      <c r="DBN21" s="2398"/>
      <c r="DBO21" s="2398"/>
      <c r="DBP21" s="2398"/>
      <c r="DBQ21" s="2398"/>
      <c r="DBR21" s="2398"/>
      <c r="DBS21" s="2398"/>
      <c r="DBT21" s="2399"/>
      <c r="DBU21" s="2399"/>
      <c r="DBV21" s="2399"/>
      <c r="DBW21" s="2399"/>
      <c r="DBX21" s="2399"/>
      <c r="DBY21" s="2399"/>
      <c r="DBZ21" s="2399"/>
      <c r="DCA21" s="2399"/>
      <c r="DCB21" s="2399"/>
      <c r="DCC21" s="2399"/>
      <c r="DCD21" s="2399"/>
      <c r="DCE21" s="2399"/>
      <c r="DCF21" s="2399"/>
      <c r="DCG21" s="2399"/>
      <c r="DCH21" s="2399"/>
      <c r="DCI21" s="2399"/>
      <c r="DCJ21" s="2399"/>
      <c r="DCK21" s="2399"/>
      <c r="DCL21" s="2399"/>
      <c r="DCM21" s="2397"/>
      <c r="DCN21" s="2400"/>
      <c r="DCO21" s="2396"/>
      <c r="DCP21" s="2396"/>
      <c r="DCQ21" s="2396"/>
      <c r="DCR21" s="2397"/>
      <c r="DCS21" s="2398"/>
      <c r="DCT21" s="2398"/>
      <c r="DCU21" s="2398"/>
      <c r="DCV21" s="2398"/>
      <c r="DCW21" s="2398"/>
      <c r="DCX21" s="2398"/>
      <c r="DCY21" s="2398"/>
      <c r="DCZ21" s="2398"/>
      <c r="DDA21" s="2398"/>
      <c r="DDB21" s="2398"/>
      <c r="DDC21" s="2398"/>
      <c r="DDD21" s="2398"/>
      <c r="DDE21" s="2398"/>
      <c r="DDF21" s="2398"/>
      <c r="DDG21" s="2398"/>
      <c r="DDH21" s="2398"/>
      <c r="DDI21" s="2398"/>
      <c r="DDJ21" s="2398"/>
      <c r="DDK21" s="2398"/>
      <c r="DDL21" s="2398"/>
      <c r="DDM21" s="2399"/>
      <c r="DDN21" s="2399"/>
      <c r="DDO21" s="2399"/>
      <c r="DDP21" s="2399"/>
      <c r="DDQ21" s="2399"/>
      <c r="DDR21" s="2399"/>
      <c r="DDS21" s="2399"/>
      <c r="DDT21" s="2399"/>
      <c r="DDU21" s="2399"/>
      <c r="DDV21" s="2399"/>
      <c r="DDW21" s="2399"/>
      <c r="DDX21" s="2399"/>
      <c r="DDY21" s="2399"/>
      <c r="DDZ21" s="2399"/>
      <c r="DEA21" s="2399"/>
      <c r="DEB21" s="2399"/>
      <c r="DEC21" s="2399"/>
      <c r="DED21" s="2399"/>
      <c r="DEE21" s="2399"/>
      <c r="DEF21" s="2397"/>
      <c r="DEG21" s="2400"/>
      <c r="DEH21" s="2396"/>
      <c r="DEI21" s="2396"/>
      <c r="DEJ21" s="2396"/>
      <c r="DEK21" s="2397"/>
      <c r="DEL21" s="2398"/>
      <c r="DEM21" s="2398"/>
      <c r="DEN21" s="2398"/>
      <c r="DEO21" s="2398"/>
      <c r="DEP21" s="2398"/>
      <c r="DEQ21" s="2398"/>
      <c r="DER21" s="2398"/>
      <c r="DES21" s="2398"/>
      <c r="DET21" s="2398"/>
      <c r="DEU21" s="2398"/>
      <c r="DEV21" s="2398"/>
      <c r="DEW21" s="2398"/>
      <c r="DEX21" s="2398"/>
      <c r="DEY21" s="2398"/>
      <c r="DEZ21" s="2398"/>
      <c r="DFA21" s="2398"/>
      <c r="DFB21" s="2398"/>
      <c r="DFC21" s="2398"/>
      <c r="DFD21" s="2398"/>
      <c r="DFE21" s="2398"/>
      <c r="DFF21" s="2399"/>
      <c r="DFG21" s="2399"/>
      <c r="DFH21" s="2399"/>
      <c r="DFI21" s="2399"/>
      <c r="DFJ21" s="2399"/>
      <c r="DFK21" s="2399"/>
      <c r="DFL21" s="2399"/>
      <c r="DFM21" s="2399"/>
      <c r="DFN21" s="2399"/>
      <c r="DFO21" s="2399"/>
      <c r="DFP21" s="2399"/>
      <c r="DFQ21" s="2399"/>
      <c r="DFR21" s="2399"/>
      <c r="DFS21" s="2399"/>
      <c r="DFT21" s="2399"/>
      <c r="DFU21" s="2399"/>
      <c r="DFV21" s="2399"/>
      <c r="DFW21" s="2399"/>
      <c r="DFX21" s="2399"/>
      <c r="DFY21" s="2397"/>
      <c r="DFZ21" s="2400"/>
      <c r="DGA21" s="2396"/>
      <c r="DGB21" s="2396"/>
      <c r="DGC21" s="2396"/>
      <c r="DGD21" s="2397"/>
      <c r="DGE21" s="2398"/>
      <c r="DGF21" s="2398"/>
      <c r="DGG21" s="2398"/>
      <c r="DGH21" s="2398"/>
      <c r="DGI21" s="2398"/>
      <c r="DGJ21" s="2398"/>
      <c r="DGK21" s="2398"/>
      <c r="DGL21" s="2398"/>
      <c r="DGM21" s="2398"/>
      <c r="DGN21" s="2398"/>
      <c r="DGO21" s="2398"/>
      <c r="DGP21" s="2398"/>
      <c r="DGQ21" s="2398"/>
      <c r="DGR21" s="2398"/>
      <c r="DGS21" s="2398"/>
      <c r="DGT21" s="2398"/>
      <c r="DGU21" s="2398"/>
      <c r="DGV21" s="2398"/>
      <c r="DGW21" s="2398"/>
      <c r="DGX21" s="2398"/>
      <c r="DGY21" s="2399"/>
      <c r="DGZ21" s="2399"/>
      <c r="DHA21" s="2399"/>
      <c r="DHB21" s="2399"/>
      <c r="DHC21" s="2399"/>
      <c r="DHD21" s="2399"/>
      <c r="DHE21" s="2399"/>
      <c r="DHF21" s="2399"/>
      <c r="DHG21" s="2399"/>
      <c r="DHH21" s="2399"/>
      <c r="DHI21" s="2399"/>
      <c r="DHJ21" s="2399"/>
      <c r="DHK21" s="2399"/>
      <c r="DHL21" s="2399"/>
      <c r="DHM21" s="2399"/>
      <c r="DHN21" s="2399"/>
      <c r="DHO21" s="2399"/>
      <c r="DHP21" s="2399"/>
      <c r="DHQ21" s="2399"/>
      <c r="DHR21" s="2397"/>
      <c r="DHS21" s="2400"/>
      <c r="DHT21" s="2396"/>
      <c r="DHU21" s="2396"/>
      <c r="DHV21" s="2396"/>
      <c r="DHW21" s="2397"/>
      <c r="DHX21" s="2398"/>
      <c r="DHY21" s="2398"/>
      <c r="DHZ21" s="2398"/>
      <c r="DIA21" s="2398"/>
      <c r="DIB21" s="2398"/>
      <c r="DIC21" s="2398"/>
      <c r="DID21" s="2398"/>
      <c r="DIE21" s="2398"/>
      <c r="DIF21" s="2398"/>
      <c r="DIG21" s="2398"/>
      <c r="DIH21" s="2398"/>
      <c r="DII21" s="2398"/>
      <c r="DIJ21" s="2398"/>
      <c r="DIK21" s="2398"/>
      <c r="DIL21" s="2398"/>
      <c r="DIM21" s="2398"/>
      <c r="DIN21" s="2398"/>
      <c r="DIO21" s="2398"/>
      <c r="DIP21" s="2398"/>
      <c r="DIQ21" s="2398"/>
      <c r="DIR21" s="2399"/>
      <c r="DIS21" s="2399"/>
      <c r="DIT21" s="2399"/>
      <c r="DIU21" s="2399"/>
      <c r="DIV21" s="2399"/>
      <c r="DIW21" s="2399"/>
      <c r="DIX21" s="2399"/>
      <c r="DIY21" s="2399"/>
      <c r="DIZ21" s="2399"/>
      <c r="DJA21" s="2399"/>
      <c r="DJB21" s="2399"/>
      <c r="DJC21" s="2399"/>
      <c r="DJD21" s="2399"/>
      <c r="DJE21" s="2399"/>
      <c r="DJF21" s="2399"/>
      <c r="DJG21" s="2399"/>
      <c r="DJH21" s="2399"/>
      <c r="DJI21" s="2399"/>
      <c r="DJJ21" s="2399"/>
      <c r="DJK21" s="2397"/>
      <c r="DJL21" s="2400"/>
      <c r="DJM21" s="2396"/>
      <c r="DJN21" s="2396"/>
      <c r="DJO21" s="2396"/>
      <c r="DJP21" s="2397"/>
      <c r="DJQ21" s="2398"/>
      <c r="DJR21" s="2398"/>
      <c r="DJS21" s="2398"/>
      <c r="DJT21" s="2398"/>
      <c r="DJU21" s="2398"/>
      <c r="DJV21" s="2398"/>
      <c r="DJW21" s="2398"/>
      <c r="DJX21" s="2398"/>
      <c r="DJY21" s="2398"/>
      <c r="DJZ21" s="2398"/>
      <c r="DKA21" s="2398"/>
      <c r="DKB21" s="2398"/>
      <c r="DKC21" s="2398"/>
      <c r="DKD21" s="2398"/>
      <c r="DKE21" s="2398"/>
      <c r="DKF21" s="2398"/>
      <c r="DKG21" s="2398"/>
      <c r="DKH21" s="2398"/>
      <c r="DKI21" s="2398"/>
      <c r="DKJ21" s="2398"/>
      <c r="DKK21" s="2399"/>
      <c r="DKL21" s="2399"/>
      <c r="DKM21" s="2399"/>
      <c r="DKN21" s="2399"/>
      <c r="DKO21" s="2399"/>
      <c r="DKP21" s="2399"/>
      <c r="DKQ21" s="2399"/>
      <c r="DKR21" s="2399"/>
      <c r="DKS21" s="2399"/>
      <c r="DKT21" s="2399"/>
      <c r="DKU21" s="2399"/>
      <c r="DKV21" s="2399"/>
      <c r="DKW21" s="2399"/>
      <c r="DKX21" s="2399"/>
      <c r="DKY21" s="2399"/>
      <c r="DKZ21" s="2399"/>
      <c r="DLA21" s="2399"/>
      <c r="DLB21" s="2399"/>
      <c r="DLC21" s="2399"/>
      <c r="DLD21" s="2397"/>
      <c r="DLE21" s="2400"/>
      <c r="DLF21" s="2396"/>
      <c r="DLG21" s="2396"/>
      <c r="DLH21" s="2396"/>
      <c r="DLI21" s="2397"/>
      <c r="DLJ21" s="2398"/>
      <c r="DLK21" s="2398"/>
      <c r="DLL21" s="2398"/>
      <c r="DLM21" s="2398"/>
      <c r="DLN21" s="2398"/>
      <c r="DLO21" s="2398"/>
      <c r="DLP21" s="2398"/>
      <c r="DLQ21" s="2398"/>
      <c r="DLR21" s="2398"/>
      <c r="DLS21" s="2398"/>
      <c r="DLT21" s="2398"/>
      <c r="DLU21" s="2398"/>
      <c r="DLV21" s="2398"/>
      <c r="DLW21" s="2398"/>
      <c r="DLX21" s="2398"/>
      <c r="DLY21" s="2398"/>
      <c r="DLZ21" s="2398"/>
      <c r="DMA21" s="2398"/>
      <c r="DMB21" s="2398"/>
      <c r="DMC21" s="2398"/>
      <c r="DMD21" s="2399"/>
      <c r="DME21" s="2399"/>
      <c r="DMF21" s="2399"/>
      <c r="DMG21" s="2399"/>
      <c r="DMH21" s="2399"/>
      <c r="DMI21" s="2399"/>
      <c r="DMJ21" s="2399"/>
      <c r="DMK21" s="2399"/>
      <c r="DML21" s="2399"/>
      <c r="DMM21" s="2399"/>
      <c r="DMN21" s="2399"/>
      <c r="DMO21" s="2399"/>
      <c r="DMP21" s="2399"/>
      <c r="DMQ21" s="2399"/>
      <c r="DMR21" s="2399"/>
      <c r="DMS21" s="2399"/>
      <c r="DMT21" s="2399"/>
      <c r="DMU21" s="2399"/>
      <c r="DMV21" s="2399"/>
      <c r="DMW21" s="2397"/>
      <c r="DMX21" s="2400"/>
      <c r="DMY21" s="2396"/>
      <c r="DMZ21" s="2396"/>
      <c r="DNA21" s="2396"/>
      <c r="DNB21" s="2397"/>
      <c r="DNC21" s="2398"/>
      <c r="DND21" s="2398"/>
      <c r="DNE21" s="2398"/>
      <c r="DNF21" s="2398"/>
      <c r="DNG21" s="2398"/>
      <c r="DNH21" s="2398"/>
      <c r="DNI21" s="2398"/>
      <c r="DNJ21" s="2398"/>
      <c r="DNK21" s="2398"/>
      <c r="DNL21" s="2398"/>
      <c r="DNM21" s="2398"/>
      <c r="DNN21" s="2398"/>
      <c r="DNO21" s="2398"/>
      <c r="DNP21" s="2398"/>
      <c r="DNQ21" s="2398"/>
      <c r="DNR21" s="2398"/>
      <c r="DNS21" s="2398"/>
      <c r="DNT21" s="2398"/>
      <c r="DNU21" s="2398"/>
      <c r="DNV21" s="2398"/>
      <c r="DNW21" s="2399"/>
      <c r="DNX21" s="2399"/>
      <c r="DNY21" s="2399"/>
      <c r="DNZ21" s="2399"/>
      <c r="DOA21" s="2399"/>
      <c r="DOB21" s="2399"/>
      <c r="DOC21" s="2399"/>
      <c r="DOD21" s="2399"/>
      <c r="DOE21" s="2399"/>
      <c r="DOF21" s="2399"/>
      <c r="DOG21" s="2399"/>
      <c r="DOH21" s="2399"/>
      <c r="DOI21" s="2399"/>
      <c r="DOJ21" s="2399"/>
      <c r="DOK21" s="2399"/>
      <c r="DOL21" s="2399"/>
      <c r="DOM21" s="2399"/>
      <c r="DON21" s="2399"/>
      <c r="DOO21" s="2399"/>
      <c r="DOP21" s="2397"/>
      <c r="DOQ21" s="2400"/>
      <c r="DOR21" s="2396"/>
      <c r="DOS21" s="2396"/>
      <c r="DOT21" s="2396"/>
      <c r="DOU21" s="2397"/>
      <c r="DOV21" s="2398"/>
      <c r="DOW21" s="2398"/>
      <c r="DOX21" s="2398"/>
      <c r="DOY21" s="2398"/>
      <c r="DOZ21" s="2398"/>
      <c r="DPA21" s="2398"/>
      <c r="DPB21" s="2398"/>
      <c r="DPC21" s="2398"/>
      <c r="DPD21" s="2398"/>
      <c r="DPE21" s="2398"/>
      <c r="DPF21" s="2398"/>
      <c r="DPG21" s="2398"/>
      <c r="DPH21" s="2398"/>
      <c r="DPI21" s="2398"/>
      <c r="DPJ21" s="2398"/>
      <c r="DPK21" s="2398"/>
      <c r="DPL21" s="2398"/>
      <c r="DPM21" s="2398"/>
      <c r="DPN21" s="2398"/>
      <c r="DPO21" s="2398"/>
      <c r="DPP21" s="2399"/>
      <c r="DPQ21" s="2399"/>
      <c r="DPR21" s="2399"/>
      <c r="DPS21" s="2399"/>
      <c r="DPT21" s="2399"/>
      <c r="DPU21" s="2399"/>
      <c r="DPV21" s="2399"/>
      <c r="DPW21" s="2399"/>
      <c r="DPX21" s="2399"/>
      <c r="DPY21" s="2399"/>
      <c r="DPZ21" s="2399"/>
      <c r="DQA21" s="2399"/>
      <c r="DQB21" s="2399"/>
      <c r="DQC21" s="2399"/>
      <c r="DQD21" s="2399"/>
      <c r="DQE21" s="2399"/>
      <c r="DQF21" s="2399"/>
      <c r="DQG21" s="2399"/>
      <c r="DQH21" s="2399"/>
      <c r="DQI21" s="2397"/>
      <c r="DQJ21" s="2400"/>
      <c r="DQK21" s="2396"/>
      <c r="DQL21" s="2396"/>
      <c r="DQM21" s="2396"/>
      <c r="DQN21" s="2397"/>
      <c r="DQO21" s="2398"/>
      <c r="DQP21" s="2398"/>
      <c r="DQQ21" s="2398"/>
      <c r="DQR21" s="2398"/>
      <c r="DQS21" s="2398"/>
      <c r="DQT21" s="2398"/>
      <c r="DQU21" s="2398"/>
      <c r="DQV21" s="2398"/>
      <c r="DQW21" s="2398"/>
      <c r="DQX21" s="2398"/>
      <c r="DQY21" s="2398"/>
      <c r="DQZ21" s="2398"/>
      <c r="DRA21" s="2398"/>
      <c r="DRB21" s="2398"/>
      <c r="DRC21" s="2398"/>
      <c r="DRD21" s="2398"/>
      <c r="DRE21" s="2398"/>
      <c r="DRF21" s="2398"/>
      <c r="DRG21" s="2398"/>
      <c r="DRH21" s="2398"/>
      <c r="DRI21" s="2399"/>
      <c r="DRJ21" s="2399"/>
      <c r="DRK21" s="2399"/>
      <c r="DRL21" s="2399"/>
      <c r="DRM21" s="2399"/>
      <c r="DRN21" s="2399"/>
      <c r="DRO21" s="2399"/>
      <c r="DRP21" s="2399"/>
      <c r="DRQ21" s="2399"/>
      <c r="DRR21" s="2399"/>
      <c r="DRS21" s="2399"/>
      <c r="DRT21" s="2399"/>
      <c r="DRU21" s="2399"/>
      <c r="DRV21" s="2399"/>
      <c r="DRW21" s="2399"/>
      <c r="DRX21" s="2399"/>
      <c r="DRY21" s="2399"/>
      <c r="DRZ21" s="2399"/>
      <c r="DSA21" s="2399"/>
      <c r="DSB21" s="2397"/>
      <c r="DSC21" s="2400"/>
      <c r="DSD21" s="2396"/>
      <c r="DSE21" s="2396"/>
      <c r="DSF21" s="2396"/>
      <c r="DSG21" s="2397"/>
      <c r="DSH21" s="2398"/>
      <c r="DSI21" s="2398"/>
      <c r="DSJ21" s="2398"/>
      <c r="DSK21" s="2398"/>
      <c r="DSL21" s="2398"/>
      <c r="DSM21" s="2398"/>
      <c r="DSN21" s="2398"/>
      <c r="DSO21" s="2398"/>
      <c r="DSP21" s="2398"/>
      <c r="DSQ21" s="2398"/>
      <c r="DSR21" s="2398"/>
      <c r="DSS21" s="2398"/>
      <c r="DST21" s="2398"/>
      <c r="DSU21" s="2398"/>
      <c r="DSV21" s="2398"/>
      <c r="DSW21" s="2398"/>
      <c r="DSX21" s="2398"/>
      <c r="DSY21" s="2398"/>
      <c r="DSZ21" s="2398"/>
      <c r="DTA21" s="2398"/>
      <c r="DTB21" s="2399"/>
      <c r="DTC21" s="2399"/>
      <c r="DTD21" s="2399"/>
      <c r="DTE21" s="2399"/>
      <c r="DTF21" s="2399"/>
      <c r="DTG21" s="2399"/>
      <c r="DTH21" s="2399"/>
      <c r="DTI21" s="2399"/>
      <c r="DTJ21" s="2399"/>
      <c r="DTK21" s="2399"/>
      <c r="DTL21" s="2399"/>
      <c r="DTM21" s="2399"/>
      <c r="DTN21" s="2399"/>
      <c r="DTO21" s="2399"/>
      <c r="DTP21" s="2399"/>
      <c r="DTQ21" s="2399"/>
      <c r="DTR21" s="2399"/>
      <c r="DTS21" s="2399"/>
      <c r="DTT21" s="2399"/>
      <c r="DTU21" s="2397"/>
      <c r="DTV21" s="2400"/>
      <c r="DTW21" s="2396"/>
      <c r="DTX21" s="2396"/>
      <c r="DTY21" s="2396"/>
      <c r="DTZ21" s="2397"/>
      <c r="DUA21" s="2398"/>
      <c r="DUB21" s="2398"/>
      <c r="DUC21" s="2398"/>
      <c r="DUD21" s="2398"/>
      <c r="DUE21" s="2398"/>
      <c r="DUF21" s="2398"/>
      <c r="DUG21" s="2398"/>
      <c r="DUH21" s="2398"/>
      <c r="DUI21" s="2398"/>
      <c r="DUJ21" s="2398"/>
      <c r="DUK21" s="2398"/>
      <c r="DUL21" s="2398"/>
      <c r="DUM21" s="2398"/>
      <c r="DUN21" s="2398"/>
      <c r="DUO21" s="2398"/>
      <c r="DUP21" s="2398"/>
      <c r="DUQ21" s="2398"/>
      <c r="DUR21" s="2398"/>
      <c r="DUS21" s="2398"/>
      <c r="DUT21" s="2398"/>
      <c r="DUU21" s="2399"/>
      <c r="DUV21" s="2399"/>
      <c r="DUW21" s="2399"/>
      <c r="DUX21" s="2399"/>
      <c r="DUY21" s="2399"/>
      <c r="DUZ21" s="2399"/>
      <c r="DVA21" s="2399"/>
      <c r="DVB21" s="2399"/>
      <c r="DVC21" s="2399"/>
      <c r="DVD21" s="2399"/>
      <c r="DVE21" s="2399"/>
      <c r="DVF21" s="2399"/>
      <c r="DVG21" s="2399"/>
      <c r="DVH21" s="2399"/>
      <c r="DVI21" s="2399"/>
      <c r="DVJ21" s="2399"/>
      <c r="DVK21" s="2399"/>
      <c r="DVL21" s="2399"/>
      <c r="DVM21" s="2399"/>
      <c r="DVN21" s="2397"/>
      <c r="DVO21" s="2400"/>
      <c r="DVP21" s="2396"/>
      <c r="DVQ21" s="2396"/>
      <c r="DVR21" s="2396"/>
      <c r="DVS21" s="2397"/>
      <c r="DVT21" s="2398"/>
      <c r="DVU21" s="2398"/>
      <c r="DVV21" s="2398"/>
      <c r="DVW21" s="2398"/>
      <c r="DVX21" s="2398"/>
      <c r="DVY21" s="2398"/>
      <c r="DVZ21" s="2398"/>
      <c r="DWA21" s="2398"/>
      <c r="DWB21" s="2398"/>
      <c r="DWC21" s="2398"/>
      <c r="DWD21" s="2398"/>
      <c r="DWE21" s="2398"/>
      <c r="DWF21" s="2398"/>
      <c r="DWG21" s="2398"/>
      <c r="DWH21" s="2398"/>
      <c r="DWI21" s="2398"/>
      <c r="DWJ21" s="2398"/>
      <c r="DWK21" s="2398"/>
      <c r="DWL21" s="2398"/>
      <c r="DWM21" s="2398"/>
      <c r="DWN21" s="2399"/>
      <c r="DWO21" s="2399"/>
      <c r="DWP21" s="2399"/>
      <c r="DWQ21" s="2399"/>
      <c r="DWR21" s="2399"/>
      <c r="DWS21" s="2399"/>
      <c r="DWT21" s="2399"/>
      <c r="DWU21" s="2399"/>
      <c r="DWV21" s="2399"/>
      <c r="DWW21" s="2399"/>
      <c r="DWX21" s="2399"/>
      <c r="DWY21" s="2399"/>
      <c r="DWZ21" s="2399"/>
      <c r="DXA21" s="2399"/>
      <c r="DXB21" s="2399"/>
      <c r="DXC21" s="2399"/>
      <c r="DXD21" s="2399"/>
      <c r="DXE21" s="2399"/>
      <c r="DXF21" s="2399"/>
      <c r="DXG21" s="2397"/>
      <c r="DXH21" s="2400"/>
      <c r="DXI21" s="2396"/>
      <c r="DXJ21" s="2396"/>
      <c r="DXK21" s="2396"/>
      <c r="DXL21" s="2397"/>
      <c r="DXM21" s="2398"/>
      <c r="DXN21" s="2398"/>
      <c r="DXO21" s="2398"/>
      <c r="DXP21" s="2398"/>
      <c r="DXQ21" s="2398"/>
      <c r="DXR21" s="2398"/>
      <c r="DXS21" s="2398"/>
      <c r="DXT21" s="2398"/>
      <c r="DXU21" s="2398"/>
      <c r="DXV21" s="2398"/>
      <c r="DXW21" s="2398"/>
      <c r="DXX21" s="2398"/>
      <c r="DXY21" s="2398"/>
      <c r="DXZ21" s="2398"/>
      <c r="DYA21" s="2398"/>
      <c r="DYB21" s="2398"/>
      <c r="DYC21" s="2398"/>
      <c r="DYD21" s="2398"/>
      <c r="DYE21" s="2398"/>
      <c r="DYF21" s="2398"/>
      <c r="DYG21" s="2399"/>
      <c r="DYH21" s="2399"/>
      <c r="DYI21" s="2399"/>
      <c r="DYJ21" s="2399"/>
      <c r="DYK21" s="2399"/>
      <c r="DYL21" s="2399"/>
      <c r="DYM21" s="2399"/>
      <c r="DYN21" s="2399"/>
      <c r="DYO21" s="2399"/>
      <c r="DYP21" s="2399"/>
      <c r="DYQ21" s="2399"/>
      <c r="DYR21" s="2399"/>
      <c r="DYS21" s="2399"/>
      <c r="DYT21" s="2399"/>
      <c r="DYU21" s="2399"/>
      <c r="DYV21" s="2399"/>
      <c r="DYW21" s="2399"/>
      <c r="DYX21" s="2399"/>
      <c r="DYY21" s="2399"/>
      <c r="DYZ21" s="2397"/>
      <c r="DZA21" s="2400"/>
      <c r="DZB21" s="2396"/>
      <c r="DZC21" s="2396"/>
      <c r="DZD21" s="2396"/>
      <c r="DZE21" s="2397"/>
      <c r="DZF21" s="2398"/>
      <c r="DZG21" s="2398"/>
      <c r="DZH21" s="2398"/>
      <c r="DZI21" s="2398"/>
      <c r="DZJ21" s="2398"/>
      <c r="DZK21" s="2398"/>
      <c r="DZL21" s="2398"/>
      <c r="DZM21" s="2398"/>
      <c r="DZN21" s="2398"/>
      <c r="DZO21" s="2398"/>
      <c r="DZP21" s="2398"/>
      <c r="DZQ21" s="2398"/>
      <c r="DZR21" s="2398"/>
      <c r="DZS21" s="2398"/>
      <c r="DZT21" s="2398"/>
      <c r="DZU21" s="2398"/>
      <c r="DZV21" s="2398"/>
      <c r="DZW21" s="2398"/>
      <c r="DZX21" s="2398"/>
      <c r="DZY21" s="2398"/>
      <c r="DZZ21" s="2399"/>
      <c r="EAA21" s="2399"/>
      <c r="EAB21" s="2399"/>
      <c r="EAC21" s="2399"/>
      <c r="EAD21" s="2399"/>
      <c r="EAE21" s="2399"/>
      <c r="EAF21" s="2399"/>
      <c r="EAG21" s="2399"/>
      <c r="EAH21" s="2399"/>
      <c r="EAI21" s="2399"/>
      <c r="EAJ21" s="2399"/>
      <c r="EAK21" s="2399"/>
      <c r="EAL21" s="2399"/>
      <c r="EAM21" s="2399"/>
      <c r="EAN21" s="2399"/>
      <c r="EAO21" s="2399"/>
      <c r="EAP21" s="2399"/>
      <c r="EAQ21" s="2399"/>
      <c r="EAR21" s="2399"/>
      <c r="EAS21" s="2397"/>
      <c r="EAT21" s="2400"/>
      <c r="EAU21" s="2396"/>
      <c r="EAV21" s="2396"/>
      <c r="EAW21" s="2396"/>
      <c r="EAX21" s="2397"/>
      <c r="EAY21" s="2398"/>
      <c r="EAZ21" s="2398"/>
      <c r="EBA21" s="2398"/>
      <c r="EBB21" s="2398"/>
      <c r="EBC21" s="2398"/>
      <c r="EBD21" s="2398"/>
      <c r="EBE21" s="2398"/>
      <c r="EBF21" s="2398"/>
      <c r="EBG21" s="2398"/>
      <c r="EBH21" s="2398"/>
      <c r="EBI21" s="2398"/>
      <c r="EBJ21" s="2398"/>
      <c r="EBK21" s="2398"/>
      <c r="EBL21" s="2398"/>
      <c r="EBM21" s="2398"/>
      <c r="EBN21" s="2398"/>
      <c r="EBO21" s="2398"/>
      <c r="EBP21" s="2398"/>
      <c r="EBQ21" s="2398"/>
      <c r="EBR21" s="2398"/>
      <c r="EBS21" s="2399"/>
      <c r="EBT21" s="2399"/>
      <c r="EBU21" s="2399"/>
      <c r="EBV21" s="2399"/>
      <c r="EBW21" s="2399"/>
      <c r="EBX21" s="2399"/>
      <c r="EBY21" s="2399"/>
      <c r="EBZ21" s="2399"/>
      <c r="ECA21" s="2399"/>
      <c r="ECB21" s="2399"/>
      <c r="ECC21" s="2399"/>
      <c r="ECD21" s="2399"/>
      <c r="ECE21" s="2399"/>
      <c r="ECF21" s="2399"/>
      <c r="ECG21" s="2399"/>
      <c r="ECH21" s="2399"/>
      <c r="ECI21" s="2399"/>
      <c r="ECJ21" s="2399"/>
      <c r="ECK21" s="2399"/>
      <c r="ECL21" s="2397"/>
      <c r="ECM21" s="2400"/>
      <c r="ECN21" s="2396"/>
      <c r="ECO21" s="2396"/>
      <c r="ECP21" s="2396"/>
      <c r="ECQ21" s="2397"/>
      <c r="ECR21" s="2398"/>
      <c r="ECS21" s="2398"/>
      <c r="ECT21" s="2398"/>
      <c r="ECU21" s="2398"/>
      <c r="ECV21" s="2398"/>
      <c r="ECW21" s="2398"/>
      <c r="ECX21" s="2398"/>
      <c r="ECY21" s="2398"/>
      <c r="ECZ21" s="2398"/>
      <c r="EDA21" s="2398"/>
      <c r="EDB21" s="2398"/>
      <c r="EDC21" s="2398"/>
      <c r="EDD21" s="2398"/>
      <c r="EDE21" s="2398"/>
      <c r="EDF21" s="2398"/>
      <c r="EDG21" s="2398"/>
      <c r="EDH21" s="2398"/>
      <c r="EDI21" s="2398"/>
      <c r="EDJ21" s="2398"/>
      <c r="EDK21" s="2398"/>
      <c r="EDL21" s="2399"/>
      <c r="EDM21" s="2399"/>
      <c r="EDN21" s="2399"/>
      <c r="EDO21" s="2399"/>
      <c r="EDP21" s="2399"/>
      <c r="EDQ21" s="2399"/>
      <c r="EDR21" s="2399"/>
      <c r="EDS21" s="2399"/>
      <c r="EDT21" s="2399"/>
      <c r="EDU21" s="2399"/>
      <c r="EDV21" s="2399"/>
      <c r="EDW21" s="2399"/>
      <c r="EDX21" s="2399"/>
      <c r="EDY21" s="2399"/>
      <c r="EDZ21" s="2399"/>
      <c r="EEA21" s="2399"/>
      <c r="EEB21" s="2399"/>
      <c r="EEC21" s="2399"/>
      <c r="EED21" s="2399"/>
      <c r="EEE21" s="2397"/>
      <c r="EEF21" s="2400"/>
      <c r="EEG21" s="2396"/>
      <c r="EEH21" s="2396"/>
      <c r="EEI21" s="2396"/>
      <c r="EEJ21" s="2397"/>
      <c r="EEK21" s="2398"/>
      <c r="EEL21" s="2398"/>
      <c r="EEM21" s="2398"/>
      <c r="EEN21" s="2398"/>
      <c r="EEO21" s="2398"/>
      <c r="EEP21" s="2398"/>
      <c r="EEQ21" s="2398"/>
      <c r="EER21" s="2398"/>
      <c r="EES21" s="2398"/>
      <c r="EET21" s="2398"/>
      <c r="EEU21" s="2398"/>
      <c r="EEV21" s="2398"/>
      <c r="EEW21" s="2398"/>
      <c r="EEX21" s="2398"/>
      <c r="EEY21" s="2398"/>
      <c r="EEZ21" s="2398"/>
      <c r="EFA21" s="2398"/>
      <c r="EFB21" s="2398"/>
      <c r="EFC21" s="2398"/>
      <c r="EFD21" s="2398"/>
      <c r="EFE21" s="2399"/>
      <c r="EFF21" s="2399"/>
      <c r="EFG21" s="2399"/>
      <c r="EFH21" s="2399"/>
      <c r="EFI21" s="2399"/>
      <c r="EFJ21" s="2399"/>
      <c r="EFK21" s="2399"/>
      <c r="EFL21" s="2399"/>
      <c r="EFM21" s="2399"/>
      <c r="EFN21" s="2399"/>
      <c r="EFO21" s="2399"/>
      <c r="EFP21" s="2399"/>
      <c r="EFQ21" s="2399"/>
      <c r="EFR21" s="2399"/>
      <c r="EFS21" s="2399"/>
      <c r="EFT21" s="2399"/>
      <c r="EFU21" s="2399"/>
      <c r="EFV21" s="2399"/>
      <c r="EFW21" s="2399"/>
      <c r="EFX21" s="2397"/>
      <c r="EFY21" s="2400"/>
      <c r="EFZ21" s="2396"/>
      <c r="EGA21" s="2396"/>
      <c r="EGB21" s="2396"/>
      <c r="EGC21" s="2397"/>
      <c r="EGD21" s="2398"/>
      <c r="EGE21" s="2398"/>
      <c r="EGF21" s="2398"/>
      <c r="EGG21" s="2398"/>
      <c r="EGH21" s="2398"/>
      <c r="EGI21" s="2398"/>
      <c r="EGJ21" s="2398"/>
      <c r="EGK21" s="2398"/>
      <c r="EGL21" s="2398"/>
      <c r="EGM21" s="2398"/>
      <c r="EGN21" s="2398"/>
      <c r="EGO21" s="2398"/>
      <c r="EGP21" s="2398"/>
      <c r="EGQ21" s="2398"/>
      <c r="EGR21" s="2398"/>
      <c r="EGS21" s="2398"/>
      <c r="EGT21" s="2398"/>
      <c r="EGU21" s="2398"/>
      <c r="EGV21" s="2398"/>
      <c r="EGW21" s="2398"/>
      <c r="EGX21" s="2399"/>
      <c r="EGY21" s="2399"/>
      <c r="EGZ21" s="2399"/>
      <c r="EHA21" s="2399"/>
      <c r="EHB21" s="2399"/>
      <c r="EHC21" s="2399"/>
      <c r="EHD21" s="2399"/>
      <c r="EHE21" s="2399"/>
      <c r="EHF21" s="2399"/>
      <c r="EHG21" s="2399"/>
      <c r="EHH21" s="2399"/>
      <c r="EHI21" s="2399"/>
      <c r="EHJ21" s="2399"/>
      <c r="EHK21" s="2399"/>
      <c r="EHL21" s="2399"/>
      <c r="EHM21" s="2399"/>
      <c r="EHN21" s="2399"/>
      <c r="EHO21" s="2399"/>
      <c r="EHP21" s="2399"/>
      <c r="EHQ21" s="2397"/>
      <c r="EHR21" s="2400"/>
      <c r="EHS21" s="2396"/>
      <c r="EHT21" s="2396"/>
      <c r="EHU21" s="2396"/>
      <c r="EHV21" s="2397"/>
      <c r="EHW21" s="2398"/>
      <c r="EHX21" s="2398"/>
      <c r="EHY21" s="2398"/>
      <c r="EHZ21" s="2398"/>
      <c r="EIA21" s="2398"/>
      <c r="EIB21" s="2398"/>
      <c r="EIC21" s="2398"/>
      <c r="EID21" s="2398"/>
      <c r="EIE21" s="2398"/>
      <c r="EIF21" s="2398"/>
      <c r="EIG21" s="2398"/>
      <c r="EIH21" s="2398"/>
      <c r="EII21" s="2398"/>
      <c r="EIJ21" s="2398"/>
      <c r="EIK21" s="2398"/>
      <c r="EIL21" s="2398"/>
      <c r="EIM21" s="2398"/>
      <c r="EIN21" s="2398"/>
      <c r="EIO21" s="2398"/>
      <c r="EIP21" s="2398"/>
      <c r="EIQ21" s="2399"/>
      <c r="EIR21" s="2399"/>
      <c r="EIS21" s="2399"/>
      <c r="EIT21" s="2399"/>
      <c r="EIU21" s="2399"/>
      <c r="EIV21" s="2399"/>
      <c r="EIW21" s="2399"/>
      <c r="EIX21" s="2399"/>
      <c r="EIY21" s="2399"/>
      <c r="EIZ21" s="2399"/>
      <c r="EJA21" s="2399"/>
      <c r="EJB21" s="2399"/>
      <c r="EJC21" s="2399"/>
      <c r="EJD21" s="2399"/>
      <c r="EJE21" s="2399"/>
      <c r="EJF21" s="2399"/>
      <c r="EJG21" s="2399"/>
      <c r="EJH21" s="2399"/>
      <c r="EJI21" s="2399"/>
      <c r="EJJ21" s="2397"/>
      <c r="EJK21" s="2400"/>
      <c r="EJL21" s="2396"/>
      <c r="EJM21" s="2396"/>
      <c r="EJN21" s="2396"/>
      <c r="EJO21" s="2397"/>
      <c r="EJP21" s="2398"/>
      <c r="EJQ21" s="2398"/>
      <c r="EJR21" s="2398"/>
      <c r="EJS21" s="2398"/>
      <c r="EJT21" s="2398"/>
      <c r="EJU21" s="2398"/>
      <c r="EJV21" s="2398"/>
      <c r="EJW21" s="2398"/>
      <c r="EJX21" s="2398"/>
      <c r="EJY21" s="2398"/>
      <c r="EJZ21" s="2398"/>
      <c r="EKA21" s="2398"/>
      <c r="EKB21" s="2398"/>
      <c r="EKC21" s="2398"/>
      <c r="EKD21" s="2398"/>
      <c r="EKE21" s="2398"/>
      <c r="EKF21" s="2398"/>
      <c r="EKG21" s="2398"/>
      <c r="EKH21" s="2398"/>
      <c r="EKI21" s="2398"/>
      <c r="EKJ21" s="2399"/>
      <c r="EKK21" s="2399"/>
      <c r="EKL21" s="2399"/>
      <c r="EKM21" s="2399"/>
      <c r="EKN21" s="2399"/>
      <c r="EKO21" s="2399"/>
      <c r="EKP21" s="2399"/>
      <c r="EKQ21" s="2399"/>
      <c r="EKR21" s="2399"/>
      <c r="EKS21" s="2399"/>
      <c r="EKT21" s="2399"/>
      <c r="EKU21" s="2399"/>
      <c r="EKV21" s="2399"/>
      <c r="EKW21" s="2399"/>
      <c r="EKX21" s="2399"/>
      <c r="EKY21" s="2399"/>
      <c r="EKZ21" s="2399"/>
      <c r="ELA21" s="2399"/>
      <c r="ELB21" s="2399"/>
      <c r="ELC21" s="2397"/>
      <c r="ELD21" s="2400"/>
      <c r="ELE21" s="2396"/>
      <c r="ELF21" s="2396"/>
      <c r="ELG21" s="2396"/>
      <c r="ELH21" s="2397"/>
      <c r="ELI21" s="2398"/>
      <c r="ELJ21" s="2398"/>
      <c r="ELK21" s="2398"/>
      <c r="ELL21" s="2398"/>
      <c r="ELM21" s="2398"/>
      <c r="ELN21" s="2398"/>
      <c r="ELO21" s="2398"/>
      <c r="ELP21" s="2398"/>
      <c r="ELQ21" s="2398"/>
      <c r="ELR21" s="2398"/>
      <c r="ELS21" s="2398"/>
      <c r="ELT21" s="2398"/>
      <c r="ELU21" s="2398"/>
      <c r="ELV21" s="2398"/>
      <c r="ELW21" s="2398"/>
      <c r="ELX21" s="2398"/>
      <c r="ELY21" s="2398"/>
      <c r="ELZ21" s="2398"/>
      <c r="EMA21" s="2398"/>
      <c r="EMB21" s="2398"/>
      <c r="EMC21" s="2399"/>
      <c r="EMD21" s="2399"/>
      <c r="EME21" s="2399"/>
      <c r="EMF21" s="2399"/>
      <c r="EMG21" s="2399"/>
      <c r="EMH21" s="2399"/>
      <c r="EMI21" s="2399"/>
      <c r="EMJ21" s="2399"/>
      <c r="EMK21" s="2399"/>
      <c r="EML21" s="2399"/>
      <c r="EMM21" s="2399"/>
      <c r="EMN21" s="2399"/>
      <c r="EMO21" s="2399"/>
      <c r="EMP21" s="2399"/>
      <c r="EMQ21" s="2399"/>
      <c r="EMR21" s="2399"/>
      <c r="EMS21" s="2399"/>
      <c r="EMT21" s="2399"/>
      <c r="EMU21" s="2399"/>
      <c r="EMV21" s="2397"/>
      <c r="EMW21" s="2400"/>
      <c r="EMX21" s="2396"/>
      <c r="EMY21" s="2396"/>
      <c r="EMZ21" s="2396"/>
      <c r="ENA21" s="2397"/>
      <c r="ENB21" s="2398"/>
      <c r="ENC21" s="2398"/>
      <c r="END21" s="2398"/>
      <c r="ENE21" s="2398"/>
      <c r="ENF21" s="2398"/>
      <c r="ENG21" s="2398"/>
      <c r="ENH21" s="2398"/>
      <c r="ENI21" s="2398"/>
      <c r="ENJ21" s="2398"/>
      <c r="ENK21" s="2398"/>
      <c r="ENL21" s="2398"/>
      <c r="ENM21" s="2398"/>
      <c r="ENN21" s="2398"/>
      <c r="ENO21" s="2398"/>
      <c r="ENP21" s="2398"/>
      <c r="ENQ21" s="2398"/>
      <c r="ENR21" s="2398"/>
      <c r="ENS21" s="2398"/>
      <c r="ENT21" s="2398"/>
      <c r="ENU21" s="2398"/>
      <c r="ENV21" s="2399"/>
      <c r="ENW21" s="2399"/>
      <c r="ENX21" s="2399"/>
      <c r="ENY21" s="2399"/>
      <c r="ENZ21" s="2399"/>
      <c r="EOA21" s="2399"/>
      <c r="EOB21" s="2399"/>
      <c r="EOC21" s="2399"/>
      <c r="EOD21" s="2399"/>
      <c r="EOE21" s="2399"/>
      <c r="EOF21" s="2399"/>
      <c r="EOG21" s="2399"/>
      <c r="EOH21" s="2399"/>
      <c r="EOI21" s="2399"/>
      <c r="EOJ21" s="2399"/>
      <c r="EOK21" s="2399"/>
      <c r="EOL21" s="2399"/>
      <c r="EOM21" s="2399"/>
      <c r="EON21" s="2399"/>
      <c r="EOO21" s="2397"/>
      <c r="EOP21" s="2400"/>
      <c r="EOQ21" s="2396"/>
      <c r="EOR21" s="2396"/>
      <c r="EOS21" s="2396"/>
      <c r="EOT21" s="2397"/>
      <c r="EOU21" s="2398"/>
      <c r="EOV21" s="2398"/>
      <c r="EOW21" s="2398"/>
      <c r="EOX21" s="2398"/>
      <c r="EOY21" s="2398"/>
      <c r="EOZ21" s="2398"/>
      <c r="EPA21" s="2398"/>
      <c r="EPB21" s="2398"/>
      <c r="EPC21" s="2398"/>
      <c r="EPD21" s="2398"/>
      <c r="EPE21" s="2398"/>
      <c r="EPF21" s="2398"/>
      <c r="EPG21" s="2398"/>
      <c r="EPH21" s="2398"/>
      <c r="EPI21" s="2398"/>
      <c r="EPJ21" s="2398"/>
      <c r="EPK21" s="2398"/>
      <c r="EPL21" s="2398"/>
      <c r="EPM21" s="2398"/>
      <c r="EPN21" s="2398"/>
      <c r="EPO21" s="2399"/>
      <c r="EPP21" s="2399"/>
      <c r="EPQ21" s="2399"/>
      <c r="EPR21" s="2399"/>
      <c r="EPS21" s="2399"/>
      <c r="EPT21" s="2399"/>
      <c r="EPU21" s="2399"/>
      <c r="EPV21" s="2399"/>
      <c r="EPW21" s="2399"/>
      <c r="EPX21" s="2399"/>
      <c r="EPY21" s="2399"/>
      <c r="EPZ21" s="2399"/>
      <c r="EQA21" s="2399"/>
      <c r="EQB21" s="2399"/>
      <c r="EQC21" s="2399"/>
      <c r="EQD21" s="2399"/>
      <c r="EQE21" s="2399"/>
      <c r="EQF21" s="2399"/>
      <c r="EQG21" s="2399"/>
      <c r="EQH21" s="2397"/>
      <c r="EQI21" s="2400"/>
      <c r="EQJ21" s="2396"/>
      <c r="EQK21" s="2396"/>
      <c r="EQL21" s="2396"/>
      <c r="EQM21" s="2397"/>
      <c r="EQN21" s="2398"/>
      <c r="EQO21" s="2398"/>
      <c r="EQP21" s="2398"/>
      <c r="EQQ21" s="2398"/>
      <c r="EQR21" s="2398"/>
      <c r="EQS21" s="2398"/>
      <c r="EQT21" s="2398"/>
      <c r="EQU21" s="2398"/>
      <c r="EQV21" s="2398"/>
      <c r="EQW21" s="2398"/>
      <c r="EQX21" s="2398"/>
      <c r="EQY21" s="2398"/>
      <c r="EQZ21" s="2398"/>
      <c r="ERA21" s="2398"/>
      <c r="ERB21" s="2398"/>
      <c r="ERC21" s="2398"/>
      <c r="ERD21" s="2398"/>
      <c r="ERE21" s="2398"/>
      <c r="ERF21" s="2398"/>
      <c r="ERG21" s="2398"/>
      <c r="ERH21" s="2399"/>
      <c r="ERI21" s="2399"/>
      <c r="ERJ21" s="2399"/>
      <c r="ERK21" s="2399"/>
      <c r="ERL21" s="2399"/>
      <c r="ERM21" s="2399"/>
      <c r="ERN21" s="2399"/>
      <c r="ERO21" s="2399"/>
      <c r="ERP21" s="2399"/>
      <c r="ERQ21" s="2399"/>
      <c r="ERR21" s="2399"/>
      <c r="ERS21" s="2399"/>
      <c r="ERT21" s="2399"/>
      <c r="ERU21" s="2399"/>
      <c r="ERV21" s="2399"/>
      <c r="ERW21" s="2399"/>
      <c r="ERX21" s="2399"/>
      <c r="ERY21" s="2399"/>
      <c r="ERZ21" s="2399"/>
      <c r="ESA21" s="2397"/>
      <c r="ESB21" s="2400"/>
      <c r="ESC21" s="2396"/>
      <c r="ESD21" s="2396"/>
      <c r="ESE21" s="2396"/>
      <c r="ESF21" s="2397"/>
      <c r="ESG21" s="2398"/>
      <c r="ESH21" s="2398"/>
      <c r="ESI21" s="2398"/>
      <c r="ESJ21" s="2398"/>
      <c r="ESK21" s="2398"/>
      <c r="ESL21" s="2398"/>
      <c r="ESM21" s="2398"/>
      <c r="ESN21" s="2398"/>
      <c r="ESO21" s="2398"/>
      <c r="ESP21" s="2398"/>
      <c r="ESQ21" s="2398"/>
      <c r="ESR21" s="2398"/>
      <c r="ESS21" s="2398"/>
      <c r="EST21" s="2398"/>
      <c r="ESU21" s="2398"/>
      <c r="ESV21" s="2398"/>
      <c r="ESW21" s="2398"/>
      <c r="ESX21" s="2398"/>
      <c r="ESY21" s="2398"/>
      <c r="ESZ21" s="2398"/>
      <c r="ETA21" s="2399"/>
      <c r="ETB21" s="2399"/>
      <c r="ETC21" s="2399"/>
      <c r="ETD21" s="2399"/>
      <c r="ETE21" s="2399"/>
      <c r="ETF21" s="2399"/>
      <c r="ETG21" s="2399"/>
      <c r="ETH21" s="2399"/>
      <c r="ETI21" s="2399"/>
      <c r="ETJ21" s="2399"/>
      <c r="ETK21" s="2399"/>
      <c r="ETL21" s="2399"/>
      <c r="ETM21" s="2399"/>
      <c r="ETN21" s="2399"/>
      <c r="ETO21" s="2399"/>
      <c r="ETP21" s="2399"/>
      <c r="ETQ21" s="2399"/>
      <c r="ETR21" s="2399"/>
      <c r="ETS21" s="2399"/>
      <c r="ETT21" s="2397"/>
      <c r="ETU21" s="2400"/>
      <c r="ETV21" s="2396"/>
      <c r="ETW21" s="2396"/>
      <c r="ETX21" s="2396"/>
      <c r="ETY21" s="2397"/>
      <c r="ETZ21" s="2398"/>
      <c r="EUA21" s="2398"/>
      <c r="EUB21" s="2398"/>
      <c r="EUC21" s="2398"/>
      <c r="EUD21" s="2398"/>
      <c r="EUE21" s="2398"/>
      <c r="EUF21" s="2398"/>
      <c r="EUG21" s="2398"/>
      <c r="EUH21" s="2398"/>
      <c r="EUI21" s="2398"/>
      <c r="EUJ21" s="2398"/>
      <c r="EUK21" s="2398"/>
      <c r="EUL21" s="2398"/>
      <c r="EUM21" s="2398"/>
      <c r="EUN21" s="2398"/>
      <c r="EUO21" s="2398"/>
      <c r="EUP21" s="2398"/>
      <c r="EUQ21" s="2398"/>
      <c r="EUR21" s="2398"/>
      <c r="EUS21" s="2398"/>
      <c r="EUT21" s="2399"/>
      <c r="EUU21" s="2399"/>
      <c r="EUV21" s="2399"/>
      <c r="EUW21" s="2399"/>
      <c r="EUX21" s="2399"/>
      <c r="EUY21" s="2399"/>
      <c r="EUZ21" s="2399"/>
      <c r="EVA21" s="2399"/>
      <c r="EVB21" s="2399"/>
      <c r="EVC21" s="2399"/>
      <c r="EVD21" s="2399"/>
      <c r="EVE21" s="2399"/>
      <c r="EVF21" s="2399"/>
      <c r="EVG21" s="2399"/>
      <c r="EVH21" s="2399"/>
      <c r="EVI21" s="2399"/>
      <c r="EVJ21" s="2399"/>
      <c r="EVK21" s="2399"/>
      <c r="EVL21" s="2399"/>
      <c r="EVM21" s="2397"/>
      <c r="EVN21" s="2400"/>
      <c r="EVO21" s="2396"/>
      <c r="EVP21" s="2396"/>
      <c r="EVQ21" s="2396"/>
      <c r="EVR21" s="2397"/>
      <c r="EVS21" s="2398"/>
      <c r="EVT21" s="2398"/>
      <c r="EVU21" s="2398"/>
      <c r="EVV21" s="2398"/>
      <c r="EVW21" s="2398"/>
      <c r="EVX21" s="2398"/>
      <c r="EVY21" s="2398"/>
      <c r="EVZ21" s="2398"/>
      <c r="EWA21" s="2398"/>
      <c r="EWB21" s="2398"/>
      <c r="EWC21" s="2398"/>
      <c r="EWD21" s="2398"/>
      <c r="EWE21" s="2398"/>
      <c r="EWF21" s="2398"/>
      <c r="EWG21" s="2398"/>
      <c r="EWH21" s="2398"/>
      <c r="EWI21" s="2398"/>
      <c r="EWJ21" s="2398"/>
      <c r="EWK21" s="2398"/>
      <c r="EWL21" s="2398"/>
      <c r="EWM21" s="2399"/>
      <c r="EWN21" s="2399"/>
      <c r="EWO21" s="2399"/>
      <c r="EWP21" s="2399"/>
      <c r="EWQ21" s="2399"/>
      <c r="EWR21" s="2399"/>
      <c r="EWS21" s="2399"/>
      <c r="EWT21" s="2399"/>
      <c r="EWU21" s="2399"/>
      <c r="EWV21" s="2399"/>
      <c r="EWW21" s="2399"/>
      <c r="EWX21" s="2399"/>
      <c r="EWY21" s="2399"/>
      <c r="EWZ21" s="2399"/>
      <c r="EXA21" s="2399"/>
      <c r="EXB21" s="2399"/>
      <c r="EXC21" s="2399"/>
      <c r="EXD21" s="2399"/>
      <c r="EXE21" s="2399"/>
      <c r="EXF21" s="2397"/>
      <c r="EXG21" s="2400"/>
      <c r="EXH21" s="2396"/>
      <c r="EXI21" s="2396"/>
      <c r="EXJ21" s="2396"/>
      <c r="EXK21" s="2397"/>
      <c r="EXL21" s="2398"/>
      <c r="EXM21" s="2398"/>
      <c r="EXN21" s="2398"/>
      <c r="EXO21" s="2398"/>
      <c r="EXP21" s="2398"/>
      <c r="EXQ21" s="2398"/>
      <c r="EXR21" s="2398"/>
      <c r="EXS21" s="2398"/>
      <c r="EXT21" s="2398"/>
      <c r="EXU21" s="2398"/>
      <c r="EXV21" s="2398"/>
      <c r="EXW21" s="2398"/>
      <c r="EXX21" s="2398"/>
      <c r="EXY21" s="2398"/>
      <c r="EXZ21" s="2398"/>
      <c r="EYA21" s="2398"/>
      <c r="EYB21" s="2398"/>
      <c r="EYC21" s="2398"/>
      <c r="EYD21" s="2398"/>
      <c r="EYE21" s="2398"/>
      <c r="EYF21" s="2399"/>
      <c r="EYG21" s="2399"/>
      <c r="EYH21" s="2399"/>
      <c r="EYI21" s="2399"/>
      <c r="EYJ21" s="2399"/>
      <c r="EYK21" s="2399"/>
      <c r="EYL21" s="2399"/>
      <c r="EYM21" s="2399"/>
      <c r="EYN21" s="2399"/>
      <c r="EYO21" s="2399"/>
      <c r="EYP21" s="2399"/>
      <c r="EYQ21" s="2399"/>
      <c r="EYR21" s="2399"/>
      <c r="EYS21" s="2399"/>
      <c r="EYT21" s="2399"/>
      <c r="EYU21" s="2399"/>
      <c r="EYV21" s="2399"/>
      <c r="EYW21" s="2399"/>
      <c r="EYX21" s="2399"/>
      <c r="EYY21" s="2397"/>
      <c r="EYZ21" s="2400"/>
      <c r="EZA21" s="2396"/>
      <c r="EZB21" s="2396"/>
      <c r="EZC21" s="2396"/>
      <c r="EZD21" s="2397"/>
      <c r="EZE21" s="2398"/>
      <c r="EZF21" s="2398"/>
      <c r="EZG21" s="2398"/>
      <c r="EZH21" s="2398"/>
      <c r="EZI21" s="2398"/>
      <c r="EZJ21" s="2398"/>
      <c r="EZK21" s="2398"/>
      <c r="EZL21" s="2398"/>
      <c r="EZM21" s="2398"/>
      <c r="EZN21" s="2398"/>
      <c r="EZO21" s="2398"/>
      <c r="EZP21" s="2398"/>
      <c r="EZQ21" s="2398"/>
      <c r="EZR21" s="2398"/>
      <c r="EZS21" s="2398"/>
      <c r="EZT21" s="2398"/>
      <c r="EZU21" s="2398"/>
      <c r="EZV21" s="2398"/>
      <c r="EZW21" s="2398"/>
      <c r="EZX21" s="2398"/>
      <c r="EZY21" s="2399"/>
      <c r="EZZ21" s="2399"/>
      <c r="FAA21" s="2399"/>
      <c r="FAB21" s="2399"/>
      <c r="FAC21" s="2399"/>
      <c r="FAD21" s="2399"/>
      <c r="FAE21" s="2399"/>
      <c r="FAF21" s="2399"/>
      <c r="FAG21" s="2399"/>
      <c r="FAH21" s="2399"/>
      <c r="FAI21" s="2399"/>
      <c r="FAJ21" s="2399"/>
      <c r="FAK21" s="2399"/>
      <c r="FAL21" s="2399"/>
      <c r="FAM21" s="2399"/>
      <c r="FAN21" s="2399"/>
      <c r="FAO21" s="2399"/>
      <c r="FAP21" s="2399"/>
      <c r="FAQ21" s="2399"/>
      <c r="FAR21" s="2397"/>
      <c r="FAS21" s="2400"/>
      <c r="FAT21" s="2396"/>
      <c r="FAU21" s="2396"/>
      <c r="FAV21" s="2396"/>
      <c r="FAW21" s="2397"/>
      <c r="FAX21" s="2398"/>
      <c r="FAY21" s="2398"/>
      <c r="FAZ21" s="2398"/>
      <c r="FBA21" s="2398"/>
      <c r="FBB21" s="2398"/>
      <c r="FBC21" s="2398"/>
      <c r="FBD21" s="2398"/>
      <c r="FBE21" s="2398"/>
      <c r="FBF21" s="2398"/>
      <c r="FBG21" s="2398"/>
      <c r="FBH21" s="2398"/>
      <c r="FBI21" s="2398"/>
      <c r="FBJ21" s="2398"/>
      <c r="FBK21" s="2398"/>
      <c r="FBL21" s="2398"/>
      <c r="FBM21" s="2398"/>
      <c r="FBN21" s="2398"/>
      <c r="FBO21" s="2398"/>
      <c r="FBP21" s="2398"/>
      <c r="FBQ21" s="2398"/>
      <c r="FBR21" s="2399"/>
      <c r="FBS21" s="2399"/>
      <c r="FBT21" s="2399"/>
      <c r="FBU21" s="2399"/>
      <c r="FBV21" s="2399"/>
      <c r="FBW21" s="2399"/>
      <c r="FBX21" s="2399"/>
      <c r="FBY21" s="2399"/>
      <c r="FBZ21" s="2399"/>
      <c r="FCA21" s="2399"/>
      <c r="FCB21" s="2399"/>
      <c r="FCC21" s="2399"/>
      <c r="FCD21" s="2399"/>
      <c r="FCE21" s="2399"/>
      <c r="FCF21" s="2399"/>
      <c r="FCG21" s="2399"/>
      <c r="FCH21" s="2399"/>
      <c r="FCI21" s="2399"/>
      <c r="FCJ21" s="2399"/>
      <c r="FCK21" s="2397"/>
      <c r="FCL21" s="2400"/>
      <c r="FCM21" s="2396"/>
      <c r="FCN21" s="2396"/>
      <c r="FCO21" s="2396"/>
      <c r="FCP21" s="2397"/>
      <c r="FCQ21" s="2398"/>
      <c r="FCR21" s="2398"/>
      <c r="FCS21" s="2398"/>
      <c r="FCT21" s="2398"/>
      <c r="FCU21" s="2398"/>
      <c r="FCV21" s="2398"/>
      <c r="FCW21" s="2398"/>
      <c r="FCX21" s="2398"/>
      <c r="FCY21" s="2398"/>
      <c r="FCZ21" s="2398"/>
      <c r="FDA21" s="2398"/>
      <c r="FDB21" s="2398"/>
      <c r="FDC21" s="2398"/>
      <c r="FDD21" s="2398"/>
      <c r="FDE21" s="2398"/>
      <c r="FDF21" s="2398"/>
      <c r="FDG21" s="2398"/>
      <c r="FDH21" s="2398"/>
      <c r="FDI21" s="2398"/>
      <c r="FDJ21" s="2398"/>
      <c r="FDK21" s="2399"/>
      <c r="FDL21" s="2399"/>
      <c r="FDM21" s="2399"/>
      <c r="FDN21" s="2399"/>
      <c r="FDO21" s="2399"/>
      <c r="FDP21" s="2399"/>
      <c r="FDQ21" s="2399"/>
      <c r="FDR21" s="2399"/>
      <c r="FDS21" s="2399"/>
      <c r="FDT21" s="2399"/>
      <c r="FDU21" s="2399"/>
      <c r="FDV21" s="2399"/>
      <c r="FDW21" s="2399"/>
      <c r="FDX21" s="2399"/>
      <c r="FDY21" s="2399"/>
      <c r="FDZ21" s="2399"/>
      <c r="FEA21" s="2399"/>
      <c r="FEB21" s="2399"/>
      <c r="FEC21" s="2399"/>
      <c r="FED21" s="2397"/>
      <c r="FEE21" s="2400"/>
      <c r="FEF21" s="2396"/>
      <c r="FEG21" s="2396"/>
      <c r="FEH21" s="2396"/>
      <c r="FEI21" s="2397"/>
      <c r="FEJ21" s="2398"/>
      <c r="FEK21" s="2398"/>
      <c r="FEL21" s="2398"/>
      <c r="FEM21" s="2398"/>
      <c r="FEN21" s="2398"/>
      <c r="FEO21" s="2398"/>
      <c r="FEP21" s="2398"/>
      <c r="FEQ21" s="2398"/>
      <c r="FER21" s="2398"/>
      <c r="FES21" s="2398"/>
      <c r="FET21" s="2398"/>
      <c r="FEU21" s="2398"/>
      <c r="FEV21" s="2398"/>
      <c r="FEW21" s="2398"/>
      <c r="FEX21" s="2398"/>
      <c r="FEY21" s="2398"/>
      <c r="FEZ21" s="2398"/>
      <c r="FFA21" s="2398"/>
      <c r="FFB21" s="2398"/>
      <c r="FFC21" s="2398"/>
      <c r="FFD21" s="2399"/>
      <c r="FFE21" s="2399"/>
      <c r="FFF21" s="2399"/>
      <c r="FFG21" s="2399"/>
      <c r="FFH21" s="2399"/>
      <c r="FFI21" s="2399"/>
      <c r="FFJ21" s="2399"/>
      <c r="FFK21" s="2399"/>
      <c r="FFL21" s="2399"/>
      <c r="FFM21" s="2399"/>
      <c r="FFN21" s="2399"/>
      <c r="FFO21" s="2399"/>
      <c r="FFP21" s="2399"/>
      <c r="FFQ21" s="2399"/>
      <c r="FFR21" s="2399"/>
      <c r="FFS21" s="2399"/>
      <c r="FFT21" s="2399"/>
      <c r="FFU21" s="2399"/>
      <c r="FFV21" s="2399"/>
      <c r="FFW21" s="2397"/>
      <c r="FFX21" s="2400"/>
      <c r="FFY21" s="2396"/>
      <c r="FFZ21" s="2396"/>
      <c r="FGA21" s="2396"/>
      <c r="FGB21" s="2397"/>
      <c r="FGC21" s="2398"/>
      <c r="FGD21" s="2398"/>
      <c r="FGE21" s="2398"/>
      <c r="FGF21" s="2398"/>
      <c r="FGG21" s="2398"/>
      <c r="FGH21" s="2398"/>
      <c r="FGI21" s="2398"/>
      <c r="FGJ21" s="2398"/>
      <c r="FGK21" s="2398"/>
      <c r="FGL21" s="2398"/>
      <c r="FGM21" s="2398"/>
      <c r="FGN21" s="2398"/>
      <c r="FGO21" s="2398"/>
      <c r="FGP21" s="2398"/>
      <c r="FGQ21" s="2398"/>
      <c r="FGR21" s="2398"/>
      <c r="FGS21" s="2398"/>
      <c r="FGT21" s="2398"/>
      <c r="FGU21" s="2398"/>
      <c r="FGV21" s="2398"/>
      <c r="FGW21" s="2399"/>
      <c r="FGX21" s="2399"/>
      <c r="FGY21" s="2399"/>
      <c r="FGZ21" s="2399"/>
      <c r="FHA21" s="2399"/>
      <c r="FHB21" s="2399"/>
      <c r="FHC21" s="2399"/>
      <c r="FHD21" s="2399"/>
      <c r="FHE21" s="2399"/>
      <c r="FHF21" s="2399"/>
      <c r="FHG21" s="2399"/>
      <c r="FHH21" s="2399"/>
      <c r="FHI21" s="2399"/>
      <c r="FHJ21" s="2399"/>
      <c r="FHK21" s="2399"/>
      <c r="FHL21" s="2399"/>
      <c r="FHM21" s="2399"/>
      <c r="FHN21" s="2399"/>
      <c r="FHO21" s="2399"/>
      <c r="FHP21" s="2397"/>
      <c r="FHQ21" s="2400"/>
      <c r="FHR21" s="2396"/>
      <c r="FHS21" s="2396"/>
      <c r="FHT21" s="2396"/>
      <c r="FHU21" s="2397"/>
      <c r="FHV21" s="2398"/>
      <c r="FHW21" s="2398"/>
      <c r="FHX21" s="2398"/>
      <c r="FHY21" s="2398"/>
      <c r="FHZ21" s="2398"/>
      <c r="FIA21" s="2398"/>
      <c r="FIB21" s="2398"/>
      <c r="FIC21" s="2398"/>
      <c r="FID21" s="2398"/>
      <c r="FIE21" s="2398"/>
      <c r="FIF21" s="2398"/>
      <c r="FIG21" s="2398"/>
      <c r="FIH21" s="2398"/>
      <c r="FII21" s="2398"/>
      <c r="FIJ21" s="2398"/>
      <c r="FIK21" s="2398"/>
      <c r="FIL21" s="2398"/>
      <c r="FIM21" s="2398"/>
      <c r="FIN21" s="2398"/>
      <c r="FIO21" s="2398"/>
      <c r="FIP21" s="2399"/>
      <c r="FIQ21" s="2399"/>
      <c r="FIR21" s="2399"/>
      <c r="FIS21" s="2399"/>
      <c r="FIT21" s="2399"/>
      <c r="FIU21" s="2399"/>
      <c r="FIV21" s="2399"/>
      <c r="FIW21" s="2399"/>
      <c r="FIX21" s="2399"/>
      <c r="FIY21" s="2399"/>
      <c r="FIZ21" s="2399"/>
      <c r="FJA21" s="2399"/>
      <c r="FJB21" s="2399"/>
      <c r="FJC21" s="2399"/>
      <c r="FJD21" s="2399"/>
      <c r="FJE21" s="2399"/>
      <c r="FJF21" s="2399"/>
      <c r="FJG21" s="2399"/>
      <c r="FJH21" s="2399"/>
      <c r="FJI21" s="2397"/>
      <c r="FJJ21" s="2400"/>
      <c r="FJK21" s="2396"/>
      <c r="FJL21" s="2396"/>
      <c r="FJM21" s="2396"/>
      <c r="FJN21" s="2397"/>
      <c r="FJO21" s="2398"/>
      <c r="FJP21" s="2398"/>
      <c r="FJQ21" s="2398"/>
      <c r="FJR21" s="2398"/>
      <c r="FJS21" s="2398"/>
      <c r="FJT21" s="2398"/>
      <c r="FJU21" s="2398"/>
      <c r="FJV21" s="2398"/>
      <c r="FJW21" s="2398"/>
      <c r="FJX21" s="2398"/>
      <c r="FJY21" s="2398"/>
      <c r="FJZ21" s="2398"/>
      <c r="FKA21" s="2398"/>
      <c r="FKB21" s="2398"/>
      <c r="FKC21" s="2398"/>
      <c r="FKD21" s="2398"/>
      <c r="FKE21" s="2398"/>
      <c r="FKF21" s="2398"/>
      <c r="FKG21" s="2398"/>
      <c r="FKH21" s="2398"/>
      <c r="FKI21" s="2399"/>
      <c r="FKJ21" s="2399"/>
      <c r="FKK21" s="2399"/>
      <c r="FKL21" s="2399"/>
      <c r="FKM21" s="2399"/>
      <c r="FKN21" s="2399"/>
      <c r="FKO21" s="2399"/>
      <c r="FKP21" s="2399"/>
      <c r="FKQ21" s="2399"/>
      <c r="FKR21" s="2399"/>
      <c r="FKS21" s="2399"/>
      <c r="FKT21" s="2399"/>
      <c r="FKU21" s="2399"/>
      <c r="FKV21" s="2399"/>
      <c r="FKW21" s="2399"/>
      <c r="FKX21" s="2399"/>
      <c r="FKY21" s="2399"/>
      <c r="FKZ21" s="2399"/>
      <c r="FLA21" s="2399"/>
      <c r="FLB21" s="2397"/>
      <c r="FLC21" s="2400"/>
      <c r="FLD21" s="2396"/>
      <c r="FLE21" s="2396"/>
      <c r="FLF21" s="2396"/>
      <c r="FLG21" s="2397"/>
      <c r="FLH21" s="2398"/>
      <c r="FLI21" s="2398"/>
      <c r="FLJ21" s="2398"/>
      <c r="FLK21" s="2398"/>
      <c r="FLL21" s="2398"/>
      <c r="FLM21" s="2398"/>
      <c r="FLN21" s="2398"/>
      <c r="FLO21" s="2398"/>
      <c r="FLP21" s="2398"/>
      <c r="FLQ21" s="2398"/>
      <c r="FLR21" s="2398"/>
      <c r="FLS21" s="2398"/>
      <c r="FLT21" s="2398"/>
      <c r="FLU21" s="2398"/>
      <c r="FLV21" s="2398"/>
      <c r="FLW21" s="2398"/>
      <c r="FLX21" s="2398"/>
      <c r="FLY21" s="2398"/>
      <c r="FLZ21" s="2398"/>
      <c r="FMA21" s="2398"/>
      <c r="FMB21" s="2399"/>
      <c r="FMC21" s="2399"/>
      <c r="FMD21" s="2399"/>
      <c r="FME21" s="2399"/>
      <c r="FMF21" s="2399"/>
      <c r="FMG21" s="2399"/>
      <c r="FMH21" s="2399"/>
      <c r="FMI21" s="2399"/>
      <c r="FMJ21" s="2399"/>
      <c r="FMK21" s="2399"/>
      <c r="FML21" s="2399"/>
      <c r="FMM21" s="2399"/>
      <c r="FMN21" s="2399"/>
      <c r="FMO21" s="2399"/>
      <c r="FMP21" s="2399"/>
      <c r="FMQ21" s="2399"/>
      <c r="FMR21" s="2399"/>
      <c r="FMS21" s="2399"/>
      <c r="FMT21" s="2399"/>
      <c r="FMU21" s="2397"/>
      <c r="FMV21" s="2400"/>
      <c r="FMW21" s="2396"/>
      <c r="FMX21" s="2396"/>
      <c r="FMY21" s="2396"/>
      <c r="FMZ21" s="2397"/>
      <c r="FNA21" s="2398"/>
      <c r="FNB21" s="2398"/>
      <c r="FNC21" s="2398"/>
      <c r="FND21" s="2398"/>
      <c r="FNE21" s="2398"/>
      <c r="FNF21" s="2398"/>
      <c r="FNG21" s="2398"/>
      <c r="FNH21" s="2398"/>
      <c r="FNI21" s="2398"/>
      <c r="FNJ21" s="2398"/>
      <c r="FNK21" s="2398"/>
      <c r="FNL21" s="2398"/>
      <c r="FNM21" s="2398"/>
      <c r="FNN21" s="2398"/>
      <c r="FNO21" s="2398"/>
      <c r="FNP21" s="2398"/>
      <c r="FNQ21" s="2398"/>
      <c r="FNR21" s="2398"/>
      <c r="FNS21" s="2398"/>
      <c r="FNT21" s="2398"/>
      <c r="FNU21" s="2399"/>
      <c r="FNV21" s="2399"/>
      <c r="FNW21" s="2399"/>
      <c r="FNX21" s="2399"/>
      <c r="FNY21" s="2399"/>
      <c r="FNZ21" s="2399"/>
      <c r="FOA21" s="2399"/>
      <c r="FOB21" s="2399"/>
      <c r="FOC21" s="2399"/>
      <c r="FOD21" s="2399"/>
      <c r="FOE21" s="2399"/>
      <c r="FOF21" s="2399"/>
      <c r="FOG21" s="2399"/>
      <c r="FOH21" s="2399"/>
      <c r="FOI21" s="2399"/>
      <c r="FOJ21" s="2399"/>
      <c r="FOK21" s="2399"/>
      <c r="FOL21" s="2399"/>
      <c r="FOM21" s="2399"/>
      <c r="FON21" s="2397"/>
      <c r="FOO21" s="2400"/>
      <c r="FOP21" s="2396"/>
      <c r="FOQ21" s="2396"/>
      <c r="FOR21" s="2396"/>
      <c r="FOS21" s="2397"/>
      <c r="FOT21" s="2398"/>
      <c r="FOU21" s="2398"/>
      <c r="FOV21" s="2398"/>
      <c r="FOW21" s="2398"/>
      <c r="FOX21" s="2398"/>
      <c r="FOY21" s="2398"/>
      <c r="FOZ21" s="2398"/>
      <c r="FPA21" s="2398"/>
      <c r="FPB21" s="2398"/>
      <c r="FPC21" s="2398"/>
      <c r="FPD21" s="2398"/>
      <c r="FPE21" s="2398"/>
      <c r="FPF21" s="2398"/>
      <c r="FPG21" s="2398"/>
      <c r="FPH21" s="2398"/>
      <c r="FPI21" s="2398"/>
      <c r="FPJ21" s="2398"/>
      <c r="FPK21" s="2398"/>
      <c r="FPL21" s="2398"/>
      <c r="FPM21" s="2398"/>
      <c r="FPN21" s="2399"/>
      <c r="FPO21" s="2399"/>
      <c r="FPP21" s="2399"/>
      <c r="FPQ21" s="2399"/>
      <c r="FPR21" s="2399"/>
      <c r="FPS21" s="2399"/>
      <c r="FPT21" s="2399"/>
      <c r="FPU21" s="2399"/>
      <c r="FPV21" s="2399"/>
      <c r="FPW21" s="2399"/>
      <c r="FPX21" s="2399"/>
      <c r="FPY21" s="2399"/>
      <c r="FPZ21" s="2399"/>
      <c r="FQA21" s="2399"/>
      <c r="FQB21" s="2399"/>
      <c r="FQC21" s="2399"/>
      <c r="FQD21" s="2399"/>
      <c r="FQE21" s="2399"/>
      <c r="FQF21" s="2399"/>
      <c r="FQG21" s="2397"/>
      <c r="FQH21" s="2400"/>
      <c r="FQI21" s="2396"/>
      <c r="FQJ21" s="2396"/>
      <c r="FQK21" s="2396"/>
      <c r="FQL21" s="2397"/>
      <c r="FQM21" s="2398"/>
      <c r="FQN21" s="2398"/>
      <c r="FQO21" s="2398"/>
      <c r="FQP21" s="2398"/>
      <c r="FQQ21" s="2398"/>
      <c r="FQR21" s="2398"/>
      <c r="FQS21" s="2398"/>
      <c r="FQT21" s="2398"/>
      <c r="FQU21" s="2398"/>
      <c r="FQV21" s="2398"/>
      <c r="FQW21" s="2398"/>
      <c r="FQX21" s="2398"/>
      <c r="FQY21" s="2398"/>
      <c r="FQZ21" s="2398"/>
      <c r="FRA21" s="2398"/>
      <c r="FRB21" s="2398"/>
      <c r="FRC21" s="2398"/>
      <c r="FRD21" s="2398"/>
      <c r="FRE21" s="2398"/>
      <c r="FRF21" s="2398"/>
      <c r="FRG21" s="2399"/>
      <c r="FRH21" s="2399"/>
      <c r="FRI21" s="2399"/>
      <c r="FRJ21" s="2399"/>
      <c r="FRK21" s="2399"/>
      <c r="FRL21" s="2399"/>
      <c r="FRM21" s="2399"/>
      <c r="FRN21" s="2399"/>
      <c r="FRO21" s="2399"/>
      <c r="FRP21" s="2399"/>
      <c r="FRQ21" s="2399"/>
      <c r="FRR21" s="2399"/>
      <c r="FRS21" s="2399"/>
      <c r="FRT21" s="2399"/>
      <c r="FRU21" s="2399"/>
      <c r="FRV21" s="2399"/>
      <c r="FRW21" s="2399"/>
      <c r="FRX21" s="2399"/>
      <c r="FRY21" s="2399"/>
      <c r="FRZ21" s="2397"/>
      <c r="FSA21" s="2400"/>
      <c r="FSB21" s="2396"/>
      <c r="FSC21" s="2396"/>
      <c r="FSD21" s="2396"/>
      <c r="FSE21" s="2397"/>
      <c r="FSF21" s="2398"/>
      <c r="FSG21" s="2398"/>
      <c r="FSH21" s="2398"/>
      <c r="FSI21" s="2398"/>
      <c r="FSJ21" s="2398"/>
      <c r="FSK21" s="2398"/>
      <c r="FSL21" s="2398"/>
      <c r="FSM21" s="2398"/>
      <c r="FSN21" s="2398"/>
      <c r="FSO21" s="2398"/>
      <c r="FSP21" s="2398"/>
      <c r="FSQ21" s="2398"/>
      <c r="FSR21" s="2398"/>
      <c r="FSS21" s="2398"/>
      <c r="FST21" s="2398"/>
      <c r="FSU21" s="2398"/>
      <c r="FSV21" s="2398"/>
      <c r="FSW21" s="2398"/>
      <c r="FSX21" s="2398"/>
      <c r="FSY21" s="2398"/>
      <c r="FSZ21" s="2399"/>
      <c r="FTA21" s="2399"/>
      <c r="FTB21" s="2399"/>
      <c r="FTC21" s="2399"/>
      <c r="FTD21" s="2399"/>
      <c r="FTE21" s="2399"/>
      <c r="FTF21" s="2399"/>
      <c r="FTG21" s="2399"/>
      <c r="FTH21" s="2399"/>
      <c r="FTI21" s="2399"/>
      <c r="FTJ21" s="2399"/>
      <c r="FTK21" s="2399"/>
      <c r="FTL21" s="2399"/>
      <c r="FTM21" s="2399"/>
      <c r="FTN21" s="2399"/>
      <c r="FTO21" s="2399"/>
      <c r="FTP21" s="2399"/>
      <c r="FTQ21" s="2399"/>
      <c r="FTR21" s="2399"/>
      <c r="FTS21" s="2397"/>
      <c r="FTT21" s="2400"/>
      <c r="FTU21" s="2396"/>
      <c r="FTV21" s="2396"/>
      <c r="FTW21" s="2396"/>
      <c r="FTX21" s="2397"/>
      <c r="FTY21" s="2398"/>
      <c r="FTZ21" s="2398"/>
      <c r="FUA21" s="2398"/>
      <c r="FUB21" s="2398"/>
      <c r="FUC21" s="2398"/>
      <c r="FUD21" s="2398"/>
      <c r="FUE21" s="2398"/>
      <c r="FUF21" s="2398"/>
      <c r="FUG21" s="2398"/>
      <c r="FUH21" s="2398"/>
      <c r="FUI21" s="2398"/>
      <c r="FUJ21" s="2398"/>
      <c r="FUK21" s="2398"/>
      <c r="FUL21" s="2398"/>
      <c r="FUM21" s="2398"/>
      <c r="FUN21" s="2398"/>
      <c r="FUO21" s="2398"/>
      <c r="FUP21" s="2398"/>
      <c r="FUQ21" s="2398"/>
      <c r="FUR21" s="2398"/>
      <c r="FUS21" s="2399"/>
      <c r="FUT21" s="2399"/>
      <c r="FUU21" s="2399"/>
      <c r="FUV21" s="2399"/>
      <c r="FUW21" s="2399"/>
      <c r="FUX21" s="2399"/>
      <c r="FUY21" s="2399"/>
      <c r="FUZ21" s="2399"/>
      <c r="FVA21" s="2399"/>
      <c r="FVB21" s="2399"/>
      <c r="FVC21" s="2399"/>
      <c r="FVD21" s="2399"/>
      <c r="FVE21" s="2399"/>
      <c r="FVF21" s="2399"/>
      <c r="FVG21" s="2399"/>
      <c r="FVH21" s="2399"/>
      <c r="FVI21" s="2399"/>
      <c r="FVJ21" s="2399"/>
      <c r="FVK21" s="2399"/>
      <c r="FVL21" s="2397"/>
      <c r="FVM21" s="2400"/>
      <c r="FVN21" s="2396"/>
      <c r="FVO21" s="2396"/>
      <c r="FVP21" s="2396"/>
      <c r="FVQ21" s="2397"/>
      <c r="FVR21" s="2398"/>
      <c r="FVS21" s="2398"/>
      <c r="FVT21" s="2398"/>
      <c r="FVU21" s="2398"/>
      <c r="FVV21" s="2398"/>
      <c r="FVW21" s="2398"/>
      <c r="FVX21" s="2398"/>
      <c r="FVY21" s="2398"/>
      <c r="FVZ21" s="2398"/>
      <c r="FWA21" s="2398"/>
      <c r="FWB21" s="2398"/>
      <c r="FWC21" s="2398"/>
      <c r="FWD21" s="2398"/>
      <c r="FWE21" s="2398"/>
      <c r="FWF21" s="2398"/>
      <c r="FWG21" s="2398"/>
      <c r="FWH21" s="2398"/>
      <c r="FWI21" s="2398"/>
      <c r="FWJ21" s="2398"/>
      <c r="FWK21" s="2398"/>
      <c r="FWL21" s="2399"/>
      <c r="FWM21" s="2399"/>
      <c r="FWN21" s="2399"/>
      <c r="FWO21" s="2399"/>
      <c r="FWP21" s="2399"/>
      <c r="FWQ21" s="2399"/>
      <c r="FWR21" s="2399"/>
      <c r="FWS21" s="2399"/>
      <c r="FWT21" s="2399"/>
      <c r="FWU21" s="2399"/>
      <c r="FWV21" s="2399"/>
      <c r="FWW21" s="2399"/>
      <c r="FWX21" s="2399"/>
      <c r="FWY21" s="2399"/>
      <c r="FWZ21" s="2399"/>
      <c r="FXA21" s="2399"/>
      <c r="FXB21" s="2399"/>
      <c r="FXC21" s="2399"/>
      <c r="FXD21" s="2399"/>
      <c r="FXE21" s="2397"/>
      <c r="FXF21" s="2400"/>
      <c r="FXG21" s="2396"/>
      <c r="FXH21" s="2396"/>
      <c r="FXI21" s="2396"/>
      <c r="FXJ21" s="2397"/>
      <c r="FXK21" s="2398"/>
      <c r="FXL21" s="2398"/>
      <c r="FXM21" s="2398"/>
      <c r="FXN21" s="2398"/>
      <c r="FXO21" s="2398"/>
      <c r="FXP21" s="2398"/>
      <c r="FXQ21" s="2398"/>
      <c r="FXR21" s="2398"/>
      <c r="FXS21" s="2398"/>
      <c r="FXT21" s="2398"/>
      <c r="FXU21" s="2398"/>
      <c r="FXV21" s="2398"/>
      <c r="FXW21" s="2398"/>
      <c r="FXX21" s="2398"/>
      <c r="FXY21" s="2398"/>
      <c r="FXZ21" s="2398"/>
      <c r="FYA21" s="2398"/>
      <c r="FYB21" s="2398"/>
      <c r="FYC21" s="2398"/>
      <c r="FYD21" s="2398"/>
      <c r="FYE21" s="2399"/>
      <c r="FYF21" s="2399"/>
      <c r="FYG21" s="2399"/>
      <c r="FYH21" s="2399"/>
      <c r="FYI21" s="2399"/>
      <c r="FYJ21" s="2399"/>
      <c r="FYK21" s="2399"/>
      <c r="FYL21" s="2399"/>
      <c r="FYM21" s="2399"/>
      <c r="FYN21" s="2399"/>
      <c r="FYO21" s="2399"/>
      <c r="FYP21" s="2399"/>
      <c r="FYQ21" s="2399"/>
      <c r="FYR21" s="2399"/>
      <c r="FYS21" s="2399"/>
      <c r="FYT21" s="2399"/>
      <c r="FYU21" s="2399"/>
      <c r="FYV21" s="2399"/>
      <c r="FYW21" s="2399"/>
      <c r="FYX21" s="2397"/>
      <c r="FYY21" s="2400"/>
      <c r="FYZ21" s="2396"/>
      <c r="FZA21" s="2396"/>
      <c r="FZB21" s="2396"/>
      <c r="FZC21" s="2397"/>
      <c r="FZD21" s="2398"/>
      <c r="FZE21" s="2398"/>
      <c r="FZF21" s="2398"/>
      <c r="FZG21" s="2398"/>
      <c r="FZH21" s="2398"/>
      <c r="FZI21" s="2398"/>
      <c r="FZJ21" s="2398"/>
      <c r="FZK21" s="2398"/>
      <c r="FZL21" s="2398"/>
      <c r="FZM21" s="2398"/>
      <c r="FZN21" s="2398"/>
      <c r="FZO21" s="2398"/>
      <c r="FZP21" s="2398"/>
      <c r="FZQ21" s="2398"/>
      <c r="FZR21" s="2398"/>
      <c r="FZS21" s="2398"/>
      <c r="FZT21" s="2398"/>
      <c r="FZU21" s="2398"/>
      <c r="FZV21" s="2398"/>
      <c r="FZW21" s="2398"/>
      <c r="FZX21" s="2399"/>
      <c r="FZY21" s="2399"/>
      <c r="FZZ21" s="2399"/>
      <c r="GAA21" s="2399"/>
      <c r="GAB21" s="2399"/>
      <c r="GAC21" s="2399"/>
      <c r="GAD21" s="2399"/>
      <c r="GAE21" s="2399"/>
      <c r="GAF21" s="2399"/>
      <c r="GAG21" s="2399"/>
      <c r="GAH21" s="2399"/>
      <c r="GAI21" s="2399"/>
      <c r="GAJ21" s="2399"/>
      <c r="GAK21" s="2399"/>
      <c r="GAL21" s="2399"/>
      <c r="GAM21" s="2399"/>
      <c r="GAN21" s="2399"/>
      <c r="GAO21" s="2399"/>
      <c r="GAP21" s="2399"/>
      <c r="GAQ21" s="2397"/>
      <c r="GAR21" s="2400"/>
      <c r="GAS21" s="2396"/>
      <c r="GAT21" s="2396"/>
      <c r="GAU21" s="2396"/>
      <c r="GAV21" s="2397"/>
      <c r="GAW21" s="2398"/>
      <c r="GAX21" s="2398"/>
      <c r="GAY21" s="2398"/>
      <c r="GAZ21" s="2398"/>
      <c r="GBA21" s="2398"/>
      <c r="GBB21" s="2398"/>
      <c r="GBC21" s="2398"/>
      <c r="GBD21" s="2398"/>
      <c r="GBE21" s="2398"/>
      <c r="GBF21" s="2398"/>
      <c r="GBG21" s="2398"/>
      <c r="GBH21" s="2398"/>
      <c r="GBI21" s="2398"/>
      <c r="GBJ21" s="2398"/>
      <c r="GBK21" s="2398"/>
      <c r="GBL21" s="2398"/>
      <c r="GBM21" s="2398"/>
      <c r="GBN21" s="2398"/>
      <c r="GBO21" s="2398"/>
      <c r="GBP21" s="2398"/>
      <c r="GBQ21" s="2399"/>
      <c r="GBR21" s="2399"/>
      <c r="GBS21" s="2399"/>
      <c r="GBT21" s="2399"/>
      <c r="GBU21" s="2399"/>
      <c r="GBV21" s="2399"/>
      <c r="GBW21" s="2399"/>
      <c r="GBX21" s="2399"/>
      <c r="GBY21" s="2399"/>
      <c r="GBZ21" s="2399"/>
      <c r="GCA21" s="2399"/>
      <c r="GCB21" s="2399"/>
      <c r="GCC21" s="2399"/>
      <c r="GCD21" s="2399"/>
      <c r="GCE21" s="2399"/>
      <c r="GCF21" s="2399"/>
      <c r="GCG21" s="2399"/>
      <c r="GCH21" s="2399"/>
      <c r="GCI21" s="2399"/>
      <c r="GCJ21" s="2397"/>
      <c r="GCK21" s="2400"/>
      <c r="GCL21" s="2396"/>
      <c r="GCM21" s="2396"/>
      <c r="GCN21" s="2396"/>
      <c r="GCO21" s="2397"/>
      <c r="GCP21" s="2398"/>
      <c r="GCQ21" s="2398"/>
      <c r="GCR21" s="2398"/>
      <c r="GCS21" s="2398"/>
      <c r="GCT21" s="2398"/>
      <c r="GCU21" s="2398"/>
      <c r="GCV21" s="2398"/>
      <c r="GCW21" s="2398"/>
      <c r="GCX21" s="2398"/>
      <c r="GCY21" s="2398"/>
      <c r="GCZ21" s="2398"/>
      <c r="GDA21" s="2398"/>
      <c r="GDB21" s="2398"/>
      <c r="GDC21" s="2398"/>
      <c r="GDD21" s="2398"/>
      <c r="GDE21" s="2398"/>
      <c r="GDF21" s="2398"/>
      <c r="GDG21" s="2398"/>
      <c r="GDH21" s="2398"/>
      <c r="GDI21" s="2398"/>
      <c r="GDJ21" s="2399"/>
      <c r="GDK21" s="2399"/>
      <c r="GDL21" s="2399"/>
      <c r="GDM21" s="2399"/>
      <c r="GDN21" s="2399"/>
      <c r="GDO21" s="2399"/>
      <c r="GDP21" s="2399"/>
      <c r="GDQ21" s="2399"/>
      <c r="GDR21" s="2399"/>
      <c r="GDS21" s="2399"/>
      <c r="GDT21" s="2399"/>
      <c r="GDU21" s="2399"/>
      <c r="GDV21" s="2399"/>
      <c r="GDW21" s="2399"/>
      <c r="GDX21" s="2399"/>
      <c r="GDY21" s="2399"/>
      <c r="GDZ21" s="2399"/>
      <c r="GEA21" s="2399"/>
      <c r="GEB21" s="2399"/>
      <c r="GEC21" s="2397"/>
      <c r="GED21" s="2400"/>
      <c r="GEE21" s="2396"/>
      <c r="GEF21" s="2396"/>
      <c r="GEG21" s="2396"/>
      <c r="GEH21" s="2397"/>
      <c r="GEI21" s="2398"/>
      <c r="GEJ21" s="2398"/>
      <c r="GEK21" s="2398"/>
      <c r="GEL21" s="2398"/>
      <c r="GEM21" s="2398"/>
      <c r="GEN21" s="2398"/>
      <c r="GEO21" s="2398"/>
      <c r="GEP21" s="2398"/>
      <c r="GEQ21" s="2398"/>
      <c r="GER21" s="2398"/>
      <c r="GES21" s="2398"/>
      <c r="GET21" s="2398"/>
      <c r="GEU21" s="2398"/>
      <c r="GEV21" s="2398"/>
      <c r="GEW21" s="2398"/>
      <c r="GEX21" s="2398"/>
      <c r="GEY21" s="2398"/>
      <c r="GEZ21" s="2398"/>
      <c r="GFA21" s="2398"/>
      <c r="GFB21" s="2398"/>
      <c r="GFC21" s="2399"/>
      <c r="GFD21" s="2399"/>
      <c r="GFE21" s="2399"/>
      <c r="GFF21" s="2399"/>
      <c r="GFG21" s="2399"/>
      <c r="GFH21" s="2399"/>
      <c r="GFI21" s="2399"/>
      <c r="GFJ21" s="2399"/>
      <c r="GFK21" s="2399"/>
      <c r="GFL21" s="2399"/>
      <c r="GFM21" s="2399"/>
      <c r="GFN21" s="2399"/>
      <c r="GFO21" s="2399"/>
      <c r="GFP21" s="2399"/>
      <c r="GFQ21" s="2399"/>
      <c r="GFR21" s="2399"/>
      <c r="GFS21" s="2399"/>
      <c r="GFT21" s="2399"/>
      <c r="GFU21" s="2399"/>
      <c r="GFV21" s="2397"/>
      <c r="GFW21" s="2400"/>
      <c r="GFX21" s="2396"/>
      <c r="GFY21" s="2396"/>
      <c r="GFZ21" s="2396"/>
      <c r="GGA21" s="2397"/>
      <c r="GGB21" s="2398"/>
      <c r="GGC21" s="2398"/>
      <c r="GGD21" s="2398"/>
      <c r="GGE21" s="2398"/>
      <c r="GGF21" s="2398"/>
      <c r="GGG21" s="2398"/>
      <c r="GGH21" s="2398"/>
      <c r="GGI21" s="2398"/>
      <c r="GGJ21" s="2398"/>
      <c r="GGK21" s="2398"/>
      <c r="GGL21" s="2398"/>
      <c r="GGM21" s="2398"/>
      <c r="GGN21" s="2398"/>
      <c r="GGO21" s="2398"/>
      <c r="GGP21" s="2398"/>
      <c r="GGQ21" s="2398"/>
      <c r="GGR21" s="2398"/>
      <c r="GGS21" s="2398"/>
      <c r="GGT21" s="2398"/>
      <c r="GGU21" s="2398"/>
      <c r="GGV21" s="2399"/>
      <c r="GGW21" s="2399"/>
      <c r="GGX21" s="2399"/>
      <c r="GGY21" s="2399"/>
      <c r="GGZ21" s="2399"/>
      <c r="GHA21" s="2399"/>
      <c r="GHB21" s="2399"/>
      <c r="GHC21" s="2399"/>
      <c r="GHD21" s="2399"/>
      <c r="GHE21" s="2399"/>
      <c r="GHF21" s="2399"/>
      <c r="GHG21" s="2399"/>
      <c r="GHH21" s="2399"/>
      <c r="GHI21" s="2399"/>
      <c r="GHJ21" s="2399"/>
      <c r="GHK21" s="2399"/>
      <c r="GHL21" s="2399"/>
      <c r="GHM21" s="2399"/>
      <c r="GHN21" s="2399"/>
      <c r="GHO21" s="2397"/>
      <c r="GHP21" s="2400"/>
      <c r="GHQ21" s="2396"/>
      <c r="GHR21" s="2396"/>
      <c r="GHS21" s="2396"/>
      <c r="GHT21" s="2397"/>
      <c r="GHU21" s="2398"/>
      <c r="GHV21" s="2398"/>
      <c r="GHW21" s="2398"/>
      <c r="GHX21" s="2398"/>
      <c r="GHY21" s="2398"/>
      <c r="GHZ21" s="2398"/>
      <c r="GIA21" s="2398"/>
      <c r="GIB21" s="2398"/>
      <c r="GIC21" s="2398"/>
      <c r="GID21" s="2398"/>
      <c r="GIE21" s="2398"/>
      <c r="GIF21" s="2398"/>
      <c r="GIG21" s="2398"/>
      <c r="GIH21" s="2398"/>
      <c r="GII21" s="2398"/>
      <c r="GIJ21" s="2398"/>
      <c r="GIK21" s="2398"/>
      <c r="GIL21" s="2398"/>
      <c r="GIM21" s="2398"/>
      <c r="GIN21" s="2398"/>
      <c r="GIO21" s="2399"/>
      <c r="GIP21" s="2399"/>
      <c r="GIQ21" s="2399"/>
      <c r="GIR21" s="2399"/>
      <c r="GIS21" s="2399"/>
      <c r="GIT21" s="2399"/>
      <c r="GIU21" s="2399"/>
      <c r="GIV21" s="2399"/>
      <c r="GIW21" s="2399"/>
      <c r="GIX21" s="2399"/>
      <c r="GIY21" s="2399"/>
      <c r="GIZ21" s="2399"/>
      <c r="GJA21" s="2399"/>
      <c r="GJB21" s="2399"/>
      <c r="GJC21" s="2399"/>
      <c r="GJD21" s="2399"/>
      <c r="GJE21" s="2399"/>
      <c r="GJF21" s="2399"/>
      <c r="GJG21" s="2399"/>
      <c r="GJH21" s="2397"/>
      <c r="GJI21" s="2400"/>
      <c r="GJJ21" s="2396"/>
      <c r="GJK21" s="2396"/>
      <c r="GJL21" s="2396"/>
      <c r="GJM21" s="2397"/>
      <c r="GJN21" s="2398"/>
      <c r="GJO21" s="2398"/>
      <c r="GJP21" s="2398"/>
      <c r="GJQ21" s="2398"/>
      <c r="GJR21" s="2398"/>
      <c r="GJS21" s="2398"/>
      <c r="GJT21" s="2398"/>
      <c r="GJU21" s="2398"/>
      <c r="GJV21" s="2398"/>
      <c r="GJW21" s="2398"/>
      <c r="GJX21" s="2398"/>
      <c r="GJY21" s="2398"/>
      <c r="GJZ21" s="2398"/>
      <c r="GKA21" s="2398"/>
      <c r="GKB21" s="2398"/>
      <c r="GKC21" s="2398"/>
      <c r="GKD21" s="2398"/>
      <c r="GKE21" s="2398"/>
      <c r="GKF21" s="2398"/>
      <c r="GKG21" s="2398"/>
      <c r="GKH21" s="2399"/>
      <c r="GKI21" s="2399"/>
      <c r="GKJ21" s="2399"/>
      <c r="GKK21" s="2399"/>
      <c r="GKL21" s="2399"/>
      <c r="GKM21" s="2399"/>
      <c r="GKN21" s="2399"/>
      <c r="GKO21" s="2399"/>
      <c r="GKP21" s="2399"/>
      <c r="GKQ21" s="2399"/>
      <c r="GKR21" s="2399"/>
      <c r="GKS21" s="2399"/>
      <c r="GKT21" s="2399"/>
      <c r="GKU21" s="2399"/>
      <c r="GKV21" s="2399"/>
      <c r="GKW21" s="2399"/>
      <c r="GKX21" s="2399"/>
      <c r="GKY21" s="2399"/>
      <c r="GKZ21" s="2399"/>
      <c r="GLA21" s="2397"/>
      <c r="GLB21" s="2400"/>
      <c r="GLC21" s="2396"/>
      <c r="GLD21" s="2396"/>
      <c r="GLE21" s="2396"/>
      <c r="GLF21" s="2397"/>
      <c r="GLG21" s="2398"/>
      <c r="GLH21" s="2398"/>
      <c r="GLI21" s="2398"/>
      <c r="GLJ21" s="2398"/>
      <c r="GLK21" s="2398"/>
      <c r="GLL21" s="2398"/>
      <c r="GLM21" s="2398"/>
      <c r="GLN21" s="2398"/>
      <c r="GLO21" s="2398"/>
      <c r="GLP21" s="2398"/>
      <c r="GLQ21" s="2398"/>
      <c r="GLR21" s="2398"/>
      <c r="GLS21" s="2398"/>
      <c r="GLT21" s="2398"/>
      <c r="GLU21" s="2398"/>
      <c r="GLV21" s="2398"/>
      <c r="GLW21" s="2398"/>
      <c r="GLX21" s="2398"/>
      <c r="GLY21" s="2398"/>
      <c r="GLZ21" s="2398"/>
      <c r="GMA21" s="2399"/>
      <c r="GMB21" s="2399"/>
      <c r="GMC21" s="2399"/>
      <c r="GMD21" s="2399"/>
      <c r="GME21" s="2399"/>
      <c r="GMF21" s="2399"/>
      <c r="GMG21" s="2399"/>
      <c r="GMH21" s="2399"/>
      <c r="GMI21" s="2399"/>
      <c r="GMJ21" s="2399"/>
      <c r="GMK21" s="2399"/>
      <c r="GML21" s="2399"/>
      <c r="GMM21" s="2399"/>
      <c r="GMN21" s="2399"/>
      <c r="GMO21" s="2399"/>
      <c r="GMP21" s="2399"/>
      <c r="GMQ21" s="2399"/>
      <c r="GMR21" s="2399"/>
      <c r="GMS21" s="2399"/>
      <c r="GMT21" s="2397"/>
      <c r="GMU21" s="2400"/>
      <c r="GMV21" s="2396"/>
      <c r="GMW21" s="2396"/>
      <c r="GMX21" s="2396"/>
      <c r="GMY21" s="2397"/>
      <c r="GMZ21" s="2398"/>
      <c r="GNA21" s="2398"/>
      <c r="GNB21" s="2398"/>
      <c r="GNC21" s="2398"/>
      <c r="GND21" s="2398"/>
      <c r="GNE21" s="2398"/>
      <c r="GNF21" s="2398"/>
      <c r="GNG21" s="2398"/>
      <c r="GNH21" s="2398"/>
      <c r="GNI21" s="2398"/>
      <c r="GNJ21" s="2398"/>
      <c r="GNK21" s="2398"/>
      <c r="GNL21" s="2398"/>
      <c r="GNM21" s="2398"/>
      <c r="GNN21" s="2398"/>
      <c r="GNO21" s="2398"/>
      <c r="GNP21" s="2398"/>
      <c r="GNQ21" s="2398"/>
      <c r="GNR21" s="2398"/>
      <c r="GNS21" s="2398"/>
      <c r="GNT21" s="2399"/>
      <c r="GNU21" s="2399"/>
      <c r="GNV21" s="2399"/>
      <c r="GNW21" s="2399"/>
      <c r="GNX21" s="2399"/>
      <c r="GNY21" s="2399"/>
      <c r="GNZ21" s="2399"/>
      <c r="GOA21" s="2399"/>
      <c r="GOB21" s="2399"/>
      <c r="GOC21" s="2399"/>
      <c r="GOD21" s="2399"/>
      <c r="GOE21" s="2399"/>
      <c r="GOF21" s="2399"/>
      <c r="GOG21" s="2399"/>
      <c r="GOH21" s="2399"/>
      <c r="GOI21" s="2399"/>
      <c r="GOJ21" s="2399"/>
      <c r="GOK21" s="2399"/>
      <c r="GOL21" s="2399"/>
      <c r="GOM21" s="2397"/>
      <c r="GON21" s="2400"/>
      <c r="GOO21" s="2396"/>
      <c r="GOP21" s="2396"/>
      <c r="GOQ21" s="2396"/>
      <c r="GOR21" s="2397"/>
      <c r="GOS21" s="2398"/>
      <c r="GOT21" s="2398"/>
      <c r="GOU21" s="2398"/>
      <c r="GOV21" s="2398"/>
      <c r="GOW21" s="2398"/>
      <c r="GOX21" s="2398"/>
      <c r="GOY21" s="2398"/>
      <c r="GOZ21" s="2398"/>
      <c r="GPA21" s="2398"/>
      <c r="GPB21" s="2398"/>
      <c r="GPC21" s="2398"/>
      <c r="GPD21" s="2398"/>
      <c r="GPE21" s="2398"/>
      <c r="GPF21" s="2398"/>
      <c r="GPG21" s="2398"/>
      <c r="GPH21" s="2398"/>
      <c r="GPI21" s="2398"/>
      <c r="GPJ21" s="2398"/>
      <c r="GPK21" s="2398"/>
      <c r="GPL21" s="2398"/>
      <c r="GPM21" s="2399"/>
      <c r="GPN21" s="2399"/>
      <c r="GPO21" s="2399"/>
      <c r="GPP21" s="2399"/>
      <c r="GPQ21" s="2399"/>
      <c r="GPR21" s="2399"/>
      <c r="GPS21" s="2399"/>
      <c r="GPT21" s="2399"/>
      <c r="GPU21" s="2399"/>
      <c r="GPV21" s="2399"/>
      <c r="GPW21" s="2399"/>
      <c r="GPX21" s="2399"/>
      <c r="GPY21" s="2399"/>
      <c r="GPZ21" s="2399"/>
      <c r="GQA21" s="2399"/>
      <c r="GQB21" s="2399"/>
      <c r="GQC21" s="2399"/>
      <c r="GQD21" s="2399"/>
      <c r="GQE21" s="2399"/>
      <c r="GQF21" s="2397"/>
      <c r="GQG21" s="2400"/>
      <c r="GQH21" s="2396"/>
      <c r="GQI21" s="2396"/>
      <c r="GQJ21" s="2396"/>
      <c r="GQK21" s="2397"/>
      <c r="GQL21" s="2398"/>
      <c r="GQM21" s="2398"/>
      <c r="GQN21" s="2398"/>
      <c r="GQO21" s="2398"/>
      <c r="GQP21" s="2398"/>
      <c r="GQQ21" s="2398"/>
      <c r="GQR21" s="2398"/>
      <c r="GQS21" s="2398"/>
      <c r="GQT21" s="2398"/>
      <c r="GQU21" s="2398"/>
      <c r="GQV21" s="2398"/>
      <c r="GQW21" s="2398"/>
      <c r="GQX21" s="2398"/>
      <c r="GQY21" s="2398"/>
      <c r="GQZ21" s="2398"/>
      <c r="GRA21" s="2398"/>
      <c r="GRB21" s="2398"/>
      <c r="GRC21" s="2398"/>
      <c r="GRD21" s="2398"/>
      <c r="GRE21" s="2398"/>
      <c r="GRF21" s="2399"/>
      <c r="GRG21" s="2399"/>
      <c r="GRH21" s="2399"/>
      <c r="GRI21" s="2399"/>
      <c r="GRJ21" s="2399"/>
      <c r="GRK21" s="2399"/>
      <c r="GRL21" s="2399"/>
      <c r="GRM21" s="2399"/>
      <c r="GRN21" s="2399"/>
      <c r="GRO21" s="2399"/>
      <c r="GRP21" s="2399"/>
      <c r="GRQ21" s="2399"/>
      <c r="GRR21" s="2399"/>
      <c r="GRS21" s="2399"/>
      <c r="GRT21" s="2399"/>
      <c r="GRU21" s="2399"/>
      <c r="GRV21" s="2399"/>
      <c r="GRW21" s="2399"/>
      <c r="GRX21" s="2399"/>
      <c r="GRY21" s="2397"/>
      <c r="GRZ21" s="2400"/>
      <c r="GSA21" s="2396"/>
      <c r="GSB21" s="2396"/>
      <c r="GSC21" s="2396"/>
      <c r="GSD21" s="2397"/>
      <c r="GSE21" s="2398"/>
      <c r="GSF21" s="2398"/>
      <c r="GSG21" s="2398"/>
      <c r="GSH21" s="2398"/>
      <c r="GSI21" s="2398"/>
      <c r="GSJ21" s="2398"/>
      <c r="GSK21" s="2398"/>
      <c r="GSL21" s="2398"/>
      <c r="GSM21" s="2398"/>
      <c r="GSN21" s="2398"/>
      <c r="GSO21" s="2398"/>
      <c r="GSP21" s="2398"/>
      <c r="GSQ21" s="2398"/>
      <c r="GSR21" s="2398"/>
      <c r="GSS21" s="2398"/>
      <c r="GST21" s="2398"/>
      <c r="GSU21" s="2398"/>
      <c r="GSV21" s="2398"/>
      <c r="GSW21" s="2398"/>
      <c r="GSX21" s="2398"/>
      <c r="GSY21" s="2399"/>
      <c r="GSZ21" s="2399"/>
      <c r="GTA21" s="2399"/>
      <c r="GTB21" s="2399"/>
      <c r="GTC21" s="2399"/>
      <c r="GTD21" s="2399"/>
      <c r="GTE21" s="2399"/>
      <c r="GTF21" s="2399"/>
      <c r="GTG21" s="2399"/>
      <c r="GTH21" s="2399"/>
      <c r="GTI21" s="2399"/>
      <c r="GTJ21" s="2399"/>
      <c r="GTK21" s="2399"/>
      <c r="GTL21" s="2399"/>
      <c r="GTM21" s="2399"/>
      <c r="GTN21" s="2399"/>
      <c r="GTO21" s="2399"/>
      <c r="GTP21" s="2399"/>
      <c r="GTQ21" s="2399"/>
      <c r="GTR21" s="2397"/>
      <c r="GTS21" s="2400"/>
      <c r="GTT21" s="2396"/>
      <c r="GTU21" s="2396"/>
      <c r="GTV21" s="2396"/>
      <c r="GTW21" s="2397"/>
      <c r="GTX21" s="2398"/>
      <c r="GTY21" s="2398"/>
      <c r="GTZ21" s="2398"/>
      <c r="GUA21" s="2398"/>
      <c r="GUB21" s="2398"/>
      <c r="GUC21" s="2398"/>
      <c r="GUD21" s="2398"/>
      <c r="GUE21" s="2398"/>
      <c r="GUF21" s="2398"/>
      <c r="GUG21" s="2398"/>
      <c r="GUH21" s="2398"/>
      <c r="GUI21" s="2398"/>
      <c r="GUJ21" s="2398"/>
      <c r="GUK21" s="2398"/>
      <c r="GUL21" s="2398"/>
      <c r="GUM21" s="2398"/>
      <c r="GUN21" s="2398"/>
      <c r="GUO21" s="2398"/>
      <c r="GUP21" s="2398"/>
      <c r="GUQ21" s="2398"/>
      <c r="GUR21" s="2399"/>
      <c r="GUS21" s="2399"/>
      <c r="GUT21" s="2399"/>
      <c r="GUU21" s="2399"/>
      <c r="GUV21" s="2399"/>
      <c r="GUW21" s="2399"/>
      <c r="GUX21" s="2399"/>
      <c r="GUY21" s="2399"/>
      <c r="GUZ21" s="2399"/>
      <c r="GVA21" s="2399"/>
      <c r="GVB21" s="2399"/>
      <c r="GVC21" s="2399"/>
      <c r="GVD21" s="2399"/>
      <c r="GVE21" s="2399"/>
      <c r="GVF21" s="2399"/>
      <c r="GVG21" s="2399"/>
      <c r="GVH21" s="2399"/>
      <c r="GVI21" s="2399"/>
      <c r="GVJ21" s="2399"/>
      <c r="GVK21" s="2397"/>
      <c r="GVL21" s="2400"/>
      <c r="GVM21" s="2396"/>
      <c r="GVN21" s="2396"/>
      <c r="GVO21" s="2396"/>
      <c r="GVP21" s="2397"/>
      <c r="GVQ21" s="2398"/>
      <c r="GVR21" s="2398"/>
      <c r="GVS21" s="2398"/>
      <c r="GVT21" s="2398"/>
      <c r="GVU21" s="2398"/>
      <c r="GVV21" s="2398"/>
      <c r="GVW21" s="2398"/>
      <c r="GVX21" s="2398"/>
      <c r="GVY21" s="2398"/>
      <c r="GVZ21" s="2398"/>
      <c r="GWA21" s="2398"/>
      <c r="GWB21" s="2398"/>
      <c r="GWC21" s="2398"/>
      <c r="GWD21" s="2398"/>
      <c r="GWE21" s="2398"/>
      <c r="GWF21" s="2398"/>
      <c r="GWG21" s="2398"/>
      <c r="GWH21" s="2398"/>
      <c r="GWI21" s="2398"/>
      <c r="GWJ21" s="2398"/>
      <c r="GWK21" s="2399"/>
      <c r="GWL21" s="2399"/>
      <c r="GWM21" s="2399"/>
      <c r="GWN21" s="2399"/>
      <c r="GWO21" s="2399"/>
      <c r="GWP21" s="2399"/>
      <c r="GWQ21" s="2399"/>
      <c r="GWR21" s="2399"/>
      <c r="GWS21" s="2399"/>
      <c r="GWT21" s="2399"/>
      <c r="GWU21" s="2399"/>
      <c r="GWV21" s="2399"/>
      <c r="GWW21" s="2399"/>
      <c r="GWX21" s="2399"/>
      <c r="GWY21" s="2399"/>
      <c r="GWZ21" s="2399"/>
      <c r="GXA21" s="2399"/>
      <c r="GXB21" s="2399"/>
      <c r="GXC21" s="2399"/>
      <c r="GXD21" s="2397"/>
      <c r="GXE21" s="2400"/>
      <c r="GXF21" s="2396"/>
      <c r="GXG21" s="2396"/>
      <c r="GXH21" s="2396"/>
      <c r="GXI21" s="2397"/>
      <c r="GXJ21" s="2398"/>
      <c r="GXK21" s="2398"/>
      <c r="GXL21" s="2398"/>
      <c r="GXM21" s="2398"/>
      <c r="GXN21" s="2398"/>
      <c r="GXO21" s="2398"/>
      <c r="GXP21" s="2398"/>
      <c r="GXQ21" s="2398"/>
      <c r="GXR21" s="2398"/>
      <c r="GXS21" s="2398"/>
      <c r="GXT21" s="2398"/>
      <c r="GXU21" s="2398"/>
      <c r="GXV21" s="2398"/>
      <c r="GXW21" s="2398"/>
      <c r="GXX21" s="2398"/>
      <c r="GXY21" s="2398"/>
      <c r="GXZ21" s="2398"/>
      <c r="GYA21" s="2398"/>
      <c r="GYB21" s="2398"/>
      <c r="GYC21" s="2398"/>
      <c r="GYD21" s="2399"/>
      <c r="GYE21" s="2399"/>
      <c r="GYF21" s="2399"/>
      <c r="GYG21" s="2399"/>
      <c r="GYH21" s="2399"/>
      <c r="GYI21" s="2399"/>
      <c r="GYJ21" s="2399"/>
      <c r="GYK21" s="2399"/>
      <c r="GYL21" s="2399"/>
      <c r="GYM21" s="2399"/>
      <c r="GYN21" s="2399"/>
      <c r="GYO21" s="2399"/>
      <c r="GYP21" s="2399"/>
      <c r="GYQ21" s="2399"/>
      <c r="GYR21" s="2399"/>
      <c r="GYS21" s="2399"/>
      <c r="GYT21" s="2399"/>
      <c r="GYU21" s="2399"/>
      <c r="GYV21" s="2399"/>
      <c r="GYW21" s="2397"/>
      <c r="GYX21" s="2400"/>
      <c r="GYY21" s="2396"/>
      <c r="GYZ21" s="2396"/>
      <c r="GZA21" s="2396"/>
      <c r="GZB21" s="2397"/>
      <c r="GZC21" s="2398"/>
      <c r="GZD21" s="2398"/>
      <c r="GZE21" s="2398"/>
      <c r="GZF21" s="2398"/>
      <c r="GZG21" s="2398"/>
      <c r="GZH21" s="2398"/>
      <c r="GZI21" s="2398"/>
      <c r="GZJ21" s="2398"/>
      <c r="GZK21" s="2398"/>
      <c r="GZL21" s="2398"/>
      <c r="GZM21" s="2398"/>
      <c r="GZN21" s="2398"/>
      <c r="GZO21" s="2398"/>
      <c r="GZP21" s="2398"/>
      <c r="GZQ21" s="2398"/>
      <c r="GZR21" s="2398"/>
      <c r="GZS21" s="2398"/>
      <c r="GZT21" s="2398"/>
      <c r="GZU21" s="2398"/>
      <c r="GZV21" s="2398"/>
      <c r="GZW21" s="2399"/>
      <c r="GZX21" s="2399"/>
      <c r="GZY21" s="2399"/>
      <c r="GZZ21" s="2399"/>
      <c r="HAA21" s="2399"/>
      <c r="HAB21" s="2399"/>
      <c r="HAC21" s="2399"/>
      <c r="HAD21" s="2399"/>
      <c r="HAE21" s="2399"/>
      <c r="HAF21" s="2399"/>
      <c r="HAG21" s="2399"/>
      <c r="HAH21" s="2399"/>
      <c r="HAI21" s="2399"/>
      <c r="HAJ21" s="2399"/>
      <c r="HAK21" s="2399"/>
      <c r="HAL21" s="2399"/>
      <c r="HAM21" s="2399"/>
      <c r="HAN21" s="2399"/>
      <c r="HAO21" s="2399"/>
      <c r="HAP21" s="2397"/>
      <c r="HAQ21" s="2400"/>
      <c r="HAR21" s="2396"/>
      <c r="HAS21" s="2396"/>
      <c r="HAT21" s="2396"/>
      <c r="HAU21" s="2397"/>
      <c r="HAV21" s="2398"/>
      <c r="HAW21" s="2398"/>
      <c r="HAX21" s="2398"/>
      <c r="HAY21" s="2398"/>
      <c r="HAZ21" s="2398"/>
      <c r="HBA21" s="2398"/>
      <c r="HBB21" s="2398"/>
      <c r="HBC21" s="2398"/>
      <c r="HBD21" s="2398"/>
      <c r="HBE21" s="2398"/>
      <c r="HBF21" s="2398"/>
      <c r="HBG21" s="2398"/>
      <c r="HBH21" s="2398"/>
      <c r="HBI21" s="2398"/>
      <c r="HBJ21" s="2398"/>
      <c r="HBK21" s="2398"/>
      <c r="HBL21" s="2398"/>
      <c r="HBM21" s="2398"/>
      <c r="HBN21" s="2398"/>
      <c r="HBO21" s="2398"/>
      <c r="HBP21" s="2399"/>
      <c r="HBQ21" s="2399"/>
      <c r="HBR21" s="2399"/>
      <c r="HBS21" s="2399"/>
      <c r="HBT21" s="2399"/>
      <c r="HBU21" s="2399"/>
      <c r="HBV21" s="2399"/>
      <c r="HBW21" s="2399"/>
      <c r="HBX21" s="2399"/>
      <c r="HBY21" s="2399"/>
      <c r="HBZ21" s="2399"/>
      <c r="HCA21" s="2399"/>
      <c r="HCB21" s="2399"/>
      <c r="HCC21" s="2399"/>
      <c r="HCD21" s="2399"/>
      <c r="HCE21" s="2399"/>
      <c r="HCF21" s="2399"/>
      <c r="HCG21" s="2399"/>
      <c r="HCH21" s="2399"/>
      <c r="HCI21" s="2397"/>
      <c r="HCJ21" s="2400"/>
      <c r="HCK21" s="2396"/>
      <c r="HCL21" s="2396"/>
      <c r="HCM21" s="2396"/>
      <c r="HCN21" s="2397"/>
      <c r="HCO21" s="2398"/>
      <c r="HCP21" s="2398"/>
      <c r="HCQ21" s="2398"/>
      <c r="HCR21" s="2398"/>
      <c r="HCS21" s="2398"/>
      <c r="HCT21" s="2398"/>
      <c r="HCU21" s="2398"/>
      <c r="HCV21" s="2398"/>
      <c r="HCW21" s="2398"/>
      <c r="HCX21" s="2398"/>
      <c r="HCY21" s="2398"/>
      <c r="HCZ21" s="2398"/>
      <c r="HDA21" s="2398"/>
      <c r="HDB21" s="2398"/>
      <c r="HDC21" s="2398"/>
      <c r="HDD21" s="2398"/>
      <c r="HDE21" s="2398"/>
      <c r="HDF21" s="2398"/>
      <c r="HDG21" s="2398"/>
      <c r="HDH21" s="2398"/>
      <c r="HDI21" s="2399"/>
      <c r="HDJ21" s="2399"/>
      <c r="HDK21" s="2399"/>
      <c r="HDL21" s="2399"/>
      <c r="HDM21" s="2399"/>
      <c r="HDN21" s="2399"/>
      <c r="HDO21" s="2399"/>
      <c r="HDP21" s="2399"/>
      <c r="HDQ21" s="2399"/>
      <c r="HDR21" s="2399"/>
      <c r="HDS21" s="2399"/>
      <c r="HDT21" s="2399"/>
      <c r="HDU21" s="2399"/>
      <c r="HDV21" s="2399"/>
      <c r="HDW21" s="2399"/>
      <c r="HDX21" s="2399"/>
      <c r="HDY21" s="2399"/>
      <c r="HDZ21" s="2399"/>
      <c r="HEA21" s="2399"/>
      <c r="HEB21" s="2397"/>
      <c r="HEC21" s="2400"/>
      <c r="HED21" s="2396"/>
      <c r="HEE21" s="2396"/>
      <c r="HEF21" s="2396"/>
      <c r="HEG21" s="2397"/>
      <c r="HEH21" s="2398"/>
      <c r="HEI21" s="2398"/>
      <c r="HEJ21" s="2398"/>
      <c r="HEK21" s="2398"/>
      <c r="HEL21" s="2398"/>
      <c r="HEM21" s="2398"/>
      <c r="HEN21" s="2398"/>
      <c r="HEO21" s="2398"/>
      <c r="HEP21" s="2398"/>
      <c r="HEQ21" s="2398"/>
      <c r="HER21" s="2398"/>
      <c r="HES21" s="2398"/>
      <c r="HET21" s="2398"/>
      <c r="HEU21" s="2398"/>
      <c r="HEV21" s="2398"/>
      <c r="HEW21" s="2398"/>
      <c r="HEX21" s="2398"/>
      <c r="HEY21" s="2398"/>
      <c r="HEZ21" s="2398"/>
      <c r="HFA21" s="2398"/>
      <c r="HFB21" s="2399"/>
      <c r="HFC21" s="2399"/>
      <c r="HFD21" s="2399"/>
      <c r="HFE21" s="2399"/>
      <c r="HFF21" s="2399"/>
      <c r="HFG21" s="2399"/>
      <c r="HFH21" s="2399"/>
      <c r="HFI21" s="2399"/>
      <c r="HFJ21" s="2399"/>
      <c r="HFK21" s="2399"/>
      <c r="HFL21" s="2399"/>
      <c r="HFM21" s="2399"/>
      <c r="HFN21" s="2399"/>
      <c r="HFO21" s="2399"/>
      <c r="HFP21" s="2399"/>
      <c r="HFQ21" s="2399"/>
      <c r="HFR21" s="2399"/>
      <c r="HFS21" s="2399"/>
      <c r="HFT21" s="2399"/>
      <c r="HFU21" s="2397"/>
      <c r="HFV21" s="2400"/>
      <c r="HFW21" s="2396"/>
      <c r="HFX21" s="2396"/>
      <c r="HFY21" s="2396"/>
      <c r="HFZ21" s="2397"/>
      <c r="HGA21" s="2398"/>
      <c r="HGB21" s="2398"/>
      <c r="HGC21" s="2398"/>
      <c r="HGD21" s="2398"/>
      <c r="HGE21" s="2398"/>
      <c r="HGF21" s="2398"/>
      <c r="HGG21" s="2398"/>
      <c r="HGH21" s="2398"/>
      <c r="HGI21" s="2398"/>
      <c r="HGJ21" s="2398"/>
      <c r="HGK21" s="2398"/>
      <c r="HGL21" s="2398"/>
      <c r="HGM21" s="2398"/>
      <c r="HGN21" s="2398"/>
      <c r="HGO21" s="2398"/>
      <c r="HGP21" s="2398"/>
      <c r="HGQ21" s="2398"/>
      <c r="HGR21" s="2398"/>
      <c r="HGS21" s="2398"/>
      <c r="HGT21" s="2398"/>
      <c r="HGU21" s="2399"/>
      <c r="HGV21" s="2399"/>
      <c r="HGW21" s="2399"/>
      <c r="HGX21" s="2399"/>
      <c r="HGY21" s="2399"/>
      <c r="HGZ21" s="2399"/>
      <c r="HHA21" s="2399"/>
      <c r="HHB21" s="2399"/>
      <c r="HHC21" s="2399"/>
      <c r="HHD21" s="2399"/>
      <c r="HHE21" s="2399"/>
      <c r="HHF21" s="2399"/>
      <c r="HHG21" s="2399"/>
      <c r="HHH21" s="2399"/>
      <c r="HHI21" s="2399"/>
      <c r="HHJ21" s="2399"/>
      <c r="HHK21" s="2399"/>
      <c r="HHL21" s="2399"/>
      <c r="HHM21" s="2399"/>
      <c r="HHN21" s="2397"/>
      <c r="HHO21" s="2400"/>
      <c r="HHP21" s="2396"/>
      <c r="HHQ21" s="2396"/>
      <c r="HHR21" s="2396"/>
      <c r="HHS21" s="2397"/>
      <c r="HHT21" s="2398"/>
      <c r="HHU21" s="2398"/>
      <c r="HHV21" s="2398"/>
      <c r="HHW21" s="2398"/>
      <c r="HHX21" s="2398"/>
      <c r="HHY21" s="2398"/>
      <c r="HHZ21" s="2398"/>
      <c r="HIA21" s="2398"/>
      <c r="HIB21" s="2398"/>
      <c r="HIC21" s="2398"/>
      <c r="HID21" s="2398"/>
      <c r="HIE21" s="2398"/>
      <c r="HIF21" s="2398"/>
      <c r="HIG21" s="2398"/>
      <c r="HIH21" s="2398"/>
      <c r="HII21" s="2398"/>
      <c r="HIJ21" s="2398"/>
      <c r="HIK21" s="2398"/>
      <c r="HIL21" s="2398"/>
      <c r="HIM21" s="2398"/>
      <c r="HIN21" s="2399"/>
      <c r="HIO21" s="2399"/>
      <c r="HIP21" s="2399"/>
      <c r="HIQ21" s="2399"/>
      <c r="HIR21" s="2399"/>
      <c r="HIS21" s="2399"/>
      <c r="HIT21" s="2399"/>
      <c r="HIU21" s="2399"/>
      <c r="HIV21" s="2399"/>
      <c r="HIW21" s="2399"/>
      <c r="HIX21" s="2399"/>
      <c r="HIY21" s="2399"/>
      <c r="HIZ21" s="2399"/>
      <c r="HJA21" s="2399"/>
      <c r="HJB21" s="2399"/>
      <c r="HJC21" s="2399"/>
      <c r="HJD21" s="2399"/>
      <c r="HJE21" s="2399"/>
      <c r="HJF21" s="2399"/>
      <c r="HJG21" s="2397"/>
      <c r="HJH21" s="2400"/>
      <c r="HJI21" s="2396"/>
      <c r="HJJ21" s="2396"/>
      <c r="HJK21" s="2396"/>
      <c r="HJL21" s="2397"/>
      <c r="HJM21" s="2398"/>
      <c r="HJN21" s="2398"/>
      <c r="HJO21" s="2398"/>
      <c r="HJP21" s="2398"/>
      <c r="HJQ21" s="2398"/>
      <c r="HJR21" s="2398"/>
      <c r="HJS21" s="2398"/>
      <c r="HJT21" s="2398"/>
      <c r="HJU21" s="2398"/>
      <c r="HJV21" s="2398"/>
      <c r="HJW21" s="2398"/>
      <c r="HJX21" s="2398"/>
      <c r="HJY21" s="2398"/>
      <c r="HJZ21" s="2398"/>
      <c r="HKA21" s="2398"/>
      <c r="HKB21" s="2398"/>
      <c r="HKC21" s="2398"/>
      <c r="HKD21" s="2398"/>
      <c r="HKE21" s="2398"/>
      <c r="HKF21" s="2398"/>
      <c r="HKG21" s="2399"/>
      <c r="HKH21" s="2399"/>
      <c r="HKI21" s="2399"/>
      <c r="HKJ21" s="2399"/>
      <c r="HKK21" s="2399"/>
      <c r="HKL21" s="2399"/>
      <c r="HKM21" s="2399"/>
      <c r="HKN21" s="2399"/>
      <c r="HKO21" s="2399"/>
      <c r="HKP21" s="2399"/>
      <c r="HKQ21" s="2399"/>
      <c r="HKR21" s="2399"/>
      <c r="HKS21" s="2399"/>
      <c r="HKT21" s="2399"/>
      <c r="HKU21" s="2399"/>
      <c r="HKV21" s="2399"/>
      <c r="HKW21" s="2399"/>
      <c r="HKX21" s="2399"/>
      <c r="HKY21" s="2399"/>
      <c r="HKZ21" s="2397"/>
      <c r="HLA21" s="2400"/>
      <c r="HLB21" s="2396"/>
      <c r="HLC21" s="2396"/>
      <c r="HLD21" s="2396"/>
      <c r="HLE21" s="2397"/>
      <c r="HLF21" s="2398"/>
      <c r="HLG21" s="2398"/>
      <c r="HLH21" s="2398"/>
      <c r="HLI21" s="2398"/>
      <c r="HLJ21" s="2398"/>
      <c r="HLK21" s="2398"/>
      <c r="HLL21" s="2398"/>
      <c r="HLM21" s="2398"/>
      <c r="HLN21" s="2398"/>
      <c r="HLO21" s="2398"/>
      <c r="HLP21" s="2398"/>
      <c r="HLQ21" s="2398"/>
      <c r="HLR21" s="2398"/>
      <c r="HLS21" s="2398"/>
      <c r="HLT21" s="2398"/>
      <c r="HLU21" s="2398"/>
      <c r="HLV21" s="2398"/>
      <c r="HLW21" s="2398"/>
      <c r="HLX21" s="2398"/>
      <c r="HLY21" s="2398"/>
      <c r="HLZ21" s="2399"/>
      <c r="HMA21" s="2399"/>
      <c r="HMB21" s="2399"/>
      <c r="HMC21" s="2399"/>
      <c r="HMD21" s="2399"/>
      <c r="HME21" s="2399"/>
      <c r="HMF21" s="2399"/>
      <c r="HMG21" s="2399"/>
      <c r="HMH21" s="2399"/>
      <c r="HMI21" s="2399"/>
      <c r="HMJ21" s="2399"/>
      <c r="HMK21" s="2399"/>
      <c r="HML21" s="2399"/>
      <c r="HMM21" s="2399"/>
      <c r="HMN21" s="2399"/>
      <c r="HMO21" s="2399"/>
      <c r="HMP21" s="2399"/>
      <c r="HMQ21" s="2399"/>
      <c r="HMR21" s="2399"/>
      <c r="HMS21" s="2397"/>
      <c r="HMT21" s="2400"/>
      <c r="HMU21" s="2396"/>
      <c r="HMV21" s="2396"/>
      <c r="HMW21" s="2396"/>
      <c r="HMX21" s="2397"/>
      <c r="HMY21" s="2398"/>
      <c r="HMZ21" s="2398"/>
      <c r="HNA21" s="2398"/>
      <c r="HNB21" s="2398"/>
      <c r="HNC21" s="2398"/>
      <c r="HND21" s="2398"/>
      <c r="HNE21" s="2398"/>
      <c r="HNF21" s="2398"/>
      <c r="HNG21" s="2398"/>
      <c r="HNH21" s="2398"/>
      <c r="HNI21" s="2398"/>
      <c r="HNJ21" s="2398"/>
      <c r="HNK21" s="2398"/>
      <c r="HNL21" s="2398"/>
      <c r="HNM21" s="2398"/>
      <c r="HNN21" s="2398"/>
      <c r="HNO21" s="2398"/>
      <c r="HNP21" s="2398"/>
      <c r="HNQ21" s="2398"/>
      <c r="HNR21" s="2398"/>
      <c r="HNS21" s="2399"/>
      <c r="HNT21" s="2399"/>
      <c r="HNU21" s="2399"/>
      <c r="HNV21" s="2399"/>
      <c r="HNW21" s="2399"/>
      <c r="HNX21" s="2399"/>
      <c r="HNY21" s="2399"/>
      <c r="HNZ21" s="2399"/>
      <c r="HOA21" s="2399"/>
      <c r="HOB21" s="2399"/>
      <c r="HOC21" s="2399"/>
      <c r="HOD21" s="2399"/>
      <c r="HOE21" s="2399"/>
      <c r="HOF21" s="2399"/>
      <c r="HOG21" s="2399"/>
      <c r="HOH21" s="2399"/>
      <c r="HOI21" s="2399"/>
      <c r="HOJ21" s="2399"/>
      <c r="HOK21" s="2399"/>
      <c r="HOL21" s="2397"/>
      <c r="HOM21" s="2400"/>
      <c r="HON21" s="2396"/>
      <c r="HOO21" s="2396"/>
      <c r="HOP21" s="2396"/>
      <c r="HOQ21" s="2397"/>
      <c r="HOR21" s="2398"/>
      <c r="HOS21" s="2398"/>
      <c r="HOT21" s="2398"/>
      <c r="HOU21" s="2398"/>
      <c r="HOV21" s="2398"/>
      <c r="HOW21" s="2398"/>
      <c r="HOX21" s="2398"/>
      <c r="HOY21" s="2398"/>
      <c r="HOZ21" s="2398"/>
      <c r="HPA21" s="2398"/>
      <c r="HPB21" s="2398"/>
      <c r="HPC21" s="2398"/>
      <c r="HPD21" s="2398"/>
      <c r="HPE21" s="2398"/>
      <c r="HPF21" s="2398"/>
      <c r="HPG21" s="2398"/>
      <c r="HPH21" s="2398"/>
      <c r="HPI21" s="2398"/>
      <c r="HPJ21" s="2398"/>
      <c r="HPK21" s="2398"/>
      <c r="HPL21" s="2399"/>
      <c r="HPM21" s="2399"/>
      <c r="HPN21" s="2399"/>
      <c r="HPO21" s="2399"/>
      <c r="HPP21" s="2399"/>
      <c r="HPQ21" s="2399"/>
      <c r="HPR21" s="2399"/>
      <c r="HPS21" s="2399"/>
      <c r="HPT21" s="2399"/>
      <c r="HPU21" s="2399"/>
      <c r="HPV21" s="2399"/>
      <c r="HPW21" s="2399"/>
      <c r="HPX21" s="2399"/>
      <c r="HPY21" s="2399"/>
      <c r="HPZ21" s="2399"/>
      <c r="HQA21" s="2399"/>
      <c r="HQB21" s="2399"/>
      <c r="HQC21" s="2399"/>
      <c r="HQD21" s="2399"/>
      <c r="HQE21" s="2397"/>
      <c r="HQF21" s="2400"/>
      <c r="HQG21" s="2396"/>
      <c r="HQH21" s="2396"/>
      <c r="HQI21" s="2396"/>
      <c r="HQJ21" s="2397"/>
      <c r="HQK21" s="2398"/>
      <c r="HQL21" s="2398"/>
      <c r="HQM21" s="2398"/>
      <c r="HQN21" s="2398"/>
      <c r="HQO21" s="2398"/>
      <c r="HQP21" s="2398"/>
      <c r="HQQ21" s="2398"/>
      <c r="HQR21" s="2398"/>
      <c r="HQS21" s="2398"/>
      <c r="HQT21" s="2398"/>
      <c r="HQU21" s="2398"/>
      <c r="HQV21" s="2398"/>
      <c r="HQW21" s="2398"/>
      <c r="HQX21" s="2398"/>
      <c r="HQY21" s="2398"/>
      <c r="HQZ21" s="2398"/>
      <c r="HRA21" s="2398"/>
      <c r="HRB21" s="2398"/>
      <c r="HRC21" s="2398"/>
      <c r="HRD21" s="2398"/>
      <c r="HRE21" s="2399"/>
      <c r="HRF21" s="2399"/>
      <c r="HRG21" s="2399"/>
      <c r="HRH21" s="2399"/>
      <c r="HRI21" s="2399"/>
      <c r="HRJ21" s="2399"/>
      <c r="HRK21" s="2399"/>
      <c r="HRL21" s="2399"/>
      <c r="HRM21" s="2399"/>
      <c r="HRN21" s="2399"/>
      <c r="HRO21" s="2399"/>
      <c r="HRP21" s="2399"/>
      <c r="HRQ21" s="2399"/>
      <c r="HRR21" s="2399"/>
      <c r="HRS21" s="2399"/>
      <c r="HRT21" s="2399"/>
      <c r="HRU21" s="2399"/>
      <c r="HRV21" s="2399"/>
      <c r="HRW21" s="2399"/>
      <c r="HRX21" s="2397"/>
      <c r="HRY21" s="2400"/>
      <c r="HRZ21" s="2396"/>
      <c r="HSA21" s="2396"/>
      <c r="HSB21" s="2396"/>
      <c r="HSC21" s="2397"/>
      <c r="HSD21" s="2398"/>
      <c r="HSE21" s="2398"/>
      <c r="HSF21" s="2398"/>
      <c r="HSG21" s="2398"/>
      <c r="HSH21" s="2398"/>
      <c r="HSI21" s="2398"/>
      <c r="HSJ21" s="2398"/>
      <c r="HSK21" s="2398"/>
      <c r="HSL21" s="2398"/>
      <c r="HSM21" s="2398"/>
      <c r="HSN21" s="2398"/>
      <c r="HSO21" s="2398"/>
      <c r="HSP21" s="2398"/>
      <c r="HSQ21" s="2398"/>
      <c r="HSR21" s="2398"/>
      <c r="HSS21" s="2398"/>
      <c r="HST21" s="2398"/>
      <c r="HSU21" s="2398"/>
      <c r="HSV21" s="2398"/>
      <c r="HSW21" s="2398"/>
      <c r="HSX21" s="2399"/>
      <c r="HSY21" s="2399"/>
      <c r="HSZ21" s="2399"/>
      <c r="HTA21" s="2399"/>
      <c r="HTB21" s="2399"/>
      <c r="HTC21" s="2399"/>
      <c r="HTD21" s="2399"/>
      <c r="HTE21" s="2399"/>
      <c r="HTF21" s="2399"/>
      <c r="HTG21" s="2399"/>
      <c r="HTH21" s="2399"/>
      <c r="HTI21" s="2399"/>
      <c r="HTJ21" s="2399"/>
      <c r="HTK21" s="2399"/>
      <c r="HTL21" s="2399"/>
      <c r="HTM21" s="2399"/>
      <c r="HTN21" s="2399"/>
      <c r="HTO21" s="2399"/>
      <c r="HTP21" s="2399"/>
      <c r="HTQ21" s="2397"/>
      <c r="HTR21" s="2400"/>
      <c r="HTS21" s="2396"/>
      <c r="HTT21" s="2396"/>
      <c r="HTU21" s="2396"/>
      <c r="HTV21" s="2397"/>
      <c r="HTW21" s="2398"/>
      <c r="HTX21" s="2398"/>
      <c r="HTY21" s="2398"/>
      <c r="HTZ21" s="2398"/>
      <c r="HUA21" s="2398"/>
      <c r="HUB21" s="2398"/>
      <c r="HUC21" s="2398"/>
      <c r="HUD21" s="2398"/>
      <c r="HUE21" s="2398"/>
      <c r="HUF21" s="2398"/>
      <c r="HUG21" s="2398"/>
      <c r="HUH21" s="2398"/>
      <c r="HUI21" s="2398"/>
      <c r="HUJ21" s="2398"/>
      <c r="HUK21" s="2398"/>
      <c r="HUL21" s="2398"/>
      <c r="HUM21" s="2398"/>
      <c r="HUN21" s="2398"/>
      <c r="HUO21" s="2398"/>
      <c r="HUP21" s="2398"/>
      <c r="HUQ21" s="2399"/>
      <c r="HUR21" s="2399"/>
      <c r="HUS21" s="2399"/>
      <c r="HUT21" s="2399"/>
      <c r="HUU21" s="2399"/>
      <c r="HUV21" s="2399"/>
      <c r="HUW21" s="2399"/>
      <c r="HUX21" s="2399"/>
      <c r="HUY21" s="2399"/>
      <c r="HUZ21" s="2399"/>
      <c r="HVA21" s="2399"/>
      <c r="HVB21" s="2399"/>
      <c r="HVC21" s="2399"/>
      <c r="HVD21" s="2399"/>
      <c r="HVE21" s="2399"/>
      <c r="HVF21" s="2399"/>
      <c r="HVG21" s="2399"/>
      <c r="HVH21" s="2399"/>
      <c r="HVI21" s="2399"/>
      <c r="HVJ21" s="2397"/>
      <c r="HVK21" s="2400"/>
      <c r="HVL21" s="2396"/>
      <c r="HVM21" s="2396"/>
      <c r="HVN21" s="2396"/>
      <c r="HVO21" s="2397"/>
      <c r="HVP21" s="2398"/>
      <c r="HVQ21" s="2398"/>
      <c r="HVR21" s="2398"/>
      <c r="HVS21" s="2398"/>
      <c r="HVT21" s="2398"/>
      <c r="HVU21" s="2398"/>
      <c r="HVV21" s="2398"/>
      <c r="HVW21" s="2398"/>
      <c r="HVX21" s="2398"/>
      <c r="HVY21" s="2398"/>
      <c r="HVZ21" s="2398"/>
      <c r="HWA21" s="2398"/>
      <c r="HWB21" s="2398"/>
      <c r="HWC21" s="2398"/>
      <c r="HWD21" s="2398"/>
      <c r="HWE21" s="2398"/>
      <c r="HWF21" s="2398"/>
      <c r="HWG21" s="2398"/>
      <c r="HWH21" s="2398"/>
      <c r="HWI21" s="2398"/>
      <c r="HWJ21" s="2399"/>
      <c r="HWK21" s="2399"/>
      <c r="HWL21" s="2399"/>
      <c r="HWM21" s="2399"/>
      <c r="HWN21" s="2399"/>
      <c r="HWO21" s="2399"/>
      <c r="HWP21" s="2399"/>
      <c r="HWQ21" s="2399"/>
      <c r="HWR21" s="2399"/>
      <c r="HWS21" s="2399"/>
      <c r="HWT21" s="2399"/>
      <c r="HWU21" s="2399"/>
      <c r="HWV21" s="2399"/>
      <c r="HWW21" s="2399"/>
      <c r="HWX21" s="2399"/>
      <c r="HWY21" s="2399"/>
      <c r="HWZ21" s="2399"/>
      <c r="HXA21" s="2399"/>
      <c r="HXB21" s="2399"/>
      <c r="HXC21" s="2397"/>
      <c r="HXD21" s="2400"/>
      <c r="HXE21" s="2396"/>
      <c r="HXF21" s="2396"/>
      <c r="HXG21" s="2396"/>
      <c r="HXH21" s="2397"/>
      <c r="HXI21" s="2398"/>
      <c r="HXJ21" s="2398"/>
      <c r="HXK21" s="2398"/>
      <c r="HXL21" s="2398"/>
      <c r="HXM21" s="2398"/>
      <c r="HXN21" s="2398"/>
      <c r="HXO21" s="2398"/>
      <c r="HXP21" s="2398"/>
      <c r="HXQ21" s="2398"/>
      <c r="HXR21" s="2398"/>
      <c r="HXS21" s="2398"/>
      <c r="HXT21" s="2398"/>
      <c r="HXU21" s="2398"/>
      <c r="HXV21" s="2398"/>
      <c r="HXW21" s="2398"/>
      <c r="HXX21" s="2398"/>
      <c r="HXY21" s="2398"/>
      <c r="HXZ21" s="2398"/>
      <c r="HYA21" s="2398"/>
      <c r="HYB21" s="2398"/>
      <c r="HYC21" s="2399"/>
      <c r="HYD21" s="2399"/>
      <c r="HYE21" s="2399"/>
      <c r="HYF21" s="2399"/>
      <c r="HYG21" s="2399"/>
      <c r="HYH21" s="2399"/>
      <c r="HYI21" s="2399"/>
      <c r="HYJ21" s="2399"/>
      <c r="HYK21" s="2399"/>
      <c r="HYL21" s="2399"/>
      <c r="HYM21" s="2399"/>
      <c r="HYN21" s="2399"/>
      <c r="HYO21" s="2399"/>
      <c r="HYP21" s="2399"/>
      <c r="HYQ21" s="2399"/>
      <c r="HYR21" s="2399"/>
      <c r="HYS21" s="2399"/>
      <c r="HYT21" s="2399"/>
      <c r="HYU21" s="2399"/>
      <c r="HYV21" s="2397"/>
      <c r="HYW21" s="2400"/>
      <c r="HYX21" s="2396"/>
      <c r="HYY21" s="2396"/>
      <c r="HYZ21" s="2396"/>
      <c r="HZA21" s="2397"/>
      <c r="HZB21" s="2398"/>
      <c r="HZC21" s="2398"/>
      <c r="HZD21" s="2398"/>
      <c r="HZE21" s="2398"/>
      <c r="HZF21" s="2398"/>
      <c r="HZG21" s="2398"/>
      <c r="HZH21" s="2398"/>
      <c r="HZI21" s="2398"/>
      <c r="HZJ21" s="2398"/>
      <c r="HZK21" s="2398"/>
      <c r="HZL21" s="2398"/>
      <c r="HZM21" s="2398"/>
      <c r="HZN21" s="2398"/>
      <c r="HZO21" s="2398"/>
      <c r="HZP21" s="2398"/>
      <c r="HZQ21" s="2398"/>
      <c r="HZR21" s="2398"/>
      <c r="HZS21" s="2398"/>
      <c r="HZT21" s="2398"/>
      <c r="HZU21" s="2398"/>
      <c r="HZV21" s="2399"/>
      <c r="HZW21" s="2399"/>
      <c r="HZX21" s="2399"/>
      <c r="HZY21" s="2399"/>
      <c r="HZZ21" s="2399"/>
      <c r="IAA21" s="2399"/>
      <c r="IAB21" s="2399"/>
      <c r="IAC21" s="2399"/>
      <c r="IAD21" s="2399"/>
      <c r="IAE21" s="2399"/>
      <c r="IAF21" s="2399"/>
      <c r="IAG21" s="2399"/>
      <c r="IAH21" s="2399"/>
      <c r="IAI21" s="2399"/>
      <c r="IAJ21" s="2399"/>
      <c r="IAK21" s="2399"/>
      <c r="IAL21" s="2399"/>
      <c r="IAM21" s="2399"/>
      <c r="IAN21" s="2399"/>
      <c r="IAO21" s="2397"/>
      <c r="IAP21" s="2400"/>
      <c r="IAQ21" s="2396"/>
      <c r="IAR21" s="2396"/>
      <c r="IAS21" s="2396"/>
      <c r="IAT21" s="2397"/>
      <c r="IAU21" s="2398"/>
      <c r="IAV21" s="2398"/>
      <c r="IAW21" s="2398"/>
      <c r="IAX21" s="2398"/>
      <c r="IAY21" s="2398"/>
      <c r="IAZ21" s="2398"/>
      <c r="IBA21" s="2398"/>
      <c r="IBB21" s="2398"/>
      <c r="IBC21" s="2398"/>
      <c r="IBD21" s="2398"/>
      <c r="IBE21" s="2398"/>
      <c r="IBF21" s="2398"/>
      <c r="IBG21" s="2398"/>
      <c r="IBH21" s="2398"/>
      <c r="IBI21" s="2398"/>
      <c r="IBJ21" s="2398"/>
      <c r="IBK21" s="2398"/>
      <c r="IBL21" s="2398"/>
      <c r="IBM21" s="2398"/>
      <c r="IBN21" s="2398"/>
      <c r="IBO21" s="2399"/>
      <c r="IBP21" s="2399"/>
      <c r="IBQ21" s="2399"/>
      <c r="IBR21" s="2399"/>
      <c r="IBS21" s="2399"/>
      <c r="IBT21" s="2399"/>
      <c r="IBU21" s="2399"/>
      <c r="IBV21" s="2399"/>
      <c r="IBW21" s="2399"/>
      <c r="IBX21" s="2399"/>
      <c r="IBY21" s="2399"/>
      <c r="IBZ21" s="2399"/>
      <c r="ICA21" s="2399"/>
      <c r="ICB21" s="2399"/>
      <c r="ICC21" s="2399"/>
      <c r="ICD21" s="2399"/>
      <c r="ICE21" s="2399"/>
      <c r="ICF21" s="2399"/>
      <c r="ICG21" s="2399"/>
      <c r="ICH21" s="2397"/>
      <c r="ICI21" s="2400"/>
      <c r="ICJ21" s="2396"/>
      <c r="ICK21" s="2396"/>
      <c r="ICL21" s="2396"/>
      <c r="ICM21" s="2397"/>
      <c r="ICN21" s="2398"/>
      <c r="ICO21" s="2398"/>
      <c r="ICP21" s="2398"/>
      <c r="ICQ21" s="2398"/>
      <c r="ICR21" s="2398"/>
      <c r="ICS21" s="2398"/>
      <c r="ICT21" s="2398"/>
      <c r="ICU21" s="2398"/>
      <c r="ICV21" s="2398"/>
      <c r="ICW21" s="2398"/>
      <c r="ICX21" s="2398"/>
      <c r="ICY21" s="2398"/>
      <c r="ICZ21" s="2398"/>
      <c r="IDA21" s="2398"/>
      <c r="IDB21" s="2398"/>
      <c r="IDC21" s="2398"/>
      <c r="IDD21" s="2398"/>
      <c r="IDE21" s="2398"/>
      <c r="IDF21" s="2398"/>
      <c r="IDG21" s="2398"/>
      <c r="IDH21" s="2399"/>
      <c r="IDI21" s="2399"/>
      <c r="IDJ21" s="2399"/>
      <c r="IDK21" s="2399"/>
      <c r="IDL21" s="2399"/>
      <c r="IDM21" s="2399"/>
      <c r="IDN21" s="2399"/>
      <c r="IDO21" s="2399"/>
      <c r="IDP21" s="2399"/>
      <c r="IDQ21" s="2399"/>
      <c r="IDR21" s="2399"/>
      <c r="IDS21" s="2399"/>
      <c r="IDT21" s="2399"/>
      <c r="IDU21" s="2399"/>
      <c r="IDV21" s="2399"/>
      <c r="IDW21" s="2399"/>
      <c r="IDX21" s="2399"/>
      <c r="IDY21" s="2399"/>
      <c r="IDZ21" s="2399"/>
      <c r="IEA21" s="2397"/>
      <c r="IEB21" s="2400"/>
      <c r="IEC21" s="2396"/>
      <c r="IED21" s="2396"/>
      <c r="IEE21" s="2396"/>
      <c r="IEF21" s="2397"/>
      <c r="IEG21" s="2398"/>
      <c r="IEH21" s="2398"/>
      <c r="IEI21" s="2398"/>
      <c r="IEJ21" s="2398"/>
      <c r="IEK21" s="2398"/>
      <c r="IEL21" s="2398"/>
      <c r="IEM21" s="2398"/>
      <c r="IEN21" s="2398"/>
      <c r="IEO21" s="2398"/>
      <c r="IEP21" s="2398"/>
      <c r="IEQ21" s="2398"/>
      <c r="IER21" s="2398"/>
      <c r="IES21" s="2398"/>
      <c r="IET21" s="2398"/>
      <c r="IEU21" s="2398"/>
      <c r="IEV21" s="2398"/>
      <c r="IEW21" s="2398"/>
      <c r="IEX21" s="2398"/>
      <c r="IEY21" s="2398"/>
      <c r="IEZ21" s="2398"/>
      <c r="IFA21" s="2399"/>
      <c r="IFB21" s="2399"/>
      <c r="IFC21" s="2399"/>
      <c r="IFD21" s="2399"/>
      <c r="IFE21" s="2399"/>
      <c r="IFF21" s="2399"/>
      <c r="IFG21" s="2399"/>
      <c r="IFH21" s="2399"/>
      <c r="IFI21" s="2399"/>
      <c r="IFJ21" s="2399"/>
      <c r="IFK21" s="2399"/>
      <c r="IFL21" s="2399"/>
      <c r="IFM21" s="2399"/>
      <c r="IFN21" s="2399"/>
      <c r="IFO21" s="2399"/>
      <c r="IFP21" s="2399"/>
      <c r="IFQ21" s="2399"/>
      <c r="IFR21" s="2399"/>
      <c r="IFS21" s="2399"/>
      <c r="IFT21" s="2397"/>
      <c r="IFU21" s="2400"/>
      <c r="IFV21" s="2396"/>
      <c r="IFW21" s="2396"/>
      <c r="IFX21" s="2396"/>
      <c r="IFY21" s="2397"/>
      <c r="IFZ21" s="2398"/>
      <c r="IGA21" s="2398"/>
      <c r="IGB21" s="2398"/>
      <c r="IGC21" s="2398"/>
      <c r="IGD21" s="2398"/>
      <c r="IGE21" s="2398"/>
      <c r="IGF21" s="2398"/>
      <c r="IGG21" s="2398"/>
      <c r="IGH21" s="2398"/>
      <c r="IGI21" s="2398"/>
      <c r="IGJ21" s="2398"/>
      <c r="IGK21" s="2398"/>
      <c r="IGL21" s="2398"/>
      <c r="IGM21" s="2398"/>
      <c r="IGN21" s="2398"/>
      <c r="IGO21" s="2398"/>
      <c r="IGP21" s="2398"/>
      <c r="IGQ21" s="2398"/>
      <c r="IGR21" s="2398"/>
      <c r="IGS21" s="2398"/>
      <c r="IGT21" s="2399"/>
      <c r="IGU21" s="2399"/>
      <c r="IGV21" s="2399"/>
      <c r="IGW21" s="2399"/>
      <c r="IGX21" s="2399"/>
      <c r="IGY21" s="2399"/>
      <c r="IGZ21" s="2399"/>
      <c r="IHA21" s="2399"/>
      <c r="IHB21" s="2399"/>
      <c r="IHC21" s="2399"/>
      <c r="IHD21" s="2399"/>
      <c r="IHE21" s="2399"/>
      <c r="IHF21" s="2399"/>
      <c r="IHG21" s="2399"/>
      <c r="IHH21" s="2399"/>
      <c r="IHI21" s="2399"/>
      <c r="IHJ21" s="2399"/>
      <c r="IHK21" s="2399"/>
      <c r="IHL21" s="2399"/>
      <c r="IHM21" s="2397"/>
      <c r="IHN21" s="2400"/>
      <c r="IHO21" s="2396"/>
      <c r="IHP21" s="2396"/>
      <c r="IHQ21" s="2396"/>
      <c r="IHR21" s="2397"/>
      <c r="IHS21" s="2398"/>
      <c r="IHT21" s="2398"/>
      <c r="IHU21" s="2398"/>
      <c r="IHV21" s="2398"/>
      <c r="IHW21" s="2398"/>
      <c r="IHX21" s="2398"/>
      <c r="IHY21" s="2398"/>
      <c r="IHZ21" s="2398"/>
      <c r="IIA21" s="2398"/>
      <c r="IIB21" s="2398"/>
      <c r="IIC21" s="2398"/>
      <c r="IID21" s="2398"/>
      <c r="IIE21" s="2398"/>
      <c r="IIF21" s="2398"/>
      <c r="IIG21" s="2398"/>
      <c r="IIH21" s="2398"/>
      <c r="III21" s="2398"/>
      <c r="IIJ21" s="2398"/>
      <c r="IIK21" s="2398"/>
      <c r="IIL21" s="2398"/>
      <c r="IIM21" s="2399"/>
      <c r="IIN21" s="2399"/>
      <c r="IIO21" s="2399"/>
      <c r="IIP21" s="2399"/>
      <c r="IIQ21" s="2399"/>
      <c r="IIR21" s="2399"/>
      <c r="IIS21" s="2399"/>
      <c r="IIT21" s="2399"/>
      <c r="IIU21" s="2399"/>
      <c r="IIV21" s="2399"/>
      <c r="IIW21" s="2399"/>
      <c r="IIX21" s="2399"/>
      <c r="IIY21" s="2399"/>
      <c r="IIZ21" s="2399"/>
      <c r="IJA21" s="2399"/>
      <c r="IJB21" s="2399"/>
      <c r="IJC21" s="2399"/>
      <c r="IJD21" s="2399"/>
      <c r="IJE21" s="2399"/>
      <c r="IJF21" s="2397"/>
      <c r="IJG21" s="2400"/>
      <c r="IJH21" s="2396"/>
      <c r="IJI21" s="2396"/>
      <c r="IJJ21" s="2396"/>
      <c r="IJK21" s="2397"/>
      <c r="IJL21" s="2398"/>
      <c r="IJM21" s="2398"/>
      <c r="IJN21" s="2398"/>
      <c r="IJO21" s="2398"/>
      <c r="IJP21" s="2398"/>
      <c r="IJQ21" s="2398"/>
      <c r="IJR21" s="2398"/>
      <c r="IJS21" s="2398"/>
      <c r="IJT21" s="2398"/>
      <c r="IJU21" s="2398"/>
      <c r="IJV21" s="2398"/>
      <c r="IJW21" s="2398"/>
      <c r="IJX21" s="2398"/>
      <c r="IJY21" s="2398"/>
      <c r="IJZ21" s="2398"/>
      <c r="IKA21" s="2398"/>
      <c r="IKB21" s="2398"/>
      <c r="IKC21" s="2398"/>
      <c r="IKD21" s="2398"/>
      <c r="IKE21" s="2398"/>
      <c r="IKF21" s="2399"/>
      <c r="IKG21" s="2399"/>
      <c r="IKH21" s="2399"/>
      <c r="IKI21" s="2399"/>
      <c r="IKJ21" s="2399"/>
      <c r="IKK21" s="2399"/>
      <c r="IKL21" s="2399"/>
      <c r="IKM21" s="2399"/>
      <c r="IKN21" s="2399"/>
      <c r="IKO21" s="2399"/>
      <c r="IKP21" s="2399"/>
      <c r="IKQ21" s="2399"/>
      <c r="IKR21" s="2399"/>
      <c r="IKS21" s="2399"/>
      <c r="IKT21" s="2399"/>
      <c r="IKU21" s="2399"/>
      <c r="IKV21" s="2399"/>
      <c r="IKW21" s="2399"/>
      <c r="IKX21" s="2399"/>
      <c r="IKY21" s="2397"/>
      <c r="IKZ21" s="2400"/>
      <c r="ILA21" s="2396"/>
      <c r="ILB21" s="2396"/>
      <c r="ILC21" s="2396"/>
      <c r="ILD21" s="2397"/>
      <c r="ILE21" s="2398"/>
      <c r="ILF21" s="2398"/>
      <c r="ILG21" s="2398"/>
      <c r="ILH21" s="2398"/>
      <c r="ILI21" s="2398"/>
      <c r="ILJ21" s="2398"/>
      <c r="ILK21" s="2398"/>
      <c r="ILL21" s="2398"/>
      <c r="ILM21" s="2398"/>
      <c r="ILN21" s="2398"/>
      <c r="ILO21" s="2398"/>
      <c r="ILP21" s="2398"/>
      <c r="ILQ21" s="2398"/>
      <c r="ILR21" s="2398"/>
      <c r="ILS21" s="2398"/>
      <c r="ILT21" s="2398"/>
      <c r="ILU21" s="2398"/>
      <c r="ILV21" s="2398"/>
      <c r="ILW21" s="2398"/>
      <c r="ILX21" s="2398"/>
      <c r="ILY21" s="2399"/>
      <c r="ILZ21" s="2399"/>
      <c r="IMA21" s="2399"/>
      <c r="IMB21" s="2399"/>
      <c r="IMC21" s="2399"/>
      <c r="IMD21" s="2399"/>
      <c r="IME21" s="2399"/>
      <c r="IMF21" s="2399"/>
      <c r="IMG21" s="2399"/>
      <c r="IMH21" s="2399"/>
      <c r="IMI21" s="2399"/>
      <c r="IMJ21" s="2399"/>
      <c r="IMK21" s="2399"/>
      <c r="IML21" s="2399"/>
      <c r="IMM21" s="2399"/>
      <c r="IMN21" s="2399"/>
      <c r="IMO21" s="2399"/>
      <c r="IMP21" s="2399"/>
      <c r="IMQ21" s="2399"/>
      <c r="IMR21" s="2397"/>
      <c r="IMS21" s="2400"/>
      <c r="IMT21" s="2396"/>
      <c r="IMU21" s="2396"/>
      <c r="IMV21" s="2396"/>
      <c r="IMW21" s="2397"/>
      <c r="IMX21" s="2398"/>
      <c r="IMY21" s="2398"/>
      <c r="IMZ21" s="2398"/>
      <c r="INA21" s="2398"/>
      <c r="INB21" s="2398"/>
      <c r="INC21" s="2398"/>
      <c r="IND21" s="2398"/>
      <c r="INE21" s="2398"/>
      <c r="INF21" s="2398"/>
      <c r="ING21" s="2398"/>
      <c r="INH21" s="2398"/>
      <c r="INI21" s="2398"/>
      <c r="INJ21" s="2398"/>
      <c r="INK21" s="2398"/>
      <c r="INL21" s="2398"/>
      <c r="INM21" s="2398"/>
      <c r="INN21" s="2398"/>
      <c r="INO21" s="2398"/>
      <c r="INP21" s="2398"/>
      <c r="INQ21" s="2398"/>
      <c r="INR21" s="2399"/>
      <c r="INS21" s="2399"/>
      <c r="INT21" s="2399"/>
      <c r="INU21" s="2399"/>
      <c r="INV21" s="2399"/>
      <c r="INW21" s="2399"/>
      <c r="INX21" s="2399"/>
      <c r="INY21" s="2399"/>
      <c r="INZ21" s="2399"/>
      <c r="IOA21" s="2399"/>
      <c r="IOB21" s="2399"/>
      <c r="IOC21" s="2399"/>
      <c r="IOD21" s="2399"/>
      <c r="IOE21" s="2399"/>
      <c r="IOF21" s="2399"/>
      <c r="IOG21" s="2399"/>
      <c r="IOH21" s="2399"/>
      <c r="IOI21" s="2399"/>
      <c r="IOJ21" s="2399"/>
      <c r="IOK21" s="2397"/>
      <c r="IOL21" s="2400"/>
      <c r="IOM21" s="2396"/>
      <c r="ION21" s="2396"/>
      <c r="IOO21" s="2396"/>
      <c r="IOP21" s="2397"/>
      <c r="IOQ21" s="2398"/>
      <c r="IOR21" s="2398"/>
      <c r="IOS21" s="2398"/>
      <c r="IOT21" s="2398"/>
      <c r="IOU21" s="2398"/>
      <c r="IOV21" s="2398"/>
      <c r="IOW21" s="2398"/>
      <c r="IOX21" s="2398"/>
      <c r="IOY21" s="2398"/>
      <c r="IOZ21" s="2398"/>
      <c r="IPA21" s="2398"/>
      <c r="IPB21" s="2398"/>
      <c r="IPC21" s="2398"/>
      <c r="IPD21" s="2398"/>
      <c r="IPE21" s="2398"/>
      <c r="IPF21" s="2398"/>
      <c r="IPG21" s="2398"/>
      <c r="IPH21" s="2398"/>
      <c r="IPI21" s="2398"/>
      <c r="IPJ21" s="2398"/>
      <c r="IPK21" s="2399"/>
      <c r="IPL21" s="2399"/>
      <c r="IPM21" s="2399"/>
      <c r="IPN21" s="2399"/>
      <c r="IPO21" s="2399"/>
      <c r="IPP21" s="2399"/>
      <c r="IPQ21" s="2399"/>
      <c r="IPR21" s="2399"/>
      <c r="IPS21" s="2399"/>
      <c r="IPT21" s="2399"/>
      <c r="IPU21" s="2399"/>
      <c r="IPV21" s="2399"/>
      <c r="IPW21" s="2399"/>
      <c r="IPX21" s="2399"/>
      <c r="IPY21" s="2399"/>
      <c r="IPZ21" s="2399"/>
      <c r="IQA21" s="2399"/>
      <c r="IQB21" s="2399"/>
      <c r="IQC21" s="2399"/>
      <c r="IQD21" s="2397"/>
      <c r="IQE21" s="2400"/>
      <c r="IQF21" s="2396"/>
      <c r="IQG21" s="2396"/>
      <c r="IQH21" s="2396"/>
      <c r="IQI21" s="2397"/>
      <c r="IQJ21" s="2398"/>
      <c r="IQK21" s="2398"/>
      <c r="IQL21" s="2398"/>
      <c r="IQM21" s="2398"/>
      <c r="IQN21" s="2398"/>
      <c r="IQO21" s="2398"/>
      <c r="IQP21" s="2398"/>
      <c r="IQQ21" s="2398"/>
      <c r="IQR21" s="2398"/>
      <c r="IQS21" s="2398"/>
      <c r="IQT21" s="2398"/>
      <c r="IQU21" s="2398"/>
      <c r="IQV21" s="2398"/>
      <c r="IQW21" s="2398"/>
      <c r="IQX21" s="2398"/>
      <c r="IQY21" s="2398"/>
      <c r="IQZ21" s="2398"/>
      <c r="IRA21" s="2398"/>
      <c r="IRB21" s="2398"/>
      <c r="IRC21" s="2398"/>
      <c r="IRD21" s="2399"/>
      <c r="IRE21" s="2399"/>
      <c r="IRF21" s="2399"/>
      <c r="IRG21" s="2399"/>
      <c r="IRH21" s="2399"/>
      <c r="IRI21" s="2399"/>
      <c r="IRJ21" s="2399"/>
      <c r="IRK21" s="2399"/>
      <c r="IRL21" s="2399"/>
      <c r="IRM21" s="2399"/>
      <c r="IRN21" s="2399"/>
      <c r="IRO21" s="2399"/>
      <c r="IRP21" s="2399"/>
      <c r="IRQ21" s="2399"/>
      <c r="IRR21" s="2399"/>
      <c r="IRS21" s="2399"/>
      <c r="IRT21" s="2399"/>
      <c r="IRU21" s="2399"/>
      <c r="IRV21" s="2399"/>
      <c r="IRW21" s="2397"/>
      <c r="IRX21" s="2400"/>
      <c r="IRY21" s="2396"/>
      <c r="IRZ21" s="2396"/>
      <c r="ISA21" s="2396"/>
      <c r="ISB21" s="2397"/>
      <c r="ISC21" s="2398"/>
      <c r="ISD21" s="2398"/>
      <c r="ISE21" s="2398"/>
      <c r="ISF21" s="2398"/>
      <c r="ISG21" s="2398"/>
      <c r="ISH21" s="2398"/>
      <c r="ISI21" s="2398"/>
      <c r="ISJ21" s="2398"/>
      <c r="ISK21" s="2398"/>
      <c r="ISL21" s="2398"/>
      <c r="ISM21" s="2398"/>
      <c r="ISN21" s="2398"/>
      <c r="ISO21" s="2398"/>
      <c r="ISP21" s="2398"/>
      <c r="ISQ21" s="2398"/>
      <c r="ISR21" s="2398"/>
      <c r="ISS21" s="2398"/>
      <c r="IST21" s="2398"/>
      <c r="ISU21" s="2398"/>
      <c r="ISV21" s="2398"/>
      <c r="ISW21" s="2399"/>
      <c r="ISX21" s="2399"/>
      <c r="ISY21" s="2399"/>
      <c r="ISZ21" s="2399"/>
      <c r="ITA21" s="2399"/>
      <c r="ITB21" s="2399"/>
      <c r="ITC21" s="2399"/>
      <c r="ITD21" s="2399"/>
      <c r="ITE21" s="2399"/>
      <c r="ITF21" s="2399"/>
      <c r="ITG21" s="2399"/>
      <c r="ITH21" s="2399"/>
      <c r="ITI21" s="2399"/>
      <c r="ITJ21" s="2399"/>
      <c r="ITK21" s="2399"/>
      <c r="ITL21" s="2399"/>
      <c r="ITM21" s="2399"/>
      <c r="ITN21" s="2399"/>
      <c r="ITO21" s="2399"/>
      <c r="ITP21" s="2397"/>
      <c r="ITQ21" s="2400"/>
      <c r="ITR21" s="2396"/>
      <c r="ITS21" s="2396"/>
      <c r="ITT21" s="2396"/>
      <c r="ITU21" s="2397"/>
      <c r="ITV21" s="2398"/>
      <c r="ITW21" s="2398"/>
      <c r="ITX21" s="2398"/>
      <c r="ITY21" s="2398"/>
      <c r="ITZ21" s="2398"/>
      <c r="IUA21" s="2398"/>
      <c r="IUB21" s="2398"/>
      <c r="IUC21" s="2398"/>
      <c r="IUD21" s="2398"/>
      <c r="IUE21" s="2398"/>
      <c r="IUF21" s="2398"/>
      <c r="IUG21" s="2398"/>
      <c r="IUH21" s="2398"/>
      <c r="IUI21" s="2398"/>
      <c r="IUJ21" s="2398"/>
      <c r="IUK21" s="2398"/>
      <c r="IUL21" s="2398"/>
      <c r="IUM21" s="2398"/>
      <c r="IUN21" s="2398"/>
      <c r="IUO21" s="2398"/>
      <c r="IUP21" s="2399"/>
      <c r="IUQ21" s="2399"/>
      <c r="IUR21" s="2399"/>
      <c r="IUS21" s="2399"/>
      <c r="IUT21" s="2399"/>
      <c r="IUU21" s="2399"/>
      <c r="IUV21" s="2399"/>
      <c r="IUW21" s="2399"/>
      <c r="IUX21" s="2399"/>
      <c r="IUY21" s="2399"/>
      <c r="IUZ21" s="2399"/>
      <c r="IVA21" s="2399"/>
      <c r="IVB21" s="2399"/>
      <c r="IVC21" s="2399"/>
      <c r="IVD21" s="2399"/>
      <c r="IVE21" s="2399"/>
      <c r="IVF21" s="2399"/>
      <c r="IVG21" s="2399"/>
      <c r="IVH21" s="2399"/>
      <c r="IVI21" s="2397"/>
      <c r="IVJ21" s="2400"/>
      <c r="IVK21" s="2396"/>
      <c r="IVL21" s="2396"/>
      <c r="IVM21" s="2396"/>
      <c r="IVN21" s="2397"/>
      <c r="IVO21" s="2398"/>
      <c r="IVP21" s="2398"/>
      <c r="IVQ21" s="2398"/>
      <c r="IVR21" s="2398"/>
      <c r="IVS21" s="2398"/>
      <c r="IVT21" s="2398"/>
      <c r="IVU21" s="2398"/>
      <c r="IVV21" s="2398"/>
      <c r="IVW21" s="2398"/>
      <c r="IVX21" s="2398"/>
      <c r="IVY21" s="2398"/>
      <c r="IVZ21" s="2398"/>
      <c r="IWA21" s="2398"/>
      <c r="IWB21" s="2398"/>
      <c r="IWC21" s="2398"/>
      <c r="IWD21" s="2398"/>
      <c r="IWE21" s="2398"/>
      <c r="IWF21" s="2398"/>
      <c r="IWG21" s="2398"/>
      <c r="IWH21" s="2398"/>
      <c r="IWI21" s="2399"/>
      <c r="IWJ21" s="2399"/>
      <c r="IWK21" s="2399"/>
      <c r="IWL21" s="2399"/>
      <c r="IWM21" s="2399"/>
      <c r="IWN21" s="2399"/>
      <c r="IWO21" s="2399"/>
      <c r="IWP21" s="2399"/>
      <c r="IWQ21" s="2399"/>
      <c r="IWR21" s="2399"/>
      <c r="IWS21" s="2399"/>
      <c r="IWT21" s="2399"/>
      <c r="IWU21" s="2399"/>
      <c r="IWV21" s="2399"/>
      <c r="IWW21" s="2399"/>
      <c r="IWX21" s="2399"/>
      <c r="IWY21" s="2399"/>
      <c r="IWZ21" s="2399"/>
      <c r="IXA21" s="2399"/>
      <c r="IXB21" s="2397"/>
      <c r="IXC21" s="2400"/>
      <c r="IXD21" s="2396"/>
      <c r="IXE21" s="2396"/>
      <c r="IXF21" s="2396"/>
      <c r="IXG21" s="2397"/>
      <c r="IXH21" s="2398"/>
      <c r="IXI21" s="2398"/>
      <c r="IXJ21" s="2398"/>
      <c r="IXK21" s="2398"/>
      <c r="IXL21" s="2398"/>
      <c r="IXM21" s="2398"/>
      <c r="IXN21" s="2398"/>
      <c r="IXO21" s="2398"/>
      <c r="IXP21" s="2398"/>
      <c r="IXQ21" s="2398"/>
      <c r="IXR21" s="2398"/>
      <c r="IXS21" s="2398"/>
      <c r="IXT21" s="2398"/>
      <c r="IXU21" s="2398"/>
      <c r="IXV21" s="2398"/>
      <c r="IXW21" s="2398"/>
      <c r="IXX21" s="2398"/>
      <c r="IXY21" s="2398"/>
      <c r="IXZ21" s="2398"/>
      <c r="IYA21" s="2398"/>
      <c r="IYB21" s="2399"/>
      <c r="IYC21" s="2399"/>
      <c r="IYD21" s="2399"/>
      <c r="IYE21" s="2399"/>
      <c r="IYF21" s="2399"/>
      <c r="IYG21" s="2399"/>
      <c r="IYH21" s="2399"/>
      <c r="IYI21" s="2399"/>
      <c r="IYJ21" s="2399"/>
      <c r="IYK21" s="2399"/>
      <c r="IYL21" s="2399"/>
      <c r="IYM21" s="2399"/>
      <c r="IYN21" s="2399"/>
      <c r="IYO21" s="2399"/>
      <c r="IYP21" s="2399"/>
      <c r="IYQ21" s="2399"/>
      <c r="IYR21" s="2399"/>
      <c r="IYS21" s="2399"/>
      <c r="IYT21" s="2399"/>
      <c r="IYU21" s="2397"/>
      <c r="IYV21" s="2400"/>
      <c r="IYW21" s="2396"/>
      <c r="IYX21" s="2396"/>
      <c r="IYY21" s="2396"/>
      <c r="IYZ21" s="2397"/>
      <c r="IZA21" s="2398"/>
      <c r="IZB21" s="2398"/>
      <c r="IZC21" s="2398"/>
      <c r="IZD21" s="2398"/>
      <c r="IZE21" s="2398"/>
      <c r="IZF21" s="2398"/>
      <c r="IZG21" s="2398"/>
      <c r="IZH21" s="2398"/>
      <c r="IZI21" s="2398"/>
      <c r="IZJ21" s="2398"/>
      <c r="IZK21" s="2398"/>
      <c r="IZL21" s="2398"/>
      <c r="IZM21" s="2398"/>
      <c r="IZN21" s="2398"/>
      <c r="IZO21" s="2398"/>
      <c r="IZP21" s="2398"/>
      <c r="IZQ21" s="2398"/>
      <c r="IZR21" s="2398"/>
      <c r="IZS21" s="2398"/>
      <c r="IZT21" s="2398"/>
      <c r="IZU21" s="2399"/>
      <c r="IZV21" s="2399"/>
      <c r="IZW21" s="2399"/>
      <c r="IZX21" s="2399"/>
      <c r="IZY21" s="2399"/>
      <c r="IZZ21" s="2399"/>
      <c r="JAA21" s="2399"/>
      <c r="JAB21" s="2399"/>
      <c r="JAC21" s="2399"/>
      <c r="JAD21" s="2399"/>
      <c r="JAE21" s="2399"/>
      <c r="JAF21" s="2399"/>
      <c r="JAG21" s="2399"/>
      <c r="JAH21" s="2399"/>
      <c r="JAI21" s="2399"/>
      <c r="JAJ21" s="2399"/>
      <c r="JAK21" s="2399"/>
      <c r="JAL21" s="2399"/>
      <c r="JAM21" s="2399"/>
      <c r="JAN21" s="2397"/>
      <c r="JAO21" s="2400"/>
      <c r="JAP21" s="2396"/>
      <c r="JAQ21" s="2396"/>
      <c r="JAR21" s="2396"/>
      <c r="JAS21" s="2397"/>
      <c r="JAT21" s="2398"/>
      <c r="JAU21" s="2398"/>
      <c r="JAV21" s="2398"/>
      <c r="JAW21" s="2398"/>
      <c r="JAX21" s="2398"/>
      <c r="JAY21" s="2398"/>
      <c r="JAZ21" s="2398"/>
      <c r="JBA21" s="2398"/>
      <c r="JBB21" s="2398"/>
      <c r="JBC21" s="2398"/>
      <c r="JBD21" s="2398"/>
      <c r="JBE21" s="2398"/>
      <c r="JBF21" s="2398"/>
      <c r="JBG21" s="2398"/>
      <c r="JBH21" s="2398"/>
      <c r="JBI21" s="2398"/>
      <c r="JBJ21" s="2398"/>
      <c r="JBK21" s="2398"/>
      <c r="JBL21" s="2398"/>
      <c r="JBM21" s="2398"/>
      <c r="JBN21" s="2399"/>
      <c r="JBO21" s="2399"/>
      <c r="JBP21" s="2399"/>
      <c r="JBQ21" s="2399"/>
      <c r="JBR21" s="2399"/>
      <c r="JBS21" s="2399"/>
      <c r="JBT21" s="2399"/>
      <c r="JBU21" s="2399"/>
      <c r="JBV21" s="2399"/>
      <c r="JBW21" s="2399"/>
      <c r="JBX21" s="2399"/>
      <c r="JBY21" s="2399"/>
      <c r="JBZ21" s="2399"/>
      <c r="JCA21" s="2399"/>
      <c r="JCB21" s="2399"/>
      <c r="JCC21" s="2399"/>
      <c r="JCD21" s="2399"/>
      <c r="JCE21" s="2399"/>
      <c r="JCF21" s="2399"/>
      <c r="JCG21" s="2397"/>
      <c r="JCH21" s="2400"/>
      <c r="JCI21" s="2396"/>
      <c r="JCJ21" s="2396"/>
      <c r="JCK21" s="2396"/>
      <c r="JCL21" s="2397"/>
      <c r="JCM21" s="2398"/>
      <c r="JCN21" s="2398"/>
      <c r="JCO21" s="2398"/>
      <c r="JCP21" s="2398"/>
      <c r="JCQ21" s="2398"/>
      <c r="JCR21" s="2398"/>
      <c r="JCS21" s="2398"/>
      <c r="JCT21" s="2398"/>
      <c r="JCU21" s="2398"/>
      <c r="JCV21" s="2398"/>
      <c r="JCW21" s="2398"/>
      <c r="JCX21" s="2398"/>
      <c r="JCY21" s="2398"/>
      <c r="JCZ21" s="2398"/>
      <c r="JDA21" s="2398"/>
      <c r="JDB21" s="2398"/>
      <c r="JDC21" s="2398"/>
      <c r="JDD21" s="2398"/>
      <c r="JDE21" s="2398"/>
      <c r="JDF21" s="2398"/>
      <c r="JDG21" s="2399"/>
      <c r="JDH21" s="2399"/>
      <c r="JDI21" s="2399"/>
      <c r="JDJ21" s="2399"/>
      <c r="JDK21" s="2399"/>
      <c r="JDL21" s="2399"/>
      <c r="JDM21" s="2399"/>
      <c r="JDN21" s="2399"/>
      <c r="JDO21" s="2399"/>
      <c r="JDP21" s="2399"/>
      <c r="JDQ21" s="2399"/>
      <c r="JDR21" s="2399"/>
      <c r="JDS21" s="2399"/>
      <c r="JDT21" s="2399"/>
      <c r="JDU21" s="2399"/>
      <c r="JDV21" s="2399"/>
      <c r="JDW21" s="2399"/>
      <c r="JDX21" s="2399"/>
      <c r="JDY21" s="2399"/>
      <c r="JDZ21" s="2397"/>
      <c r="JEA21" s="2400"/>
      <c r="JEB21" s="2396"/>
      <c r="JEC21" s="2396"/>
      <c r="JED21" s="2396"/>
      <c r="JEE21" s="2397"/>
      <c r="JEF21" s="2398"/>
      <c r="JEG21" s="2398"/>
      <c r="JEH21" s="2398"/>
      <c r="JEI21" s="2398"/>
      <c r="JEJ21" s="2398"/>
      <c r="JEK21" s="2398"/>
      <c r="JEL21" s="2398"/>
      <c r="JEM21" s="2398"/>
      <c r="JEN21" s="2398"/>
      <c r="JEO21" s="2398"/>
      <c r="JEP21" s="2398"/>
      <c r="JEQ21" s="2398"/>
      <c r="JER21" s="2398"/>
      <c r="JES21" s="2398"/>
      <c r="JET21" s="2398"/>
      <c r="JEU21" s="2398"/>
      <c r="JEV21" s="2398"/>
      <c r="JEW21" s="2398"/>
      <c r="JEX21" s="2398"/>
      <c r="JEY21" s="2398"/>
      <c r="JEZ21" s="2399"/>
      <c r="JFA21" s="2399"/>
      <c r="JFB21" s="2399"/>
      <c r="JFC21" s="2399"/>
      <c r="JFD21" s="2399"/>
      <c r="JFE21" s="2399"/>
      <c r="JFF21" s="2399"/>
      <c r="JFG21" s="2399"/>
      <c r="JFH21" s="2399"/>
      <c r="JFI21" s="2399"/>
      <c r="JFJ21" s="2399"/>
      <c r="JFK21" s="2399"/>
      <c r="JFL21" s="2399"/>
      <c r="JFM21" s="2399"/>
      <c r="JFN21" s="2399"/>
      <c r="JFO21" s="2399"/>
      <c r="JFP21" s="2399"/>
      <c r="JFQ21" s="2399"/>
      <c r="JFR21" s="2399"/>
      <c r="JFS21" s="2397"/>
      <c r="JFT21" s="2400"/>
      <c r="JFU21" s="2396"/>
      <c r="JFV21" s="2396"/>
      <c r="JFW21" s="2396"/>
      <c r="JFX21" s="2397"/>
      <c r="JFY21" s="2398"/>
      <c r="JFZ21" s="2398"/>
      <c r="JGA21" s="2398"/>
      <c r="JGB21" s="2398"/>
      <c r="JGC21" s="2398"/>
      <c r="JGD21" s="2398"/>
      <c r="JGE21" s="2398"/>
      <c r="JGF21" s="2398"/>
      <c r="JGG21" s="2398"/>
      <c r="JGH21" s="2398"/>
      <c r="JGI21" s="2398"/>
      <c r="JGJ21" s="2398"/>
      <c r="JGK21" s="2398"/>
      <c r="JGL21" s="2398"/>
      <c r="JGM21" s="2398"/>
      <c r="JGN21" s="2398"/>
      <c r="JGO21" s="2398"/>
      <c r="JGP21" s="2398"/>
      <c r="JGQ21" s="2398"/>
      <c r="JGR21" s="2398"/>
      <c r="JGS21" s="2399"/>
      <c r="JGT21" s="2399"/>
      <c r="JGU21" s="2399"/>
      <c r="JGV21" s="2399"/>
      <c r="JGW21" s="2399"/>
      <c r="JGX21" s="2399"/>
      <c r="JGY21" s="2399"/>
      <c r="JGZ21" s="2399"/>
      <c r="JHA21" s="2399"/>
      <c r="JHB21" s="2399"/>
      <c r="JHC21" s="2399"/>
      <c r="JHD21" s="2399"/>
      <c r="JHE21" s="2399"/>
      <c r="JHF21" s="2399"/>
      <c r="JHG21" s="2399"/>
      <c r="JHH21" s="2399"/>
      <c r="JHI21" s="2399"/>
      <c r="JHJ21" s="2399"/>
      <c r="JHK21" s="2399"/>
      <c r="JHL21" s="2397"/>
      <c r="JHM21" s="2400"/>
      <c r="JHN21" s="2396"/>
      <c r="JHO21" s="2396"/>
      <c r="JHP21" s="2396"/>
      <c r="JHQ21" s="2397"/>
      <c r="JHR21" s="2398"/>
      <c r="JHS21" s="2398"/>
      <c r="JHT21" s="2398"/>
      <c r="JHU21" s="2398"/>
      <c r="JHV21" s="2398"/>
      <c r="JHW21" s="2398"/>
      <c r="JHX21" s="2398"/>
      <c r="JHY21" s="2398"/>
      <c r="JHZ21" s="2398"/>
      <c r="JIA21" s="2398"/>
      <c r="JIB21" s="2398"/>
      <c r="JIC21" s="2398"/>
      <c r="JID21" s="2398"/>
      <c r="JIE21" s="2398"/>
      <c r="JIF21" s="2398"/>
      <c r="JIG21" s="2398"/>
      <c r="JIH21" s="2398"/>
      <c r="JII21" s="2398"/>
      <c r="JIJ21" s="2398"/>
      <c r="JIK21" s="2398"/>
      <c r="JIL21" s="2399"/>
      <c r="JIM21" s="2399"/>
      <c r="JIN21" s="2399"/>
      <c r="JIO21" s="2399"/>
      <c r="JIP21" s="2399"/>
      <c r="JIQ21" s="2399"/>
      <c r="JIR21" s="2399"/>
      <c r="JIS21" s="2399"/>
      <c r="JIT21" s="2399"/>
      <c r="JIU21" s="2399"/>
      <c r="JIV21" s="2399"/>
      <c r="JIW21" s="2399"/>
      <c r="JIX21" s="2399"/>
      <c r="JIY21" s="2399"/>
      <c r="JIZ21" s="2399"/>
      <c r="JJA21" s="2399"/>
      <c r="JJB21" s="2399"/>
      <c r="JJC21" s="2399"/>
      <c r="JJD21" s="2399"/>
      <c r="JJE21" s="2397"/>
      <c r="JJF21" s="2400"/>
      <c r="JJG21" s="2396"/>
      <c r="JJH21" s="2396"/>
      <c r="JJI21" s="2396"/>
      <c r="JJJ21" s="2397"/>
      <c r="JJK21" s="2398"/>
      <c r="JJL21" s="2398"/>
      <c r="JJM21" s="2398"/>
      <c r="JJN21" s="2398"/>
      <c r="JJO21" s="2398"/>
      <c r="JJP21" s="2398"/>
      <c r="JJQ21" s="2398"/>
      <c r="JJR21" s="2398"/>
      <c r="JJS21" s="2398"/>
      <c r="JJT21" s="2398"/>
      <c r="JJU21" s="2398"/>
      <c r="JJV21" s="2398"/>
      <c r="JJW21" s="2398"/>
      <c r="JJX21" s="2398"/>
      <c r="JJY21" s="2398"/>
      <c r="JJZ21" s="2398"/>
      <c r="JKA21" s="2398"/>
      <c r="JKB21" s="2398"/>
      <c r="JKC21" s="2398"/>
      <c r="JKD21" s="2398"/>
      <c r="JKE21" s="2399"/>
      <c r="JKF21" s="2399"/>
      <c r="JKG21" s="2399"/>
      <c r="JKH21" s="2399"/>
      <c r="JKI21" s="2399"/>
      <c r="JKJ21" s="2399"/>
      <c r="JKK21" s="2399"/>
      <c r="JKL21" s="2399"/>
      <c r="JKM21" s="2399"/>
      <c r="JKN21" s="2399"/>
      <c r="JKO21" s="2399"/>
      <c r="JKP21" s="2399"/>
      <c r="JKQ21" s="2399"/>
      <c r="JKR21" s="2399"/>
      <c r="JKS21" s="2399"/>
      <c r="JKT21" s="2399"/>
      <c r="JKU21" s="2399"/>
      <c r="JKV21" s="2399"/>
      <c r="JKW21" s="2399"/>
      <c r="JKX21" s="2397"/>
      <c r="JKY21" s="2400"/>
      <c r="JKZ21" s="2396"/>
      <c r="JLA21" s="2396"/>
      <c r="JLB21" s="2396"/>
      <c r="JLC21" s="2397"/>
      <c r="JLD21" s="2398"/>
      <c r="JLE21" s="2398"/>
      <c r="JLF21" s="2398"/>
      <c r="JLG21" s="2398"/>
      <c r="JLH21" s="2398"/>
      <c r="JLI21" s="2398"/>
      <c r="JLJ21" s="2398"/>
      <c r="JLK21" s="2398"/>
      <c r="JLL21" s="2398"/>
      <c r="JLM21" s="2398"/>
      <c r="JLN21" s="2398"/>
      <c r="JLO21" s="2398"/>
      <c r="JLP21" s="2398"/>
      <c r="JLQ21" s="2398"/>
      <c r="JLR21" s="2398"/>
      <c r="JLS21" s="2398"/>
      <c r="JLT21" s="2398"/>
      <c r="JLU21" s="2398"/>
      <c r="JLV21" s="2398"/>
      <c r="JLW21" s="2398"/>
      <c r="JLX21" s="2399"/>
      <c r="JLY21" s="2399"/>
      <c r="JLZ21" s="2399"/>
      <c r="JMA21" s="2399"/>
      <c r="JMB21" s="2399"/>
      <c r="JMC21" s="2399"/>
      <c r="JMD21" s="2399"/>
      <c r="JME21" s="2399"/>
      <c r="JMF21" s="2399"/>
      <c r="JMG21" s="2399"/>
      <c r="JMH21" s="2399"/>
      <c r="JMI21" s="2399"/>
      <c r="JMJ21" s="2399"/>
      <c r="JMK21" s="2399"/>
      <c r="JML21" s="2399"/>
      <c r="JMM21" s="2399"/>
      <c r="JMN21" s="2399"/>
      <c r="JMO21" s="2399"/>
      <c r="JMP21" s="2399"/>
      <c r="JMQ21" s="2397"/>
      <c r="JMR21" s="2400"/>
      <c r="JMS21" s="2396"/>
      <c r="JMT21" s="2396"/>
      <c r="JMU21" s="2396"/>
      <c r="JMV21" s="2397"/>
      <c r="JMW21" s="2398"/>
      <c r="JMX21" s="2398"/>
      <c r="JMY21" s="2398"/>
      <c r="JMZ21" s="2398"/>
      <c r="JNA21" s="2398"/>
      <c r="JNB21" s="2398"/>
      <c r="JNC21" s="2398"/>
      <c r="JND21" s="2398"/>
      <c r="JNE21" s="2398"/>
      <c r="JNF21" s="2398"/>
      <c r="JNG21" s="2398"/>
      <c r="JNH21" s="2398"/>
      <c r="JNI21" s="2398"/>
      <c r="JNJ21" s="2398"/>
      <c r="JNK21" s="2398"/>
      <c r="JNL21" s="2398"/>
      <c r="JNM21" s="2398"/>
      <c r="JNN21" s="2398"/>
      <c r="JNO21" s="2398"/>
      <c r="JNP21" s="2398"/>
      <c r="JNQ21" s="2399"/>
      <c r="JNR21" s="2399"/>
      <c r="JNS21" s="2399"/>
      <c r="JNT21" s="2399"/>
      <c r="JNU21" s="2399"/>
      <c r="JNV21" s="2399"/>
      <c r="JNW21" s="2399"/>
      <c r="JNX21" s="2399"/>
      <c r="JNY21" s="2399"/>
      <c r="JNZ21" s="2399"/>
      <c r="JOA21" s="2399"/>
      <c r="JOB21" s="2399"/>
      <c r="JOC21" s="2399"/>
      <c r="JOD21" s="2399"/>
      <c r="JOE21" s="2399"/>
      <c r="JOF21" s="2399"/>
      <c r="JOG21" s="2399"/>
      <c r="JOH21" s="2399"/>
      <c r="JOI21" s="2399"/>
      <c r="JOJ21" s="2397"/>
      <c r="JOK21" s="2400"/>
      <c r="JOL21" s="2396"/>
      <c r="JOM21" s="2396"/>
      <c r="JON21" s="2396"/>
      <c r="JOO21" s="2397"/>
      <c r="JOP21" s="2398"/>
      <c r="JOQ21" s="2398"/>
      <c r="JOR21" s="2398"/>
      <c r="JOS21" s="2398"/>
      <c r="JOT21" s="2398"/>
      <c r="JOU21" s="2398"/>
      <c r="JOV21" s="2398"/>
      <c r="JOW21" s="2398"/>
      <c r="JOX21" s="2398"/>
      <c r="JOY21" s="2398"/>
      <c r="JOZ21" s="2398"/>
      <c r="JPA21" s="2398"/>
      <c r="JPB21" s="2398"/>
      <c r="JPC21" s="2398"/>
      <c r="JPD21" s="2398"/>
      <c r="JPE21" s="2398"/>
      <c r="JPF21" s="2398"/>
      <c r="JPG21" s="2398"/>
      <c r="JPH21" s="2398"/>
      <c r="JPI21" s="2398"/>
      <c r="JPJ21" s="2399"/>
      <c r="JPK21" s="2399"/>
      <c r="JPL21" s="2399"/>
      <c r="JPM21" s="2399"/>
      <c r="JPN21" s="2399"/>
      <c r="JPO21" s="2399"/>
      <c r="JPP21" s="2399"/>
      <c r="JPQ21" s="2399"/>
      <c r="JPR21" s="2399"/>
      <c r="JPS21" s="2399"/>
      <c r="JPT21" s="2399"/>
      <c r="JPU21" s="2399"/>
      <c r="JPV21" s="2399"/>
      <c r="JPW21" s="2399"/>
      <c r="JPX21" s="2399"/>
      <c r="JPY21" s="2399"/>
      <c r="JPZ21" s="2399"/>
      <c r="JQA21" s="2399"/>
      <c r="JQB21" s="2399"/>
      <c r="JQC21" s="2397"/>
      <c r="JQD21" s="2400"/>
      <c r="JQE21" s="2396"/>
      <c r="JQF21" s="2396"/>
      <c r="JQG21" s="2396"/>
      <c r="JQH21" s="2397"/>
      <c r="JQI21" s="2398"/>
      <c r="JQJ21" s="2398"/>
      <c r="JQK21" s="2398"/>
      <c r="JQL21" s="2398"/>
      <c r="JQM21" s="2398"/>
      <c r="JQN21" s="2398"/>
      <c r="JQO21" s="2398"/>
      <c r="JQP21" s="2398"/>
      <c r="JQQ21" s="2398"/>
      <c r="JQR21" s="2398"/>
      <c r="JQS21" s="2398"/>
      <c r="JQT21" s="2398"/>
      <c r="JQU21" s="2398"/>
      <c r="JQV21" s="2398"/>
      <c r="JQW21" s="2398"/>
      <c r="JQX21" s="2398"/>
      <c r="JQY21" s="2398"/>
      <c r="JQZ21" s="2398"/>
      <c r="JRA21" s="2398"/>
      <c r="JRB21" s="2398"/>
      <c r="JRC21" s="2399"/>
      <c r="JRD21" s="2399"/>
      <c r="JRE21" s="2399"/>
      <c r="JRF21" s="2399"/>
      <c r="JRG21" s="2399"/>
      <c r="JRH21" s="2399"/>
      <c r="JRI21" s="2399"/>
      <c r="JRJ21" s="2399"/>
      <c r="JRK21" s="2399"/>
      <c r="JRL21" s="2399"/>
      <c r="JRM21" s="2399"/>
      <c r="JRN21" s="2399"/>
      <c r="JRO21" s="2399"/>
      <c r="JRP21" s="2399"/>
      <c r="JRQ21" s="2399"/>
      <c r="JRR21" s="2399"/>
      <c r="JRS21" s="2399"/>
      <c r="JRT21" s="2399"/>
      <c r="JRU21" s="2399"/>
      <c r="JRV21" s="2397"/>
      <c r="JRW21" s="2400"/>
      <c r="JRX21" s="2396"/>
      <c r="JRY21" s="2396"/>
      <c r="JRZ21" s="2396"/>
      <c r="JSA21" s="2397"/>
      <c r="JSB21" s="2398"/>
      <c r="JSC21" s="2398"/>
      <c r="JSD21" s="2398"/>
      <c r="JSE21" s="2398"/>
      <c r="JSF21" s="2398"/>
      <c r="JSG21" s="2398"/>
      <c r="JSH21" s="2398"/>
      <c r="JSI21" s="2398"/>
      <c r="JSJ21" s="2398"/>
      <c r="JSK21" s="2398"/>
      <c r="JSL21" s="2398"/>
      <c r="JSM21" s="2398"/>
      <c r="JSN21" s="2398"/>
      <c r="JSO21" s="2398"/>
      <c r="JSP21" s="2398"/>
      <c r="JSQ21" s="2398"/>
      <c r="JSR21" s="2398"/>
      <c r="JSS21" s="2398"/>
      <c r="JST21" s="2398"/>
      <c r="JSU21" s="2398"/>
      <c r="JSV21" s="2399"/>
      <c r="JSW21" s="2399"/>
      <c r="JSX21" s="2399"/>
      <c r="JSY21" s="2399"/>
      <c r="JSZ21" s="2399"/>
      <c r="JTA21" s="2399"/>
      <c r="JTB21" s="2399"/>
      <c r="JTC21" s="2399"/>
      <c r="JTD21" s="2399"/>
      <c r="JTE21" s="2399"/>
      <c r="JTF21" s="2399"/>
      <c r="JTG21" s="2399"/>
      <c r="JTH21" s="2399"/>
      <c r="JTI21" s="2399"/>
      <c r="JTJ21" s="2399"/>
      <c r="JTK21" s="2399"/>
      <c r="JTL21" s="2399"/>
      <c r="JTM21" s="2399"/>
      <c r="JTN21" s="2399"/>
      <c r="JTO21" s="2397"/>
      <c r="JTP21" s="2400"/>
      <c r="JTQ21" s="2396"/>
      <c r="JTR21" s="2396"/>
      <c r="JTS21" s="2396"/>
      <c r="JTT21" s="2397"/>
      <c r="JTU21" s="2398"/>
      <c r="JTV21" s="2398"/>
      <c r="JTW21" s="2398"/>
      <c r="JTX21" s="2398"/>
      <c r="JTY21" s="2398"/>
      <c r="JTZ21" s="2398"/>
      <c r="JUA21" s="2398"/>
      <c r="JUB21" s="2398"/>
      <c r="JUC21" s="2398"/>
      <c r="JUD21" s="2398"/>
      <c r="JUE21" s="2398"/>
      <c r="JUF21" s="2398"/>
      <c r="JUG21" s="2398"/>
      <c r="JUH21" s="2398"/>
      <c r="JUI21" s="2398"/>
      <c r="JUJ21" s="2398"/>
      <c r="JUK21" s="2398"/>
      <c r="JUL21" s="2398"/>
      <c r="JUM21" s="2398"/>
      <c r="JUN21" s="2398"/>
      <c r="JUO21" s="2399"/>
      <c r="JUP21" s="2399"/>
      <c r="JUQ21" s="2399"/>
      <c r="JUR21" s="2399"/>
      <c r="JUS21" s="2399"/>
      <c r="JUT21" s="2399"/>
      <c r="JUU21" s="2399"/>
      <c r="JUV21" s="2399"/>
      <c r="JUW21" s="2399"/>
      <c r="JUX21" s="2399"/>
      <c r="JUY21" s="2399"/>
      <c r="JUZ21" s="2399"/>
      <c r="JVA21" s="2399"/>
      <c r="JVB21" s="2399"/>
      <c r="JVC21" s="2399"/>
      <c r="JVD21" s="2399"/>
      <c r="JVE21" s="2399"/>
      <c r="JVF21" s="2399"/>
      <c r="JVG21" s="2399"/>
      <c r="JVH21" s="2397"/>
      <c r="JVI21" s="2400"/>
      <c r="JVJ21" s="2396"/>
      <c r="JVK21" s="2396"/>
      <c r="JVL21" s="2396"/>
      <c r="JVM21" s="2397"/>
      <c r="JVN21" s="2398"/>
      <c r="JVO21" s="2398"/>
      <c r="JVP21" s="2398"/>
      <c r="JVQ21" s="2398"/>
      <c r="JVR21" s="2398"/>
      <c r="JVS21" s="2398"/>
      <c r="JVT21" s="2398"/>
      <c r="JVU21" s="2398"/>
      <c r="JVV21" s="2398"/>
      <c r="JVW21" s="2398"/>
      <c r="JVX21" s="2398"/>
      <c r="JVY21" s="2398"/>
      <c r="JVZ21" s="2398"/>
      <c r="JWA21" s="2398"/>
      <c r="JWB21" s="2398"/>
      <c r="JWC21" s="2398"/>
      <c r="JWD21" s="2398"/>
      <c r="JWE21" s="2398"/>
      <c r="JWF21" s="2398"/>
      <c r="JWG21" s="2398"/>
      <c r="JWH21" s="2399"/>
      <c r="JWI21" s="2399"/>
      <c r="JWJ21" s="2399"/>
      <c r="JWK21" s="2399"/>
      <c r="JWL21" s="2399"/>
      <c r="JWM21" s="2399"/>
      <c r="JWN21" s="2399"/>
      <c r="JWO21" s="2399"/>
      <c r="JWP21" s="2399"/>
      <c r="JWQ21" s="2399"/>
      <c r="JWR21" s="2399"/>
      <c r="JWS21" s="2399"/>
      <c r="JWT21" s="2399"/>
      <c r="JWU21" s="2399"/>
      <c r="JWV21" s="2399"/>
      <c r="JWW21" s="2399"/>
      <c r="JWX21" s="2399"/>
      <c r="JWY21" s="2399"/>
      <c r="JWZ21" s="2399"/>
      <c r="JXA21" s="2397"/>
      <c r="JXB21" s="2400"/>
      <c r="JXC21" s="2396"/>
      <c r="JXD21" s="2396"/>
      <c r="JXE21" s="2396"/>
      <c r="JXF21" s="2397"/>
      <c r="JXG21" s="2398"/>
      <c r="JXH21" s="2398"/>
      <c r="JXI21" s="2398"/>
      <c r="JXJ21" s="2398"/>
      <c r="JXK21" s="2398"/>
      <c r="JXL21" s="2398"/>
      <c r="JXM21" s="2398"/>
      <c r="JXN21" s="2398"/>
      <c r="JXO21" s="2398"/>
      <c r="JXP21" s="2398"/>
      <c r="JXQ21" s="2398"/>
      <c r="JXR21" s="2398"/>
      <c r="JXS21" s="2398"/>
      <c r="JXT21" s="2398"/>
      <c r="JXU21" s="2398"/>
      <c r="JXV21" s="2398"/>
      <c r="JXW21" s="2398"/>
      <c r="JXX21" s="2398"/>
      <c r="JXY21" s="2398"/>
      <c r="JXZ21" s="2398"/>
      <c r="JYA21" s="2399"/>
      <c r="JYB21" s="2399"/>
      <c r="JYC21" s="2399"/>
      <c r="JYD21" s="2399"/>
      <c r="JYE21" s="2399"/>
      <c r="JYF21" s="2399"/>
      <c r="JYG21" s="2399"/>
      <c r="JYH21" s="2399"/>
      <c r="JYI21" s="2399"/>
      <c r="JYJ21" s="2399"/>
      <c r="JYK21" s="2399"/>
      <c r="JYL21" s="2399"/>
      <c r="JYM21" s="2399"/>
      <c r="JYN21" s="2399"/>
      <c r="JYO21" s="2399"/>
      <c r="JYP21" s="2399"/>
      <c r="JYQ21" s="2399"/>
      <c r="JYR21" s="2399"/>
      <c r="JYS21" s="2399"/>
      <c r="JYT21" s="2397"/>
      <c r="JYU21" s="2400"/>
      <c r="JYV21" s="2396"/>
      <c r="JYW21" s="2396"/>
      <c r="JYX21" s="2396"/>
      <c r="JYY21" s="2397"/>
      <c r="JYZ21" s="2398"/>
      <c r="JZA21" s="2398"/>
      <c r="JZB21" s="2398"/>
      <c r="JZC21" s="2398"/>
      <c r="JZD21" s="2398"/>
      <c r="JZE21" s="2398"/>
      <c r="JZF21" s="2398"/>
      <c r="JZG21" s="2398"/>
      <c r="JZH21" s="2398"/>
      <c r="JZI21" s="2398"/>
      <c r="JZJ21" s="2398"/>
      <c r="JZK21" s="2398"/>
      <c r="JZL21" s="2398"/>
      <c r="JZM21" s="2398"/>
      <c r="JZN21" s="2398"/>
      <c r="JZO21" s="2398"/>
      <c r="JZP21" s="2398"/>
      <c r="JZQ21" s="2398"/>
      <c r="JZR21" s="2398"/>
      <c r="JZS21" s="2398"/>
      <c r="JZT21" s="2399"/>
      <c r="JZU21" s="2399"/>
      <c r="JZV21" s="2399"/>
      <c r="JZW21" s="2399"/>
      <c r="JZX21" s="2399"/>
      <c r="JZY21" s="2399"/>
      <c r="JZZ21" s="2399"/>
      <c r="KAA21" s="2399"/>
      <c r="KAB21" s="2399"/>
      <c r="KAC21" s="2399"/>
      <c r="KAD21" s="2399"/>
      <c r="KAE21" s="2399"/>
      <c r="KAF21" s="2399"/>
      <c r="KAG21" s="2399"/>
      <c r="KAH21" s="2399"/>
      <c r="KAI21" s="2399"/>
      <c r="KAJ21" s="2399"/>
      <c r="KAK21" s="2399"/>
      <c r="KAL21" s="2399"/>
      <c r="KAM21" s="2397"/>
      <c r="KAN21" s="2400"/>
      <c r="KAO21" s="2396"/>
      <c r="KAP21" s="2396"/>
      <c r="KAQ21" s="2396"/>
      <c r="KAR21" s="2397"/>
      <c r="KAS21" s="2398"/>
      <c r="KAT21" s="2398"/>
      <c r="KAU21" s="2398"/>
      <c r="KAV21" s="2398"/>
      <c r="KAW21" s="2398"/>
      <c r="KAX21" s="2398"/>
      <c r="KAY21" s="2398"/>
      <c r="KAZ21" s="2398"/>
      <c r="KBA21" s="2398"/>
      <c r="KBB21" s="2398"/>
      <c r="KBC21" s="2398"/>
      <c r="KBD21" s="2398"/>
      <c r="KBE21" s="2398"/>
      <c r="KBF21" s="2398"/>
      <c r="KBG21" s="2398"/>
      <c r="KBH21" s="2398"/>
      <c r="KBI21" s="2398"/>
      <c r="KBJ21" s="2398"/>
      <c r="KBK21" s="2398"/>
      <c r="KBL21" s="2398"/>
      <c r="KBM21" s="2399"/>
      <c r="KBN21" s="2399"/>
      <c r="KBO21" s="2399"/>
      <c r="KBP21" s="2399"/>
      <c r="KBQ21" s="2399"/>
      <c r="KBR21" s="2399"/>
      <c r="KBS21" s="2399"/>
      <c r="KBT21" s="2399"/>
      <c r="KBU21" s="2399"/>
      <c r="KBV21" s="2399"/>
      <c r="KBW21" s="2399"/>
      <c r="KBX21" s="2399"/>
      <c r="KBY21" s="2399"/>
      <c r="KBZ21" s="2399"/>
      <c r="KCA21" s="2399"/>
      <c r="KCB21" s="2399"/>
      <c r="KCC21" s="2399"/>
      <c r="KCD21" s="2399"/>
      <c r="KCE21" s="2399"/>
      <c r="KCF21" s="2397"/>
      <c r="KCG21" s="2400"/>
      <c r="KCH21" s="2396"/>
      <c r="KCI21" s="2396"/>
      <c r="KCJ21" s="2396"/>
      <c r="KCK21" s="2397"/>
      <c r="KCL21" s="2398"/>
      <c r="KCM21" s="2398"/>
      <c r="KCN21" s="2398"/>
      <c r="KCO21" s="2398"/>
      <c r="KCP21" s="2398"/>
      <c r="KCQ21" s="2398"/>
      <c r="KCR21" s="2398"/>
      <c r="KCS21" s="2398"/>
      <c r="KCT21" s="2398"/>
      <c r="KCU21" s="2398"/>
      <c r="KCV21" s="2398"/>
      <c r="KCW21" s="2398"/>
      <c r="KCX21" s="2398"/>
      <c r="KCY21" s="2398"/>
      <c r="KCZ21" s="2398"/>
      <c r="KDA21" s="2398"/>
      <c r="KDB21" s="2398"/>
      <c r="KDC21" s="2398"/>
      <c r="KDD21" s="2398"/>
      <c r="KDE21" s="2398"/>
      <c r="KDF21" s="2399"/>
      <c r="KDG21" s="2399"/>
      <c r="KDH21" s="2399"/>
      <c r="KDI21" s="2399"/>
      <c r="KDJ21" s="2399"/>
      <c r="KDK21" s="2399"/>
      <c r="KDL21" s="2399"/>
      <c r="KDM21" s="2399"/>
      <c r="KDN21" s="2399"/>
      <c r="KDO21" s="2399"/>
      <c r="KDP21" s="2399"/>
      <c r="KDQ21" s="2399"/>
      <c r="KDR21" s="2399"/>
      <c r="KDS21" s="2399"/>
      <c r="KDT21" s="2399"/>
      <c r="KDU21" s="2399"/>
      <c r="KDV21" s="2399"/>
      <c r="KDW21" s="2399"/>
      <c r="KDX21" s="2399"/>
      <c r="KDY21" s="2397"/>
      <c r="KDZ21" s="2400"/>
      <c r="KEA21" s="2396"/>
      <c r="KEB21" s="2396"/>
      <c r="KEC21" s="2396"/>
      <c r="KED21" s="2397"/>
      <c r="KEE21" s="2398"/>
      <c r="KEF21" s="2398"/>
      <c r="KEG21" s="2398"/>
      <c r="KEH21" s="2398"/>
      <c r="KEI21" s="2398"/>
      <c r="KEJ21" s="2398"/>
      <c r="KEK21" s="2398"/>
      <c r="KEL21" s="2398"/>
      <c r="KEM21" s="2398"/>
      <c r="KEN21" s="2398"/>
      <c r="KEO21" s="2398"/>
      <c r="KEP21" s="2398"/>
      <c r="KEQ21" s="2398"/>
      <c r="KER21" s="2398"/>
      <c r="KES21" s="2398"/>
      <c r="KET21" s="2398"/>
      <c r="KEU21" s="2398"/>
      <c r="KEV21" s="2398"/>
      <c r="KEW21" s="2398"/>
      <c r="KEX21" s="2398"/>
      <c r="KEY21" s="2399"/>
      <c r="KEZ21" s="2399"/>
      <c r="KFA21" s="2399"/>
      <c r="KFB21" s="2399"/>
      <c r="KFC21" s="2399"/>
      <c r="KFD21" s="2399"/>
      <c r="KFE21" s="2399"/>
      <c r="KFF21" s="2399"/>
      <c r="KFG21" s="2399"/>
      <c r="KFH21" s="2399"/>
      <c r="KFI21" s="2399"/>
      <c r="KFJ21" s="2399"/>
      <c r="KFK21" s="2399"/>
      <c r="KFL21" s="2399"/>
      <c r="KFM21" s="2399"/>
      <c r="KFN21" s="2399"/>
      <c r="KFO21" s="2399"/>
      <c r="KFP21" s="2399"/>
      <c r="KFQ21" s="2399"/>
      <c r="KFR21" s="2397"/>
      <c r="KFS21" s="2400"/>
      <c r="KFT21" s="2396"/>
      <c r="KFU21" s="2396"/>
      <c r="KFV21" s="2396"/>
      <c r="KFW21" s="2397"/>
      <c r="KFX21" s="2398"/>
      <c r="KFY21" s="2398"/>
      <c r="KFZ21" s="2398"/>
      <c r="KGA21" s="2398"/>
      <c r="KGB21" s="2398"/>
      <c r="KGC21" s="2398"/>
      <c r="KGD21" s="2398"/>
      <c r="KGE21" s="2398"/>
      <c r="KGF21" s="2398"/>
      <c r="KGG21" s="2398"/>
      <c r="KGH21" s="2398"/>
      <c r="KGI21" s="2398"/>
      <c r="KGJ21" s="2398"/>
      <c r="KGK21" s="2398"/>
      <c r="KGL21" s="2398"/>
      <c r="KGM21" s="2398"/>
      <c r="KGN21" s="2398"/>
      <c r="KGO21" s="2398"/>
      <c r="KGP21" s="2398"/>
      <c r="KGQ21" s="2398"/>
      <c r="KGR21" s="2399"/>
      <c r="KGS21" s="2399"/>
      <c r="KGT21" s="2399"/>
      <c r="KGU21" s="2399"/>
      <c r="KGV21" s="2399"/>
      <c r="KGW21" s="2399"/>
      <c r="KGX21" s="2399"/>
      <c r="KGY21" s="2399"/>
      <c r="KGZ21" s="2399"/>
      <c r="KHA21" s="2399"/>
      <c r="KHB21" s="2399"/>
      <c r="KHC21" s="2399"/>
      <c r="KHD21" s="2399"/>
      <c r="KHE21" s="2399"/>
      <c r="KHF21" s="2399"/>
      <c r="KHG21" s="2399"/>
      <c r="KHH21" s="2399"/>
      <c r="KHI21" s="2399"/>
      <c r="KHJ21" s="2399"/>
      <c r="KHK21" s="2397"/>
      <c r="KHL21" s="2400"/>
      <c r="KHM21" s="2396"/>
      <c r="KHN21" s="2396"/>
      <c r="KHO21" s="2396"/>
      <c r="KHP21" s="2397"/>
      <c r="KHQ21" s="2398"/>
      <c r="KHR21" s="2398"/>
      <c r="KHS21" s="2398"/>
      <c r="KHT21" s="2398"/>
      <c r="KHU21" s="2398"/>
      <c r="KHV21" s="2398"/>
      <c r="KHW21" s="2398"/>
      <c r="KHX21" s="2398"/>
      <c r="KHY21" s="2398"/>
      <c r="KHZ21" s="2398"/>
      <c r="KIA21" s="2398"/>
      <c r="KIB21" s="2398"/>
      <c r="KIC21" s="2398"/>
      <c r="KID21" s="2398"/>
      <c r="KIE21" s="2398"/>
      <c r="KIF21" s="2398"/>
      <c r="KIG21" s="2398"/>
      <c r="KIH21" s="2398"/>
      <c r="KII21" s="2398"/>
      <c r="KIJ21" s="2398"/>
      <c r="KIK21" s="2399"/>
      <c r="KIL21" s="2399"/>
      <c r="KIM21" s="2399"/>
      <c r="KIN21" s="2399"/>
      <c r="KIO21" s="2399"/>
      <c r="KIP21" s="2399"/>
      <c r="KIQ21" s="2399"/>
      <c r="KIR21" s="2399"/>
      <c r="KIS21" s="2399"/>
      <c r="KIT21" s="2399"/>
      <c r="KIU21" s="2399"/>
      <c r="KIV21" s="2399"/>
      <c r="KIW21" s="2399"/>
      <c r="KIX21" s="2399"/>
      <c r="KIY21" s="2399"/>
      <c r="KIZ21" s="2399"/>
      <c r="KJA21" s="2399"/>
      <c r="KJB21" s="2399"/>
      <c r="KJC21" s="2399"/>
      <c r="KJD21" s="2397"/>
      <c r="KJE21" s="2400"/>
      <c r="KJF21" s="2396"/>
      <c r="KJG21" s="2396"/>
      <c r="KJH21" s="2396"/>
      <c r="KJI21" s="2397"/>
      <c r="KJJ21" s="2398"/>
      <c r="KJK21" s="2398"/>
      <c r="KJL21" s="2398"/>
      <c r="KJM21" s="2398"/>
      <c r="KJN21" s="2398"/>
      <c r="KJO21" s="2398"/>
      <c r="KJP21" s="2398"/>
      <c r="KJQ21" s="2398"/>
      <c r="KJR21" s="2398"/>
      <c r="KJS21" s="2398"/>
      <c r="KJT21" s="2398"/>
      <c r="KJU21" s="2398"/>
      <c r="KJV21" s="2398"/>
      <c r="KJW21" s="2398"/>
      <c r="KJX21" s="2398"/>
      <c r="KJY21" s="2398"/>
      <c r="KJZ21" s="2398"/>
      <c r="KKA21" s="2398"/>
      <c r="KKB21" s="2398"/>
      <c r="KKC21" s="2398"/>
      <c r="KKD21" s="2399"/>
      <c r="KKE21" s="2399"/>
      <c r="KKF21" s="2399"/>
      <c r="KKG21" s="2399"/>
      <c r="KKH21" s="2399"/>
      <c r="KKI21" s="2399"/>
      <c r="KKJ21" s="2399"/>
      <c r="KKK21" s="2399"/>
      <c r="KKL21" s="2399"/>
      <c r="KKM21" s="2399"/>
      <c r="KKN21" s="2399"/>
      <c r="KKO21" s="2399"/>
      <c r="KKP21" s="2399"/>
      <c r="KKQ21" s="2399"/>
      <c r="KKR21" s="2399"/>
      <c r="KKS21" s="2399"/>
      <c r="KKT21" s="2399"/>
      <c r="KKU21" s="2399"/>
      <c r="KKV21" s="2399"/>
      <c r="KKW21" s="2397"/>
      <c r="KKX21" s="2400"/>
      <c r="KKY21" s="2396"/>
      <c r="KKZ21" s="2396"/>
      <c r="KLA21" s="2396"/>
      <c r="KLB21" s="2397"/>
      <c r="KLC21" s="2398"/>
      <c r="KLD21" s="2398"/>
      <c r="KLE21" s="2398"/>
      <c r="KLF21" s="2398"/>
      <c r="KLG21" s="2398"/>
      <c r="KLH21" s="2398"/>
      <c r="KLI21" s="2398"/>
      <c r="KLJ21" s="2398"/>
      <c r="KLK21" s="2398"/>
      <c r="KLL21" s="2398"/>
      <c r="KLM21" s="2398"/>
      <c r="KLN21" s="2398"/>
      <c r="KLO21" s="2398"/>
      <c r="KLP21" s="2398"/>
      <c r="KLQ21" s="2398"/>
      <c r="KLR21" s="2398"/>
      <c r="KLS21" s="2398"/>
      <c r="KLT21" s="2398"/>
      <c r="KLU21" s="2398"/>
      <c r="KLV21" s="2398"/>
      <c r="KLW21" s="2399"/>
      <c r="KLX21" s="2399"/>
      <c r="KLY21" s="2399"/>
      <c r="KLZ21" s="2399"/>
      <c r="KMA21" s="2399"/>
      <c r="KMB21" s="2399"/>
      <c r="KMC21" s="2399"/>
      <c r="KMD21" s="2399"/>
      <c r="KME21" s="2399"/>
      <c r="KMF21" s="2399"/>
      <c r="KMG21" s="2399"/>
      <c r="KMH21" s="2399"/>
      <c r="KMI21" s="2399"/>
      <c r="KMJ21" s="2399"/>
      <c r="KMK21" s="2399"/>
      <c r="KML21" s="2399"/>
      <c r="KMM21" s="2399"/>
      <c r="KMN21" s="2399"/>
      <c r="KMO21" s="2399"/>
      <c r="KMP21" s="2397"/>
      <c r="KMQ21" s="2400"/>
      <c r="KMR21" s="2396"/>
      <c r="KMS21" s="2396"/>
      <c r="KMT21" s="2396"/>
      <c r="KMU21" s="2397"/>
      <c r="KMV21" s="2398"/>
      <c r="KMW21" s="2398"/>
      <c r="KMX21" s="2398"/>
      <c r="KMY21" s="2398"/>
      <c r="KMZ21" s="2398"/>
      <c r="KNA21" s="2398"/>
      <c r="KNB21" s="2398"/>
      <c r="KNC21" s="2398"/>
      <c r="KND21" s="2398"/>
      <c r="KNE21" s="2398"/>
      <c r="KNF21" s="2398"/>
      <c r="KNG21" s="2398"/>
      <c r="KNH21" s="2398"/>
      <c r="KNI21" s="2398"/>
      <c r="KNJ21" s="2398"/>
      <c r="KNK21" s="2398"/>
      <c r="KNL21" s="2398"/>
      <c r="KNM21" s="2398"/>
      <c r="KNN21" s="2398"/>
      <c r="KNO21" s="2398"/>
      <c r="KNP21" s="2399"/>
      <c r="KNQ21" s="2399"/>
      <c r="KNR21" s="2399"/>
      <c r="KNS21" s="2399"/>
      <c r="KNT21" s="2399"/>
      <c r="KNU21" s="2399"/>
      <c r="KNV21" s="2399"/>
      <c r="KNW21" s="2399"/>
      <c r="KNX21" s="2399"/>
      <c r="KNY21" s="2399"/>
      <c r="KNZ21" s="2399"/>
      <c r="KOA21" s="2399"/>
      <c r="KOB21" s="2399"/>
      <c r="KOC21" s="2399"/>
      <c r="KOD21" s="2399"/>
      <c r="KOE21" s="2399"/>
      <c r="KOF21" s="2399"/>
      <c r="KOG21" s="2399"/>
      <c r="KOH21" s="2399"/>
      <c r="KOI21" s="2397"/>
      <c r="KOJ21" s="2400"/>
      <c r="KOK21" s="2396"/>
      <c r="KOL21" s="2396"/>
      <c r="KOM21" s="2396"/>
      <c r="KON21" s="2397"/>
      <c r="KOO21" s="2398"/>
      <c r="KOP21" s="2398"/>
      <c r="KOQ21" s="2398"/>
      <c r="KOR21" s="2398"/>
      <c r="KOS21" s="2398"/>
      <c r="KOT21" s="2398"/>
      <c r="KOU21" s="2398"/>
      <c r="KOV21" s="2398"/>
      <c r="KOW21" s="2398"/>
      <c r="KOX21" s="2398"/>
      <c r="KOY21" s="2398"/>
      <c r="KOZ21" s="2398"/>
      <c r="KPA21" s="2398"/>
      <c r="KPB21" s="2398"/>
      <c r="KPC21" s="2398"/>
      <c r="KPD21" s="2398"/>
      <c r="KPE21" s="2398"/>
      <c r="KPF21" s="2398"/>
      <c r="KPG21" s="2398"/>
      <c r="KPH21" s="2398"/>
      <c r="KPI21" s="2399"/>
      <c r="KPJ21" s="2399"/>
      <c r="KPK21" s="2399"/>
      <c r="KPL21" s="2399"/>
      <c r="KPM21" s="2399"/>
      <c r="KPN21" s="2399"/>
      <c r="KPO21" s="2399"/>
      <c r="KPP21" s="2399"/>
      <c r="KPQ21" s="2399"/>
      <c r="KPR21" s="2399"/>
      <c r="KPS21" s="2399"/>
      <c r="KPT21" s="2399"/>
      <c r="KPU21" s="2399"/>
      <c r="KPV21" s="2399"/>
      <c r="KPW21" s="2399"/>
      <c r="KPX21" s="2399"/>
      <c r="KPY21" s="2399"/>
      <c r="KPZ21" s="2399"/>
      <c r="KQA21" s="2399"/>
      <c r="KQB21" s="2397"/>
      <c r="KQC21" s="2400"/>
      <c r="KQD21" s="2396"/>
      <c r="KQE21" s="2396"/>
      <c r="KQF21" s="2396"/>
      <c r="KQG21" s="2397"/>
      <c r="KQH21" s="2398"/>
      <c r="KQI21" s="2398"/>
      <c r="KQJ21" s="2398"/>
      <c r="KQK21" s="2398"/>
      <c r="KQL21" s="2398"/>
      <c r="KQM21" s="2398"/>
      <c r="KQN21" s="2398"/>
      <c r="KQO21" s="2398"/>
      <c r="KQP21" s="2398"/>
      <c r="KQQ21" s="2398"/>
      <c r="KQR21" s="2398"/>
      <c r="KQS21" s="2398"/>
      <c r="KQT21" s="2398"/>
      <c r="KQU21" s="2398"/>
      <c r="KQV21" s="2398"/>
      <c r="KQW21" s="2398"/>
      <c r="KQX21" s="2398"/>
      <c r="KQY21" s="2398"/>
      <c r="KQZ21" s="2398"/>
      <c r="KRA21" s="2398"/>
      <c r="KRB21" s="2399"/>
      <c r="KRC21" s="2399"/>
      <c r="KRD21" s="2399"/>
      <c r="KRE21" s="2399"/>
      <c r="KRF21" s="2399"/>
      <c r="KRG21" s="2399"/>
      <c r="KRH21" s="2399"/>
      <c r="KRI21" s="2399"/>
      <c r="KRJ21" s="2399"/>
      <c r="KRK21" s="2399"/>
      <c r="KRL21" s="2399"/>
      <c r="KRM21" s="2399"/>
      <c r="KRN21" s="2399"/>
      <c r="KRO21" s="2399"/>
      <c r="KRP21" s="2399"/>
      <c r="KRQ21" s="2399"/>
      <c r="KRR21" s="2399"/>
      <c r="KRS21" s="2399"/>
      <c r="KRT21" s="2399"/>
      <c r="KRU21" s="2397"/>
      <c r="KRV21" s="2400"/>
      <c r="KRW21" s="2396"/>
      <c r="KRX21" s="2396"/>
      <c r="KRY21" s="2396"/>
      <c r="KRZ21" s="2397"/>
      <c r="KSA21" s="2398"/>
      <c r="KSB21" s="2398"/>
      <c r="KSC21" s="2398"/>
      <c r="KSD21" s="2398"/>
      <c r="KSE21" s="2398"/>
      <c r="KSF21" s="2398"/>
      <c r="KSG21" s="2398"/>
      <c r="KSH21" s="2398"/>
      <c r="KSI21" s="2398"/>
      <c r="KSJ21" s="2398"/>
      <c r="KSK21" s="2398"/>
      <c r="KSL21" s="2398"/>
      <c r="KSM21" s="2398"/>
      <c r="KSN21" s="2398"/>
      <c r="KSO21" s="2398"/>
      <c r="KSP21" s="2398"/>
      <c r="KSQ21" s="2398"/>
      <c r="KSR21" s="2398"/>
      <c r="KSS21" s="2398"/>
      <c r="KST21" s="2398"/>
      <c r="KSU21" s="2399"/>
      <c r="KSV21" s="2399"/>
      <c r="KSW21" s="2399"/>
      <c r="KSX21" s="2399"/>
      <c r="KSY21" s="2399"/>
      <c r="KSZ21" s="2399"/>
      <c r="KTA21" s="2399"/>
      <c r="KTB21" s="2399"/>
      <c r="KTC21" s="2399"/>
      <c r="KTD21" s="2399"/>
      <c r="KTE21" s="2399"/>
      <c r="KTF21" s="2399"/>
      <c r="KTG21" s="2399"/>
      <c r="KTH21" s="2399"/>
      <c r="KTI21" s="2399"/>
      <c r="KTJ21" s="2399"/>
      <c r="KTK21" s="2399"/>
      <c r="KTL21" s="2399"/>
      <c r="KTM21" s="2399"/>
      <c r="KTN21" s="2397"/>
      <c r="KTO21" s="2400"/>
      <c r="KTP21" s="2396"/>
      <c r="KTQ21" s="2396"/>
      <c r="KTR21" s="2396"/>
      <c r="KTS21" s="2397"/>
      <c r="KTT21" s="2398"/>
      <c r="KTU21" s="2398"/>
      <c r="KTV21" s="2398"/>
      <c r="KTW21" s="2398"/>
      <c r="KTX21" s="2398"/>
      <c r="KTY21" s="2398"/>
      <c r="KTZ21" s="2398"/>
      <c r="KUA21" s="2398"/>
      <c r="KUB21" s="2398"/>
      <c r="KUC21" s="2398"/>
      <c r="KUD21" s="2398"/>
      <c r="KUE21" s="2398"/>
      <c r="KUF21" s="2398"/>
      <c r="KUG21" s="2398"/>
      <c r="KUH21" s="2398"/>
      <c r="KUI21" s="2398"/>
      <c r="KUJ21" s="2398"/>
      <c r="KUK21" s="2398"/>
      <c r="KUL21" s="2398"/>
      <c r="KUM21" s="2398"/>
      <c r="KUN21" s="2399"/>
      <c r="KUO21" s="2399"/>
      <c r="KUP21" s="2399"/>
      <c r="KUQ21" s="2399"/>
      <c r="KUR21" s="2399"/>
      <c r="KUS21" s="2399"/>
      <c r="KUT21" s="2399"/>
      <c r="KUU21" s="2399"/>
      <c r="KUV21" s="2399"/>
      <c r="KUW21" s="2399"/>
      <c r="KUX21" s="2399"/>
      <c r="KUY21" s="2399"/>
      <c r="KUZ21" s="2399"/>
      <c r="KVA21" s="2399"/>
      <c r="KVB21" s="2399"/>
      <c r="KVC21" s="2399"/>
      <c r="KVD21" s="2399"/>
      <c r="KVE21" s="2399"/>
      <c r="KVF21" s="2399"/>
      <c r="KVG21" s="2397"/>
      <c r="KVH21" s="2400"/>
      <c r="KVI21" s="2396"/>
      <c r="KVJ21" s="2396"/>
      <c r="KVK21" s="2396"/>
      <c r="KVL21" s="2397"/>
      <c r="KVM21" s="2398"/>
      <c r="KVN21" s="2398"/>
      <c r="KVO21" s="2398"/>
      <c r="KVP21" s="2398"/>
      <c r="KVQ21" s="2398"/>
      <c r="KVR21" s="2398"/>
      <c r="KVS21" s="2398"/>
      <c r="KVT21" s="2398"/>
      <c r="KVU21" s="2398"/>
      <c r="KVV21" s="2398"/>
      <c r="KVW21" s="2398"/>
      <c r="KVX21" s="2398"/>
      <c r="KVY21" s="2398"/>
      <c r="KVZ21" s="2398"/>
      <c r="KWA21" s="2398"/>
      <c r="KWB21" s="2398"/>
      <c r="KWC21" s="2398"/>
      <c r="KWD21" s="2398"/>
      <c r="KWE21" s="2398"/>
      <c r="KWF21" s="2398"/>
      <c r="KWG21" s="2399"/>
      <c r="KWH21" s="2399"/>
      <c r="KWI21" s="2399"/>
      <c r="KWJ21" s="2399"/>
      <c r="KWK21" s="2399"/>
      <c r="KWL21" s="2399"/>
      <c r="KWM21" s="2399"/>
      <c r="KWN21" s="2399"/>
      <c r="KWO21" s="2399"/>
      <c r="KWP21" s="2399"/>
      <c r="KWQ21" s="2399"/>
      <c r="KWR21" s="2399"/>
      <c r="KWS21" s="2399"/>
      <c r="KWT21" s="2399"/>
      <c r="KWU21" s="2399"/>
      <c r="KWV21" s="2399"/>
      <c r="KWW21" s="2399"/>
      <c r="KWX21" s="2399"/>
      <c r="KWY21" s="2399"/>
      <c r="KWZ21" s="2397"/>
      <c r="KXA21" s="2400"/>
      <c r="KXB21" s="2396"/>
      <c r="KXC21" s="2396"/>
      <c r="KXD21" s="2396"/>
      <c r="KXE21" s="2397"/>
      <c r="KXF21" s="2398"/>
      <c r="KXG21" s="2398"/>
      <c r="KXH21" s="2398"/>
      <c r="KXI21" s="2398"/>
      <c r="KXJ21" s="2398"/>
      <c r="KXK21" s="2398"/>
      <c r="KXL21" s="2398"/>
      <c r="KXM21" s="2398"/>
      <c r="KXN21" s="2398"/>
      <c r="KXO21" s="2398"/>
      <c r="KXP21" s="2398"/>
      <c r="KXQ21" s="2398"/>
      <c r="KXR21" s="2398"/>
      <c r="KXS21" s="2398"/>
      <c r="KXT21" s="2398"/>
      <c r="KXU21" s="2398"/>
      <c r="KXV21" s="2398"/>
      <c r="KXW21" s="2398"/>
      <c r="KXX21" s="2398"/>
      <c r="KXY21" s="2398"/>
      <c r="KXZ21" s="2399"/>
      <c r="KYA21" s="2399"/>
      <c r="KYB21" s="2399"/>
      <c r="KYC21" s="2399"/>
      <c r="KYD21" s="2399"/>
      <c r="KYE21" s="2399"/>
      <c r="KYF21" s="2399"/>
      <c r="KYG21" s="2399"/>
      <c r="KYH21" s="2399"/>
      <c r="KYI21" s="2399"/>
      <c r="KYJ21" s="2399"/>
      <c r="KYK21" s="2399"/>
      <c r="KYL21" s="2399"/>
      <c r="KYM21" s="2399"/>
      <c r="KYN21" s="2399"/>
      <c r="KYO21" s="2399"/>
      <c r="KYP21" s="2399"/>
      <c r="KYQ21" s="2399"/>
      <c r="KYR21" s="2399"/>
      <c r="KYS21" s="2397"/>
      <c r="KYT21" s="2400"/>
      <c r="KYU21" s="2396"/>
      <c r="KYV21" s="2396"/>
      <c r="KYW21" s="2396"/>
      <c r="KYX21" s="2397"/>
      <c r="KYY21" s="2398"/>
      <c r="KYZ21" s="2398"/>
      <c r="KZA21" s="2398"/>
      <c r="KZB21" s="2398"/>
      <c r="KZC21" s="2398"/>
      <c r="KZD21" s="2398"/>
      <c r="KZE21" s="2398"/>
      <c r="KZF21" s="2398"/>
      <c r="KZG21" s="2398"/>
      <c r="KZH21" s="2398"/>
      <c r="KZI21" s="2398"/>
      <c r="KZJ21" s="2398"/>
      <c r="KZK21" s="2398"/>
      <c r="KZL21" s="2398"/>
      <c r="KZM21" s="2398"/>
      <c r="KZN21" s="2398"/>
      <c r="KZO21" s="2398"/>
      <c r="KZP21" s="2398"/>
      <c r="KZQ21" s="2398"/>
      <c r="KZR21" s="2398"/>
      <c r="KZS21" s="2399"/>
      <c r="KZT21" s="2399"/>
      <c r="KZU21" s="2399"/>
      <c r="KZV21" s="2399"/>
      <c r="KZW21" s="2399"/>
      <c r="KZX21" s="2399"/>
      <c r="KZY21" s="2399"/>
      <c r="KZZ21" s="2399"/>
      <c r="LAA21" s="2399"/>
      <c r="LAB21" s="2399"/>
      <c r="LAC21" s="2399"/>
      <c r="LAD21" s="2399"/>
      <c r="LAE21" s="2399"/>
      <c r="LAF21" s="2399"/>
      <c r="LAG21" s="2399"/>
      <c r="LAH21" s="2399"/>
      <c r="LAI21" s="2399"/>
      <c r="LAJ21" s="2399"/>
      <c r="LAK21" s="2399"/>
      <c r="LAL21" s="2397"/>
      <c r="LAM21" s="2400"/>
      <c r="LAN21" s="2396"/>
      <c r="LAO21" s="2396"/>
      <c r="LAP21" s="2396"/>
      <c r="LAQ21" s="2397"/>
      <c r="LAR21" s="2398"/>
      <c r="LAS21" s="2398"/>
      <c r="LAT21" s="2398"/>
      <c r="LAU21" s="2398"/>
      <c r="LAV21" s="2398"/>
      <c r="LAW21" s="2398"/>
      <c r="LAX21" s="2398"/>
      <c r="LAY21" s="2398"/>
      <c r="LAZ21" s="2398"/>
      <c r="LBA21" s="2398"/>
      <c r="LBB21" s="2398"/>
      <c r="LBC21" s="2398"/>
      <c r="LBD21" s="2398"/>
      <c r="LBE21" s="2398"/>
      <c r="LBF21" s="2398"/>
      <c r="LBG21" s="2398"/>
      <c r="LBH21" s="2398"/>
      <c r="LBI21" s="2398"/>
      <c r="LBJ21" s="2398"/>
      <c r="LBK21" s="2398"/>
      <c r="LBL21" s="2399"/>
      <c r="LBM21" s="2399"/>
      <c r="LBN21" s="2399"/>
      <c r="LBO21" s="2399"/>
      <c r="LBP21" s="2399"/>
      <c r="LBQ21" s="2399"/>
      <c r="LBR21" s="2399"/>
      <c r="LBS21" s="2399"/>
      <c r="LBT21" s="2399"/>
      <c r="LBU21" s="2399"/>
      <c r="LBV21" s="2399"/>
      <c r="LBW21" s="2399"/>
      <c r="LBX21" s="2399"/>
      <c r="LBY21" s="2399"/>
      <c r="LBZ21" s="2399"/>
      <c r="LCA21" s="2399"/>
      <c r="LCB21" s="2399"/>
      <c r="LCC21" s="2399"/>
      <c r="LCD21" s="2399"/>
      <c r="LCE21" s="2397"/>
      <c r="LCF21" s="2400"/>
      <c r="LCG21" s="2396"/>
      <c r="LCH21" s="2396"/>
      <c r="LCI21" s="2396"/>
      <c r="LCJ21" s="2397"/>
      <c r="LCK21" s="2398"/>
      <c r="LCL21" s="2398"/>
      <c r="LCM21" s="2398"/>
      <c r="LCN21" s="2398"/>
      <c r="LCO21" s="2398"/>
      <c r="LCP21" s="2398"/>
      <c r="LCQ21" s="2398"/>
      <c r="LCR21" s="2398"/>
      <c r="LCS21" s="2398"/>
      <c r="LCT21" s="2398"/>
      <c r="LCU21" s="2398"/>
      <c r="LCV21" s="2398"/>
      <c r="LCW21" s="2398"/>
      <c r="LCX21" s="2398"/>
      <c r="LCY21" s="2398"/>
      <c r="LCZ21" s="2398"/>
      <c r="LDA21" s="2398"/>
      <c r="LDB21" s="2398"/>
      <c r="LDC21" s="2398"/>
      <c r="LDD21" s="2398"/>
      <c r="LDE21" s="2399"/>
      <c r="LDF21" s="2399"/>
      <c r="LDG21" s="2399"/>
      <c r="LDH21" s="2399"/>
      <c r="LDI21" s="2399"/>
      <c r="LDJ21" s="2399"/>
      <c r="LDK21" s="2399"/>
      <c r="LDL21" s="2399"/>
      <c r="LDM21" s="2399"/>
      <c r="LDN21" s="2399"/>
      <c r="LDO21" s="2399"/>
      <c r="LDP21" s="2399"/>
      <c r="LDQ21" s="2399"/>
      <c r="LDR21" s="2399"/>
      <c r="LDS21" s="2399"/>
      <c r="LDT21" s="2399"/>
      <c r="LDU21" s="2399"/>
      <c r="LDV21" s="2399"/>
      <c r="LDW21" s="2399"/>
      <c r="LDX21" s="2397"/>
      <c r="LDY21" s="2400"/>
      <c r="LDZ21" s="2396"/>
      <c r="LEA21" s="2396"/>
      <c r="LEB21" s="2396"/>
      <c r="LEC21" s="2397"/>
      <c r="LED21" s="2398"/>
      <c r="LEE21" s="2398"/>
      <c r="LEF21" s="2398"/>
      <c r="LEG21" s="2398"/>
      <c r="LEH21" s="2398"/>
      <c r="LEI21" s="2398"/>
      <c r="LEJ21" s="2398"/>
      <c r="LEK21" s="2398"/>
      <c r="LEL21" s="2398"/>
      <c r="LEM21" s="2398"/>
      <c r="LEN21" s="2398"/>
      <c r="LEO21" s="2398"/>
      <c r="LEP21" s="2398"/>
      <c r="LEQ21" s="2398"/>
      <c r="LER21" s="2398"/>
      <c r="LES21" s="2398"/>
      <c r="LET21" s="2398"/>
      <c r="LEU21" s="2398"/>
      <c r="LEV21" s="2398"/>
      <c r="LEW21" s="2398"/>
      <c r="LEX21" s="2399"/>
      <c r="LEY21" s="2399"/>
      <c r="LEZ21" s="2399"/>
      <c r="LFA21" s="2399"/>
      <c r="LFB21" s="2399"/>
      <c r="LFC21" s="2399"/>
      <c r="LFD21" s="2399"/>
      <c r="LFE21" s="2399"/>
      <c r="LFF21" s="2399"/>
      <c r="LFG21" s="2399"/>
      <c r="LFH21" s="2399"/>
      <c r="LFI21" s="2399"/>
      <c r="LFJ21" s="2399"/>
      <c r="LFK21" s="2399"/>
      <c r="LFL21" s="2399"/>
      <c r="LFM21" s="2399"/>
      <c r="LFN21" s="2399"/>
      <c r="LFO21" s="2399"/>
      <c r="LFP21" s="2399"/>
      <c r="LFQ21" s="2397"/>
      <c r="LFR21" s="2400"/>
      <c r="LFS21" s="2396"/>
      <c r="LFT21" s="2396"/>
      <c r="LFU21" s="2396"/>
      <c r="LFV21" s="2397"/>
      <c r="LFW21" s="2398"/>
      <c r="LFX21" s="2398"/>
      <c r="LFY21" s="2398"/>
      <c r="LFZ21" s="2398"/>
      <c r="LGA21" s="2398"/>
      <c r="LGB21" s="2398"/>
      <c r="LGC21" s="2398"/>
      <c r="LGD21" s="2398"/>
      <c r="LGE21" s="2398"/>
      <c r="LGF21" s="2398"/>
      <c r="LGG21" s="2398"/>
      <c r="LGH21" s="2398"/>
      <c r="LGI21" s="2398"/>
      <c r="LGJ21" s="2398"/>
      <c r="LGK21" s="2398"/>
      <c r="LGL21" s="2398"/>
      <c r="LGM21" s="2398"/>
      <c r="LGN21" s="2398"/>
      <c r="LGO21" s="2398"/>
      <c r="LGP21" s="2398"/>
      <c r="LGQ21" s="2399"/>
      <c r="LGR21" s="2399"/>
      <c r="LGS21" s="2399"/>
      <c r="LGT21" s="2399"/>
      <c r="LGU21" s="2399"/>
      <c r="LGV21" s="2399"/>
      <c r="LGW21" s="2399"/>
      <c r="LGX21" s="2399"/>
      <c r="LGY21" s="2399"/>
      <c r="LGZ21" s="2399"/>
      <c r="LHA21" s="2399"/>
      <c r="LHB21" s="2399"/>
      <c r="LHC21" s="2399"/>
      <c r="LHD21" s="2399"/>
      <c r="LHE21" s="2399"/>
      <c r="LHF21" s="2399"/>
      <c r="LHG21" s="2399"/>
      <c r="LHH21" s="2399"/>
      <c r="LHI21" s="2399"/>
      <c r="LHJ21" s="2397"/>
      <c r="LHK21" s="2400"/>
      <c r="LHL21" s="2396"/>
      <c r="LHM21" s="2396"/>
      <c r="LHN21" s="2396"/>
      <c r="LHO21" s="2397"/>
      <c r="LHP21" s="2398"/>
      <c r="LHQ21" s="2398"/>
      <c r="LHR21" s="2398"/>
      <c r="LHS21" s="2398"/>
      <c r="LHT21" s="2398"/>
      <c r="LHU21" s="2398"/>
      <c r="LHV21" s="2398"/>
      <c r="LHW21" s="2398"/>
      <c r="LHX21" s="2398"/>
      <c r="LHY21" s="2398"/>
      <c r="LHZ21" s="2398"/>
      <c r="LIA21" s="2398"/>
      <c r="LIB21" s="2398"/>
      <c r="LIC21" s="2398"/>
      <c r="LID21" s="2398"/>
      <c r="LIE21" s="2398"/>
      <c r="LIF21" s="2398"/>
      <c r="LIG21" s="2398"/>
      <c r="LIH21" s="2398"/>
      <c r="LII21" s="2398"/>
      <c r="LIJ21" s="2399"/>
      <c r="LIK21" s="2399"/>
      <c r="LIL21" s="2399"/>
      <c r="LIM21" s="2399"/>
      <c r="LIN21" s="2399"/>
      <c r="LIO21" s="2399"/>
      <c r="LIP21" s="2399"/>
      <c r="LIQ21" s="2399"/>
      <c r="LIR21" s="2399"/>
      <c r="LIS21" s="2399"/>
      <c r="LIT21" s="2399"/>
      <c r="LIU21" s="2399"/>
      <c r="LIV21" s="2399"/>
      <c r="LIW21" s="2399"/>
      <c r="LIX21" s="2399"/>
      <c r="LIY21" s="2399"/>
      <c r="LIZ21" s="2399"/>
      <c r="LJA21" s="2399"/>
      <c r="LJB21" s="2399"/>
      <c r="LJC21" s="2397"/>
      <c r="LJD21" s="2400"/>
      <c r="LJE21" s="2396"/>
      <c r="LJF21" s="2396"/>
      <c r="LJG21" s="2396"/>
      <c r="LJH21" s="2397"/>
      <c r="LJI21" s="2398"/>
      <c r="LJJ21" s="2398"/>
      <c r="LJK21" s="2398"/>
      <c r="LJL21" s="2398"/>
      <c r="LJM21" s="2398"/>
      <c r="LJN21" s="2398"/>
      <c r="LJO21" s="2398"/>
      <c r="LJP21" s="2398"/>
      <c r="LJQ21" s="2398"/>
      <c r="LJR21" s="2398"/>
      <c r="LJS21" s="2398"/>
      <c r="LJT21" s="2398"/>
      <c r="LJU21" s="2398"/>
      <c r="LJV21" s="2398"/>
      <c r="LJW21" s="2398"/>
      <c r="LJX21" s="2398"/>
      <c r="LJY21" s="2398"/>
      <c r="LJZ21" s="2398"/>
      <c r="LKA21" s="2398"/>
      <c r="LKB21" s="2398"/>
      <c r="LKC21" s="2399"/>
      <c r="LKD21" s="2399"/>
      <c r="LKE21" s="2399"/>
      <c r="LKF21" s="2399"/>
      <c r="LKG21" s="2399"/>
      <c r="LKH21" s="2399"/>
      <c r="LKI21" s="2399"/>
      <c r="LKJ21" s="2399"/>
      <c r="LKK21" s="2399"/>
      <c r="LKL21" s="2399"/>
      <c r="LKM21" s="2399"/>
      <c r="LKN21" s="2399"/>
      <c r="LKO21" s="2399"/>
      <c r="LKP21" s="2399"/>
      <c r="LKQ21" s="2399"/>
      <c r="LKR21" s="2399"/>
      <c r="LKS21" s="2399"/>
      <c r="LKT21" s="2399"/>
      <c r="LKU21" s="2399"/>
      <c r="LKV21" s="2397"/>
      <c r="LKW21" s="2400"/>
      <c r="LKX21" s="2396"/>
      <c r="LKY21" s="2396"/>
      <c r="LKZ21" s="2396"/>
      <c r="LLA21" s="2397"/>
      <c r="LLB21" s="2398"/>
      <c r="LLC21" s="2398"/>
      <c r="LLD21" s="2398"/>
      <c r="LLE21" s="2398"/>
      <c r="LLF21" s="2398"/>
      <c r="LLG21" s="2398"/>
      <c r="LLH21" s="2398"/>
      <c r="LLI21" s="2398"/>
      <c r="LLJ21" s="2398"/>
      <c r="LLK21" s="2398"/>
      <c r="LLL21" s="2398"/>
      <c r="LLM21" s="2398"/>
      <c r="LLN21" s="2398"/>
      <c r="LLO21" s="2398"/>
      <c r="LLP21" s="2398"/>
      <c r="LLQ21" s="2398"/>
      <c r="LLR21" s="2398"/>
      <c r="LLS21" s="2398"/>
      <c r="LLT21" s="2398"/>
      <c r="LLU21" s="2398"/>
      <c r="LLV21" s="2399"/>
      <c r="LLW21" s="2399"/>
      <c r="LLX21" s="2399"/>
      <c r="LLY21" s="2399"/>
      <c r="LLZ21" s="2399"/>
      <c r="LMA21" s="2399"/>
      <c r="LMB21" s="2399"/>
      <c r="LMC21" s="2399"/>
      <c r="LMD21" s="2399"/>
      <c r="LME21" s="2399"/>
      <c r="LMF21" s="2399"/>
      <c r="LMG21" s="2399"/>
      <c r="LMH21" s="2399"/>
      <c r="LMI21" s="2399"/>
      <c r="LMJ21" s="2399"/>
      <c r="LMK21" s="2399"/>
      <c r="LML21" s="2399"/>
      <c r="LMM21" s="2399"/>
      <c r="LMN21" s="2399"/>
      <c r="LMO21" s="2397"/>
      <c r="LMP21" s="2400"/>
      <c r="LMQ21" s="2396"/>
      <c r="LMR21" s="2396"/>
      <c r="LMS21" s="2396"/>
      <c r="LMT21" s="2397"/>
      <c r="LMU21" s="2398"/>
      <c r="LMV21" s="2398"/>
      <c r="LMW21" s="2398"/>
      <c r="LMX21" s="2398"/>
      <c r="LMY21" s="2398"/>
      <c r="LMZ21" s="2398"/>
      <c r="LNA21" s="2398"/>
      <c r="LNB21" s="2398"/>
      <c r="LNC21" s="2398"/>
      <c r="LND21" s="2398"/>
      <c r="LNE21" s="2398"/>
      <c r="LNF21" s="2398"/>
      <c r="LNG21" s="2398"/>
      <c r="LNH21" s="2398"/>
      <c r="LNI21" s="2398"/>
      <c r="LNJ21" s="2398"/>
      <c r="LNK21" s="2398"/>
      <c r="LNL21" s="2398"/>
      <c r="LNM21" s="2398"/>
      <c r="LNN21" s="2398"/>
      <c r="LNO21" s="2399"/>
      <c r="LNP21" s="2399"/>
      <c r="LNQ21" s="2399"/>
      <c r="LNR21" s="2399"/>
      <c r="LNS21" s="2399"/>
      <c r="LNT21" s="2399"/>
      <c r="LNU21" s="2399"/>
      <c r="LNV21" s="2399"/>
      <c r="LNW21" s="2399"/>
      <c r="LNX21" s="2399"/>
      <c r="LNY21" s="2399"/>
      <c r="LNZ21" s="2399"/>
      <c r="LOA21" s="2399"/>
      <c r="LOB21" s="2399"/>
      <c r="LOC21" s="2399"/>
      <c r="LOD21" s="2399"/>
      <c r="LOE21" s="2399"/>
      <c r="LOF21" s="2399"/>
      <c r="LOG21" s="2399"/>
      <c r="LOH21" s="2397"/>
      <c r="LOI21" s="2400"/>
      <c r="LOJ21" s="2396"/>
      <c r="LOK21" s="2396"/>
      <c r="LOL21" s="2396"/>
      <c r="LOM21" s="2397"/>
      <c r="LON21" s="2398"/>
      <c r="LOO21" s="2398"/>
      <c r="LOP21" s="2398"/>
      <c r="LOQ21" s="2398"/>
      <c r="LOR21" s="2398"/>
      <c r="LOS21" s="2398"/>
      <c r="LOT21" s="2398"/>
      <c r="LOU21" s="2398"/>
      <c r="LOV21" s="2398"/>
      <c r="LOW21" s="2398"/>
      <c r="LOX21" s="2398"/>
      <c r="LOY21" s="2398"/>
      <c r="LOZ21" s="2398"/>
      <c r="LPA21" s="2398"/>
      <c r="LPB21" s="2398"/>
      <c r="LPC21" s="2398"/>
      <c r="LPD21" s="2398"/>
      <c r="LPE21" s="2398"/>
      <c r="LPF21" s="2398"/>
      <c r="LPG21" s="2398"/>
      <c r="LPH21" s="2399"/>
      <c r="LPI21" s="2399"/>
      <c r="LPJ21" s="2399"/>
      <c r="LPK21" s="2399"/>
      <c r="LPL21" s="2399"/>
      <c r="LPM21" s="2399"/>
      <c r="LPN21" s="2399"/>
      <c r="LPO21" s="2399"/>
      <c r="LPP21" s="2399"/>
      <c r="LPQ21" s="2399"/>
      <c r="LPR21" s="2399"/>
      <c r="LPS21" s="2399"/>
      <c r="LPT21" s="2399"/>
      <c r="LPU21" s="2399"/>
      <c r="LPV21" s="2399"/>
      <c r="LPW21" s="2399"/>
      <c r="LPX21" s="2399"/>
      <c r="LPY21" s="2399"/>
      <c r="LPZ21" s="2399"/>
      <c r="LQA21" s="2397"/>
      <c r="LQB21" s="2400"/>
      <c r="LQC21" s="2396"/>
      <c r="LQD21" s="2396"/>
      <c r="LQE21" s="2396"/>
      <c r="LQF21" s="2397"/>
      <c r="LQG21" s="2398"/>
      <c r="LQH21" s="2398"/>
      <c r="LQI21" s="2398"/>
      <c r="LQJ21" s="2398"/>
      <c r="LQK21" s="2398"/>
      <c r="LQL21" s="2398"/>
      <c r="LQM21" s="2398"/>
      <c r="LQN21" s="2398"/>
      <c r="LQO21" s="2398"/>
      <c r="LQP21" s="2398"/>
      <c r="LQQ21" s="2398"/>
      <c r="LQR21" s="2398"/>
      <c r="LQS21" s="2398"/>
      <c r="LQT21" s="2398"/>
      <c r="LQU21" s="2398"/>
      <c r="LQV21" s="2398"/>
      <c r="LQW21" s="2398"/>
      <c r="LQX21" s="2398"/>
      <c r="LQY21" s="2398"/>
      <c r="LQZ21" s="2398"/>
      <c r="LRA21" s="2399"/>
      <c r="LRB21" s="2399"/>
      <c r="LRC21" s="2399"/>
      <c r="LRD21" s="2399"/>
      <c r="LRE21" s="2399"/>
      <c r="LRF21" s="2399"/>
      <c r="LRG21" s="2399"/>
      <c r="LRH21" s="2399"/>
      <c r="LRI21" s="2399"/>
      <c r="LRJ21" s="2399"/>
      <c r="LRK21" s="2399"/>
      <c r="LRL21" s="2399"/>
      <c r="LRM21" s="2399"/>
      <c r="LRN21" s="2399"/>
      <c r="LRO21" s="2399"/>
      <c r="LRP21" s="2399"/>
      <c r="LRQ21" s="2399"/>
      <c r="LRR21" s="2399"/>
      <c r="LRS21" s="2399"/>
      <c r="LRT21" s="2397"/>
      <c r="LRU21" s="2400"/>
      <c r="LRV21" s="2396"/>
      <c r="LRW21" s="2396"/>
      <c r="LRX21" s="2396"/>
      <c r="LRY21" s="2397"/>
      <c r="LRZ21" s="2398"/>
      <c r="LSA21" s="2398"/>
      <c r="LSB21" s="2398"/>
      <c r="LSC21" s="2398"/>
      <c r="LSD21" s="2398"/>
      <c r="LSE21" s="2398"/>
      <c r="LSF21" s="2398"/>
      <c r="LSG21" s="2398"/>
      <c r="LSH21" s="2398"/>
      <c r="LSI21" s="2398"/>
      <c r="LSJ21" s="2398"/>
      <c r="LSK21" s="2398"/>
      <c r="LSL21" s="2398"/>
      <c r="LSM21" s="2398"/>
      <c r="LSN21" s="2398"/>
      <c r="LSO21" s="2398"/>
      <c r="LSP21" s="2398"/>
      <c r="LSQ21" s="2398"/>
      <c r="LSR21" s="2398"/>
      <c r="LSS21" s="2398"/>
      <c r="LST21" s="2399"/>
      <c r="LSU21" s="2399"/>
      <c r="LSV21" s="2399"/>
      <c r="LSW21" s="2399"/>
      <c r="LSX21" s="2399"/>
      <c r="LSY21" s="2399"/>
      <c r="LSZ21" s="2399"/>
      <c r="LTA21" s="2399"/>
      <c r="LTB21" s="2399"/>
      <c r="LTC21" s="2399"/>
      <c r="LTD21" s="2399"/>
      <c r="LTE21" s="2399"/>
      <c r="LTF21" s="2399"/>
      <c r="LTG21" s="2399"/>
      <c r="LTH21" s="2399"/>
      <c r="LTI21" s="2399"/>
      <c r="LTJ21" s="2399"/>
      <c r="LTK21" s="2399"/>
      <c r="LTL21" s="2399"/>
      <c r="LTM21" s="2397"/>
      <c r="LTN21" s="2400"/>
      <c r="LTO21" s="2396"/>
      <c r="LTP21" s="2396"/>
      <c r="LTQ21" s="2396"/>
      <c r="LTR21" s="2397"/>
      <c r="LTS21" s="2398"/>
      <c r="LTT21" s="2398"/>
      <c r="LTU21" s="2398"/>
      <c r="LTV21" s="2398"/>
      <c r="LTW21" s="2398"/>
      <c r="LTX21" s="2398"/>
      <c r="LTY21" s="2398"/>
      <c r="LTZ21" s="2398"/>
      <c r="LUA21" s="2398"/>
      <c r="LUB21" s="2398"/>
      <c r="LUC21" s="2398"/>
      <c r="LUD21" s="2398"/>
      <c r="LUE21" s="2398"/>
      <c r="LUF21" s="2398"/>
      <c r="LUG21" s="2398"/>
      <c r="LUH21" s="2398"/>
      <c r="LUI21" s="2398"/>
      <c r="LUJ21" s="2398"/>
      <c r="LUK21" s="2398"/>
      <c r="LUL21" s="2398"/>
      <c r="LUM21" s="2399"/>
      <c r="LUN21" s="2399"/>
      <c r="LUO21" s="2399"/>
      <c r="LUP21" s="2399"/>
      <c r="LUQ21" s="2399"/>
      <c r="LUR21" s="2399"/>
      <c r="LUS21" s="2399"/>
      <c r="LUT21" s="2399"/>
      <c r="LUU21" s="2399"/>
      <c r="LUV21" s="2399"/>
      <c r="LUW21" s="2399"/>
      <c r="LUX21" s="2399"/>
      <c r="LUY21" s="2399"/>
      <c r="LUZ21" s="2399"/>
      <c r="LVA21" s="2399"/>
      <c r="LVB21" s="2399"/>
      <c r="LVC21" s="2399"/>
      <c r="LVD21" s="2399"/>
      <c r="LVE21" s="2399"/>
      <c r="LVF21" s="2397"/>
      <c r="LVG21" s="2400"/>
      <c r="LVH21" s="2396"/>
      <c r="LVI21" s="2396"/>
      <c r="LVJ21" s="2396"/>
      <c r="LVK21" s="2397"/>
      <c r="LVL21" s="2398"/>
      <c r="LVM21" s="2398"/>
      <c r="LVN21" s="2398"/>
      <c r="LVO21" s="2398"/>
      <c r="LVP21" s="2398"/>
      <c r="LVQ21" s="2398"/>
      <c r="LVR21" s="2398"/>
      <c r="LVS21" s="2398"/>
      <c r="LVT21" s="2398"/>
      <c r="LVU21" s="2398"/>
      <c r="LVV21" s="2398"/>
      <c r="LVW21" s="2398"/>
      <c r="LVX21" s="2398"/>
      <c r="LVY21" s="2398"/>
      <c r="LVZ21" s="2398"/>
      <c r="LWA21" s="2398"/>
      <c r="LWB21" s="2398"/>
      <c r="LWC21" s="2398"/>
      <c r="LWD21" s="2398"/>
      <c r="LWE21" s="2398"/>
      <c r="LWF21" s="2399"/>
      <c r="LWG21" s="2399"/>
      <c r="LWH21" s="2399"/>
      <c r="LWI21" s="2399"/>
      <c r="LWJ21" s="2399"/>
      <c r="LWK21" s="2399"/>
      <c r="LWL21" s="2399"/>
      <c r="LWM21" s="2399"/>
      <c r="LWN21" s="2399"/>
      <c r="LWO21" s="2399"/>
      <c r="LWP21" s="2399"/>
      <c r="LWQ21" s="2399"/>
      <c r="LWR21" s="2399"/>
      <c r="LWS21" s="2399"/>
      <c r="LWT21" s="2399"/>
      <c r="LWU21" s="2399"/>
      <c r="LWV21" s="2399"/>
      <c r="LWW21" s="2399"/>
      <c r="LWX21" s="2399"/>
      <c r="LWY21" s="2397"/>
      <c r="LWZ21" s="2400"/>
      <c r="LXA21" s="2396"/>
      <c r="LXB21" s="2396"/>
      <c r="LXC21" s="2396"/>
      <c r="LXD21" s="2397"/>
      <c r="LXE21" s="2398"/>
      <c r="LXF21" s="2398"/>
      <c r="LXG21" s="2398"/>
      <c r="LXH21" s="2398"/>
      <c r="LXI21" s="2398"/>
      <c r="LXJ21" s="2398"/>
      <c r="LXK21" s="2398"/>
      <c r="LXL21" s="2398"/>
      <c r="LXM21" s="2398"/>
      <c r="LXN21" s="2398"/>
      <c r="LXO21" s="2398"/>
      <c r="LXP21" s="2398"/>
      <c r="LXQ21" s="2398"/>
      <c r="LXR21" s="2398"/>
      <c r="LXS21" s="2398"/>
      <c r="LXT21" s="2398"/>
      <c r="LXU21" s="2398"/>
      <c r="LXV21" s="2398"/>
      <c r="LXW21" s="2398"/>
      <c r="LXX21" s="2398"/>
      <c r="LXY21" s="2399"/>
      <c r="LXZ21" s="2399"/>
      <c r="LYA21" s="2399"/>
      <c r="LYB21" s="2399"/>
      <c r="LYC21" s="2399"/>
      <c r="LYD21" s="2399"/>
      <c r="LYE21" s="2399"/>
      <c r="LYF21" s="2399"/>
      <c r="LYG21" s="2399"/>
      <c r="LYH21" s="2399"/>
      <c r="LYI21" s="2399"/>
      <c r="LYJ21" s="2399"/>
      <c r="LYK21" s="2399"/>
      <c r="LYL21" s="2399"/>
      <c r="LYM21" s="2399"/>
      <c r="LYN21" s="2399"/>
      <c r="LYO21" s="2399"/>
      <c r="LYP21" s="2399"/>
      <c r="LYQ21" s="2399"/>
      <c r="LYR21" s="2397"/>
      <c r="LYS21" s="2400"/>
      <c r="LYT21" s="2396"/>
      <c r="LYU21" s="2396"/>
      <c r="LYV21" s="2396"/>
      <c r="LYW21" s="2397"/>
      <c r="LYX21" s="2398"/>
      <c r="LYY21" s="2398"/>
      <c r="LYZ21" s="2398"/>
      <c r="LZA21" s="2398"/>
      <c r="LZB21" s="2398"/>
      <c r="LZC21" s="2398"/>
      <c r="LZD21" s="2398"/>
      <c r="LZE21" s="2398"/>
      <c r="LZF21" s="2398"/>
      <c r="LZG21" s="2398"/>
      <c r="LZH21" s="2398"/>
      <c r="LZI21" s="2398"/>
      <c r="LZJ21" s="2398"/>
      <c r="LZK21" s="2398"/>
      <c r="LZL21" s="2398"/>
      <c r="LZM21" s="2398"/>
      <c r="LZN21" s="2398"/>
      <c r="LZO21" s="2398"/>
      <c r="LZP21" s="2398"/>
      <c r="LZQ21" s="2398"/>
      <c r="LZR21" s="2399"/>
      <c r="LZS21" s="2399"/>
      <c r="LZT21" s="2399"/>
      <c r="LZU21" s="2399"/>
      <c r="LZV21" s="2399"/>
      <c r="LZW21" s="2399"/>
      <c r="LZX21" s="2399"/>
      <c r="LZY21" s="2399"/>
      <c r="LZZ21" s="2399"/>
      <c r="MAA21" s="2399"/>
      <c r="MAB21" s="2399"/>
      <c r="MAC21" s="2399"/>
      <c r="MAD21" s="2399"/>
      <c r="MAE21" s="2399"/>
      <c r="MAF21" s="2399"/>
      <c r="MAG21" s="2399"/>
      <c r="MAH21" s="2399"/>
      <c r="MAI21" s="2399"/>
      <c r="MAJ21" s="2399"/>
      <c r="MAK21" s="2397"/>
      <c r="MAL21" s="2400"/>
      <c r="MAM21" s="2396"/>
      <c r="MAN21" s="2396"/>
      <c r="MAO21" s="2396"/>
      <c r="MAP21" s="2397"/>
      <c r="MAQ21" s="2398"/>
      <c r="MAR21" s="2398"/>
      <c r="MAS21" s="2398"/>
      <c r="MAT21" s="2398"/>
      <c r="MAU21" s="2398"/>
      <c r="MAV21" s="2398"/>
      <c r="MAW21" s="2398"/>
      <c r="MAX21" s="2398"/>
      <c r="MAY21" s="2398"/>
      <c r="MAZ21" s="2398"/>
      <c r="MBA21" s="2398"/>
      <c r="MBB21" s="2398"/>
      <c r="MBC21" s="2398"/>
      <c r="MBD21" s="2398"/>
      <c r="MBE21" s="2398"/>
      <c r="MBF21" s="2398"/>
      <c r="MBG21" s="2398"/>
      <c r="MBH21" s="2398"/>
      <c r="MBI21" s="2398"/>
      <c r="MBJ21" s="2398"/>
      <c r="MBK21" s="2399"/>
      <c r="MBL21" s="2399"/>
      <c r="MBM21" s="2399"/>
      <c r="MBN21" s="2399"/>
      <c r="MBO21" s="2399"/>
      <c r="MBP21" s="2399"/>
      <c r="MBQ21" s="2399"/>
      <c r="MBR21" s="2399"/>
      <c r="MBS21" s="2399"/>
      <c r="MBT21" s="2399"/>
      <c r="MBU21" s="2399"/>
      <c r="MBV21" s="2399"/>
      <c r="MBW21" s="2399"/>
      <c r="MBX21" s="2399"/>
      <c r="MBY21" s="2399"/>
      <c r="MBZ21" s="2399"/>
      <c r="MCA21" s="2399"/>
      <c r="MCB21" s="2399"/>
      <c r="MCC21" s="2399"/>
      <c r="MCD21" s="2397"/>
      <c r="MCE21" s="2400"/>
      <c r="MCF21" s="2396"/>
      <c r="MCG21" s="2396"/>
      <c r="MCH21" s="2396"/>
      <c r="MCI21" s="2397"/>
      <c r="MCJ21" s="2398"/>
      <c r="MCK21" s="2398"/>
      <c r="MCL21" s="2398"/>
      <c r="MCM21" s="2398"/>
      <c r="MCN21" s="2398"/>
      <c r="MCO21" s="2398"/>
      <c r="MCP21" s="2398"/>
      <c r="MCQ21" s="2398"/>
      <c r="MCR21" s="2398"/>
      <c r="MCS21" s="2398"/>
      <c r="MCT21" s="2398"/>
      <c r="MCU21" s="2398"/>
      <c r="MCV21" s="2398"/>
      <c r="MCW21" s="2398"/>
      <c r="MCX21" s="2398"/>
      <c r="MCY21" s="2398"/>
      <c r="MCZ21" s="2398"/>
      <c r="MDA21" s="2398"/>
      <c r="MDB21" s="2398"/>
      <c r="MDC21" s="2398"/>
      <c r="MDD21" s="2399"/>
      <c r="MDE21" s="2399"/>
      <c r="MDF21" s="2399"/>
      <c r="MDG21" s="2399"/>
      <c r="MDH21" s="2399"/>
      <c r="MDI21" s="2399"/>
      <c r="MDJ21" s="2399"/>
      <c r="MDK21" s="2399"/>
      <c r="MDL21" s="2399"/>
      <c r="MDM21" s="2399"/>
      <c r="MDN21" s="2399"/>
      <c r="MDO21" s="2399"/>
      <c r="MDP21" s="2399"/>
      <c r="MDQ21" s="2399"/>
      <c r="MDR21" s="2399"/>
      <c r="MDS21" s="2399"/>
      <c r="MDT21" s="2399"/>
      <c r="MDU21" s="2399"/>
      <c r="MDV21" s="2399"/>
      <c r="MDW21" s="2397"/>
      <c r="MDX21" s="2400"/>
      <c r="MDY21" s="2396"/>
      <c r="MDZ21" s="2396"/>
      <c r="MEA21" s="2396"/>
      <c r="MEB21" s="2397"/>
      <c r="MEC21" s="2398"/>
      <c r="MED21" s="2398"/>
      <c r="MEE21" s="2398"/>
      <c r="MEF21" s="2398"/>
      <c r="MEG21" s="2398"/>
      <c r="MEH21" s="2398"/>
      <c r="MEI21" s="2398"/>
      <c r="MEJ21" s="2398"/>
      <c r="MEK21" s="2398"/>
      <c r="MEL21" s="2398"/>
      <c r="MEM21" s="2398"/>
      <c r="MEN21" s="2398"/>
      <c r="MEO21" s="2398"/>
      <c r="MEP21" s="2398"/>
      <c r="MEQ21" s="2398"/>
      <c r="MER21" s="2398"/>
      <c r="MES21" s="2398"/>
      <c r="MET21" s="2398"/>
      <c r="MEU21" s="2398"/>
      <c r="MEV21" s="2398"/>
      <c r="MEW21" s="2399"/>
      <c r="MEX21" s="2399"/>
      <c r="MEY21" s="2399"/>
      <c r="MEZ21" s="2399"/>
      <c r="MFA21" s="2399"/>
      <c r="MFB21" s="2399"/>
      <c r="MFC21" s="2399"/>
      <c r="MFD21" s="2399"/>
      <c r="MFE21" s="2399"/>
      <c r="MFF21" s="2399"/>
      <c r="MFG21" s="2399"/>
      <c r="MFH21" s="2399"/>
      <c r="MFI21" s="2399"/>
      <c r="MFJ21" s="2399"/>
      <c r="MFK21" s="2399"/>
      <c r="MFL21" s="2399"/>
      <c r="MFM21" s="2399"/>
      <c r="MFN21" s="2399"/>
      <c r="MFO21" s="2399"/>
      <c r="MFP21" s="2397"/>
      <c r="MFQ21" s="2400"/>
      <c r="MFR21" s="2396"/>
      <c r="MFS21" s="2396"/>
      <c r="MFT21" s="2396"/>
      <c r="MFU21" s="2397"/>
      <c r="MFV21" s="2398"/>
      <c r="MFW21" s="2398"/>
      <c r="MFX21" s="2398"/>
      <c r="MFY21" s="2398"/>
      <c r="MFZ21" s="2398"/>
      <c r="MGA21" s="2398"/>
      <c r="MGB21" s="2398"/>
      <c r="MGC21" s="2398"/>
      <c r="MGD21" s="2398"/>
      <c r="MGE21" s="2398"/>
      <c r="MGF21" s="2398"/>
      <c r="MGG21" s="2398"/>
      <c r="MGH21" s="2398"/>
      <c r="MGI21" s="2398"/>
      <c r="MGJ21" s="2398"/>
      <c r="MGK21" s="2398"/>
      <c r="MGL21" s="2398"/>
      <c r="MGM21" s="2398"/>
      <c r="MGN21" s="2398"/>
      <c r="MGO21" s="2398"/>
      <c r="MGP21" s="2399"/>
      <c r="MGQ21" s="2399"/>
      <c r="MGR21" s="2399"/>
      <c r="MGS21" s="2399"/>
      <c r="MGT21" s="2399"/>
      <c r="MGU21" s="2399"/>
      <c r="MGV21" s="2399"/>
      <c r="MGW21" s="2399"/>
      <c r="MGX21" s="2399"/>
      <c r="MGY21" s="2399"/>
      <c r="MGZ21" s="2399"/>
      <c r="MHA21" s="2399"/>
      <c r="MHB21" s="2399"/>
      <c r="MHC21" s="2399"/>
      <c r="MHD21" s="2399"/>
      <c r="MHE21" s="2399"/>
      <c r="MHF21" s="2399"/>
      <c r="MHG21" s="2399"/>
      <c r="MHH21" s="2399"/>
      <c r="MHI21" s="2397"/>
      <c r="MHJ21" s="2400"/>
      <c r="MHK21" s="2396"/>
      <c r="MHL21" s="2396"/>
      <c r="MHM21" s="2396"/>
      <c r="MHN21" s="2397"/>
      <c r="MHO21" s="2398"/>
      <c r="MHP21" s="2398"/>
      <c r="MHQ21" s="2398"/>
      <c r="MHR21" s="2398"/>
      <c r="MHS21" s="2398"/>
      <c r="MHT21" s="2398"/>
      <c r="MHU21" s="2398"/>
      <c r="MHV21" s="2398"/>
      <c r="MHW21" s="2398"/>
      <c r="MHX21" s="2398"/>
      <c r="MHY21" s="2398"/>
      <c r="MHZ21" s="2398"/>
      <c r="MIA21" s="2398"/>
      <c r="MIB21" s="2398"/>
      <c r="MIC21" s="2398"/>
      <c r="MID21" s="2398"/>
      <c r="MIE21" s="2398"/>
      <c r="MIF21" s="2398"/>
      <c r="MIG21" s="2398"/>
      <c r="MIH21" s="2398"/>
      <c r="MII21" s="2399"/>
      <c r="MIJ21" s="2399"/>
      <c r="MIK21" s="2399"/>
      <c r="MIL21" s="2399"/>
      <c r="MIM21" s="2399"/>
      <c r="MIN21" s="2399"/>
      <c r="MIO21" s="2399"/>
      <c r="MIP21" s="2399"/>
      <c r="MIQ21" s="2399"/>
      <c r="MIR21" s="2399"/>
      <c r="MIS21" s="2399"/>
      <c r="MIT21" s="2399"/>
      <c r="MIU21" s="2399"/>
      <c r="MIV21" s="2399"/>
      <c r="MIW21" s="2399"/>
      <c r="MIX21" s="2399"/>
      <c r="MIY21" s="2399"/>
      <c r="MIZ21" s="2399"/>
      <c r="MJA21" s="2399"/>
      <c r="MJB21" s="2397"/>
      <c r="MJC21" s="2400"/>
      <c r="MJD21" s="2396"/>
      <c r="MJE21" s="2396"/>
      <c r="MJF21" s="2396"/>
      <c r="MJG21" s="2397"/>
      <c r="MJH21" s="2398"/>
      <c r="MJI21" s="2398"/>
      <c r="MJJ21" s="2398"/>
      <c r="MJK21" s="2398"/>
      <c r="MJL21" s="2398"/>
      <c r="MJM21" s="2398"/>
      <c r="MJN21" s="2398"/>
      <c r="MJO21" s="2398"/>
      <c r="MJP21" s="2398"/>
      <c r="MJQ21" s="2398"/>
      <c r="MJR21" s="2398"/>
      <c r="MJS21" s="2398"/>
      <c r="MJT21" s="2398"/>
      <c r="MJU21" s="2398"/>
      <c r="MJV21" s="2398"/>
      <c r="MJW21" s="2398"/>
      <c r="MJX21" s="2398"/>
      <c r="MJY21" s="2398"/>
      <c r="MJZ21" s="2398"/>
      <c r="MKA21" s="2398"/>
      <c r="MKB21" s="2399"/>
      <c r="MKC21" s="2399"/>
      <c r="MKD21" s="2399"/>
      <c r="MKE21" s="2399"/>
      <c r="MKF21" s="2399"/>
      <c r="MKG21" s="2399"/>
      <c r="MKH21" s="2399"/>
      <c r="MKI21" s="2399"/>
      <c r="MKJ21" s="2399"/>
      <c r="MKK21" s="2399"/>
      <c r="MKL21" s="2399"/>
      <c r="MKM21" s="2399"/>
      <c r="MKN21" s="2399"/>
      <c r="MKO21" s="2399"/>
      <c r="MKP21" s="2399"/>
      <c r="MKQ21" s="2399"/>
      <c r="MKR21" s="2399"/>
      <c r="MKS21" s="2399"/>
      <c r="MKT21" s="2399"/>
      <c r="MKU21" s="2397"/>
      <c r="MKV21" s="2400"/>
      <c r="MKW21" s="2396"/>
      <c r="MKX21" s="2396"/>
      <c r="MKY21" s="2396"/>
      <c r="MKZ21" s="2397"/>
      <c r="MLA21" s="2398"/>
      <c r="MLB21" s="2398"/>
      <c r="MLC21" s="2398"/>
      <c r="MLD21" s="2398"/>
      <c r="MLE21" s="2398"/>
      <c r="MLF21" s="2398"/>
      <c r="MLG21" s="2398"/>
      <c r="MLH21" s="2398"/>
      <c r="MLI21" s="2398"/>
      <c r="MLJ21" s="2398"/>
      <c r="MLK21" s="2398"/>
      <c r="MLL21" s="2398"/>
      <c r="MLM21" s="2398"/>
      <c r="MLN21" s="2398"/>
      <c r="MLO21" s="2398"/>
      <c r="MLP21" s="2398"/>
      <c r="MLQ21" s="2398"/>
      <c r="MLR21" s="2398"/>
      <c r="MLS21" s="2398"/>
      <c r="MLT21" s="2398"/>
      <c r="MLU21" s="2399"/>
      <c r="MLV21" s="2399"/>
      <c r="MLW21" s="2399"/>
      <c r="MLX21" s="2399"/>
      <c r="MLY21" s="2399"/>
      <c r="MLZ21" s="2399"/>
      <c r="MMA21" s="2399"/>
      <c r="MMB21" s="2399"/>
      <c r="MMC21" s="2399"/>
      <c r="MMD21" s="2399"/>
      <c r="MME21" s="2399"/>
      <c r="MMF21" s="2399"/>
      <c r="MMG21" s="2399"/>
      <c r="MMH21" s="2399"/>
      <c r="MMI21" s="2399"/>
      <c r="MMJ21" s="2399"/>
      <c r="MMK21" s="2399"/>
      <c r="MML21" s="2399"/>
      <c r="MMM21" s="2399"/>
      <c r="MMN21" s="2397"/>
      <c r="MMO21" s="2400"/>
      <c r="MMP21" s="2396"/>
      <c r="MMQ21" s="2396"/>
      <c r="MMR21" s="2396"/>
      <c r="MMS21" s="2397"/>
      <c r="MMT21" s="2398"/>
      <c r="MMU21" s="2398"/>
      <c r="MMV21" s="2398"/>
      <c r="MMW21" s="2398"/>
      <c r="MMX21" s="2398"/>
      <c r="MMY21" s="2398"/>
      <c r="MMZ21" s="2398"/>
      <c r="MNA21" s="2398"/>
      <c r="MNB21" s="2398"/>
      <c r="MNC21" s="2398"/>
      <c r="MND21" s="2398"/>
      <c r="MNE21" s="2398"/>
      <c r="MNF21" s="2398"/>
      <c r="MNG21" s="2398"/>
      <c r="MNH21" s="2398"/>
      <c r="MNI21" s="2398"/>
      <c r="MNJ21" s="2398"/>
      <c r="MNK21" s="2398"/>
      <c r="MNL21" s="2398"/>
      <c r="MNM21" s="2398"/>
      <c r="MNN21" s="2399"/>
      <c r="MNO21" s="2399"/>
      <c r="MNP21" s="2399"/>
      <c r="MNQ21" s="2399"/>
      <c r="MNR21" s="2399"/>
      <c r="MNS21" s="2399"/>
      <c r="MNT21" s="2399"/>
      <c r="MNU21" s="2399"/>
      <c r="MNV21" s="2399"/>
      <c r="MNW21" s="2399"/>
      <c r="MNX21" s="2399"/>
      <c r="MNY21" s="2399"/>
      <c r="MNZ21" s="2399"/>
      <c r="MOA21" s="2399"/>
      <c r="MOB21" s="2399"/>
      <c r="MOC21" s="2399"/>
      <c r="MOD21" s="2399"/>
      <c r="MOE21" s="2399"/>
      <c r="MOF21" s="2399"/>
      <c r="MOG21" s="2397"/>
      <c r="MOH21" s="2400"/>
      <c r="MOI21" s="2396"/>
      <c r="MOJ21" s="2396"/>
      <c r="MOK21" s="2396"/>
      <c r="MOL21" s="2397"/>
      <c r="MOM21" s="2398"/>
      <c r="MON21" s="2398"/>
      <c r="MOO21" s="2398"/>
      <c r="MOP21" s="2398"/>
      <c r="MOQ21" s="2398"/>
      <c r="MOR21" s="2398"/>
      <c r="MOS21" s="2398"/>
      <c r="MOT21" s="2398"/>
      <c r="MOU21" s="2398"/>
      <c r="MOV21" s="2398"/>
      <c r="MOW21" s="2398"/>
      <c r="MOX21" s="2398"/>
      <c r="MOY21" s="2398"/>
      <c r="MOZ21" s="2398"/>
      <c r="MPA21" s="2398"/>
      <c r="MPB21" s="2398"/>
      <c r="MPC21" s="2398"/>
      <c r="MPD21" s="2398"/>
      <c r="MPE21" s="2398"/>
      <c r="MPF21" s="2398"/>
      <c r="MPG21" s="2399"/>
      <c r="MPH21" s="2399"/>
      <c r="MPI21" s="2399"/>
      <c r="MPJ21" s="2399"/>
      <c r="MPK21" s="2399"/>
      <c r="MPL21" s="2399"/>
      <c r="MPM21" s="2399"/>
      <c r="MPN21" s="2399"/>
      <c r="MPO21" s="2399"/>
      <c r="MPP21" s="2399"/>
      <c r="MPQ21" s="2399"/>
      <c r="MPR21" s="2399"/>
      <c r="MPS21" s="2399"/>
      <c r="MPT21" s="2399"/>
      <c r="MPU21" s="2399"/>
      <c r="MPV21" s="2399"/>
      <c r="MPW21" s="2399"/>
      <c r="MPX21" s="2399"/>
      <c r="MPY21" s="2399"/>
      <c r="MPZ21" s="2397"/>
      <c r="MQA21" s="2400"/>
      <c r="MQB21" s="2396"/>
      <c r="MQC21" s="2396"/>
      <c r="MQD21" s="2396"/>
      <c r="MQE21" s="2397"/>
      <c r="MQF21" s="2398"/>
      <c r="MQG21" s="2398"/>
      <c r="MQH21" s="2398"/>
      <c r="MQI21" s="2398"/>
      <c r="MQJ21" s="2398"/>
      <c r="MQK21" s="2398"/>
      <c r="MQL21" s="2398"/>
      <c r="MQM21" s="2398"/>
      <c r="MQN21" s="2398"/>
      <c r="MQO21" s="2398"/>
      <c r="MQP21" s="2398"/>
      <c r="MQQ21" s="2398"/>
      <c r="MQR21" s="2398"/>
      <c r="MQS21" s="2398"/>
      <c r="MQT21" s="2398"/>
      <c r="MQU21" s="2398"/>
      <c r="MQV21" s="2398"/>
      <c r="MQW21" s="2398"/>
      <c r="MQX21" s="2398"/>
      <c r="MQY21" s="2398"/>
      <c r="MQZ21" s="2399"/>
      <c r="MRA21" s="2399"/>
      <c r="MRB21" s="2399"/>
      <c r="MRC21" s="2399"/>
      <c r="MRD21" s="2399"/>
      <c r="MRE21" s="2399"/>
      <c r="MRF21" s="2399"/>
      <c r="MRG21" s="2399"/>
      <c r="MRH21" s="2399"/>
      <c r="MRI21" s="2399"/>
      <c r="MRJ21" s="2399"/>
      <c r="MRK21" s="2399"/>
      <c r="MRL21" s="2399"/>
      <c r="MRM21" s="2399"/>
      <c r="MRN21" s="2399"/>
      <c r="MRO21" s="2399"/>
      <c r="MRP21" s="2399"/>
      <c r="MRQ21" s="2399"/>
      <c r="MRR21" s="2399"/>
      <c r="MRS21" s="2397"/>
      <c r="MRT21" s="2400"/>
      <c r="MRU21" s="2396"/>
      <c r="MRV21" s="2396"/>
      <c r="MRW21" s="2396"/>
      <c r="MRX21" s="2397"/>
      <c r="MRY21" s="2398"/>
      <c r="MRZ21" s="2398"/>
      <c r="MSA21" s="2398"/>
      <c r="MSB21" s="2398"/>
      <c r="MSC21" s="2398"/>
      <c r="MSD21" s="2398"/>
      <c r="MSE21" s="2398"/>
      <c r="MSF21" s="2398"/>
      <c r="MSG21" s="2398"/>
      <c r="MSH21" s="2398"/>
      <c r="MSI21" s="2398"/>
      <c r="MSJ21" s="2398"/>
      <c r="MSK21" s="2398"/>
      <c r="MSL21" s="2398"/>
      <c r="MSM21" s="2398"/>
      <c r="MSN21" s="2398"/>
      <c r="MSO21" s="2398"/>
      <c r="MSP21" s="2398"/>
      <c r="MSQ21" s="2398"/>
      <c r="MSR21" s="2398"/>
      <c r="MSS21" s="2399"/>
      <c r="MST21" s="2399"/>
      <c r="MSU21" s="2399"/>
      <c r="MSV21" s="2399"/>
      <c r="MSW21" s="2399"/>
      <c r="MSX21" s="2399"/>
      <c r="MSY21" s="2399"/>
      <c r="MSZ21" s="2399"/>
      <c r="MTA21" s="2399"/>
      <c r="MTB21" s="2399"/>
      <c r="MTC21" s="2399"/>
      <c r="MTD21" s="2399"/>
      <c r="MTE21" s="2399"/>
      <c r="MTF21" s="2399"/>
      <c r="MTG21" s="2399"/>
      <c r="MTH21" s="2399"/>
      <c r="MTI21" s="2399"/>
      <c r="MTJ21" s="2399"/>
      <c r="MTK21" s="2399"/>
      <c r="MTL21" s="2397"/>
      <c r="MTM21" s="2400"/>
      <c r="MTN21" s="2396"/>
      <c r="MTO21" s="2396"/>
      <c r="MTP21" s="2396"/>
      <c r="MTQ21" s="2397"/>
      <c r="MTR21" s="2398"/>
      <c r="MTS21" s="2398"/>
      <c r="MTT21" s="2398"/>
      <c r="MTU21" s="2398"/>
      <c r="MTV21" s="2398"/>
      <c r="MTW21" s="2398"/>
      <c r="MTX21" s="2398"/>
      <c r="MTY21" s="2398"/>
      <c r="MTZ21" s="2398"/>
      <c r="MUA21" s="2398"/>
      <c r="MUB21" s="2398"/>
      <c r="MUC21" s="2398"/>
      <c r="MUD21" s="2398"/>
      <c r="MUE21" s="2398"/>
      <c r="MUF21" s="2398"/>
      <c r="MUG21" s="2398"/>
      <c r="MUH21" s="2398"/>
      <c r="MUI21" s="2398"/>
      <c r="MUJ21" s="2398"/>
      <c r="MUK21" s="2398"/>
      <c r="MUL21" s="2399"/>
      <c r="MUM21" s="2399"/>
      <c r="MUN21" s="2399"/>
      <c r="MUO21" s="2399"/>
      <c r="MUP21" s="2399"/>
      <c r="MUQ21" s="2399"/>
      <c r="MUR21" s="2399"/>
      <c r="MUS21" s="2399"/>
      <c r="MUT21" s="2399"/>
      <c r="MUU21" s="2399"/>
      <c r="MUV21" s="2399"/>
      <c r="MUW21" s="2399"/>
      <c r="MUX21" s="2399"/>
      <c r="MUY21" s="2399"/>
      <c r="MUZ21" s="2399"/>
      <c r="MVA21" s="2399"/>
      <c r="MVB21" s="2399"/>
      <c r="MVC21" s="2399"/>
      <c r="MVD21" s="2399"/>
      <c r="MVE21" s="2397"/>
      <c r="MVF21" s="2400"/>
      <c r="MVG21" s="2396"/>
      <c r="MVH21" s="2396"/>
      <c r="MVI21" s="2396"/>
      <c r="MVJ21" s="2397"/>
      <c r="MVK21" s="2398"/>
      <c r="MVL21" s="2398"/>
      <c r="MVM21" s="2398"/>
      <c r="MVN21" s="2398"/>
      <c r="MVO21" s="2398"/>
      <c r="MVP21" s="2398"/>
      <c r="MVQ21" s="2398"/>
      <c r="MVR21" s="2398"/>
      <c r="MVS21" s="2398"/>
      <c r="MVT21" s="2398"/>
      <c r="MVU21" s="2398"/>
      <c r="MVV21" s="2398"/>
      <c r="MVW21" s="2398"/>
      <c r="MVX21" s="2398"/>
      <c r="MVY21" s="2398"/>
      <c r="MVZ21" s="2398"/>
      <c r="MWA21" s="2398"/>
      <c r="MWB21" s="2398"/>
      <c r="MWC21" s="2398"/>
      <c r="MWD21" s="2398"/>
      <c r="MWE21" s="2399"/>
      <c r="MWF21" s="2399"/>
      <c r="MWG21" s="2399"/>
      <c r="MWH21" s="2399"/>
      <c r="MWI21" s="2399"/>
      <c r="MWJ21" s="2399"/>
      <c r="MWK21" s="2399"/>
      <c r="MWL21" s="2399"/>
      <c r="MWM21" s="2399"/>
      <c r="MWN21" s="2399"/>
      <c r="MWO21" s="2399"/>
      <c r="MWP21" s="2399"/>
      <c r="MWQ21" s="2399"/>
      <c r="MWR21" s="2399"/>
      <c r="MWS21" s="2399"/>
      <c r="MWT21" s="2399"/>
      <c r="MWU21" s="2399"/>
      <c r="MWV21" s="2399"/>
      <c r="MWW21" s="2399"/>
      <c r="MWX21" s="2397"/>
      <c r="MWY21" s="2400"/>
      <c r="MWZ21" s="2396"/>
      <c r="MXA21" s="2396"/>
      <c r="MXB21" s="2396"/>
      <c r="MXC21" s="2397"/>
      <c r="MXD21" s="2398"/>
      <c r="MXE21" s="2398"/>
      <c r="MXF21" s="2398"/>
      <c r="MXG21" s="2398"/>
      <c r="MXH21" s="2398"/>
      <c r="MXI21" s="2398"/>
      <c r="MXJ21" s="2398"/>
      <c r="MXK21" s="2398"/>
      <c r="MXL21" s="2398"/>
      <c r="MXM21" s="2398"/>
      <c r="MXN21" s="2398"/>
      <c r="MXO21" s="2398"/>
      <c r="MXP21" s="2398"/>
      <c r="MXQ21" s="2398"/>
      <c r="MXR21" s="2398"/>
      <c r="MXS21" s="2398"/>
      <c r="MXT21" s="2398"/>
      <c r="MXU21" s="2398"/>
      <c r="MXV21" s="2398"/>
      <c r="MXW21" s="2398"/>
      <c r="MXX21" s="2399"/>
      <c r="MXY21" s="2399"/>
      <c r="MXZ21" s="2399"/>
      <c r="MYA21" s="2399"/>
      <c r="MYB21" s="2399"/>
      <c r="MYC21" s="2399"/>
      <c r="MYD21" s="2399"/>
      <c r="MYE21" s="2399"/>
      <c r="MYF21" s="2399"/>
      <c r="MYG21" s="2399"/>
      <c r="MYH21" s="2399"/>
      <c r="MYI21" s="2399"/>
      <c r="MYJ21" s="2399"/>
      <c r="MYK21" s="2399"/>
      <c r="MYL21" s="2399"/>
      <c r="MYM21" s="2399"/>
      <c r="MYN21" s="2399"/>
      <c r="MYO21" s="2399"/>
      <c r="MYP21" s="2399"/>
      <c r="MYQ21" s="2397"/>
      <c r="MYR21" s="2400"/>
      <c r="MYS21" s="2396"/>
      <c r="MYT21" s="2396"/>
      <c r="MYU21" s="2396"/>
      <c r="MYV21" s="2397"/>
      <c r="MYW21" s="2398"/>
      <c r="MYX21" s="2398"/>
      <c r="MYY21" s="2398"/>
      <c r="MYZ21" s="2398"/>
      <c r="MZA21" s="2398"/>
      <c r="MZB21" s="2398"/>
      <c r="MZC21" s="2398"/>
      <c r="MZD21" s="2398"/>
      <c r="MZE21" s="2398"/>
      <c r="MZF21" s="2398"/>
      <c r="MZG21" s="2398"/>
      <c r="MZH21" s="2398"/>
      <c r="MZI21" s="2398"/>
      <c r="MZJ21" s="2398"/>
      <c r="MZK21" s="2398"/>
      <c r="MZL21" s="2398"/>
      <c r="MZM21" s="2398"/>
      <c r="MZN21" s="2398"/>
      <c r="MZO21" s="2398"/>
      <c r="MZP21" s="2398"/>
      <c r="MZQ21" s="2399"/>
      <c r="MZR21" s="2399"/>
      <c r="MZS21" s="2399"/>
      <c r="MZT21" s="2399"/>
      <c r="MZU21" s="2399"/>
      <c r="MZV21" s="2399"/>
      <c r="MZW21" s="2399"/>
      <c r="MZX21" s="2399"/>
      <c r="MZY21" s="2399"/>
      <c r="MZZ21" s="2399"/>
      <c r="NAA21" s="2399"/>
      <c r="NAB21" s="2399"/>
      <c r="NAC21" s="2399"/>
      <c r="NAD21" s="2399"/>
      <c r="NAE21" s="2399"/>
      <c r="NAF21" s="2399"/>
      <c r="NAG21" s="2399"/>
      <c r="NAH21" s="2399"/>
      <c r="NAI21" s="2399"/>
      <c r="NAJ21" s="2397"/>
      <c r="NAK21" s="2400"/>
      <c r="NAL21" s="2396"/>
      <c r="NAM21" s="2396"/>
      <c r="NAN21" s="2396"/>
      <c r="NAO21" s="2397"/>
      <c r="NAP21" s="2398"/>
      <c r="NAQ21" s="2398"/>
      <c r="NAR21" s="2398"/>
      <c r="NAS21" s="2398"/>
      <c r="NAT21" s="2398"/>
      <c r="NAU21" s="2398"/>
      <c r="NAV21" s="2398"/>
      <c r="NAW21" s="2398"/>
      <c r="NAX21" s="2398"/>
      <c r="NAY21" s="2398"/>
      <c r="NAZ21" s="2398"/>
      <c r="NBA21" s="2398"/>
      <c r="NBB21" s="2398"/>
      <c r="NBC21" s="2398"/>
      <c r="NBD21" s="2398"/>
      <c r="NBE21" s="2398"/>
      <c r="NBF21" s="2398"/>
      <c r="NBG21" s="2398"/>
      <c r="NBH21" s="2398"/>
      <c r="NBI21" s="2398"/>
      <c r="NBJ21" s="2399"/>
      <c r="NBK21" s="2399"/>
      <c r="NBL21" s="2399"/>
      <c r="NBM21" s="2399"/>
      <c r="NBN21" s="2399"/>
      <c r="NBO21" s="2399"/>
      <c r="NBP21" s="2399"/>
      <c r="NBQ21" s="2399"/>
      <c r="NBR21" s="2399"/>
      <c r="NBS21" s="2399"/>
      <c r="NBT21" s="2399"/>
      <c r="NBU21" s="2399"/>
      <c r="NBV21" s="2399"/>
      <c r="NBW21" s="2399"/>
      <c r="NBX21" s="2399"/>
      <c r="NBY21" s="2399"/>
      <c r="NBZ21" s="2399"/>
      <c r="NCA21" s="2399"/>
      <c r="NCB21" s="2399"/>
      <c r="NCC21" s="2397"/>
      <c r="NCD21" s="2400"/>
      <c r="NCE21" s="2396"/>
      <c r="NCF21" s="2396"/>
      <c r="NCG21" s="2396"/>
      <c r="NCH21" s="2397"/>
      <c r="NCI21" s="2398"/>
      <c r="NCJ21" s="2398"/>
      <c r="NCK21" s="2398"/>
      <c r="NCL21" s="2398"/>
      <c r="NCM21" s="2398"/>
      <c r="NCN21" s="2398"/>
      <c r="NCO21" s="2398"/>
      <c r="NCP21" s="2398"/>
      <c r="NCQ21" s="2398"/>
      <c r="NCR21" s="2398"/>
      <c r="NCS21" s="2398"/>
      <c r="NCT21" s="2398"/>
      <c r="NCU21" s="2398"/>
      <c r="NCV21" s="2398"/>
      <c r="NCW21" s="2398"/>
      <c r="NCX21" s="2398"/>
      <c r="NCY21" s="2398"/>
      <c r="NCZ21" s="2398"/>
      <c r="NDA21" s="2398"/>
      <c r="NDB21" s="2398"/>
      <c r="NDC21" s="2399"/>
      <c r="NDD21" s="2399"/>
      <c r="NDE21" s="2399"/>
      <c r="NDF21" s="2399"/>
      <c r="NDG21" s="2399"/>
      <c r="NDH21" s="2399"/>
      <c r="NDI21" s="2399"/>
      <c r="NDJ21" s="2399"/>
      <c r="NDK21" s="2399"/>
      <c r="NDL21" s="2399"/>
      <c r="NDM21" s="2399"/>
      <c r="NDN21" s="2399"/>
      <c r="NDO21" s="2399"/>
      <c r="NDP21" s="2399"/>
      <c r="NDQ21" s="2399"/>
      <c r="NDR21" s="2399"/>
      <c r="NDS21" s="2399"/>
      <c r="NDT21" s="2399"/>
      <c r="NDU21" s="2399"/>
      <c r="NDV21" s="2397"/>
      <c r="NDW21" s="2400"/>
      <c r="NDX21" s="2396"/>
      <c r="NDY21" s="2396"/>
      <c r="NDZ21" s="2396"/>
      <c r="NEA21" s="2397"/>
      <c r="NEB21" s="2398"/>
      <c r="NEC21" s="2398"/>
      <c r="NED21" s="2398"/>
      <c r="NEE21" s="2398"/>
      <c r="NEF21" s="2398"/>
      <c r="NEG21" s="2398"/>
      <c r="NEH21" s="2398"/>
      <c r="NEI21" s="2398"/>
      <c r="NEJ21" s="2398"/>
      <c r="NEK21" s="2398"/>
      <c r="NEL21" s="2398"/>
      <c r="NEM21" s="2398"/>
      <c r="NEN21" s="2398"/>
      <c r="NEO21" s="2398"/>
      <c r="NEP21" s="2398"/>
      <c r="NEQ21" s="2398"/>
      <c r="NER21" s="2398"/>
      <c r="NES21" s="2398"/>
      <c r="NET21" s="2398"/>
      <c r="NEU21" s="2398"/>
      <c r="NEV21" s="2399"/>
      <c r="NEW21" s="2399"/>
      <c r="NEX21" s="2399"/>
      <c r="NEY21" s="2399"/>
      <c r="NEZ21" s="2399"/>
      <c r="NFA21" s="2399"/>
      <c r="NFB21" s="2399"/>
      <c r="NFC21" s="2399"/>
      <c r="NFD21" s="2399"/>
      <c r="NFE21" s="2399"/>
      <c r="NFF21" s="2399"/>
      <c r="NFG21" s="2399"/>
      <c r="NFH21" s="2399"/>
      <c r="NFI21" s="2399"/>
      <c r="NFJ21" s="2399"/>
      <c r="NFK21" s="2399"/>
      <c r="NFL21" s="2399"/>
      <c r="NFM21" s="2399"/>
      <c r="NFN21" s="2399"/>
      <c r="NFO21" s="2397"/>
      <c r="NFP21" s="2400"/>
      <c r="NFQ21" s="2396"/>
      <c r="NFR21" s="2396"/>
      <c r="NFS21" s="2396"/>
      <c r="NFT21" s="2397"/>
      <c r="NFU21" s="2398"/>
      <c r="NFV21" s="2398"/>
      <c r="NFW21" s="2398"/>
      <c r="NFX21" s="2398"/>
      <c r="NFY21" s="2398"/>
      <c r="NFZ21" s="2398"/>
      <c r="NGA21" s="2398"/>
      <c r="NGB21" s="2398"/>
      <c r="NGC21" s="2398"/>
      <c r="NGD21" s="2398"/>
      <c r="NGE21" s="2398"/>
      <c r="NGF21" s="2398"/>
      <c r="NGG21" s="2398"/>
      <c r="NGH21" s="2398"/>
      <c r="NGI21" s="2398"/>
      <c r="NGJ21" s="2398"/>
      <c r="NGK21" s="2398"/>
      <c r="NGL21" s="2398"/>
      <c r="NGM21" s="2398"/>
      <c r="NGN21" s="2398"/>
      <c r="NGO21" s="2399"/>
      <c r="NGP21" s="2399"/>
      <c r="NGQ21" s="2399"/>
      <c r="NGR21" s="2399"/>
      <c r="NGS21" s="2399"/>
      <c r="NGT21" s="2399"/>
      <c r="NGU21" s="2399"/>
      <c r="NGV21" s="2399"/>
      <c r="NGW21" s="2399"/>
      <c r="NGX21" s="2399"/>
      <c r="NGY21" s="2399"/>
      <c r="NGZ21" s="2399"/>
      <c r="NHA21" s="2399"/>
      <c r="NHB21" s="2399"/>
      <c r="NHC21" s="2399"/>
      <c r="NHD21" s="2399"/>
      <c r="NHE21" s="2399"/>
      <c r="NHF21" s="2399"/>
      <c r="NHG21" s="2399"/>
      <c r="NHH21" s="2397"/>
      <c r="NHI21" s="2400"/>
      <c r="NHJ21" s="2396"/>
      <c r="NHK21" s="2396"/>
      <c r="NHL21" s="2396"/>
      <c r="NHM21" s="2397"/>
      <c r="NHN21" s="2398"/>
      <c r="NHO21" s="2398"/>
      <c r="NHP21" s="2398"/>
      <c r="NHQ21" s="2398"/>
      <c r="NHR21" s="2398"/>
      <c r="NHS21" s="2398"/>
      <c r="NHT21" s="2398"/>
      <c r="NHU21" s="2398"/>
      <c r="NHV21" s="2398"/>
      <c r="NHW21" s="2398"/>
      <c r="NHX21" s="2398"/>
      <c r="NHY21" s="2398"/>
      <c r="NHZ21" s="2398"/>
      <c r="NIA21" s="2398"/>
      <c r="NIB21" s="2398"/>
      <c r="NIC21" s="2398"/>
      <c r="NID21" s="2398"/>
      <c r="NIE21" s="2398"/>
      <c r="NIF21" s="2398"/>
      <c r="NIG21" s="2398"/>
      <c r="NIH21" s="2399"/>
      <c r="NII21" s="2399"/>
      <c r="NIJ21" s="2399"/>
      <c r="NIK21" s="2399"/>
      <c r="NIL21" s="2399"/>
      <c r="NIM21" s="2399"/>
      <c r="NIN21" s="2399"/>
      <c r="NIO21" s="2399"/>
      <c r="NIP21" s="2399"/>
      <c r="NIQ21" s="2399"/>
      <c r="NIR21" s="2399"/>
      <c r="NIS21" s="2399"/>
      <c r="NIT21" s="2399"/>
      <c r="NIU21" s="2399"/>
      <c r="NIV21" s="2399"/>
      <c r="NIW21" s="2399"/>
      <c r="NIX21" s="2399"/>
      <c r="NIY21" s="2399"/>
      <c r="NIZ21" s="2399"/>
      <c r="NJA21" s="2397"/>
      <c r="NJB21" s="2400"/>
      <c r="NJC21" s="2396"/>
      <c r="NJD21" s="2396"/>
      <c r="NJE21" s="2396"/>
      <c r="NJF21" s="2397"/>
      <c r="NJG21" s="2398"/>
      <c r="NJH21" s="2398"/>
      <c r="NJI21" s="2398"/>
      <c r="NJJ21" s="2398"/>
      <c r="NJK21" s="2398"/>
      <c r="NJL21" s="2398"/>
      <c r="NJM21" s="2398"/>
      <c r="NJN21" s="2398"/>
      <c r="NJO21" s="2398"/>
      <c r="NJP21" s="2398"/>
      <c r="NJQ21" s="2398"/>
      <c r="NJR21" s="2398"/>
      <c r="NJS21" s="2398"/>
      <c r="NJT21" s="2398"/>
      <c r="NJU21" s="2398"/>
      <c r="NJV21" s="2398"/>
      <c r="NJW21" s="2398"/>
      <c r="NJX21" s="2398"/>
      <c r="NJY21" s="2398"/>
      <c r="NJZ21" s="2398"/>
      <c r="NKA21" s="2399"/>
      <c r="NKB21" s="2399"/>
      <c r="NKC21" s="2399"/>
      <c r="NKD21" s="2399"/>
      <c r="NKE21" s="2399"/>
      <c r="NKF21" s="2399"/>
      <c r="NKG21" s="2399"/>
      <c r="NKH21" s="2399"/>
      <c r="NKI21" s="2399"/>
      <c r="NKJ21" s="2399"/>
      <c r="NKK21" s="2399"/>
      <c r="NKL21" s="2399"/>
      <c r="NKM21" s="2399"/>
      <c r="NKN21" s="2399"/>
      <c r="NKO21" s="2399"/>
      <c r="NKP21" s="2399"/>
      <c r="NKQ21" s="2399"/>
      <c r="NKR21" s="2399"/>
      <c r="NKS21" s="2399"/>
      <c r="NKT21" s="2397"/>
      <c r="NKU21" s="2400"/>
      <c r="NKV21" s="2396"/>
      <c r="NKW21" s="2396"/>
      <c r="NKX21" s="2396"/>
      <c r="NKY21" s="2397"/>
      <c r="NKZ21" s="2398"/>
      <c r="NLA21" s="2398"/>
      <c r="NLB21" s="2398"/>
      <c r="NLC21" s="2398"/>
      <c r="NLD21" s="2398"/>
      <c r="NLE21" s="2398"/>
      <c r="NLF21" s="2398"/>
      <c r="NLG21" s="2398"/>
      <c r="NLH21" s="2398"/>
      <c r="NLI21" s="2398"/>
      <c r="NLJ21" s="2398"/>
      <c r="NLK21" s="2398"/>
      <c r="NLL21" s="2398"/>
      <c r="NLM21" s="2398"/>
      <c r="NLN21" s="2398"/>
      <c r="NLO21" s="2398"/>
      <c r="NLP21" s="2398"/>
      <c r="NLQ21" s="2398"/>
      <c r="NLR21" s="2398"/>
      <c r="NLS21" s="2398"/>
      <c r="NLT21" s="2399"/>
      <c r="NLU21" s="2399"/>
      <c r="NLV21" s="2399"/>
      <c r="NLW21" s="2399"/>
      <c r="NLX21" s="2399"/>
      <c r="NLY21" s="2399"/>
      <c r="NLZ21" s="2399"/>
      <c r="NMA21" s="2399"/>
      <c r="NMB21" s="2399"/>
      <c r="NMC21" s="2399"/>
      <c r="NMD21" s="2399"/>
      <c r="NME21" s="2399"/>
      <c r="NMF21" s="2399"/>
      <c r="NMG21" s="2399"/>
      <c r="NMH21" s="2399"/>
      <c r="NMI21" s="2399"/>
      <c r="NMJ21" s="2399"/>
      <c r="NMK21" s="2399"/>
      <c r="NML21" s="2399"/>
      <c r="NMM21" s="2397"/>
      <c r="NMN21" s="2400"/>
      <c r="NMO21" s="2396"/>
      <c r="NMP21" s="2396"/>
      <c r="NMQ21" s="2396"/>
      <c r="NMR21" s="2397"/>
      <c r="NMS21" s="2398"/>
      <c r="NMT21" s="2398"/>
      <c r="NMU21" s="2398"/>
      <c r="NMV21" s="2398"/>
      <c r="NMW21" s="2398"/>
      <c r="NMX21" s="2398"/>
      <c r="NMY21" s="2398"/>
      <c r="NMZ21" s="2398"/>
      <c r="NNA21" s="2398"/>
      <c r="NNB21" s="2398"/>
      <c r="NNC21" s="2398"/>
      <c r="NND21" s="2398"/>
      <c r="NNE21" s="2398"/>
      <c r="NNF21" s="2398"/>
      <c r="NNG21" s="2398"/>
      <c r="NNH21" s="2398"/>
      <c r="NNI21" s="2398"/>
      <c r="NNJ21" s="2398"/>
      <c r="NNK21" s="2398"/>
      <c r="NNL21" s="2398"/>
      <c r="NNM21" s="2399"/>
      <c r="NNN21" s="2399"/>
      <c r="NNO21" s="2399"/>
      <c r="NNP21" s="2399"/>
      <c r="NNQ21" s="2399"/>
      <c r="NNR21" s="2399"/>
      <c r="NNS21" s="2399"/>
      <c r="NNT21" s="2399"/>
      <c r="NNU21" s="2399"/>
      <c r="NNV21" s="2399"/>
      <c r="NNW21" s="2399"/>
      <c r="NNX21" s="2399"/>
      <c r="NNY21" s="2399"/>
      <c r="NNZ21" s="2399"/>
      <c r="NOA21" s="2399"/>
      <c r="NOB21" s="2399"/>
      <c r="NOC21" s="2399"/>
      <c r="NOD21" s="2399"/>
      <c r="NOE21" s="2399"/>
      <c r="NOF21" s="2397"/>
      <c r="NOG21" s="2400"/>
      <c r="NOH21" s="2396"/>
      <c r="NOI21" s="2396"/>
      <c r="NOJ21" s="2396"/>
      <c r="NOK21" s="2397"/>
      <c r="NOL21" s="2398"/>
      <c r="NOM21" s="2398"/>
      <c r="NON21" s="2398"/>
      <c r="NOO21" s="2398"/>
      <c r="NOP21" s="2398"/>
      <c r="NOQ21" s="2398"/>
      <c r="NOR21" s="2398"/>
      <c r="NOS21" s="2398"/>
      <c r="NOT21" s="2398"/>
      <c r="NOU21" s="2398"/>
      <c r="NOV21" s="2398"/>
      <c r="NOW21" s="2398"/>
      <c r="NOX21" s="2398"/>
      <c r="NOY21" s="2398"/>
      <c r="NOZ21" s="2398"/>
      <c r="NPA21" s="2398"/>
      <c r="NPB21" s="2398"/>
      <c r="NPC21" s="2398"/>
      <c r="NPD21" s="2398"/>
      <c r="NPE21" s="2398"/>
      <c r="NPF21" s="2399"/>
      <c r="NPG21" s="2399"/>
      <c r="NPH21" s="2399"/>
      <c r="NPI21" s="2399"/>
      <c r="NPJ21" s="2399"/>
      <c r="NPK21" s="2399"/>
      <c r="NPL21" s="2399"/>
      <c r="NPM21" s="2399"/>
      <c r="NPN21" s="2399"/>
      <c r="NPO21" s="2399"/>
      <c r="NPP21" s="2399"/>
      <c r="NPQ21" s="2399"/>
      <c r="NPR21" s="2399"/>
      <c r="NPS21" s="2399"/>
      <c r="NPT21" s="2399"/>
      <c r="NPU21" s="2399"/>
      <c r="NPV21" s="2399"/>
      <c r="NPW21" s="2399"/>
      <c r="NPX21" s="2399"/>
      <c r="NPY21" s="2397"/>
      <c r="NPZ21" s="2400"/>
      <c r="NQA21" s="2396"/>
      <c r="NQB21" s="2396"/>
      <c r="NQC21" s="2396"/>
      <c r="NQD21" s="2397"/>
      <c r="NQE21" s="2398"/>
      <c r="NQF21" s="2398"/>
      <c r="NQG21" s="2398"/>
      <c r="NQH21" s="2398"/>
      <c r="NQI21" s="2398"/>
      <c r="NQJ21" s="2398"/>
      <c r="NQK21" s="2398"/>
      <c r="NQL21" s="2398"/>
      <c r="NQM21" s="2398"/>
      <c r="NQN21" s="2398"/>
      <c r="NQO21" s="2398"/>
      <c r="NQP21" s="2398"/>
      <c r="NQQ21" s="2398"/>
      <c r="NQR21" s="2398"/>
      <c r="NQS21" s="2398"/>
      <c r="NQT21" s="2398"/>
      <c r="NQU21" s="2398"/>
      <c r="NQV21" s="2398"/>
      <c r="NQW21" s="2398"/>
      <c r="NQX21" s="2398"/>
      <c r="NQY21" s="2399"/>
      <c r="NQZ21" s="2399"/>
      <c r="NRA21" s="2399"/>
      <c r="NRB21" s="2399"/>
      <c r="NRC21" s="2399"/>
      <c r="NRD21" s="2399"/>
      <c r="NRE21" s="2399"/>
      <c r="NRF21" s="2399"/>
      <c r="NRG21" s="2399"/>
      <c r="NRH21" s="2399"/>
      <c r="NRI21" s="2399"/>
      <c r="NRJ21" s="2399"/>
      <c r="NRK21" s="2399"/>
      <c r="NRL21" s="2399"/>
      <c r="NRM21" s="2399"/>
      <c r="NRN21" s="2399"/>
      <c r="NRO21" s="2399"/>
      <c r="NRP21" s="2399"/>
      <c r="NRQ21" s="2399"/>
      <c r="NRR21" s="2397"/>
      <c r="NRS21" s="2400"/>
      <c r="NRT21" s="2396"/>
      <c r="NRU21" s="2396"/>
      <c r="NRV21" s="2396"/>
      <c r="NRW21" s="2397"/>
      <c r="NRX21" s="2398"/>
      <c r="NRY21" s="2398"/>
      <c r="NRZ21" s="2398"/>
      <c r="NSA21" s="2398"/>
      <c r="NSB21" s="2398"/>
      <c r="NSC21" s="2398"/>
      <c r="NSD21" s="2398"/>
      <c r="NSE21" s="2398"/>
      <c r="NSF21" s="2398"/>
      <c r="NSG21" s="2398"/>
      <c r="NSH21" s="2398"/>
      <c r="NSI21" s="2398"/>
      <c r="NSJ21" s="2398"/>
      <c r="NSK21" s="2398"/>
      <c r="NSL21" s="2398"/>
      <c r="NSM21" s="2398"/>
      <c r="NSN21" s="2398"/>
      <c r="NSO21" s="2398"/>
      <c r="NSP21" s="2398"/>
      <c r="NSQ21" s="2398"/>
      <c r="NSR21" s="2399"/>
      <c r="NSS21" s="2399"/>
      <c r="NST21" s="2399"/>
      <c r="NSU21" s="2399"/>
      <c r="NSV21" s="2399"/>
      <c r="NSW21" s="2399"/>
      <c r="NSX21" s="2399"/>
      <c r="NSY21" s="2399"/>
      <c r="NSZ21" s="2399"/>
      <c r="NTA21" s="2399"/>
      <c r="NTB21" s="2399"/>
      <c r="NTC21" s="2399"/>
      <c r="NTD21" s="2399"/>
      <c r="NTE21" s="2399"/>
      <c r="NTF21" s="2399"/>
      <c r="NTG21" s="2399"/>
      <c r="NTH21" s="2399"/>
      <c r="NTI21" s="2399"/>
      <c r="NTJ21" s="2399"/>
      <c r="NTK21" s="2397"/>
      <c r="NTL21" s="2400"/>
      <c r="NTM21" s="2396"/>
      <c r="NTN21" s="2396"/>
      <c r="NTO21" s="2396"/>
      <c r="NTP21" s="2397"/>
      <c r="NTQ21" s="2398"/>
      <c r="NTR21" s="2398"/>
      <c r="NTS21" s="2398"/>
      <c r="NTT21" s="2398"/>
      <c r="NTU21" s="2398"/>
      <c r="NTV21" s="2398"/>
      <c r="NTW21" s="2398"/>
      <c r="NTX21" s="2398"/>
      <c r="NTY21" s="2398"/>
      <c r="NTZ21" s="2398"/>
      <c r="NUA21" s="2398"/>
      <c r="NUB21" s="2398"/>
      <c r="NUC21" s="2398"/>
      <c r="NUD21" s="2398"/>
      <c r="NUE21" s="2398"/>
      <c r="NUF21" s="2398"/>
      <c r="NUG21" s="2398"/>
      <c r="NUH21" s="2398"/>
      <c r="NUI21" s="2398"/>
      <c r="NUJ21" s="2398"/>
      <c r="NUK21" s="2399"/>
      <c r="NUL21" s="2399"/>
      <c r="NUM21" s="2399"/>
      <c r="NUN21" s="2399"/>
      <c r="NUO21" s="2399"/>
      <c r="NUP21" s="2399"/>
      <c r="NUQ21" s="2399"/>
      <c r="NUR21" s="2399"/>
      <c r="NUS21" s="2399"/>
      <c r="NUT21" s="2399"/>
      <c r="NUU21" s="2399"/>
      <c r="NUV21" s="2399"/>
      <c r="NUW21" s="2399"/>
      <c r="NUX21" s="2399"/>
      <c r="NUY21" s="2399"/>
      <c r="NUZ21" s="2399"/>
      <c r="NVA21" s="2399"/>
      <c r="NVB21" s="2399"/>
      <c r="NVC21" s="2399"/>
      <c r="NVD21" s="2397"/>
      <c r="NVE21" s="2400"/>
      <c r="NVF21" s="2396"/>
      <c r="NVG21" s="2396"/>
      <c r="NVH21" s="2396"/>
      <c r="NVI21" s="2397"/>
      <c r="NVJ21" s="2398"/>
      <c r="NVK21" s="2398"/>
      <c r="NVL21" s="2398"/>
      <c r="NVM21" s="2398"/>
      <c r="NVN21" s="2398"/>
      <c r="NVO21" s="2398"/>
      <c r="NVP21" s="2398"/>
      <c r="NVQ21" s="2398"/>
      <c r="NVR21" s="2398"/>
      <c r="NVS21" s="2398"/>
      <c r="NVT21" s="2398"/>
      <c r="NVU21" s="2398"/>
      <c r="NVV21" s="2398"/>
      <c r="NVW21" s="2398"/>
      <c r="NVX21" s="2398"/>
      <c r="NVY21" s="2398"/>
      <c r="NVZ21" s="2398"/>
      <c r="NWA21" s="2398"/>
      <c r="NWB21" s="2398"/>
      <c r="NWC21" s="2398"/>
      <c r="NWD21" s="2399"/>
      <c r="NWE21" s="2399"/>
      <c r="NWF21" s="2399"/>
      <c r="NWG21" s="2399"/>
      <c r="NWH21" s="2399"/>
      <c r="NWI21" s="2399"/>
      <c r="NWJ21" s="2399"/>
      <c r="NWK21" s="2399"/>
      <c r="NWL21" s="2399"/>
      <c r="NWM21" s="2399"/>
      <c r="NWN21" s="2399"/>
      <c r="NWO21" s="2399"/>
      <c r="NWP21" s="2399"/>
      <c r="NWQ21" s="2399"/>
      <c r="NWR21" s="2399"/>
      <c r="NWS21" s="2399"/>
      <c r="NWT21" s="2399"/>
      <c r="NWU21" s="2399"/>
      <c r="NWV21" s="2399"/>
      <c r="NWW21" s="2397"/>
      <c r="NWX21" s="2400"/>
      <c r="NWY21" s="2396"/>
      <c r="NWZ21" s="2396"/>
      <c r="NXA21" s="2396"/>
      <c r="NXB21" s="2397"/>
      <c r="NXC21" s="2398"/>
      <c r="NXD21" s="2398"/>
      <c r="NXE21" s="2398"/>
      <c r="NXF21" s="2398"/>
      <c r="NXG21" s="2398"/>
      <c r="NXH21" s="2398"/>
      <c r="NXI21" s="2398"/>
      <c r="NXJ21" s="2398"/>
      <c r="NXK21" s="2398"/>
      <c r="NXL21" s="2398"/>
      <c r="NXM21" s="2398"/>
      <c r="NXN21" s="2398"/>
      <c r="NXO21" s="2398"/>
      <c r="NXP21" s="2398"/>
      <c r="NXQ21" s="2398"/>
      <c r="NXR21" s="2398"/>
      <c r="NXS21" s="2398"/>
      <c r="NXT21" s="2398"/>
      <c r="NXU21" s="2398"/>
      <c r="NXV21" s="2398"/>
      <c r="NXW21" s="2399"/>
      <c r="NXX21" s="2399"/>
      <c r="NXY21" s="2399"/>
      <c r="NXZ21" s="2399"/>
      <c r="NYA21" s="2399"/>
      <c r="NYB21" s="2399"/>
      <c r="NYC21" s="2399"/>
      <c r="NYD21" s="2399"/>
      <c r="NYE21" s="2399"/>
      <c r="NYF21" s="2399"/>
      <c r="NYG21" s="2399"/>
      <c r="NYH21" s="2399"/>
      <c r="NYI21" s="2399"/>
      <c r="NYJ21" s="2399"/>
      <c r="NYK21" s="2399"/>
      <c r="NYL21" s="2399"/>
      <c r="NYM21" s="2399"/>
      <c r="NYN21" s="2399"/>
      <c r="NYO21" s="2399"/>
      <c r="NYP21" s="2397"/>
      <c r="NYQ21" s="2400"/>
      <c r="NYR21" s="2396"/>
      <c r="NYS21" s="2396"/>
      <c r="NYT21" s="2396"/>
      <c r="NYU21" s="2397"/>
      <c r="NYV21" s="2398"/>
      <c r="NYW21" s="2398"/>
      <c r="NYX21" s="2398"/>
      <c r="NYY21" s="2398"/>
      <c r="NYZ21" s="2398"/>
      <c r="NZA21" s="2398"/>
      <c r="NZB21" s="2398"/>
      <c r="NZC21" s="2398"/>
      <c r="NZD21" s="2398"/>
      <c r="NZE21" s="2398"/>
      <c r="NZF21" s="2398"/>
      <c r="NZG21" s="2398"/>
      <c r="NZH21" s="2398"/>
      <c r="NZI21" s="2398"/>
      <c r="NZJ21" s="2398"/>
      <c r="NZK21" s="2398"/>
      <c r="NZL21" s="2398"/>
      <c r="NZM21" s="2398"/>
      <c r="NZN21" s="2398"/>
      <c r="NZO21" s="2398"/>
      <c r="NZP21" s="2399"/>
      <c r="NZQ21" s="2399"/>
      <c r="NZR21" s="2399"/>
      <c r="NZS21" s="2399"/>
      <c r="NZT21" s="2399"/>
      <c r="NZU21" s="2399"/>
      <c r="NZV21" s="2399"/>
      <c r="NZW21" s="2399"/>
      <c r="NZX21" s="2399"/>
      <c r="NZY21" s="2399"/>
      <c r="NZZ21" s="2399"/>
      <c r="OAA21" s="2399"/>
      <c r="OAB21" s="2399"/>
      <c r="OAC21" s="2399"/>
      <c r="OAD21" s="2399"/>
      <c r="OAE21" s="2399"/>
      <c r="OAF21" s="2399"/>
      <c r="OAG21" s="2399"/>
      <c r="OAH21" s="2399"/>
      <c r="OAI21" s="2397"/>
      <c r="OAJ21" s="2400"/>
      <c r="OAK21" s="2396"/>
      <c r="OAL21" s="2396"/>
      <c r="OAM21" s="2396"/>
      <c r="OAN21" s="2397"/>
      <c r="OAO21" s="2398"/>
      <c r="OAP21" s="2398"/>
      <c r="OAQ21" s="2398"/>
      <c r="OAR21" s="2398"/>
      <c r="OAS21" s="2398"/>
      <c r="OAT21" s="2398"/>
      <c r="OAU21" s="2398"/>
      <c r="OAV21" s="2398"/>
      <c r="OAW21" s="2398"/>
      <c r="OAX21" s="2398"/>
      <c r="OAY21" s="2398"/>
      <c r="OAZ21" s="2398"/>
      <c r="OBA21" s="2398"/>
      <c r="OBB21" s="2398"/>
      <c r="OBC21" s="2398"/>
      <c r="OBD21" s="2398"/>
      <c r="OBE21" s="2398"/>
      <c r="OBF21" s="2398"/>
      <c r="OBG21" s="2398"/>
      <c r="OBH21" s="2398"/>
      <c r="OBI21" s="2399"/>
      <c r="OBJ21" s="2399"/>
      <c r="OBK21" s="2399"/>
      <c r="OBL21" s="2399"/>
      <c r="OBM21" s="2399"/>
      <c r="OBN21" s="2399"/>
      <c r="OBO21" s="2399"/>
      <c r="OBP21" s="2399"/>
      <c r="OBQ21" s="2399"/>
      <c r="OBR21" s="2399"/>
      <c r="OBS21" s="2399"/>
      <c r="OBT21" s="2399"/>
      <c r="OBU21" s="2399"/>
      <c r="OBV21" s="2399"/>
      <c r="OBW21" s="2399"/>
      <c r="OBX21" s="2399"/>
      <c r="OBY21" s="2399"/>
      <c r="OBZ21" s="2399"/>
      <c r="OCA21" s="2399"/>
      <c r="OCB21" s="2397"/>
      <c r="OCC21" s="2400"/>
      <c r="OCD21" s="2396"/>
      <c r="OCE21" s="2396"/>
      <c r="OCF21" s="2396"/>
      <c r="OCG21" s="2397"/>
      <c r="OCH21" s="2398"/>
      <c r="OCI21" s="2398"/>
      <c r="OCJ21" s="2398"/>
      <c r="OCK21" s="2398"/>
      <c r="OCL21" s="2398"/>
      <c r="OCM21" s="2398"/>
      <c r="OCN21" s="2398"/>
      <c r="OCO21" s="2398"/>
      <c r="OCP21" s="2398"/>
      <c r="OCQ21" s="2398"/>
      <c r="OCR21" s="2398"/>
      <c r="OCS21" s="2398"/>
      <c r="OCT21" s="2398"/>
      <c r="OCU21" s="2398"/>
      <c r="OCV21" s="2398"/>
      <c r="OCW21" s="2398"/>
      <c r="OCX21" s="2398"/>
      <c r="OCY21" s="2398"/>
      <c r="OCZ21" s="2398"/>
      <c r="ODA21" s="2398"/>
      <c r="ODB21" s="2399"/>
      <c r="ODC21" s="2399"/>
      <c r="ODD21" s="2399"/>
      <c r="ODE21" s="2399"/>
      <c r="ODF21" s="2399"/>
      <c r="ODG21" s="2399"/>
      <c r="ODH21" s="2399"/>
      <c r="ODI21" s="2399"/>
      <c r="ODJ21" s="2399"/>
      <c r="ODK21" s="2399"/>
      <c r="ODL21" s="2399"/>
      <c r="ODM21" s="2399"/>
      <c r="ODN21" s="2399"/>
      <c r="ODO21" s="2399"/>
      <c r="ODP21" s="2399"/>
      <c r="ODQ21" s="2399"/>
      <c r="ODR21" s="2399"/>
      <c r="ODS21" s="2399"/>
      <c r="ODT21" s="2399"/>
      <c r="ODU21" s="2397"/>
      <c r="ODV21" s="2400"/>
      <c r="ODW21" s="2396"/>
      <c r="ODX21" s="2396"/>
      <c r="ODY21" s="2396"/>
      <c r="ODZ21" s="2397"/>
      <c r="OEA21" s="2398"/>
      <c r="OEB21" s="2398"/>
      <c r="OEC21" s="2398"/>
      <c r="OED21" s="2398"/>
      <c r="OEE21" s="2398"/>
      <c r="OEF21" s="2398"/>
      <c r="OEG21" s="2398"/>
      <c r="OEH21" s="2398"/>
      <c r="OEI21" s="2398"/>
      <c r="OEJ21" s="2398"/>
      <c r="OEK21" s="2398"/>
      <c r="OEL21" s="2398"/>
      <c r="OEM21" s="2398"/>
      <c r="OEN21" s="2398"/>
      <c r="OEO21" s="2398"/>
      <c r="OEP21" s="2398"/>
      <c r="OEQ21" s="2398"/>
      <c r="OER21" s="2398"/>
      <c r="OES21" s="2398"/>
      <c r="OET21" s="2398"/>
      <c r="OEU21" s="2399"/>
      <c r="OEV21" s="2399"/>
      <c r="OEW21" s="2399"/>
      <c r="OEX21" s="2399"/>
      <c r="OEY21" s="2399"/>
      <c r="OEZ21" s="2399"/>
      <c r="OFA21" s="2399"/>
      <c r="OFB21" s="2399"/>
      <c r="OFC21" s="2399"/>
      <c r="OFD21" s="2399"/>
      <c r="OFE21" s="2399"/>
      <c r="OFF21" s="2399"/>
      <c r="OFG21" s="2399"/>
      <c r="OFH21" s="2399"/>
      <c r="OFI21" s="2399"/>
      <c r="OFJ21" s="2399"/>
      <c r="OFK21" s="2399"/>
      <c r="OFL21" s="2399"/>
      <c r="OFM21" s="2399"/>
      <c r="OFN21" s="2397"/>
      <c r="OFO21" s="2400"/>
      <c r="OFP21" s="2396"/>
      <c r="OFQ21" s="2396"/>
      <c r="OFR21" s="2396"/>
      <c r="OFS21" s="2397"/>
      <c r="OFT21" s="2398"/>
      <c r="OFU21" s="2398"/>
      <c r="OFV21" s="2398"/>
      <c r="OFW21" s="2398"/>
      <c r="OFX21" s="2398"/>
      <c r="OFY21" s="2398"/>
      <c r="OFZ21" s="2398"/>
      <c r="OGA21" s="2398"/>
      <c r="OGB21" s="2398"/>
      <c r="OGC21" s="2398"/>
      <c r="OGD21" s="2398"/>
      <c r="OGE21" s="2398"/>
      <c r="OGF21" s="2398"/>
      <c r="OGG21" s="2398"/>
      <c r="OGH21" s="2398"/>
      <c r="OGI21" s="2398"/>
      <c r="OGJ21" s="2398"/>
      <c r="OGK21" s="2398"/>
      <c r="OGL21" s="2398"/>
      <c r="OGM21" s="2398"/>
      <c r="OGN21" s="2399"/>
      <c r="OGO21" s="2399"/>
      <c r="OGP21" s="2399"/>
      <c r="OGQ21" s="2399"/>
      <c r="OGR21" s="2399"/>
      <c r="OGS21" s="2399"/>
      <c r="OGT21" s="2399"/>
      <c r="OGU21" s="2399"/>
      <c r="OGV21" s="2399"/>
      <c r="OGW21" s="2399"/>
      <c r="OGX21" s="2399"/>
      <c r="OGY21" s="2399"/>
      <c r="OGZ21" s="2399"/>
      <c r="OHA21" s="2399"/>
      <c r="OHB21" s="2399"/>
      <c r="OHC21" s="2399"/>
      <c r="OHD21" s="2399"/>
      <c r="OHE21" s="2399"/>
      <c r="OHF21" s="2399"/>
      <c r="OHG21" s="2397"/>
      <c r="OHH21" s="2400"/>
      <c r="OHI21" s="2396"/>
      <c r="OHJ21" s="2396"/>
      <c r="OHK21" s="2396"/>
      <c r="OHL21" s="2397"/>
      <c r="OHM21" s="2398"/>
      <c r="OHN21" s="2398"/>
      <c r="OHO21" s="2398"/>
      <c r="OHP21" s="2398"/>
      <c r="OHQ21" s="2398"/>
      <c r="OHR21" s="2398"/>
      <c r="OHS21" s="2398"/>
      <c r="OHT21" s="2398"/>
      <c r="OHU21" s="2398"/>
      <c r="OHV21" s="2398"/>
      <c r="OHW21" s="2398"/>
      <c r="OHX21" s="2398"/>
      <c r="OHY21" s="2398"/>
      <c r="OHZ21" s="2398"/>
      <c r="OIA21" s="2398"/>
      <c r="OIB21" s="2398"/>
      <c r="OIC21" s="2398"/>
      <c r="OID21" s="2398"/>
      <c r="OIE21" s="2398"/>
      <c r="OIF21" s="2398"/>
      <c r="OIG21" s="2399"/>
      <c r="OIH21" s="2399"/>
      <c r="OII21" s="2399"/>
      <c r="OIJ21" s="2399"/>
      <c r="OIK21" s="2399"/>
      <c r="OIL21" s="2399"/>
      <c r="OIM21" s="2399"/>
      <c r="OIN21" s="2399"/>
      <c r="OIO21" s="2399"/>
      <c r="OIP21" s="2399"/>
      <c r="OIQ21" s="2399"/>
      <c r="OIR21" s="2399"/>
      <c r="OIS21" s="2399"/>
      <c r="OIT21" s="2399"/>
      <c r="OIU21" s="2399"/>
      <c r="OIV21" s="2399"/>
      <c r="OIW21" s="2399"/>
      <c r="OIX21" s="2399"/>
      <c r="OIY21" s="2399"/>
      <c r="OIZ21" s="2397"/>
      <c r="OJA21" s="2400"/>
      <c r="OJB21" s="2396"/>
      <c r="OJC21" s="2396"/>
      <c r="OJD21" s="2396"/>
      <c r="OJE21" s="2397"/>
      <c r="OJF21" s="2398"/>
      <c r="OJG21" s="2398"/>
      <c r="OJH21" s="2398"/>
      <c r="OJI21" s="2398"/>
      <c r="OJJ21" s="2398"/>
      <c r="OJK21" s="2398"/>
      <c r="OJL21" s="2398"/>
      <c r="OJM21" s="2398"/>
      <c r="OJN21" s="2398"/>
      <c r="OJO21" s="2398"/>
      <c r="OJP21" s="2398"/>
      <c r="OJQ21" s="2398"/>
      <c r="OJR21" s="2398"/>
      <c r="OJS21" s="2398"/>
      <c r="OJT21" s="2398"/>
      <c r="OJU21" s="2398"/>
      <c r="OJV21" s="2398"/>
      <c r="OJW21" s="2398"/>
      <c r="OJX21" s="2398"/>
      <c r="OJY21" s="2398"/>
      <c r="OJZ21" s="2399"/>
      <c r="OKA21" s="2399"/>
      <c r="OKB21" s="2399"/>
      <c r="OKC21" s="2399"/>
      <c r="OKD21" s="2399"/>
      <c r="OKE21" s="2399"/>
      <c r="OKF21" s="2399"/>
      <c r="OKG21" s="2399"/>
      <c r="OKH21" s="2399"/>
      <c r="OKI21" s="2399"/>
      <c r="OKJ21" s="2399"/>
      <c r="OKK21" s="2399"/>
      <c r="OKL21" s="2399"/>
      <c r="OKM21" s="2399"/>
      <c r="OKN21" s="2399"/>
      <c r="OKO21" s="2399"/>
      <c r="OKP21" s="2399"/>
      <c r="OKQ21" s="2399"/>
      <c r="OKR21" s="2399"/>
      <c r="OKS21" s="2397"/>
      <c r="OKT21" s="2400"/>
      <c r="OKU21" s="2396"/>
      <c r="OKV21" s="2396"/>
      <c r="OKW21" s="2396"/>
      <c r="OKX21" s="2397"/>
      <c r="OKY21" s="2398"/>
      <c r="OKZ21" s="2398"/>
      <c r="OLA21" s="2398"/>
      <c r="OLB21" s="2398"/>
      <c r="OLC21" s="2398"/>
      <c r="OLD21" s="2398"/>
      <c r="OLE21" s="2398"/>
      <c r="OLF21" s="2398"/>
      <c r="OLG21" s="2398"/>
      <c r="OLH21" s="2398"/>
      <c r="OLI21" s="2398"/>
      <c r="OLJ21" s="2398"/>
      <c r="OLK21" s="2398"/>
      <c r="OLL21" s="2398"/>
      <c r="OLM21" s="2398"/>
      <c r="OLN21" s="2398"/>
      <c r="OLO21" s="2398"/>
      <c r="OLP21" s="2398"/>
      <c r="OLQ21" s="2398"/>
      <c r="OLR21" s="2398"/>
      <c r="OLS21" s="2399"/>
      <c r="OLT21" s="2399"/>
      <c r="OLU21" s="2399"/>
      <c r="OLV21" s="2399"/>
      <c r="OLW21" s="2399"/>
      <c r="OLX21" s="2399"/>
      <c r="OLY21" s="2399"/>
      <c r="OLZ21" s="2399"/>
      <c r="OMA21" s="2399"/>
      <c r="OMB21" s="2399"/>
      <c r="OMC21" s="2399"/>
      <c r="OMD21" s="2399"/>
      <c r="OME21" s="2399"/>
      <c r="OMF21" s="2399"/>
      <c r="OMG21" s="2399"/>
      <c r="OMH21" s="2399"/>
      <c r="OMI21" s="2399"/>
      <c r="OMJ21" s="2399"/>
      <c r="OMK21" s="2399"/>
      <c r="OML21" s="2397"/>
      <c r="OMM21" s="2400"/>
      <c r="OMN21" s="2396"/>
      <c r="OMO21" s="2396"/>
      <c r="OMP21" s="2396"/>
      <c r="OMQ21" s="2397"/>
      <c r="OMR21" s="2398"/>
      <c r="OMS21" s="2398"/>
      <c r="OMT21" s="2398"/>
      <c r="OMU21" s="2398"/>
      <c r="OMV21" s="2398"/>
      <c r="OMW21" s="2398"/>
      <c r="OMX21" s="2398"/>
      <c r="OMY21" s="2398"/>
      <c r="OMZ21" s="2398"/>
      <c r="ONA21" s="2398"/>
      <c r="ONB21" s="2398"/>
      <c r="ONC21" s="2398"/>
      <c r="OND21" s="2398"/>
      <c r="ONE21" s="2398"/>
      <c r="ONF21" s="2398"/>
      <c r="ONG21" s="2398"/>
      <c r="ONH21" s="2398"/>
      <c r="ONI21" s="2398"/>
      <c r="ONJ21" s="2398"/>
      <c r="ONK21" s="2398"/>
      <c r="ONL21" s="2399"/>
      <c r="ONM21" s="2399"/>
      <c r="ONN21" s="2399"/>
      <c r="ONO21" s="2399"/>
      <c r="ONP21" s="2399"/>
      <c r="ONQ21" s="2399"/>
      <c r="ONR21" s="2399"/>
      <c r="ONS21" s="2399"/>
      <c r="ONT21" s="2399"/>
      <c r="ONU21" s="2399"/>
      <c r="ONV21" s="2399"/>
      <c r="ONW21" s="2399"/>
      <c r="ONX21" s="2399"/>
      <c r="ONY21" s="2399"/>
      <c r="ONZ21" s="2399"/>
      <c r="OOA21" s="2399"/>
      <c r="OOB21" s="2399"/>
      <c r="OOC21" s="2399"/>
      <c r="OOD21" s="2399"/>
      <c r="OOE21" s="2397"/>
      <c r="OOF21" s="2400"/>
      <c r="OOG21" s="2396"/>
      <c r="OOH21" s="2396"/>
      <c r="OOI21" s="2396"/>
      <c r="OOJ21" s="2397"/>
      <c r="OOK21" s="2398"/>
      <c r="OOL21" s="2398"/>
      <c r="OOM21" s="2398"/>
      <c r="OON21" s="2398"/>
      <c r="OOO21" s="2398"/>
      <c r="OOP21" s="2398"/>
      <c r="OOQ21" s="2398"/>
      <c r="OOR21" s="2398"/>
      <c r="OOS21" s="2398"/>
      <c r="OOT21" s="2398"/>
      <c r="OOU21" s="2398"/>
      <c r="OOV21" s="2398"/>
      <c r="OOW21" s="2398"/>
      <c r="OOX21" s="2398"/>
      <c r="OOY21" s="2398"/>
      <c r="OOZ21" s="2398"/>
      <c r="OPA21" s="2398"/>
      <c r="OPB21" s="2398"/>
      <c r="OPC21" s="2398"/>
      <c r="OPD21" s="2398"/>
      <c r="OPE21" s="2399"/>
      <c r="OPF21" s="2399"/>
      <c r="OPG21" s="2399"/>
      <c r="OPH21" s="2399"/>
      <c r="OPI21" s="2399"/>
      <c r="OPJ21" s="2399"/>
      <c r="OPK21" s="2399"/>
      <c r="OPL21" s="2399"/>
      <c r="OPM21" s="2399"/>
      <c r="OPN21" s="2399"/>
      <c r="OPO21" s="2399"/>
      <c r="OPP21" s="2399"/>
      <c r="OPQ21" s="2399"/>
      <c r="OPR21" s="2399"/>
      <c r="OPS21" s="2399"/>
      <c r="OPT21" s="2399"/>
      <c r="OPU21" s="2399"/>
      <c r="OPV21" s="2399"/>
      <c r="OPW21" s="2399"/>
      <c r="OPX21" s="2397"/>
      <c r="OPY21" s="2400"/>
      <c r="OPZ21" s="2396"/>
      <c r="OQA21" s="2396"/>
      <c r="OQB21" s="2396"/>
      <c r="OQC21" s="2397"/>
      <c r="OQD21" s="2398"/>
      <c r="OQE21" s="2398"/>
      <c r="OQF21" s="2398"/>
      <c r="OQG21" s="2398"/>
      <c r="OQH21" s="2398"/>
      <c r="OQI21" s="2398"/>
      <c r="OQJ21" s="2398"/>
      <c r="OQK21" s="2398"/>
      <c r="OQL21" s="2398"/>
      <c r="OQM21" s="2398"/>
      <c r="OQN21" s="2398"/>
      <c r="OQO21" s="2398"/>
      <c r="OQP21" s="2398"/>
      <c r="OQQ21" s="2398"/>
      <c r="OQR21" s="2398"/>
      <c r="OQS21" s="2398"/>
      <c r="OQT21" s="2398"/>
      <c r="OQU21" s="2398"/>
      <c r="OQV21" s="2398"/>
      <c r="OQW21" s="2398"/>
      <c r="OQX21" s="2399"/>
      <c r="OQY21" s="2399"/>
      <c r="OQZ21" s="2399"/>
      <c r="ORA21" s="2399"/>
      <c r="ORB21" s="2399"/>
      <c r="ORC21" s="2399"/>
      <c r="ORD21" s="2399"/>
      <c r="ORE21" s="2399"/>
      <c r="ORF21" s="2399"/>
      <c r="ORG21" s="2399"/>
      <c r="ORH21" s="2399"/>
      <c r="ORI21" s="2399"/>
      <c r="ORJ21" s="2399"/>
      <c r="ORK21" s="2399"/>
      <c r="ORL21" s="2399"/>
      <c r="ORM21" s="2399"/>
      <c r="ORN21" s="2399"/>
      <c r="ORO21" s="2399"/>
      <c r="ORP21" s="2399"/>
      <c r="ORQ21" s="2397"/>
      <c r="ORR21" s="2400"/>
      <c r="ORS21" s="2396"/>
      <c r="ORT21" s="2396"/>
      <c r="ORU21" s="2396"/>
      <c r="ORV21" s="2397"/>
      <c r="ORW21" s="2398"/>
      <c r="ORX21" s="2398"/>
      <c r="ORY21" s="2398"/>
      <c r="ORZ21" s="2398"/>
      <c r="OSA21" s="2398"/>
      <c r="OSB21" s="2398"/>
      <c r="OSC21" s="2398"/>
      <c r="OSD21" s="2398"/>
      <c r="OSE21" s="2398"/>
      <c r="OSF21" s="2398"/>
      <c r="OSG21" s="2398"/>
      <c r="OSH21" s="2398"/>
      <c r="OSI21" s="2398"/>
      <c r="OSJ21" s="2398"/>
      <c r="OSK21" s="2398"/>
      <c r="OSL21" s="2398"/>
      <c r="OSM21" s="2398"/>
      <c r="OSN21" s="2398"/>
      <c r="OSO21" s="2398"/>
      <c r="OSP21" s="2398"/>
      <c r="OSQ21" s="2399"/>
      <c r="OSR21" s="2399"/>
      <c r="OSS21" s="2399"/>
      <c r="OST21" s="2399"/>
      <c r="OSU21" s="2399"/>
      <c r="OSV21" s="2399"/>
      <c r="OSW21" s="2399"/>
      <c r="OSX21" s="2399"/>
      <c r="OSY21" s="2399"/>
      <c r="OSZ21" s="2399"/>
      <c r="OTA21" s="2399"/>
      <c r="OTB21" s="2399"/>
      <c r="OTC21" s="2399"/>
      <c r="OTD21" s="2399"/>
      <c r="OTE21" s="2399"/>
      <c r="OTF21" s="2399"/>
      <c r="OTG21" s="2399"/>
      <c r="OTH21" s="2399"/>
      <c r="OTI21" s="2399"/>
      <c r="OTJ21" s="2397"/>
      <c r="OTK21" s="2400"/>
      <c r="OTL21" s="2396"/>
      <c r="OTM21" s="2396"/>
      <c r="OTN21" s="2396"/>
      <c r="OTO21" s="2397"/>
      <c r="OTP21" s="2398"/>
      <c r="OTQ21" s="2398"/>
      <c r="OTR21" s="2398"/>
      <c r="OTS21" s="2398"/>
      <c r="OTT21" s="2398"/>
      <c r="OTU21" s="2398"/>
      <c r="OTV21" s="2398"/>
      <c r="OTW21" s="2398"/>
      <c r="OTX21" s="2398"/>
      <c r="OTY21" s="2398"/>
      <c r="OTZ21" s="2398"/>
      <c r="OUA21" s="2398"/>
      <c r="OUB21" s="2398"/>
      <c r="OUC21" s="2398"/>
      <c r="OUD21" s="2398"/>
      <c r="OUE21" s="2398"/>
      <c r="OUF21" s="2398"/>
      <c r="OUG21" s="2398"/>
      <c r="OUH21" s="2398"/>
      <c r="OUI21" s="2398"/>
      <c r="OUJ21" s="2399"/>
      <c r="OUK21" s="2399"/>
      <c r="OUL21" s="2399"/>
      <c r="OUM21" s="2399"/>
      <c r="OUN21" s="2399"/>
      <c r="OUO21" s="2399"/>
      <c r="OUP21" s="2399"/>
      <c r="OUQ21" s="2399"/>
      <c r="OUR21" s="2399"/>
      <c r="OUS21" s="2399"/>
      <c r="OUT21" s="2399"/>
      <c r="OUU21" s="2399"/>
      <c r="OUV21" s="2399"/>
      <c r="OUW21" s="2399"/>
      <c r="OUX21" s="2399"/>
      <c r="OUY21" s="2399"/>
      <c r="OUZ21" s="2399"/>
      <c r="OVA21" s="2399"/>
      <c r="OVB21" s="2399"/>
      <c r="OVC21" s="2397"/>
      <c r="OVD21" s="2400"/>
      <c r="OVE21" s="2396"/>
      <c r="OVF21" s="2396"/>
      <c r="OVG21" s="2396"/>
      <c r="OVH21" s="2397"/>
      <c r="OVI21" s="2398"/>
      <c r="OVJ21" s="2398"/>
      <c r="OVK21" s="2398"/>
      <c r="OVL21" s="2398"/>
      <c r="OVM21" s="2398"/>
      <c r="OVN21" s="2398"/>
      <c r="OVO21" s="2398"/>
      <c r="OVP21" s="2398"/>
      <c r="OVQ21" s="2398"/>
      <c r="OVR21" s="2398"/>
      <c r="OVS21" s="2398"/>
      <c r="OVT21" s="2398"/>
      <c r="OVU21" s="2398"/>
      <c r="OVV21" s="2398"/>
      <c r="OVW21" s="2398"/>
      <c r="OVX21" s="2398"/>
      <c r="OVY21" s="2398"/>
      <c r="OVZ21" s="2398"/>
      <c r="OWA21" s="2398"/>
      <c r="OWB21" s="2398"/>
      <c r="OWC21" s="2399"/>
      <c r="OWD21" s="2399"/>
      <c r="OWE21" s="2399"/>
      <c r="OWF21" s="2399"/>
      <c r="OWG21" s="2399"/>
      <c r="OWH21" s="2399"/>
      <c r="OWI21" s="2399"/>
      <c r="OWJ21" s="2399"/>
      <c r="OWK21" s="2399"/>
      <c r="OWL21" s="2399"/>
      <c r="OWM21" s="2399"/>
      <c r="OWN21" s="2399"/>
      <c r="OWO21" s="2399"/>
      <c r="OWP21" s="2399"/>
      <c r="OWQ21" s="2399"/>
      <c r="OWR21" s="2399"/>
      <c r="OWS21" s="2399"/>
      <c r="OWT21" s="2399"/>
      <c r="OWU21" s="2399"/>
      <c r="OWV21" s="2397"/>
      <c r="OWW21" s="2400"/>
      <c r="OWX21" s="2396"/>
      <c r="OWY21" s="2396"/>
      <c r="OWZ21" s="2396"/>
      <c r="OXA21" s="2397"/>
      <c r="OXB21" s="2398"/>
      <c r="OXC21" s="2398"/>
      <c r="OXD21" s="2398"/>
      <c r="OXE21" s="2398"/>
      <c r="OXF21" s="2398"/>
      <c r="OXG21" s="2398"/>
      <c r="OXH21" s="2398"/>
      <c r="OXI21" s="2398"/>
      <c r="OXJ21" s="2398"/>
      <c r="OXK21" s="2398"/>
      <c r="OXL21" s="2398"/>
      <c r="OXM21" s="2398"/>
      <c r="OXN21" s="2398"/>
      <c r="OXO21" s="2398"/>
      <c r="OXP21" s="2398"/>
      <c r="OXQ21" s="2398"/>
      <c r="OXR21" s="2398"/>
      <c r="OXS21" s="2398"/>
      <c r="OXT21" s="2398"/>
      <c r="OXU21" s="2398"/>
      <c r="OXV21" s="2399"/>
      <c r="OXW21" s="2399"/>
      <c r="OXX21" s="2399"/>
      <c r="OXY21" s="2399"/>
      <c r="OXZ21" s="2399"/>
      <c r="OYA21" s="2399"/>
      <c r="OYB21" s="2399"/>
      <c r="OYC21" s="2399"/>
      <c r="OYD21" s="2399"/>
      <c r="OYE21" s="2399"/>
      <c r="OYF21" s="2399"/>
      <c r="OYG21" s="2399"/>
      <c r="OYH21" s="2399"/>
      <c r="OYI21" s="2399"/>
      <c r="OYJ21" s="2399"/>
      <c r="OYK21" s="2399"/>
      <c r="OYL21" s="2399"/>
      <c r="OYM21" s="2399"/>
      <c r="OYN21" s="2399"/>
      <c r="OYO21" s="2397"/>
      <c r="OYP21" s="2400"/>
      <c r="OYQ21" s="2396"/>
      <c r="OYR21" s="2396"/>
      <c r="OYS21" s="2396"/>
      <c r="OYT21" s="2397"/>
      <c r="OYU21" s="2398"/>
      <c r="OYV21" s="2398"/>
      <c r="OYW21" s="2398"/>
      <c r="OYX21" s="2398"/>
      <c r="OYY21" s="2398"/>
      <c r="OYZ21" s="2398"/>
      <c r="OZA21" s="2398"/>
      <c r="OZB21" s="2398"/>
      <c r="OZC21" s="2398"/>
      <c r="OZD21" s="2398"/>
      <c r="OZE21" s="2398"/>
      <c r="OZF21" s="2398"/>
      <c r="OZG21" s="2398"/>
      <c r="OZH21" s="2398"/>
      <c r="OZI21" s="2398"/>
      <c r="OZJ21" s="2398"/>
      <c r="OZK21" s="2398"/>
      <c r="OZL21" s="2398"/>
      <c r="OZM21" s="2398"/>
      <c r="OZN21" s="2398"/>
      <c r="OZO21" s="2399"/>
      <c r="OZP21" s="2399"/>
      <c r="OZQ21" s="2399"/>
      <c r="OZR21" s="2399"/>
      <c r="OZS21" s="2399"/>
      <c r="OZT21" s="2399"/>
      <c r="OZU21" s="2399"/>
      <c r="OZV21" s="2399"/>
      <c r="OZW21" s="2399"/>
      <c r="OZX21" s="2399"/>
      <c r="OZY21" s="2399"/>
      <c r="OZZ21" s="2399"/>
      <c r="PAA21" s="2399"/>
      <c r="PAB21" s="2399"/>
      <c r="PAC21" s="2399"/>
      <c r="PAD21" s="2399"/>
      <c r="PAE21" s="2399"/>
      <c r="PAF21" s="2399"/>
      <c r="PAG21" s="2399"/>
      <c r="PAH21" s="2397"/>
      <c r="PAI21" s="2400"/>
      <c r="PAJ21" s="2396"/>
      <c r="PAK21" s="2396"/>
      <c r="PAL21" s="2396"/>
      <c r="PAM21" s="2397"/>
      <c r="PAN21" s="2398"/>
      <c r="PAO21" s="2398"/>
      <c r="PAP21" s="2398"/>
      <c r="PAQ21" s="2398"/>
      <c r="PAR21" s="2398"/>
      <c r="PAS21" s="2398"/>
      <c r="PAT21" s="2398"/>
      <c r="PAU21" s="2398"/>
      <c r="PAV21" s="2398"/>
      <c r="PAW21" s="2398"/>
      <c r="PAX21" s="2398"/>
      <c r="PAY21" s="2398"/>
      <c r="PAZ21" s="2398"/>
      <c r="PBA21" s="2398"/>
      <c r="PBB21" s="2398"/>
      <c r="PBC21" s="2398"/>
      <c r="PBD21" s="2398"/>
      <c r="PBE21" s="2398"/>
      <c r="PBF21" s="2398"/>
      <c r="PBG21" s="2398"/>
      <c r="PBH21" s="2399"/>
      <c r="PBI21" s="2399"/>
      <c r="PBJ21" s="2399"/>
      <c r="PBK21" s="2399"/>
      <c r="PBL21" s="2399"/>
      <c r="PBM21" s="2399"/>
      <c r="PBN21" s="2399"/>
      <c r="PBO21" s="2399"/>
      <c r="PBP21" s="2399"/>
      <c r="PBQ21" s="2399"/>
      <c r="PBR21" s="2399"/>
      <c r="PBS21" s="2399"/>
      <c r="PBT21" s="2399"/>
      <c r="PBU21" s="2399"/>
      <c r="PBV21" s="2399"/>
      <c r="PBW21" s="2399"/>
      <c r="PBX21" s="2399"/>
      <c r="PBY21" s="2399"/>
      <c r="PBZ21" s="2399"/>
      <c r="PCA21" s="2397"/>
      <c r="PCB21" s="2400"/>
      <c r="PCC21" s="2396"/>
      <c r="PCD21" s="2396"/>
      <c r="PCE21" s="2396"/>
      <c r="PCF21" s="2397"/>
      <c r="PCG21" s="2398"/>
      <c r="PCH21" s="2398"/>
      <c r="PCI21" s="2398"/>
      <c r="PCJ21" s="2398"/>
      <c r="PCK21" s="2398"/>
      <c r="PCL21" s="2398"/>
      <c r="PCM21" s="2398"/>
      <c r="PCN21" s="2398"/>
      <c r="PCO21" s="2398"/>
      <c r="PCP21" s="2398"/>
      <c r="PCQ21" s="2398"/>
      <c r="PCR21" s="2398"/>
      <c r="PCS21" s="2398"/>
      <c r="PCT21" s="2398"/>
      <c r="PCU21" s="2398"/>
      <c r="PCV21" s="2398"/>
      <c r="PCW21" s="2398"/>
      <c r="PCX21" s="2398"/>
      <c r="PCY21" s="2398"/>
      <c r="PCZ21" s="2398"/>
      <c r="PDA21" s="2399"/>
      <c r="PDB21" s="2399"/>
      <c r="PDC21" s="2399"/>
      <c r="PDD21" s="2399"/>
      <c r="PDE21" s="2399"/>
      <c r="PDF21" s="2399"/>
      <c r="PDG21" s="2399"/>
      <c r="PDH21" s="2399"/>
      <c r="PDI21" s="2399"/>
      <c r="PDJ21" s="2399"/>
      <c r="PDK21" s="2399"/>
      <c r="PDL21" s="2399"/>
      <c r="PDM21" s="2399"/>
      <c r="PDN21" s="2399"/>
      <c r="PDO21" s="2399"/>
      <c r="PDP21" s="2399"/>
      <c r="PDQ21" s="2399"/>
      <c r="PDR21" s="2399"/>
      <c r="PDS21" s="2399"/>
      <c r="PDT21" s="2397"/>
      <c r="PDU21" s="2400"/>
      <c r="PDV21" s="2396"/>
      <c r="PDW21" s="2396"/>
      <c r="PDX21" s="2396"/>
      <c r="PDY21" s="2397"/>
      <c r="PDZ21" s="2398"/>
      <c r="PEA21" s="2398"/>
      <c r="PEB21" s="2398"/>
      <c r="PEC21" s="2398"/>
      <c r="PED21" s="2398"/>
      <c r="PEE21" s="2398"/>
      <c r="PEF21" s="2398"/>
      <c r="PEG21" s="2398"/>
      <c r="PEH21" s="2398"/>
      <c r="PEI21" s="2398"/>
      <c r="PEJ21" s="2398"/>
      <c r="PEK21" s="2398"/>
      <c r="PEL21" s="2398"/>
      <c r="PEM21" s="2398"/>
      <c r="PEN21" s="2398"/>
      <c r="PEO21" s="2398"/>
      <c r="PEP21" s="2398"/>
      <c r="PEQ21" s="2398"/>
      <c r="PER21" s="2398"/>
      <c r="PES21" s="2398"/>
      <c r="PET21" s="2399"/>
      <c r="PEU21" s="2399"/>
      <c r="PEV21" s="2399"/>
      <c r="PEW21" s="2399"/>
      <c r="PEX21" s="2399"/>
      <c r="PEY21" s="2399"/>
      <c r="PEZ21" s="2399"/>
      <c r="PFA21" s="2399"/>
      <c r="PFB21" s="2399"/>
      <c r="PFC21" s="2399"/>
      <c r="PFD21" s="2399"/>
      <c r="PFE21" s="2399"/>
      <c r="PFF21" s="2399"/>
      <c r="PFG21" s="2399"/>
      <c r="PFH21" s="2399"/>
      <c r="PFI21" s="2399"/>
      <c r="PFJ21" s="2399"/>
      <c r="PFK21" s="2399"/>
      <c r="PFL21" s="2399"/>
      <c r="PFM21" s="2397"/>
      <c r="PFN21" s="2400"/>
      <c r="PFO21" s="2396"/>
      <c r="PFP21" s="2396"/>
      <c r="PFQ21" s="2396"/>
      <c r="PFR21" s="2397"/>
      <c r="PFS21" s="2398"/>
      <c r="PFT21" s="2398"/>
      <c r="PFU21" s="2398"/>
      <c r="PFV21" s="2398"/>
      <c r="PFW21" s="2398"/>
      <c r="PFX21" s="2398"/>
      <c r="PFY21" s="2398"/>
      <c r="PFZ21" s="2398"/>
      <c r="PGA21" s="2398"/>
      <c r="PGB21" s="2398"/>
      <c r="PGC21" s="2398"/>
      <c r="PGD21" s="2398"/>
      <c r="PGE21" s="2398"/>
      <c r="PGF21" s="2398"/>
      <c r="PGG21" s="2398"/>
      <c r="PGH21" s="2398"/>
      <c r="PGI21" s="2398"/>
      <c r="PGJ21" s="2398"/>
      <c r="PGK21" s="2398"/>
      <c r="PGL21" s="2398"/>
      <c r="PGM21" s="2399"/>
      <c r="PGN21" s="2399"/>
      <c r="PGO21" s="2399"/>
      <c r="PGP21" s="2399"/>
      <c r="PGQ21" s="2399"/>
      <c r="PGR21" s="2399"/>
      <c r="PGS21" s="2399"/>
      <c r="PGT21" s="2399"/>
      <c r="PGU21" s="2399"/>
      <c r="PGV21" s="2399"/>
      <c r="PGW21" s="2399"/>
      <c r="PGX21" s="2399"/>
      <c r="PGY21" s="2399"/>
      <c r="PGZ21" s="2399"/>
      <c r="PHA21" s="2399"/>
      <c r="PHB21" s="2399"/>
      <c r="PHC21" s="2399"/>
      <c r="PHD21" s="2399"/>
      <c r="PHE21" s="2399"/>
      <c r="PHF21" s="2397"/>
      <c r="PHG21" s="2400"/>
      <c r="PHH21" s="2396"/>
      <c r="PHI21" s="2396"/>
      <c r="PHJ21" s="2396"/>
      <c r="PHK21" s="2397"/>
      <c r="PHL21" s="2398"/>
      <c r="PHM21" s="2398"/>
      <c r="PHN21" s="2398"/>
      <c r="PHO21" s="2398"/>
      <c r="PHP21" s="2398"/>
      <c r="PHQ21" s="2398"/>
      <c r="PHR21" s="2398"/>
      <c r="PHS21" s="2398"/>
      <c r="PHT21" s="2398"/>
      <c r="PHU21" s="2398"/>
      <c r="PHV21" s="2398"/>
      <c r="PHW21" s="2398"/>
      <c r="PHX21" s="2398"/>
      <c r="PHY21" s="2398"/>
      <c r="PHZ21" s="2398"/>
      <c r="PIA21" s="2398"/>
      <c r="PIB21" s="2398"/>
      <c r="PIC21" s="2398"/>
      <c r="PID21" s="2398"/>
      <c r="PIE21" s="2398"/>
      <c r="PIF21" s="2399"/>
      <c r="PIG21" s="2399"/>
      <c r="PIH21" s="2399"/>
      <c r="PII21" s="2399"/>
      <c r="PIJ21" s="2399"/>
      <c r="PIK21" s="2399"/>
      <c r="PIL21" s="2399"/>
      <c r="PIM21" s="2399"/>
      <c r="PIN21" s="2399"/>
      <c r="PIO21" s="2399"/>
      <c r="PIP21" s="2399"/>
      <c r="PIQ21" s="2399"/>
      <c r="PIR21" s="2399"/>
      <c r="PIS21" s="2399"/>
      <c r="PIT21" s="2399"/>
      <c r="PIU21" s="2399"/>
      <c r="PIV21" s="2399"/>
      <c r="PIW21" s="2399"/>
      <c r="PIX21" s="2399"/>
      <c r="PIY21" s="2397"/>
      <c r="PIZ21" s="2400"/>
      <c r="PJA21" s="2396"/>
      <c r="PJB21" s="2396"/>
      <c r="PJC21" s="2396"/>
      <c r="PJD21" s="2397"/>
      <c r="PJE21" s="2398"/>
      <c r="PJF21" s="2398"/>
      <c r="PJG21" s="2398"/>
      <c r="PJH21" s="2398"/>
      <c r="PJI21" s="2398"/>
      <c r="PJJ21" s="2398"/>
      <c r="PJK21" s="2398"/>
      <c r="PJL21" s="2398"/>
      <c r="PJM21" s="2398"/>
      <c r="PJN21" s="2398"/>
      <c r="PJO21" s="2398"/>
      <c r="PJP21" s="2398"/>
      <c r="PJQ21" s="2398"/>
      <c r="PJR21" s="2398"/>
      <c r="PJS21" s="2398"/>
      <c r="PJT21" s="2398"/>
      <c r="PJU21" s="2398"/>
      <c r="PJV21" s="2398"/>
      <c r="PJW21" s="2398"/>
      <c r="PJX21" s="2398"/>
      <c r="PJY21" s="2399"/>
      <c r="PJZ21" s="2399"/>
      <c r="PKA21" s="2399"/>
      <c r="PKB21" s="2399"/>
      <c r="PKC21" s="2399"/>
      <c r="PKD21" s="2399"/>
      <c r="PKE21" s="2399"/>
      <c r="PKF21" s="2399"/>
      <c r="PKG21" s="2399"/>
      <c r="PKH21" s="2399"/>
      <c r="PKI21" s="2399"/>
      <c r="PKJ21" s="2399"/>
      <c r="PKK21" s="2399"/>
      <c r="PKL21" s="2399"/>
      <c r="PKM21" s="2399"/>
      <c r="PKN21" s="2399"/>
      <c r="PKO21" s="2399"/>
      <c r="PKP21" s="2399"/>
      <c r="PKQ21" s="2399"/>
      <c r="PKR21" s="2397"/>
      <c r="PKS21" s="2400"/>
      <c r="PKT21" s="2396"/>
      <c r="PKU21" s="2396"/>
      <c r="PKV21" s="2396"/>
      <c r="PKW21" s="2397"/>
      <c r="PKX21" s="2398"/>
      <c r="PKY21" s="2398"/>
      <c r="PKZ21" s="2398"/>
      <c r="PLA21" s="2398"/>
      <c r="PLB21" s="2398"/>
      <c r="PLC21" s="2398"/>
      <c r="PLD21" s="2398"/>
      <c r="PLE21" s="2398"/>
      <c r="PLF21" s="2398"/>
      <c r="PLG21" s="2398"/>
      <c r="PLH21" s="2398"/>
      <c r="PLI21" s="2398"/>
      <c r="PLJ21" s="2398"/>
      <c r="PLK21" s="2398"/>
      <c r="PLL21" s="2398"/>
      <c r="PLM21" s="2398"/>
      <c r="PLN21" s="2398"/>
      <c r="PLO21" s="2398"/>
      <c r="PLP21" s="2398"/>
      <c r="PLQ21" s="2398"/>
      <c r="PLR21" s="2399"/>
      <c r="PLS21" s="2399"/>
      <c r="PLT21" s="2399"/>
      <c r="PLU21" s="2399"/>
      <c r="PLV21" s="2399"/>
      <c r="PLW21" s="2399"/>
      <c r="PLX21" s="2399"/>
      <c r="PLY21" s="2399"/>
      <c r="PLZ21" s="2399"/>
      <c r="PMA21" s="2399"/>
      <c r="PMB21" s="2399"/>
      <c r="PMC21" s="2399"/>
      <c r="PMD21" s="2399"/>
      <c r="PME21" s="2399"/>
      <c r="PMF21" s="2399"/>
      <c r="PMG21" s="2399"/>
      <c r="PMH21" s="2399"/>
      <c r="PMI21" s="2399"/>
      <c r="PMJ21" s="2399"/>
      <c r="PMK21" s="2397"/>
      <c r="PML21" s="2400"/>
      <c r="PMM21" s="2396"/>
      <c r="PMN21" s="2396"/>
      <c r="PMO21" s="2396"/>
      <c r="PMP21" s="2397"/>
      <c r="PMQ21" s="2398"/>
      <c r="PMR21" s="2398"/>
      <c r="PMS21" s="2398"/>
      <c r="PMT21" s="2398"/>
      <c r="PMU21" s="2398"/>
      <c r="PMV21" s="2398"/>
      <c r="PMW21" s="2398"/>
      <c r="PMX21" s="2398"/>
      <c r="PMY21" s="2398"/>
      <c r="PMZ21" s="2398"/>
      <c r="PNA21" s="2398"/>
      <c r="PNB21" s="2398"/>
      <c r="PNC21" s="2398"/>
      <c r="PND21" s="2398"/>
      <c r="PNE21" s="2398"/>
      <c r="PNF21" s="2398"/>
      <c r="PNG21" s="2398"/>
      <c r="PNH21" s="2398"/>
      <c r="PNI21" s="2398"/>
      <c r="PNJ21" s="2398"/>
      <c r="PNK21" s="2399"/>
      <c r="PNL21" s="2399"/>
      <c r="PNM21" s="2399"/>
      <c r="PNN21" s="2399"/>
      <c r="PNO21" s="2399"/>
      <c r="PNP21" s="2399"/>
      <c r="PNQ21" s="2399"/>
      <c r="PNR21" s="2399"/>
      <c r="PNS21" s="2399"/>
      <c r="PNT21" s="2399"/>
      <c r="PNU21" s="2399"/>
      <c r="PNV21" s="2399"/>
      <c r="PNW21" s="2399"/>
      <c r="PNX21" s="2399"/>
      <c r="PNY21" s="2399"/>
      <c r="PNZ21" s="2399"/>
      <c r="POA21" s="2399"/>
      <c r="POB21" s="2399"/>
      <c r="POC21" s="2399"/>
      <c r="POD21" s="2397"/>
      <c r="POE21" s="2400"/>
      <c r="POF21" s="2396"/>
      <c r="POG21" s="2396"/>
      <c r="POH21" s="2396"/>
      <c r="POI21" s="2397"/>
      <c r="POJ21" s="2398"/>
      <c r="POK21" s="2398"/>
      <c r="POL21" s="2398"/>
      <c r="POM21" s="2398"/>
      <c r="PON21" s="2398"/>
      <c r="POO21" s="2398"/>
      <c r="POP21" s="2398"/>
      <c r="POQ21" s="2398"/>
      <c r="POR21" s="2398"/>
      <c r="POS21" s="2398"/>
      <c r="POT21" s="2398"/>
      <c r="POU21" s="2398"/>
      <c r="POV21" s="2398"/>
      <c r="POW21" s="2398"/>
      <c r="POX21" s="2398"/>
      <c r="POY21" s="2398"/>
      <c r="POZ21" s="2398"/>
      <c r="PPA21" s="2398"/>
      <c r="PPB21" s="2398"/>
      <c r="PPC21" s="2398"/>
      <c r="PPD21" s="2399"/>
      <c r="PPE21" s="2399"/>
      <c r="PPF21" s="2399"/>
      <c r="PPG21" s="2399"/>
      <c r="PPH21" s="2399"/>
      <c r="PPI21" s="2399"/>
      <c r="PPJ21" s="2399"/>
      <c r="PPK21" s="2399"/>
      <c r="PPL21" s="2399"/>
      <c r="PPM21" s="2399"/>
      <c r="PPN21" s="2399"/>
      <c r="PPO21" s="2399"/>
      <c r="PPP21" s="2399"/>
      <c r="PPQ21" s="2399"/>
      <c r="PPR21" s="2399"/>
      <c r="PPS21" s="2399"/>
      <c r="PPT21" s="2399"/>
      <c r="PPU21" s="2399"/>
      <c r="PPV21" s="2399"/>
      <c r="PPW21" s="2397"/>
      <c r="PPX21" s="2400"/>
      <c r="PPY21" s="2396"/>
      <c r="PPZ21" s="2396"/>
      <c r="PQA21" s="2396"/>
      <c r="PQB21" s="2397"/>
      <c r="PQC21" s="2398"/>
      <c r="PQD21" s="2398"/>
      <c r="PQE21" s="2398"/>
      <c r="PQF21" s="2398"/>
      <c r="PQG21" s="2398"/>
      <c r="PQH21" s="2398"/>
      <c r="PQI21" s="2398"/>
      <c r="PQJ21" s="2398"/>
      <c r="PQK21" s="2398"/>
      <c r="PQL21" s="2398"/>
      <c r="PQM21" s="2398"/>
      <c r="PQN21" s="2398"/>
      <c r="PQO21" s="2398"/>
      <c r="PQP21" s="2398"/>
      <c r="PQQ21" s="2398"/>
      <c r="PQR21" s="2398"/>
      <c r="PQS21" s="2398"/>
      <c r="PQT21" s="2398"/>
      <c r="PQU21" s="2398"/>
      <c r="PQV21" s="2398"/>
      <c r="PQW21" s="2399"/>
      <c r="PQX21" s="2399"/>
      <c r="PQY21" s="2399"/>
      <c r="PQZ21" s="2399"/>
      <c r="PRA21" s="2399"/>
      <c r="PRB21" s="2399"/>
      <c r="PRC21" s="2399"/>
      <c r="PRD21" s="2399"/>
      <c r="PRE21" s="2399"/>
      <c r="PRF21" s="2399"/>
      <c r="PRG21" s="2399"/>
      <c r="PRH21" s="2399"/>
      <c r="PRI21" s="2399"/>
      <c r="PRJ21" s="2399"/>
      <c r="PRK21" s="2399"/>
      <c r="PRL21" s="2399"/>
      <c r="PRM21" s="2399"/>
      <c r="PRN21" s="2399"/>
      <c r="PRO21" s="2399"/>
      <c r="PRP21" s="2397"/>
      <c r="PRQ21" s="2400"/>
      <c r="PRR21" s="2396"/>
      <c r="PRS21" s="2396"/>
      <c r="PRT21" s="2396"/>
      <c r="PRU21" s="2397"/>
      <c r="PRV21" s="2398"/>
      <c r="PRW21" s="2398"/>
      <c r="PRX21" s="2398"/>
      <c r="PRY21" s="2398"/>
      <c r="PRZ21" s="2398"/>
      <c r="PSA21" s="2398"/>
      <c r="PSB21" s="2398"/>
      <c r="PSC21" s="2398"/>
      <c r="PSD21" s="2398"/>
      <c r="PSE21" s="2398"/>
      <c r="PSF21" s="2398"/>
      <c r="PSG21" s="2398"/>
      <c r="PSH21" s="2398"/>
      <c r="PSI21" s="2398"/>
      <c r="PSJ21" s="2398"/>
      <c r="PSK21" s="2398"/>
      <c r="PSL21" s="2398"/>
      <c r="PSM21" s="2398"/>
      <c r="PSN21" s="2398"/>
      <c r="PSO21" s="2398"/>
      <c r="PSP21" s="2399"/>
      <c r="PSQ21" s="2399"/>
      <c r="PSR21" s="2399"/>
      <c r="PSS21" s="2399"/>
      <c r="PST21" s="2399"/>
      <c r="PSU21" s="2399"/>
      <c r="PSV21" s="2399"/>
      <c r="PSW21" s="2399"/>
      <c r="PSX21" s="2399"/>
      <c r="PSY21" s="2399"/>
      <c r="PSZ21" s="2399"/>
      <c r="PTA21" s="2399"/>
      <c r="PTB21" s="2399"/>
      <c r="PTC21" s="2399"/>
      <c r="PTD21" s="2399"/>
      <c r="PTE21" s="2399"/>
      <c r="PTF21" s="2399"/>
      <c r="PTG21" s="2399"/>
      <c r="PTH21" s="2399"/>
      <c r="PTI21" s="2397"/>
      <c r="PTJ21" s="2400"/>
      <c r="PTK21" s="2396"/>
      <c r="PTL21" s="2396"/>
      <c r="PTM21" s="2396"/>
      <c r="PTN21" s="2397"/>
      <c r="PTO21" s="2398"/>
      <c r="PTP21" s="2398"/>
      <c r="PTQ21" s="2398"/>
      <c r="PTR21" s="2398"/>
      <c r="PTS21" s="2398"/>
      <c r="PTT21" s="2398"/>
      <c r="PTU21" s="2398"/>
      <c r="PTV21" s="2398"/>
      <c r="PTW21" s="2398"/>
      <c r="PTX21" s="2398"/>
      <c r="PTY21" s="2398"/>
      <c r="PTZ21" s="2398"/>
      <c r="PUA21" s="2398"/>
      <c r="PUB21" s="2398"/>
      <c r="PUC21" s="2398"/>
      <c r="PUD21" s="2398"/>
      <c r="PUE21" s="2398"/>
      <c r="PUF21" s="2398"/>
      <c r="PUG21" s="2398"/>
      <c r="PUH21" s="2398"/>
      <c r="PUI21" s="2399"/>
      <c r="PUJ21" s="2399"/>
      <c r="PUK21" s="2399"/>
      <c r="PUL21" s="2399"/>
      <c r="PUM21" s="2399"/>
      <c r="PUN21" s="2399"/>
      <c r="PUO21" s="2399"/>
      <c r="PUP21" s="2399"/>
      <c r="PUQ21" s="2399"/>
      <c r="PUR21" s="2399"/>
      <c r="PUS21" s="2399"/>
      <c r="PUT21" s="2399"/>
      <c r="PUU21" s="2399"/>
      <c r="PUV21" s="2399"/>
      <c r="PUW21" s="2399"/>
      <c r="PUX21" s="2399"/>
      <c r="PUY21" s="2399"/>
      <c r="PUZ21" s="2399"/>
      <c r="PVA21" s="2399"/>
      <c r="PVB21" s="2397"/>
      <c r="PVC21" s="2400"/>
      <c r="PVD21" s="2396"/>
      <c r="PVE21" s="2396"/>
      <c r="PVF21" s="2396"/>
      <c r="PVG21" s="2397"/>
      <c r="PVH21" s="2398"/>
      <c r="PVI21" s="2398"/>
      <c r="PVJ21" s="2398"/>
      <c r="PVK21" s="2398"/>
      <c r="PVL21" s="2398"/>
      <c r="PVM21" s="2398"/>
      <c r="PVN21" s="2398"/>
      <c r="PVO21" s="2398"/>
      <c r="PVP21" s="2398"/>
      <c r="PVQ21" s="2398"/>
      <c r="PVR21" s="2398"/>
      <c r="PVS21" s="2398"/>
      <c r="PVT21" s="2398"/>
      <c r="PVU21" s="2398"/>
      <c r="PVV21" s="2398"/>
      <c r="PVW21" s="2398"/>
      <c r="PVX21" s="2398"/>
      <c r="PVY21" s="2398"/>
      <c r="PVZ21" s="2398"/>
      <c r="PWA21" s="2398"/>
      <c r="PWB21" s="2399"/>
      <c r="PWC21" s="2399"/>
      <c r="PWD21" s="2399"/>
      <c r="PWE21" s="2399"/>
      <c r="PWF21" s="2399"/>
      <c r="PWG21" s="2399"/>
      <c r="PWH21" s="2399"/>
      <c r="PWI21" s="2399"/>
      <c r="PWJ21" s="2399"/>
      <c r="PWK21" s="2399"/>
      <c r="PWL21" s="2399"/>
      <c r="PWM21" s="2399"/>
      <c r="PWN21" s="2399"/>
      <c r="PWO21" s="2399"/>
      <c r="PWP21" s="2399"/>
      <c r="PWQ21" s="2399"/>
      <c r="PWR21" s="2399"/>
      <c r="PWS21" s="2399"/>
      <c r="PWT21" s="2399"/>
      <c r="PWU21" s="2397"/>
      <c r="PWV21" s="2400"/>
      <c r="PWW21" s="2396"/>
      <c r="PWX21" s="2396"/>
      <c r="PWY21" s="2396"/>
      <c r="PWZ21" s="2397"/>
      <c r="PXA21" s="2398"/>
      <c r="PXB21" s="2398"/>
      <c r="PXC21" s="2398"/>
      <c r="PXD21" s="2398"/>
      <c r="PXE21" s="2398"/>
      <c r="PXF21" s="2398"/>
      <c r="PXG21" s="2398"/>
      <c r="PXH21" s="2398"/>
      <c r="PXI21" s="2398"/>
      <c r="PXJ21" s="2398"/>
      <c r="PXK21" s="2398"/>
      <c r="PXL21" s="2398"/>
      <c r="PXM21" s="2398"/>
      <c r="PXN21" s="2398"/>
      <c r="PXO21" s="2398"/>
      <c r="PXP21" s="2398"/>
      <c r="PXQ21" s="2398"/>
      <c r="PXR21" s="2398"/>
      <c r="PXS21" s="2398"/>
      <c r="PXT21" s="2398"/>
      <c r="PXU21" s="2399"/>
      <c r="PXV21" s="2399"/>
      <c r="PXW21" s="2399"/>
      <c r="PXX21" s="2399"/>
      <c r="PXY21" s="2399"/>
      <c r="PXZ21" s="2399"/>
      <c r="PYA21" s="2399"/>
      <c r="PYB21" s="2399"/>
      <c r="PYC21" s="2399"/>
      <c r="PYD21" s="2399"/>
      <c r="PYE21" s="2399"/>
      <c r="PYF21" s="2399"/>
      <c r="PYG21" s="2399"/>
      <c r="PYH21" s="2399"/>
      <c r="PYI21" s="2399"/>
      <c r="PYJ21" s="2399"/>
      <c r="PYK21" s="2399"/>
      <c r="PYL21" s="2399"/>
      <c r="PYM21" s="2399"/>
      <c r="PYN21" s="2397"/>
      <c r="PYO21" s="2400"/>
      <c r="PYP21" s="2396"/>
      <c r="PYQ21" s="2396"/>
      <c r="PYR21" s="2396"/>
      <c r="PYS21" s="2397"/>
      <c r="PYT21" s="2398"/>
      <c r="PYU21" s="2398"/>
      <c r="PYV21" s="2398"/>
      <c r="PYW21" s="2398"/>
      <c r="PYX21" s="2398"/>
      <c r="PYY21" s="2398"/>
      <c r="PYZ21" s="2398"/>
      <c r="PZA21" s="2398"/>
      <c r="PZB21" s="2398"/>
      <c r="PZC21" s="2398"/>
      <c r="PZD21" s="2398"/>
      <c r="PZE21" s="2398"/>
      <c r="PZF21" s="2398"/>
      <c r="PZG21" s="2398"/>
      <c r="PZH21" s="2398"/>
      <c r="PZI21" s="2398"/>
      <c r="PZJ21" s="2398"/>
      <c r="PZK21" s="2398"/>
      <c r="PZL21" s="2398"/>
      <c r="PZM21" s="2398"/>
      <c r="PZN21" s="2399"/>
      <c r="PZO21" s="2399"/>
      <c r="PZP21" s="2399"/>
      <c r="PZQ21" s="2399"/>
      <c r="PZR21" s="2399"/>
      <c r="PZS21" s="2399"/>
      <c r="PZT21" s="2399"/>
      <c r="PZU21" s="2399"/>
      <c r="PZV21" s="2399"/>
      <c r="PZW21" s="2399"/>
      <c r="PZX21" s="2399"/>
      <c r="PZY21" s="2399"/>
      <c r="PZZ21" s="2399"/>
      <c r="QAA21" s="2399"/>
      <c r="QAB21" s="2399"/>
      <c r="QAC21" s="2399"/>
      <c r="QAD21" s="2399"/>
      <c r="QAE21" s="2399"/>
      <c r="QAF21" s="2399"/>
      <c r="QAG21" s="2397"/>
      <c r="QAH21" s="2400"/>
      <c r="QAI21" s="2396"/>
      <c r="QAJ21" s="2396"/>
      <c r="QAK21" s="2396"/>
      <c r="QAL21" s="2397"/>
      <c r="QAM21" s="2398"/>
      <c r="QAN21" s="2398"/>
      <c r="QAO21" s="2398"/>
      <c r="QAP21" s="2398"/>
      <c r="QAQ21" s="2398"/>
      <c r="QAR21" s="2398"/>
      <c r="QAS21" s="2398"/>
      <c r="QAT21" s="2398"/>
      <c r="QAU21" s="2398"/>
      <c r="QAV21" s="2398"/>
      <c r="QAW21" s="2398"/>
      <c r="QAX21" s="2398"/>
      <c r="QAY21" s="2398"/>
      <c r="QAZ21" s="2398"/>
      <c r="QBA21" s="2398"/>
      <c r="QBB21" s="2398"/>
      <c r="QBC21" s="2398"/>
      <c r="QBD21" s="2398"/>
      <c r="QBE21" s="2398"/>
      <c r="QBF21" s="2398"/>
      <c r="QBG21" s="2399"/>
      <c r="QBH21" s="2399"/>
      <c r="QBI21" s="2399"/>
      <c r="QBJ21" s="2399"/>
      <c r="QBK21" s="2399"/>
      <c r="QBL21" s="2399"/>
      <c r="QBM21" s="2399"/>
      <c r="QBN21" s="2399"/>
      <c r="QBO21" s="2399"/>
      <c r="QBP21" s="2399"/>
      <c r="QBQ21" s="2399"/>
      <c r="QBR21" s="2399"/>
      <c r="QBS21" s="2399"/>
      <c r="QBT21" s="2399"/>
      <c r="QBU21" s="2399"/>
      <c r="QBV21" s="2399"/>
      <c r="QBW21" s="2399"/>
      <c r="QBX21" s="2399"/>
      <c r="QBY21" s="2399"/>
      <c r="QBZ21" s="2397"/>
      <c r="QCA21" s="2400"/>
      <c r="QCB21" s="2396"/>
      <c r="QCC21" s="2396"/>
      <c r="QCD21" s="2396"/>
      <c r="QCE21" s="2397"/>
      <c r="QCF21" s="2398"/>
      <c r="QCG21" s="2398"/>
      <c r="QCH21" s="2398"/>
      <c r="QCI21" s="2398"/>
      <c r="QCJ21" s="2398"/>
      <c r="QCK21" s="2398"/>
      <c r="QCL21" s="2398"/>
      <c r="QCM21" s="2398"/>
      <c r="QCN21" s="2398"/>
      <c r="QCO21" s="2398"/>
      <c r="QCP21" s="2398"/>
      <c r="QCQ21" s="2398"/>
      <c r="QCR21" s="2398"/>
      <c r="QCS21" s="2398"/>
      <c r="QCT21" s="2398"/>
      <c r="QCU21" s="2398"/>
      <c r="QCV21" s="2398"/>
      <c r="QCW21" s="2398"/>
      <c r="QCX21" s="2398"/>
      <c r="QCY21" s="2398"/>
      <c r="QCZ21" s="2399"/>
      <c r="QDA21" s="2399"/>
      <c r="QDB21" s="2399"/>
      <c r="QDC21" s="2399"/>
      <c r="QDD21" s="2399"/>
      <c r="QDE21" s="2399"/>
      <c r="QDF21" s="2399"/>
      <c r="QDG21" s="2399"/>
      <c r="QDH21" s="2399"/>
      <c r="QDI21" s="2399"/>
      <c r="QDJ21" s="2399"/>
      <c r="QDK21" s="2399"/>
      <c r="QDL21" s="2399"/>
      <c r="QDM21" s="2399"/>
      <c r="QDN21" s="2399"/>
      <c r="QDO21" s="2399"/>
      <c r="QDP21" s="2399"/>
      <c r="QDQ21" s="2399"/>
      <c r="QDR21" s="2399"/>
      <c r="QDS21" s="2397"/>
      <c r="QDT21" s="2400"/>
      <c r="QDU21" s="2396"/>
      <c r="QDV21" s="2396"/>
      <c r="QDW21" s="2396"/>
      <c r="QDX21" s="2397"/>
      <c r="QDY21" s="2398"/>
      <c r="QDZ21" s="2398"/>
      <c r="QEA21" s="2398"/>
      <c r="QEB21" s="2398"/>
      <c r="QEC21" s="2398"/>
      <c r="QED21" s="2398"/>
      <c r="QEE21" s="2398"/>
      <c r="QEF21" s="2398"/>
      <c r="QEG21" s="2398"/>
      <c r="QEH21" s="2398"/>
      <c r="QEI21" s="2398"/>
      <c r="QEJ21" s="2398"/>
      <c r="QEK21" s="2398"/>
      <c r="QEL21" s="2398"/>
      <c r="QEM21" s="2398"/>
      <c r="QEN21" s="2398"/>
      <c r="QEO21" s="2398"/>
      <c r="QEP21" s="2398"/>
      <c r="QEQ21" s="2398"/>
      <c r="QER21" s="2398"/>
      <c r="QES21" s="2399"/>
      <c r="QET21" s="2399"/>
      <c r="QEU21" s="2399"/>
      <c r="QEV21" s="2399"/>
      <c r="QEW21" s="2399"/>
      <c r="QEX21" s="2399"/>
      <c r="QEY21" s="2399"/>
      <c r="QEZ21" s="2399"/>
      <c r="QFA21" s="2399"/>
      <c r="QFB21" s="2399"/>
      <c r="QFC21" s="2399"/>
      <c r="QFD21" s="2399"/>
      <c r="QFE21" s="2399"/>
      <c r="QFF21" s="2399"/>
      <c r="QFG21" s="2399"/>
      <c r="QFH21" s="2399"/>
      <c r="QFI21" s="2399"/>
      <c r="QFJ21" s="2399"/>
      <c r="QFK21" s="2399"/>
      <c r="QFL21" s="2397"/>
      <c r="QFM21" s="2400"/>
      <c r="QFN21" s="2396"/>
      <c r="QFO21" s="2396"/>
      <c r="QFP21" s="2396"/>
      <c r="QFQ21" s="2397"/>
      <c r="QFR21" s="2398"/>
      <c r="QFS21" s="2398"/>
      <c r="QFT21" s="2398"/>
      <c r="QFU21" s="2398"/>
      <c r="QFV21" s="2398"/>
      <c r="QFW21" s="2398"/>
      <c r="QFX21" s="2398"/>
      <c r="QFY21" s="2398"/>
      <c r="QFZ21" s="2398"/>
      <c r="QGA21" s="2398"/>
      <c r="QGB21" s="2398"/>
      <c r="QGC21" s="2398"/>
      <c r="QGD21" s="2398"/>
      <c r="QGE21" s="2398"/>
      <c r="QGF21" s="2398"/>
      <c r="QGG21" s="2398"/>
      <c r="QGH21" s="2398"/>
      <c r="QGI21" s="2398"/>
      <c r="QGJ21" s="2398"/>
      <c r="QGK21" s="2398"/>
      <c r="QGL21" s="2399"/>
      <c r="QGM21" s="2399"/>
      <c r="QGN21" s="2399"/>
      <c r="QGO21" s="2399"/>
      <c r="QGP21" s="2399"/>
      <c r="QGQ21" s="2399"/>
      <c r="QGR21" s="2399"/>
      <c r="QGS21" s="2399"/>
      <c r="QGT21" s="2399"/>
      <c r="QGU21" s="2399"/>
      <c r="QGV21" s="2399"/>
      <c r="QGW21" s="2399"/>
      <c r="QGX21" s="2399"/>
      <c r="QGY21" s="2399"/>
      <c r="QGZ21" s="2399"/>
      <c r="QHA21" s="2399"/>
      <c r="QHB21" s="2399"/>
      <c r="QHC21" s="2399"/>
      <c r="QHD21" s="2399"/>
      <c r="QHE21" s="2397"/>
      <c r="QHF21" s="2400"/>
      <c r="QHG21" s="2396"/>
      <c r="QHH21" s="2396"/>
      <c r="QHI21" s="2396"/>
      <c r="QHJ21" s="2397"/>
      <c r="QHK21" s="2398"/>
      <c r="QHL21" s="2398"/>
      <c r="QHM21" s="2398"/>
      <c r="QHN21" s="2398"/>
      <c r="QHO21" s="2398"/>
      <c r="QHP21" s="2398"/>
      <c r="QHQ21" s="2398"/>
      <c r="QHR21" s="2398"/>
      <c r="QHS21" s="2398"/>
      <c r="QHT21" s="2398"/>
      <c r="QHU21" s="2398"/>
      <c r="QHV21" s="2398"/>
      <c r="QHW21" s="2398"/>
      <c r="QHX21" s="2398"/>
      <c r="QHY21" s="2398"/>
      <c r="QHZ21" s="2398"/>
      <c r="QIA21" s="2398"/>
      <c r="QIB21" s="2398"/>
      <c r="QIC21" s="2398"/>
      <c r="QID21" s="2398"/>
      <c r="QIE21" s="2399"/>
      <c r="QIF21" s="2399"/>
      <c r="QIG21" s="2399"/>
      <c r="QIH21" s="2399"/>
      <c r="QII21" s="2399"/>
      <c r="QIJ21" s="2399"/>
      <c r="QIK21" s="2399"/>
      <c r="QIL21" s="2399"/>
      <c r="QIM21" s="2399"/>
      <c r="QIN21" s="2399"/>
      <c r="QIO21" s="2399"/>
      <c r="QIP21" s="2399"/>
      <c r="QIQ21" s="2399"/>
      <c r="QIR21" s="2399"/>
      <c r="QIS21" s="2399"/>
      <c r="QIT21" s="2399"/>
      <c r="QIU21" s="2399"/>
      <c r="QIV21" s="2399"/>
      <c r="QIW21" s="2399"/>
      <c r="QIX21" s="2397"/>
      <c r="QIY21" s="2400"/>
      <c r="QIZ21" s="2396"/>
      <c r="QJA21" s="2396"/>
      <c r="QJB21" s="2396"/>
      <c r="QJC21" s="2397"/>
      <c r="QJD21" s="2398"/>
      <c r="QJE21" s="2398"/>
      <c r="QJF21" s="2398"/>
      <c r="QJG21" s="2398"/>
      <c r="QJH21" s="2398"/>
      <c r="QJI21" s="2398"/>
      <c r="QJJ21" s="2398"/>
      <c r="QJK21" s="2398"/>
      <c r="QJL21" s="2398"/>
      <c r="QJM21" s="2398"/>
      <c r="QJN21" s="2398"/>
      <c r="QJO21" s="2398"/>
      <c r="QJP21" s="2398"/>
      <c r="QJQ21" s="2398"/>
      <c r="QJR21" s="2398"/>
      <c r="QJS21" s="2398"/>
      <c r="QJT21" s="2398"/>
      <c r="QJU21" s="2398"/>
      <c r="QJV21" s="2398"/>
      <c r="QJW21" s="2398"/>
      <c r="QJX21" s="2399"/>
      <c r="QJY21" s="2399"/>
      <c r="QJZ21" s="2399"/>
      <c r="QKA21" s="2399"/>
      <c r="QKB21" s="2399"/>
      <c r="QKC21" s="2399"/>
      <c r="QKD21" s="2399"/>
      <c r="QKE21" s="2399"/>
      <c r="QKF21" s="2399"/>
      <c r="QKG21" s="2399"/>
      <c r="QKH21" s="2399"/>
      <c r="QKI21" s="2399"/>
      <c r="QKJ21" s="2399"/>
      <c r="QKK21" s="2399"/>
      <c r="QKL21" s="2399"/>
      <c r="QKM21" s="2399"/>
      <c r="QKN21" s="2399"/>
      <c r="QKO21" s="2399"/>
      <c r="QKP21" s="2399"/>
      <c r="QKQ21" s="2397"/>
      <c r="QKR21" s="2400"/>
      <c r="QKS21" s="2396"/>
      <c r="QKT21" s="2396"/>
      <c r="QKU21" s="2396"/>
      <c r="QKV21" s="2397"/>
      <c r="QKW21" s="2398"/>
      <c r="QKX21" s="2398"/>
      <c r="QKY21" s="2398"/>
      <c r="QKZ21" s="2398"/>
      <c r="QLA21" s="2398"/>
      <c r="QLB21" s="2398"/>
      <c r="QLC21" s="2398"/>
      <c r="QLD21" s="2398"/>
      <c r="QLE21" s="2398"/>
      <c r="QLF21" s="2398"/>
      <c r="QLG21" s="2398"/>
      <c r="QLH21" s="2398"/>
      <c r="QLI21" s="2398"/>
      <c r="QLJ21" s="2398"/>
      <c r="QLK21" s="2398"/>
      <c r="QLL21" s="2398"/>
      <c r="QLM21" s="2398"/>
      <c r="QLN21" s="2398"/>
      <c r="QLO21" s="2398"/>
      <c r="QLP21" s="2398"/>
      <c r="QLQ21" s="2399"/>
      <c r="QLR21" s="2399"/>
      <c r="QLS21" s="2399"/>
      <c r="QLT21" s="2399"/>
      <c r="QLU21" s="2399"/>
      <c r="QLV21" s="2399"/>
      <c r="QLW21" s="2399"/>
      <c r="QLX21" s="2399"/>
      <c r="QLY21" s="2399"/>
      <c r="QLZ21" s="2399"/>
      <c r="QMA21" s="2399"/>
      <c r="QMB21" s="2399"/>
      <c r="QMC21" s="2399"/>
      <c r="QMD21" s="2399"/>
      <c r="QME21" s="2399"/>
      <c r="QMF21" s="2399"/>
      <c r="QMG21" s="2399"/>
      <c r="QMH21" s="2399"/>
      <c r="QMI21" s="2399"/>
      <c r="QMJ21" s="2397"/>
      <c r="QMK21" s="2400"/>
      <c r="QML21" s="2396"/>
      <c r="QMM21" s="2396"/>
      <c r="QMN21" s="2396"/>
      <c r="QMO21" s="2397"/>
      <c r="QMP21" s="2398"/>
      <c r="QMQ21" s="2398"/>
      <c r="QMR21" s="2398"/>
      <c r="QMS21" s="2398"/>
      <c r="QMT21" s="2398"/>
      <c r="QMU21" s="2398"/>
      <c r="QMV21" s="2398"/>
      <c r="QMW21" s="2398"/>
      <c r="QMX21" s="2398"/>
      <c r="QMY21" s="2398"/>
      <c r="QMZ21" s="2398"/>
      <c r="QNA21" s="2398"/>
      <c r="QNB21" s="2398"/>
      <c r="QNC21" s="2398"/>
      <c r="QND21" s="2398"/>
      <c r="QNE21" s="2398"/>
      <c r="QNF21" s="2398"/>
      <c r="QNG21" s="2398"/>
      <c r="QNH21" s="2398"/>
      <c r="QNI21" s="2398"/>
      <c r="QNJ21" s="2399"/>
      <c r="QNK21" s="2399"/>
      <c r="QNL21" s="2399"/>
      <c r="QNM21" s="2399"/>
      <c r="QNN21" s="2399"/>
      <c r="QNO21" s="2399"/>
      <c r="QNP21" s="2399"/>
      <c r="QNQ21" s="2399"/>
      <c r="QNR21" s="2399"/>
      <c r="QNS21" s="2399"/>
      <c r="QNT21" s="2399"/>
      <c r="QNU21" s="2399"/>
      <c r="QNV21" s="2399"/>
      <c r="QNW21" s="2399"/>
      <c r="QNX21" s="2399"/>
      <c r="QNY21" s="2399"/>
      <c r="QNZ21" s="2399"/>
      <c r="QOA21" s="2399"/>
      <c r="QOB21" s="2399"/>
      <c r="QOC21" s="2397"/>
      <c r="QOD21" s="2400"/>
      <c r="QOE21" s="2396"/>
      <c r="QOF21" s="2396"/>
      <c r="QOG21" s="2396"/>
      <c r="QOH21" s="2397"/>
      <c r="QOI21" s="2398"/>
      <c r="QOJ21" s="2398"/>
      <c r="QOK21" s="2398"/>
      <c r="QOL21" s="2398"/>
      <c r="QOM21" s="2398"/>
      <c r="QON21" s="2398"/>
      <c r="QOO21" s="2398"/>
      <c r="QOP21" s="2398"/>
      <c r="QOQ21" s="2398"/>
      <c r="QOR21" s="2398"/>
      <c r="QOS21" s="2398"/>
      <c r="QOT21" s="2398"/>
      <c r="QOU21" s="2398"/>
      <c r="QOV21" s="2398"/>
      <c r="QOW21" s="2398"/>
      <c r="QOX21" s="2398"/>
      <c r="QOY21" s="2398"/>
      <c r="QOZ21" s="2398"/>
      <c r="QPA21" s="2398"/>
      <c r="QPB21" s="2398"/>
      <c r="QPC21" s="2399"/>
      <c r="QPD21" s="2399"/>
      <c r="QPE21" s="2399"/>
      <c r="QPF21" s="2399"/>
      <c r="QPG21" s="2399"/>
      <c r="QPH21" s="2399"/>
      <c r="QPI21" s="2399"/>
      <c r="QPJ21" s="2399"/>
      <c r="QPK21" s="2399"/>
      <c r="QPL21" s="2399"/>
      <c r="QPM21" s="2399"/>
      <c r="QPN21" s="2399"/>
      <c r="QPO21" s="2399"/>
      <c r="QPP21" s="2399"/>
      <c r="QPQ21" s="2399"/>
      <c r="QPR21" s="2399"/>
      <c r="QPS21" s="2399"/>
      <c r="QPT21" s="2399"/>
      <c r="QPU21" s="2399"/>
      <c r="QPV21" s="2397"/>
      <c r="QPW21" s="2400"/>
      <c r="QPX21" s="2396"/>
      <c r="QPY21" s="2396"/>
      <c r="QPZ21" s="2396"/>
      <c r="QQA21" s="2397"/>
      <c r="QQB21" s="2398"/>
      <c r="QQC21" s="2398"/>
      <c r="QQD21" s="2398"/>
      <c r="QQE21" s="2398"/>
      <c r="QQF21" s="2398"/>
      <c r="QQG21" s="2398"/>
      <c r="QQH21" s="2398"/>
      <c r="QQI21" s="2398"/>
      <c r="QQJ21" s="2398"/>
      <c r="QQK21" s="2398"/>
      <c r="QQL21" s="2398"/>
      <c r="QQM21" s="2398"/>
      <c r="QQN21" s="2398"/>
      <c r="QQO21" s="2398"/>
      <c r="QQP21" s="2398"/>
      <c r="QQQ21" s="2398"/>
      <c r="QQR21" s="2398"/>
      <c r="QQS21" s="2398"/>
      <c r="QQT21" s="2398"/>
      <c r="QQU21" s="2398"/>
      <c r="QQV21" s="2399"/>
      <c r="QQW21" s="2399"/>
      <c r="QQX21" s="2399"/>
      <c r="QQY21" s="2399"/>
      <c r="QQZ21" s="2399"/>
      <c r="QRA21" s="2399"/>
      <c r="QRB21" s="2399"/>
      <c r="QRC21" s="2399"/>
      <c r="QRD21" s="2399"/>
      <c r="QRE21" s="2399"/>
      <c r="QRF21" s="2399"/>
      <c r="QRG21" s="2399"/>
      <c r="QRH21" s="2399"/>
      <c r="QRI21" s="2399"/>
      <c r="QRJ21" s="2399"/>
      <c r="QRK21" s="2399"/>
      <c r="QRL21" s="2399"/>
      <c r="QRM21" s="2399"/>
      <c r="QRN21" s="2399"/>
      <c r="QRO21" s="2397"/>
      <c r="QRP21" s="2400"/>
      <c r="QRQ21" s="2396"/>
      <c r="QRR21" s="2396"/>
      <c r="QRS21" s="2396"/>
      <c r="QRT21" s="2397"/>
      <c r="QRU21" s="2398"/>
      <c r="QRV21" s="2398"/>
      <c r="QRW21" s="2398"/>
      <c r="QRX21" s="2398"/>
      <c r="QRY21" s="2398"/>
      <c r="QRZ21" s="2398"/>
      <c r="QSA21" s="2398"/>
      <c r="QSB21" s="2398"/>
      <c r="QSC21" s="2398"/>
      <c r="QSD21" s="2398"/>
      <c r="QSE21" s="2398"/>
      <c r="QSF21" s="2398"/>
      <c r="QSG21" s="2398"/>
      <c r="QSH21" s="2398"/>
      <c r="QSI21" s="2398"/>
      <c r="QSJ21" s="2398"/>
      <c r="QSK21" s="2398"/>
      <c r="QSL21" s="2398"/>
      <c r="QSM21" s="2398"/>
      <c r="QSN21" s="2398"/>
      <c r="QSO21" s="2399"/>
      <c r="QSP21" s="2399"/>
      <c r="QSQ21" s="2399"/>
      <c r="QSR21" s="2399"/>
      <c r="QSS21" s="2399"/>
      <c r="QST21" s="2399"/>
      <c r="QSU21" s="2399"/>
      <c r="QSV21" s="2399"/>
      <c r="QSW21" s="2399"/>
      <c r="QSX21" s="2399"/>
      <c r="QSY21" s="2399"/>
      <c r="QSZ21" s="2399"/>
      <c r="QTA21" s="2399"/>
      <c r="QTB21" s="2399"/>
      <c r="QTC21" s="2399"/>
      <c r="QTD21" s="2399"/>
      <c r="QTE21" s="2399"/>
      <c r="QTF21" s="2399"/>
      <c r="QTG21" s="2399"/>
      <c r="QTH21" s="2397"/>
      <c r="QTI21" s="2400"/>
      <c r="QTJ21" s="2396"/>
      <c r="QTK21" s="2396"/>
      <c r="QTL21" s="2396"/>
      <c r="QTM21" s="2397"/>
      <c r="QTN21" s="2398"/>
      <c r="QTO21" s="2398"/>
      <c r="QTP21" s="2398"/>
      <c r="QTQ21" s="2398"/>
      <c r="QTR21" s="2398"/>
      <c r="QTS21" s="2398"/>
      <c r="QTT21" s="2398"/>
      <c r="QTU21" s="2398"/>
      <c r="QTV21" s="2398"/>
      <c r="QTW21" s="2398"/>
      <c r="QTX21" s="2398"/>
      <c r="QTY21" s="2398"/>
      <c r="QTZ21" s="2398"/>
      <c r="QUA21" s="2398"/>
      <c r="QUB21" s="2398"/>
      <c r="QUC21" s="2398"/>
      <c r="QUD21" s="2398"/>
      <c r="QUE21" s="2398"/>
      <c r="QUF21" s="2398"/>
      <c r="QUG21" s="2398"/>
      <c r="QUH21" s="2399"/>
      <c r="QUI21" s="2399"/>
      <c r="QUJ21" s="2399"/>
      <c r="QUK21" s="2399"/>
      <c r="QUL21" s="2399"/>
      <c r="QUM21" s="2399"/>
      <c r="QUN21" s="2399"/>
      <c r="QUO21" s="2399"/>
      <c r="QUP21" s="2399"/>
      <c r="QUQ21" s="2399"/>
      <c r="QUR21" s="2399"/>
      <c r="QUS21" s="2399"/>
      <c r="QUT21" s="2399"/>
      <c r="QUU21" s="2399"/>
      <c r="QUV21" s="2399"/>
      <c r="QUW21" s="2399"/>
      <c r="QUX21" s="2399"/>
      <c r="QUY21" s="2399"/>
      <c r="QUZ21" s="2399"/>
      <c r="QVA21" s="2397"/>
      <c r="QVB21" s="2400"/>
      <c r="QVC21" s="2396"/>
      <c r="QVD21" s="2396"/>
      <c r="QVE21" s="2396"/>
      <c r="QVF21" s="2397"/>
      <c r="QVG21" s="2398"/>
      <c r="QVH21" s="2398"/>
      <c r="QVI21" s="2398"/>
      <c r="QVJ21" s="2398"/>
      <c r="QVK21" s="2398"/>
      <c r="QVL21" s="2398"/>
      <c r="QVM21" s="2398"/>
      <c r="QVN21" s="2398"/>
      <c r="QVO21" s="2398"/>
      <c r="QVP21" s="2398"/>
      <c r="QVQ21" s="2398"/>
      <c r="QVR21" s="2398"/>
      <c r="QVS21" s="2398"/>
      <c r="QVT21" s="2398"/>
      <c r="QVU21" s="2398"/>
      <c r="QVV21" s="2398"/>
      <c r="QVW21" s="2398"/>
      <c r="QVX21" s="2398"/>
      <c r="QVY21" s="2398"/>
      <c r="QVZ21" s="2398"/>
      <c r="QWA21" s="2399"/>
      <c r="QWB21" s="2399"/>
      <c r="QWC21" s="2399"/>
      <c r="QWD21" s="2399"/>
      <c r="QWE21" s="2399"/>
      <c r="QWF21" s="2399"/>
      <c r="QWG21" s="2399"/>
      <c r="QWH21" s="2399"/>
      <c r="QWI21" s="2399"/>
      <c r="QWJ21" s="2399"/>
      <c r="QWK21" s="2399"/>
      <c r="QWL21" s="2399"/>
      <c r="QWM21" s="2399"/>
      <c r="QWN21" s="2399"/>
      <c r="QWO21" s="2399"/>
      <c r="QWP21" s="2399"/>
      <c r="QWQ21" s="2399"/>
      <c r="QWR21" s="2399"/>
      <c r="QWS21" s="2399"/>
      <c r="QWT21" s="2397"/>
      <c r="QWU21" s="2400"/>
      <c r="QWV21" s="2396"/>
      <c r="QWW21" s="2396"/>
      <c r="QWX21" s="2396"/>
      <c r="QWY21" s="2397"/>
      <c r="QWZ21" s="2398"/>
      <c r="QXA21" s="2398"/>
      <c r="QXB21" s="2398"/>
      <c r="QXC21" s="2398"/>
      <c r="QXD21" s="2398"/>
      <c r="QXE21" s="2398"/>
      <c r="QXF21" s="2398"/>
      <c r="QXG21" s="2398"/>
      <c r="QXH21" s="2398"/>
      <c r="QXI21" s="2398"/>
      <c r="QXJ21" s="2398"/>
      <c r="QXK21" s="2398"/>
      <c r="QXL21" s="2398"/>
      <c r="QXM21" s="2398"/>
      <c r="QXN21" s="2398"/>
      <c r="QXO21" s="2398"/>
      <c r="QXP21" s="2398"/>
      <c r="QXQ21" s="2398"/>
      <c r="QXR21" s="2398"/>
      <c r="QXS21" s="2398"/>
      <c r="QXT21" s="2399"/>
      <c r="QXU21" s="2399"/>
      <c r="QXV21" s="2399"/>
      <c r="QXW21" s="2399"/>
      <c r="QXX21" s="2399"/>
      <c r="QXY21" s="2399"/>
      <c r="QXZ21" s="2399"/>
      <c r="QYA21" s="2399"/>
      <c r="QYB21" s="2399"/>
      <c r="QYC21" s="2399"/>
      <c r="QYD21" s="2399"/>
      <c r="QYE21" s="2399"/>
      <c r="QYF21" s="2399"/>
      <c r="QYG21" s="2399"/>
      <c r="QYH21" s="2399"/>
      <c r="QYI21" s="2399"/>
      <c r="QYJ21" s="2399"/>
      <c r="QYK21" s="2399"/>
      <c r="QYL21" s="2399"/>
      <c r="QYM21" s="2397"/>
      <c r="QYN21" s="2400"/>
      <c r="QYO21" s="2396"/>
      <c r="QYP21" s="2396"/>
      <c r="QYQ21" s="2396"/>
      <c r="QYR21" s="2397"/>
      <c r="QYS21" s="2398"/>
      <c r="QYT21" s="2398"/>
      <c r="QYU21" s="2398"/>
      <c r="QYV21" s="2398"/>
      <c r="QYW21" s="2398"/>
      <c r="QYX21" s="2398"/>
      <c r="QYY21" s="2398"/>
      <c r="QYZ21" s="2398"/>
      <c r="QZA21" s="2398"/>
      <c r="QZB21" s="2398"/>
      <c r="QZC21" s="2398"/>
      <c r="QZD21" s="2398"/>
      <c r="QZE21" s="2398"/>
      <c r="QZF21" s="2398"/>
      <c r="QZG21" s="2398"/>
      <c r="QZH21" s="2398"/>
      <c r="QZI21" s="2398"/>
      <c r="QZJ21" s="2398"/>
      <c r="QZK21" s="2398"/>
      <c r="QZL21" s="2398"/>
      <c r="QZM21" s="2399"/>
      <c r="QZN21" s="2399"/>
      <c r="QZO21" s="2399"/>
      <c r="QZP21" s="2399"/>
      <c r="QZQ21" s="2399"/>
      <c r="QZR21" s="2399"/>
      <c r="QZS21" s="2399"/>
      <c r="QZT21" s="2399"/>
      <c r="QZU21" s="2399"/>
      <c r="QZV21" s="2399"/>
      <c r="QZW21" s="2399"/>
      <c r="QZX21" s="2399"/>
      <c r="QZY21" s="2399"/>
      <c r="QZZ21" s="2399"/>
      <c r="RAA21" s="2399"/>
      <c r="RAB21" s="2399"/>
      <c r="RAC21" s="2399"/>
      <c r="RAD21" s="2399"/>
      <c r="RAE21" s="2399"/>
      <c r="RAF21" s="2397"/>
      <c r="RAG21" s="2400"/>
      <c r="RAH21" s="2396"/>
      <c r="RAI21" s="2396"/>
      <c r="RAJ21" s="2396"/>
      <c r="RAK21" s="2397"/>
      <c r="RAL21" s="2398"/>
      <c r="RAM21" s="2398"/>
      <c r="RAN21" s="2398"/>
      <c r="RAO21" s="2398"/>
      <c r="RAP21" s="2398"/>
      <c r="RAQ21" s="2398"/>
      <c r="RAR21" s="2398"/>
      <c r="RAS21" s="2398"/>
      <c r="RAT21" s="2398"/>
      <c r="RAU21" s="2398"/>
      <c r="RAV21" s="2398"/>
      <c r="RAW21" s="2398"/>
      <c r="RAX21" s="2398"/>
      <c r="RAY21" s="2398"/>
      <c r="RAZ21" s="2398"/>
      <c r="RBA21" s="2398"/>
      <c r="RBB21" s="2398"/>
      <c r="RBC21" s="2398"/>
      <c r="RBD21" s="2398"/>
      <c r="RBE21" s="2398"/>
      <c r="RBF21" s="2399"/>
      <c r="RBG21" s="2399"/>
      <c r="RBH21" s="2399"/>
      <c r="RBI21" s="2399"/>
      <c r="RBJ21" s="2399"/>
      <c r="RBK21" s="2399"/>
      <c r="RBL21" s="2399"/>
      <c r="RBM21" s="2399"/>
      <c r="RBN21" s="2399"/>
      <c r="RBO21" s="2399"/>
      <c r="RBP21" s="2399"/>
      <c r="RBQ21" s="2399"/>
      <c r="RBR21" s="2399"/>
      <c r="RBS21" s="2399"/>
      <c r="RBT21" s="2399"/>
      <c r="RBU21" s="2399"/>
      <c r="RBV21" s="2399"/>
      <c r="RBW21" s="2399"/>
      <c r="RBX21" s="2399"/>
      <c r="RBY21" s="2397"/>
      <c r="RBZ21" s="2400"/>
      <c r="RCA21" s="2396"/>
      <c r="RCB21" s="2396"/>
      <c r="RCC21" s="2396"/>
      <c r="RCD21" s="2397"/>
      <c r="RCE21" s="2398"/>
      <c r="RCF21" s="2398"/>
      <c r="RCG21" s="2398"/>
      <c r="RCH21" s="2398"/>
      <c r="RCI21" s="2398"/>
      <c r="RCJ21" s="2398"/>
      <c r="RCK21" s="2398"/>
      <c r="RCL21" s="2398"/>
      <c r="RCM21" s="2398"/>
      <c r="RCN21" s="2398"/>
      <c r="RCO21" s="2398"/>
      <c r="RCP21" s="2398"/>
      <c r="RCQ21" s="2398"/>
      <c r="RCR21" s="2398"/>
      <c r="RCS21" s="2398"/>
      <c r="RCT21" s="2398"/>
      <c r="RCU21" s="2398"/>
      <c r="RCV21" s="2398"/>
      <c r="RCW21" s="2398"/>
      <c r="RCX21" s="2398"/>
      <c r="RCY21" s="2399"/>
      <c r="RCZ21" s="2399"/>
      <c r="RDA21" s="2399"/>
      <c r="RDB21" s="2399"/>
      <c r="RDC21" s="2399"/>
      <c r="RDD21" s="2399"/>
      <c r="RDE21" s="2399"/>
      <c r="RDF21" s="2399"/>
      <c r="RDG21" s="2399"/>
      <c r="RDH21" s="2399"/>
      <c r="RDI21" s="2399"/>
      <c r="RDJ21" s="2399"/>
      <c r="RDK21" s="2399"/>
      <c r="RDL21" s="2399"/>
      <c r="RDM21" s="2399"/>
      <c r="RDN21" s="2399"/>
      <c r="RDO21" s="2399"/>
      <c r="RDP21" s="2399"/>
      <c r="RDQ21" s="2399"/>
      <c r="RDR21" s="2397"/>
      <c r="RDS21" s="2400"/>
      <c r="RDT21" s="2396"/>
      <c r="RDU21" s="2396"/>
      <c r="RDV21" s="2396"/>
      <c r="RDW21" s="2397"/>
      <c r="RDX21" s="2398"/>
      <c r="RDY21" s="2398"/>
      <c r="RDZ21" s="2398"/>
      <c r="REA21" s="2398"/>
      <c r="REB21" s="2398"/>
      <c r="REC21" s="2398"/>
      <c r="RED21" s="2398"/>
      <c r="REE21" s="2398"/>
      <c r="REF21" s="2398"/>
      <c r="REG21" s="2398"/>
      <c r="REH21" s="2398"/>
      <c r="REI21" s="2398"/>
      <c r="REJ21" s="2398"/>
      <c r="REK21" s="2398"/>
      <c r="REL21" s="2398"/>
      <c r="REM21" s="2398"/>
      <c r="REN21" s="2398"/>
      <c r="REO21" s="2398"/>
      <c r="REP21" s="2398"/>
      <c r="REQ21" s="2398"/>
      <c r="RER21" s="2399"/>
      <c r="RES21" s="2399"/>
      <c r="RET21" s="2399"/>
      <c r="REU21" s="2399"/>
      <c r="REV21" s="2399"/>
      <c r="REW21" s="2399"/>
      <c r="REX21" s="2399"/>
      <c r="REY21" s="2399"/>
      <c r="REZ21" s="2399"/>
      <c r="RFA21" s="2399"/>
      <c r="RFB21" s="2399"/>
      <c r="RFC21" s="2399"/>
      <c r="RFD21" s="2399"/>
      <c r="RFE21" s="2399"/>
      <c r="RFF21" s="2399"/>
      <c r="RFG21" s="2399"/>
      <c r="RFH21" s="2399"/>
      <c r="RFI21" s="2399"/>
      <c r="RFJ21" s="2399"/>
      <c r="RFK21" s="2397"/>
      <c r="RFL21" s="2400"/>
      <c r="RFM21" s="2396"/>
      <c r="RFN21" s="2396"/>
      <c r="RFO21" s="2396"/>
      <c r="RFP21" s="2397"/>
      <c r="RFQ21" s="2398"/>
      <c r="RFR21" s="2398"/>
      <c r="RFS21" s="2398"/>
      <c r="RFT21" s="2398"/>
      <c r="RFU21" s="2398"/>
      <c r="RFV21" s="2398"/>
      <c r="RFW21" s="2398"/>
      <c r="RFX21" s="2398"/>
      <c r="RFY21" s="2398"/>
      <c r="RFZ21" s="2398"/>
      <c r="RGA21" s="2398"/>
      <c r="RGB21" s="2398"/>
      <c r="RGC21" s="2398"/>
      <c r="RGD21" s="2398"/>
      <c r="RGE21" s="2398"/>
      <c r="RGF21" s="2398"/>
      <c r="RGG21" s="2398"/>
      <c r="RGH21" s="2398"/>
      <c r="RGI21" s="2398"/>
      <c r="RGJ21" s="2398"/>
      <c r="RGK21" s="2399"/>
      <c r="RGL21" s="2399"/>
      <c r="RGM21" s="2399"/>
      <c r="RGN21" s="2399"/>
      <c r="RGO21" s="2399"/>
      <c r="RGP21" s="2399"/>
      <c r="RGQ21" s="2399"/>
      <c r="RGR21" s="2399"/>
      <c r="RGS21" s="2399"/>
      <c r="RGT21" s="2399"/>
      <c r="RGU21" s="2399"/>
      <c r="RGV21" s="2399"/>
      <c r="RGW21" s="2399"/>
      <c r="RGX21" s="2399"/>
      <c r="RGY21" s="2399"/>
      <c r="RGZ21" s="2399"/>
      <c r="RHA21" s="2399"/>
      <c r="RHB21" s="2399"/>
      <c r="RHC21" s="2399"/>
      <c r="RHD21" s="2397"/>
      <c r="RHE21" s="2400"/>
      <c r="RHF21" s="2396"/>
      <c r="RHG21" s="2396"/>
      <c r="RHH21" s="2396"/>
      <c r="RHI21" s="2397"/>
      <c r="RHJ21" s="2398"/>
      <c r="RHK21" s="2398"/>
      <c r="RHL21" s="2398"/>
      <c r="RHM21" s="2398"/>
      <c r="RHN21" s="2398"/>
      <c r="RHO21" s="2398"/>
      <c r="RHP21" s="2398"/>
      <c r="RHQ21" s="2398"/>
      <c r="RHR21" s="2398"/>
      <c r="RHS21" s="2398"/>
      <c r="RHT21" s="2398"/>
      <c r="RHU21" s="2398"/>
      <c r="RHV21" s="2398"/>
      <c r="RHW21" s="2398"/>
      <c r="RHX21" s="2398"/>
      <c r="RHY21" s="2398"/>
      <c r="RHZ21" s="2398"/>
      <c r="RIA21" s="2398"/>
      <c r="RIB21" s="2398"/>
      <c r="RIC21" s="2398"/>
      <c r="RID21" s="2399"/>
      <c r="RIE21" s="2399"/>
      <c r="RIF21" s="2399"/>
      <c r="RIG21" s="2399"/>
      <c r="RIH21" s="2399"/>
      <c r="RII21" s="2399"/>
      <c r="RIJ21" s="2399"/>
      <c r="RIK21" s="2399"/>
      <c r="RIL21" s="2399"/>
      <c r="RIM21" s="2399"/>
      <c r="RIN21" s="2399"/>
      <c r="RIO21" s="2399"/>
      <c r="RIP21" s="2399"/>
      <c r="RIQ21" s="2399"/>
      <c r="RIR21" s="2399"/>
      <c r="RIS21" s="2399"/>
      <c r="RIT21" s="2399"/>
      <c r="RIU21" s="2399"/>
      <c r="RIV21" s="2399"/>
      <c r="RIW21" s="2397"/>
      <c r="RIX21" s="2400"/>
      <c r="RIY21" s="2396"/>
      <c r="RIZ21" s="2396"/>
      <c r="RJA21" s="2396"/>
      <c r="RJB21" s="2397"/>
      <c r="RJC21" s="2398"/>
      <c r="RJD21" s="2398"/>
      <c r="RJE21" s="2398"/>
      <c r="RJF21" s="2398"/>
      <c r="RJG21" s="2398"/>
      <c r="RJH21" s="2398"/>
      <c r="RJI21" s="2398"/>
      <c r="RJJ21" s="2398"/>
      <c r="RJK21" s="2398"/>
      <c r="RJL21" s="2398"/>
      <c r="RJM21" s="2398"/>
      <c r="RJN21" s="2398"/>
      <c r="RJO21" s="2398"/>
      <c r="RJP21" s="2398"/>
      <c r="RJQ21" s="2398"/>
      <c r="RJR21" s="2398"/>
      <c r="RJS21" s="2398"/>
      <c r="RJT21" s="2398"/>
      <c r="RJU21" s="2398"/>
      <c r="RJV21" s="2398"/>
      <c r="RJW21" s="2399"/>
      <c r="RJX21" s="2399"/>
      <c r="RJY21" s="2399"/>
      <c r="RJZ21" s="2399"/>
      <c r="RKA21" s="2399"/>
      <c r="RKB21" s="2399"/>
      <c r="RKC21" s="2399"/>
      <c r="RKD21" s="2399"/>
      <c r="RKE21" s="2399"/>
      <c r="RKF21" s="2399"/>
      <c r="RKG21" s="2399"/>
      <c r="RKH21" s="2399"/>
      <c r="RKI21" s="2399"/>
      <c r="RKJ21" s="2399"/>
      <c r="RKK21" s="2399"/>
      <c r="RKL21" s="2399"/>
      <c r="RKM21" s="2399"/>
      <c r="RKN21" s="2399"/>
      <c r="RKO21" s="2399"/>
      <c r="RKP21" s="2397"/>
      <c r="RKQ21" s="2400"/>
      <c r="RKR21" s="2396"/>
      <c r="RKS21" s="2396"/>
      <c r="RKT21" s="2396"/>
      <c r="RKU21" s="2397"/>
      <c r="RKV21" s="2398"/>
      <c r="RKW21" s="2398"/>
      <c r="RKX21" s="2398"/>
      <c r="RKY21" s="2398"/>
      <c r="RKZ21" s="2398"/>
      <c r="RLA21" s="2398"/>
      <c r="RLB21" s="2398"/>
      <c r="RLC21" s="2398"/>
      <c r="RLD21" s="2398"/>
      <c r="RLE21" s="2398"/>
      <c r="RLF21" s="2398"/>
      <c r="RLG21" s="2398"/>
      <c r="RLH21" s="2398"/>
      <c r="RLI21" s="2398"/>
      <c r="RLJ21" s="2398"/>
      <c r="RLK21" s="2398"/>
      <c r="RLL21" s="2398"/>
      <c r="RLM21" s="2398"/>
      <c r="RLN21" s="2398"/>
      <c r="RLO21" s="2398"/>
      <c r="RLP21" s="2399"/>
      <c r="RLQ21" s="2399"/>
      <c r="RLR21" s="2399"/>
      <c r="RLS21" s="2399"/>
      <c r="RLT21" s="2399"/>
      <c r="RLU21" s="2399"/>
      <c r="RLV21" s="2399"/>
      <c r="RLW21" s="2399"/>
      <c r="RLX21" s="2399"/>
      <c r="RLY21" s="2399"/>
      <c r="RLZ21" s="2399"/>
      <c r="RMA21" s="2399"/>
      <c r="RMB21" s="2399"/>
      <c r="RMC21" s="2399"/>
      <c r="RMD21" s="2399"/>
      <c r="RME21" s="2399"/>
      <c r="RMF21" s="2399"/>
      <c r="RMG21" s="2399"/>
      <c r="RMH21" s="2399"/>
      <c r="RMI21" s="2397"/>
      <c r="RMJ21" s="2400"/>
      <c r="RMK21" s="2396"/>
      <c r="RML21" s="2396"/>
      <c r="RMM21" s="2396"/>
      <c r="RMN21" s="2397"/>
      <c r="RMO21" s="2398"/>
      <c r="RMP21" s="2398"/>
      <c r="RMQ21" s="2398"/>
      <c r="RMR21" s="2398"/>
      <c r="RMS21" s="2398"/>
      <c r="RMT21" s="2398"/>
      <c r="RMU21" s="2398"/>
      <c r="RMV21" s="2398"/>
      <c r="RMW21" s="2398"/>
      <c r="RMX21" s="2398"/>
      <c r="RMY21" s="2398"/>
      <c r="RMZ21" s="2398"/>
      <c r="RNA21" s="2398"/>
      <c r="RNB21" s="2398"/>
      <c r="RNC21" s="2398"/>
      <c r="RND21" s="2398"/>
      <c r="RNE21" s="2398"/>
      <c r="RNF21" s="2398"/>
      <c r="RNG21" s="2398"/>
      <c r="RNH21" s="2398"/>
      <c r="RNI21" s="2399"/>
      <c r="RNJ21" s="2399"/>
      <c r="RNK21" s="2399"/>
      <c r="RNL21" s="2399"/>
      <c r="RNM21" s="2399"/>
      <c r="RNN21" s="2399"/>
      <c r="RNO21" s="2399"/>
      <c r="RNP21" s="2399"/>
      <c r="RNQ21" s="2399"/>
      <c r="RNR21" s="2399"/>
      <c r="RNS21" s="2399"/>
      <c r="RNT21" s="2399"/>
      <c r="RNU21" s="2399"/>
      <c r="RNV21" s="2399"/>
      <c r="RNW21" s="2399"/>
      <c r="RNX21" s="2399"/>
      <c r="RNY21" s="2399"/>
      <c r="RNZ21" s="2399"/>
      <c r="ROA21" s="2399"/>
      <c r="ROB21" s="2397"/>
      <c r="ROC21" s="2400"/>
      <c r="ROD21" s="2396"/>
      <c r="ROE21" s="2396"/>
      <c r="ROF21" s="2396"/>
      <c r="ROG21" s="2397"/>
      <c r="ROH21" s="2398"/>
      <c r="ROI21" s="2398"/>
      <c r="ROJ21" s="2398"/>
      <c r="ROK21" s="2398"/>
      <c r="ROL21" s="2398"/>
      <c r="ROM21" s="2398"/>
      <c r="RON21" s="2398"/>
      <c r="ROO21" s="2398"/>
      <c r="ROP21" s="2398"/>
      <c r="ROQ21" s="2398"/>
      <c r="ROR21" s="2398"/>
      <c r="ROS21" s="2398"/>
      <c r="ROT21" s="2398"/>
      <c r="ROU21" s="2398"/>
      <c r="ROV21" s="2398"/>
      <c r="ROW21" s="2398"/>
      <c r="ROX21" s="2398"/>
      <c r="ROY21" s="2398"/>
      <c r="ROZ21" s="2398"/>
      <c r="RPA21" s="2398"/>
      <c r="RPB21" s="2399"/>
      <c r="RPC21" s="2399"/>
      <c r="RPD21" s="2399"/>
      <c r="RPE21" s="2399"/>
      <c r="RPF21" s="2399"/>
      <c r="RPG21" s="2399"/>
      <c r="RPH21" s="2399"/>
      <c r="RPI21" s="2399"/>
      <c r="RPJ21" s="2399"/>
      <c r="RPK21" s="2399"/>
      <c r="RPL21" s="2399"/>
      <c r="RPM21" s="2399"/>
      <c r="RPN21" s="2399"/>
      <c r="RPO21" s="2399"/>
      <c r="RPP21" s="2399"/>
      <c r="RPQ21" s="2399"/>
      <c r="RPR21" s="2399"/>
      <c r="RPS21" s="2399"/>
      <c r="RPT21" s="2399"/>
      <c r="RPU21" s="2397"/>
      <c r="RPV21" s="2400"/>
      <c r="RPW21" s="2396"/>
      <c r="RPX21" s="2396"/>
      <c r="RPY21" s="2396"/>
      <c r="RPZ21" s="2397"/>
      <c r="RQA21" s="2398"/>
      <c r="RQB21" s="2398"/>
      <c r="RQC21" s="2398"/>
      <c r="RQD21" s="2398"/>
      <c r="RQE21" s="2398"/>
      <c r="RQF21" s="2398"/>
      <c r="RQG21" s="2398"/>
      <c r="RQH21" s="2398"/>
      <c r="RQI21" s="2398"/>
      <c r="RQJ21" s="2398"/>
      <c r="RQK21" s="2398"/>
      <c r="RQL21" s="2398"/>
      <c r="RQM21" s="2398"/>
      <c r="RQN21" s="2398"/>
      <c r="RQO21" s="2398"/>
      <c r="RQP21" s="2398"/>
      <c r="RQQ21" s="2398"/>
      <c r="RQR21" s="2398"/>
      <c r="RQS21" s="2398"/>
      <c r="RQT21" s="2398"/>
      <c r="RQU21" s="2399"/>
      <c r="RQV21" s="2399"/>
      <c r="RQW21" s="2399"/>
      <c r="RQX21" s="2399"/>
      <c r="RQY21" s="2399"/>
      <c r="RQZ21" s="2399"/>
      <c r="RRA21" s="2399"/>
      <c r="RRB21" s="2399"/>
      <c r="RRC21" s="2399"/>
      <c r="RRD21" s="2399"/>
      <c r="RRE21" s="2399"/>
      <c r="RRF21" s="2399"/>
      <c r="RRG21" s="2399"/>
      <c r="RRH21" s="2399"/>
      <c r="RRI21" s="2399"/>
      <c r="RRJ21" s="2399"/>
      <c r="RRK21" s="2399"/>
      <c r="RRL21" s="2399"/>
      <c r="RRM21" s="2399"/>
      <c r="RRN21" s="2397"/>
      <c r="RRO21" s="2400"/>
      <c r="RRP21" s="2396"/>
      <c r="RRQ21" s="2396"/>
      <c r="RRR21" s="2396"/>
      <c r="RRS21" s="2397"/>
      <c r="RRT21" s="2398"/>
      <c r="RRU21" s="2398"/>
      <c r="RRV21" s="2398"/>
      <c r="RRW21" s="2398"/>
      <c r="RRX21" s="2398"/>
      <c r="RRY21" s="2398"/>
      <c r="RRZ21" s="2398"/>
      <c r="RSA21" s="2398"/>
      <c r="RSB21" s="2398"/>
      <c r="RSC21" s="2398"/>
      <c r="RSD21" s="2398"/>
      <c r="RSE21" s="2398"/>
      <c r="RSF21" s="2398"/>
      <c r="RSG21" s="2398"/>
      <c r="RSH21" s="2398"/>
      <c r="RSI21" s="2398"/>
      <c r="RSJ21" s="2398"/>
      <c r="RSK21" s="2398"/>
      <c r="RSL21" s="2398"/>
      <c r="RSM21" s="2398"/>
      <c r="RSN21" s="2399"/>
      <c r="RSO21" s="2399"/>
      <c r="RSP21" s="2399"/>
      <c r="RSQ21" s="2399"/>
      <c r="RSR21" s="2399"/>
      <c r="RSS21" s="2399"/>
      <c r="RST21" s="2399"/>
      <c r="RSU21" s="2399"/>
      <c r="RSV21" s="2399"/>
      <c r="RSW21" s="2399"/>
      <c r="RSX21" s="2399"/>
      <c r="RSY21" s="2399"/>
      <c r="RSZ21" s="2399"/>
      <c r="RTA21" s="2399"/>
      <c r="RTB21" s="2399"/>
      <c r="RTC21" s="2399"/>
      <c r="RTD21" s="2399"/>
      <c r="RTE21" s="2399"/>
      <c r="RTF21" s="2399"/>
      <c r="RTG21" s="2397"/>
      <c r="RTH21" s="2400"/>
      <c r="RTI21" s="2396"/>
      <c r="RTJ21" s="2396"/>
      <c r="RTK21" s="2396"/>
      <c r="RTL21" s="2397"/>
      <c r="RTM21" s="2398"/>
      <c r="RTN21" s="2398"/>
      <c r="RTO21" s="2398"/>
      <c r="RTP21" s="2398"/>
      <c r="RTQ21" s="2398"/>
      <c r="RTR21" s="2398"/>
      <c r="RTS21" s="2398"/>
      <c r="RTT21" s="2398"/>
      <c r="RTU21" s="2398"/>
      <c r="RTV21" s="2398"/>
      <c r="RTW21" s="2398"/>
      <c r="RTX21" s="2398"/>
      <c r="RTY21" s="2398"/>
      <c r="RTZ21" s="2398"/>
      <c r="RUA21" s="2398"/>
      <c r="RUB21" s="2398"/>
      <c r="RUC21" s="2398"/>
      <c r="RUD21" s="2398"/>
      <c r="RUE21" s="2398"/>
      <c r="RUF21" s="2398"/>
      <c r="RUG21" s="2399"/>
      <c r="RUH21" s="2399"/>
      <c r="RUI21" s="2399"/>
      <c r="RUJ21" s="2399"/>
      <c r="RUK21" s="2399"/>
      <c r="RUL21" s="2399"/>
      <c r="RUM21" s="2399"/>
      <c r="RUN21" s="2399"/>
      <c r="RUO21" s="2399"/>
      <c r="RUP21" s="2399"/>
      <c r="RUQ21" s="2399"/>
      <c r="RUR21" s="2399"/>
      <c r="RUS21" s="2399"/>
      <c r="RUT21" s="2399"/>
      <c r="RUU21" s="2399"/>
      <c r="RUV21" s="2399"/>
      <c r="RUW21" s="2399"/>
      <c r="RUX21" s="2399"/>
      <c r="RUY21" s="2399"/>
      <c r="RUZ21" s="2397"/>
      <c r="RVA21" s="2400"/>
      <c r="RVB21" s="2396"/>
      <c r="RVC21" s="2396"/>
      <c r="RVD21" s="2396"/>
      <c r="RVE21" s="2397"/>
      <c r="RVF21" s="2398"/>
      <c r="RVG21" s="2398"/>
      <c r="RVH21" s="2398"/>
      <c r="RVI21" s="2398"/>
      <c r="RVJ21" s="2398"/>
      <c r="RVK21" s="2398"/>
      <c r="RVL21" s="2398"/>
      <c r="RVM21" s="2398"/>
      <c r="RVN21" s="2398"/>
      <c r="RVO21" s="2398"/>
      <c r="RVP21" s="2398"/>
      <c r="RVQ21" s="2398"/>
      <c r="RVR21" s="2398"/>
      <c r="RVS21" s="2398"/>
      <c r="RVT21" s="2398"/>
      <c r="RVU21" s="2398"/>
      <c r="RVV21" s="2398"/>
      <c r="RVW21" s="2398"/>
      <c r="RVX21" s="2398"/>
      <c r="RVY21" s="2398"/>
      <c r="RVZ21" s="2399"/>
      <c r="RWA21" s="2399"/>
      <c r="RWB21" s="2399"/>
      <c r="RWC21" s="2399"/>
      <c r="RWD21" s="2399"/>
      <c r="RWE21" s="2399"/>
      <c r="RWF21" s="2399"/>
      <c r="RWG21" s="2399"/>
      <c r="RWH21" s="2399"/>
      <c r="RWI21" s="2399"/>
      <c r="RWJ21" s="2399"/>
      <c r="RWK21" s="2399"/>
      <c r="RWL21" s="2399"/>
      <c r="RWM21" s="2399"/>
      <c r="RWN21" s="2399"/>
      <c r="RWO21" s="2399"/>
      <c r="RWP21" s="2399"/>
      <c r="RWQ21" s="2399"/>
      <c r="RWR21" s="2399"/>
      <c r="RWS21" s="2397"/>
      <c r="RWT21" s="2400"/>
      <c r="RWU21" s="2396"/>
      <c r="RWV21" s="2396"/>
      <c r="RWW21" s="2396"/>
      <c r="RWX21" s="2397"/>
      <c r="RWY21" s="2398"/>
      <c r="RWZ21" s="2398"/>
      <c r="RXA21" s="2398"/>
      <c r="RXB21" s="2398"/>
      <c r="RXC21" s="2398"/>
      <c r="RXD21" s="2398"/>
      <c r="RXE21" s="2398"/>
      <c r="RXF21" s="2398"/>
      <c r="RXG21" s="2398"/>
      <c r="RXH21" s="2398"/>
      <c r="RXI21" s="2398"/>
      <c r="RXJ21" s="2398"/>
      <c r="RXK21" s="2398"/>
      <c r="RXL21" s="2398"/>
      <c r="RXM21" s="2398"/>
      <c r="RXN21" s="2398"/>
      <c r="RXO21" s="2398"/>
      <c r="RXP21" s="2398"/>
      <c r="RXQ21" s="2398"/>
      <c r="RXR21" s="2398"/>
      <c r="RXS21" s="2399"/>
      <c r="RXT21" s="2399"/>
      <c r="RXU21" s="2399"/>
      <c r="RXV21" s="2399"/>
      <c r="RXW21" s="2399"/>
      <c r="RXX21" s="2399"/>
      <c r="RXY21" s="2399"/>
      <c r="RXZ21" s="2399"/>
      <c r="RYA21" s="2399"/>
      <c r="RYB21" s="2399"/>
      <c r="RYC21" s="2399"/>
      <c r="RYD21" s="2399"/>
      <c r="RYE21" s="2399"/>
      <c r="RYF21" s="2399"/>
      <c r="RYG21" s="2399"/>
      <c r="RYH21" s="2399"/>
      <c r="RYI21" s="2399"/>
      <c r="RYJ21" s="2399"/>
      <c r="RYK21" s="2399"/>
      <c r="RYL21" s="2397"/>
      <c r="RYM21" s="2400"/>
      <c r="RYN21" s="2396"/>
      <c r="RYO21" s="2396"/>
      <c r="RYP21" s="2396"/>
      <c r="RYQ21" s="2397"/>
      <c r="RYR21" s="2398"/>
      <c r="RYS21" s="2398"/>
      <c r="RYT21" s="2398"/>
      <c r="RYU21" s="2398"/>
      <c r="RYV21" s="2398"/>
      <c r="RYW21" s="2398"/>
      <c r="RYX21" s="2398"/>
      <c r="RYY21" s="2398"/>
      <c r="RYZ21" s="2398"/>
      <c r="RZA21" s="2398"/>
      <c r="RZB21" s="2398"/>
      <c r="RZC21" s="2398"/>
      <c r="RZD21" s="2398"/>
      <c r="RZE21" s="2398"/>
      <c r="RZF21" s="2398"/>
      <c r="RZG21" s="2398"/>
      <c r="RZH21" s="2398"/>
      <c r="RZI21" s="2398"/>
      <c r="RZJ21" s="2398"/>
      <c r="RZK21" s="2398"/>
      <c r="RZL21" s="2399"/>
      <c r="RZM21" s="2399"/>
      <c r="RZN21" s="2399"/>
      <c r="RZO21" s="2399"/>
      <c r="RZP21" s="2399"/>
      <c r="RZQ21" s="2399"/>
      <c r="RZR21" s="2399"/>
      <c r="RZS21" s="2399"/>
      <c r="RZT21" s="2399"/>
      <c r="RZU21" s="2399"/>
      <c r="RZV21" s="2399"/>
      <c r="RZW21" s="2399"/>
      <c r="RZX21" s="2399"/>
      <c r="RZY21" s="2399"/>
      <c r="RZZ21" s="2399"/>
      <c r="SAA21" s="2399"/>
      <c r="SAB21" s="2399"/>
      <c r="SAC21" s="2399"/>
      <c r="SAD21" s="2399"/>
      <c r="SAE21" s="2397"/>
      <c r="SAF21" s="2400"/>
      <c r="SAG21" s="2396"/>
      <c r="SAH21" s="2396"/>
      <c r="SAI21" s="2396"/>
      <c r="SAJ21" s="2397"/>
      <c r="SAK21" s="2398"/>
      <c r="SAL21" s="2398"/>
      <c r="SAM21" s="2398"/>
      <c r="SAN21" s="2398"/>
      <c r="SAO21" s="2398"/>
      <c r="SAP21" s="2398"/>
      <c r="SAQ21" s="2398"/>
      <c r="SAR21" s="2398"/>
      <c r="SAS21" s="2398"/>
      <c r="SAT21" s="2398"/>
      <c r="SAU21" s="2398"/>
      <c r="SAV21" s="2398"/>
      <c r="SAW21" s="2398"/>
      <c r="SAX21" s="2398"/>
      <c r="SAY21" s="2398"/>
      <c r="SAZ21" s="2398"/>
      <c r="SBA21" s="2398"/>
      <c r="SBB21" s="2398"/>
      <c r="SBC21" s="2398"/>
      <c r="SBD21" s="2398"/>
      <c r="SBE21" s="2399"/>
      <c r="SBF21" s="2399"/>
      <c r="SBG21" s="2399"/>
      <c r="SBH21" s="2399"/>
      <c r="SBI21" s="2399"/>
      <c r="SBJ21" s="2399"/>
      <c r="SBK21" s="2399"/>
      <c r="SBL21" s="2399"/>
      <c r="SBM21" s="2399"/>
      <c r="SBN21" s="2399"/>
      <c r="SBO21" s="2399"/>
      <c r="SBP21" s="2399"/>
      <c r="SBQ21" s="2399"/>
      <c r="SBR21" s="2399"/>
      <c r="SBS21" s="2399"/>
      <c r="SBT21" s="2399"/>
      <c r="SBU21" s="2399"/>
      <c r="SBV21" s="2399"/>
      <c r="SBW21" s="2399"/>
      <c r="SBX21" s="2397"/>
      <c r="SBY21" s="2400"/>
      <c r="SBZ21" s="2396"/>
      <c r="SCA21" s="2396"/>
      <c r="SCB21" s="2396"/>
      <c r="SCC21" s="2397"/>
      <c r="SCD21" s="2398"/>
      <c r="SCE21" s="2398"/>
      <c r="SCF21" s="2398"/>
      <c r="SCG21" s="2398"/>
      <c r="SCH21" s="2398"/>
      <c r="SCI21" s="2398"/>
      <c r="SCJ21" s="2398"/>
      <c r="SCK21" s="2398"/>
      <c r="SCL21" s="2398"/>
      <c r="SCM21" s="2398"/>
      <c r="SCN21" s="2398"/>
      <c r="SCO21" s="2398"/>
      <c r="SCP21" s="2398"/>
      <c r="SCQ21" s="2398"/>
      <c r="SCR21" s="2398"/>
      <c r="SCS21" s="2398"/>
      <c r="SCT21" s="2398"/>
      <c r="SCU21" s="2398"/>
      <c r="SCV21" s="2398"/>
      <c r="SCW21" s="2398"/>
      <c r="SCX21" s="2399"/>
      <c r="SCY21" s="2399"/>
      <c r="SCZ21" s="2399"/>
      <c r="SDA21" s="2399"/>
      <c r="SDB21" s="2399"/>
      <c r="SDC21" s="2399"/>
      <c r="SDD21" s="2399"/>
      <c r="SDE21" s="2399"/>
      <c r="SDF21" s="2399"/>
      <c r="SDG21" s="2399"/>
      <c r="SDH21" s="2399"/>
      <c r="SDI21" s="2399"/>
      <c r="SDJ21" s="2399"/>
      <c r="SDK21" s="2399"/>
      <c r="SDL21" s="2399"/>
      <c r="SDM21" s="2399"/>
      <c r="SDN21" s="2399"/>
      <c r="SDO21" s="2399"/>
      <c r="SDP21" s="2399"/>
      <c r="SDQ21" s="2397"/>
      <c r="SDR21" s="2400"/>
      <c r="SDS21" s="2396"/>
      <c r="SDT21" s="2396"/>
      <c r="SDU21" s="2396"/>
      <c r="SDV21" s="2397"/>
      <c r="SDW21" s="2398"/>
      <c r="SDX21" s="2398"/>
      <c r="SDY21" s="2398"/>
      <c r="SDZ21" s="2398"/>
      <c r="SEA21" s="2398"/>
      <c r="SEB21" s="2398"/>
      <c r="SEC21" s="2398"/>
      <c r="SED21" s="2398"/>
      <c r="SEE21" s="2398"/>
      <c r="SEF21" s="2398"/>
      <c r="SEG21" s="2398"/>
      <c r="SEH21" s="2398"/>
      <c r="SEI21" s="2398"/>
      <c r="SEJ21" s="2398"/>
      <c r="SEK21" s="2398"/>
      <c r="SEL21" s="2398"/>
      <c r="SEM21" s="2398"/>
      <c r="SEN21" s="2398"/>
      <c r="SEO21" s="2398"/>
      <c r="SEP21" s="2398"/>
      <c r="SEQ21" s="2399"/>
      <c r="SER21" s="2399"/>
      <c r="SES21" s="2399"/>
      <c r="SET21" s="2399"/>
      <c r="SEU21" s="2399"/>
      <c r="SEV21" s="2399"/>
      <c r="SEW21" s="2399"/>
      <c r="SEX21" s="2399"/>
      <c r="SEY21" s="2399"/>
      <c r="SEZ21" s="2399"/>
      <c r="SFA21" s="2399"/>
      <c r="SFB21" s="2399"/>
      <c r="SFC21" s="2399"/>
      <c r="SFD21" s="2399"/>
      <c r="SFE21" s="2399"/>
      <c r="SFF21" s="2399"/>
      <c r="SFG21" s="2399"/>
      <c r="SFH21" s="2399"/>
      <c r="SFI21" s="2399"/>
      <c r="SFJ21" s="2397"/>
      <c r="SFK21" s="2400"/>
      <c r="SFL21" s="2396"/>
      <c r="SFM21" s="2396"/>
      <c r="SFN21" s="2396"/>
      <c r="SFO21" s="2397"/>
      <c r="SFP21" s="2398"/>
      <c r="SFQ21" s="2398"/>
      <c r="SFR21" s="2398"/>
      <c r="SFS21" s="2398"/>
      <c r="SFT21" s="2398"/>
      <c r="SFU21" s="2398"/>
      <c r="SFV21" s="2398"/>
      <c r="SFW21" s="2398"/>
      <c r="SFX21" s="2398"/>
      <c r="SFY21" s="2398"/>
      <c r="SFZ21" s="2398"/>
      <c r="SGA21" s="2398"/>
      <c r="SGB21" s="2398"/>
      <c r="SGC21" s="2398"/>
      <c r="SGD21" s="2398"/>
      <c r="SGE21" s="2398"/>
      <c r="SGF21" s="2398"/>
      <c r="SGG21" s="2398"/>
      <c r="SGH21" s="2398"/>
      <c r="SGI21" s="2398"/>
      <c r="SGJ21" s="2399"/>
      <c r="SGK21" s="2399"/>
      <c r="SGL21" s="2399"/>
      <c r="SGM21" s="2399"/>
      <c r="SGN21" s="2399"/>
      <c r="SGO21" s="2399"/>
      <c r="SGP21" s="2399"/>
      <c r="SGQ21" s="2399"/>
      <c r="SGR21" s="2399"/>
      <c r="SGS21" s="2399"/>
      <c r="SGT21" s="2399"/>
      <c r="SGU21" s="2399"/>
      <c r="SGV21" s="2399"/>
      <c r="SGW21" s="2399"/>
      <c r="SGX21" s="2399"/>
      <c r="SGY21" s="2399"/>
      <c r="SGZ21" s="2399"/>
      <c r="SHA21" s="2399"/>
      <c r="SHB21" s="2399"/>
      <c r="SHC21" s="2397"/>
      <c r="SHD21" s="2400"/>
      <c r="SHE21" s="2396"/>
      <c r="SHF21" s="2396"/>
      <c r="SHG21" s="2396"/>
      <c r="SHH21" s="2397"/>
      <c r="SHI21" s="2398"/>
      <c r="SHJ21" s="2398"/>
      <c r="SHK21" s="2398"/>
      <c r="SHL21" s="2398"/>
      <c r="SHM21" s="2398"/>
      <c r="SHN21" s="2398"/>
      <c r="SHO21" s="2398"/>
      <c r="SHP21" s="2398"/>
      <c r="SHQ21" s="2398"/>
      <c r="SHR21" s="2398"/>
      <c r="SHS21" s="2398"/>
      <c r="SHT21" s="2398"/>
      <c r="SHU21" s="2398"/>
      <c r="SHV21" s="2398"/>
      <c r="SHW21" s="2398"/>
      <c r="SHX21" s="2398"/>
      <c r="SHY21" s="2398"/>
      <c r="SHZ21" s="2398"/>
      <c r="SIA21" s="2398"/>
      <c r="SIB21" s="2398"/>
      <c r="SIC21" s="2399"/>
      <c r="SID21" s="2399"/>
      <c r="SIE21" s="2399"/>
      <c r="SIF21" s="2399"/>
      <c r="SIG21" s="2399"/>
      <c r="SIH21" s="2399"/>
      <c r="SII21" s="2399"/>
      <c r="SIJ21" s="2399"/>
      <c r="SIK21" s="2399"/>
      <c r="SIL21" s="2399"/>
      <c r="SIM21" s="2399"/>
      <c r="SIN21" s="2399"/>
      <c r="SIO21" s="2399"/>
      <c r="SIP21" s="2399"/>
      <c r="SIQ21" s="2399"/>
      <c r="SIR21" s="2399"/>
      <c r="SIS21" s="2399"/>
      <c r="SIT21" s="2399"/>
      <c r="SIU21" s="2399"/>
      <c r="SIV21" s="2397"/>
      <c r="SIW21" s="2400"/>
      <c r="SIX21" s="2396"/>
      <c r="SIY21" s="2396"/>
      <c r="SIZ21" s="2396"/>
      <c r="SJA21" s="2397"/>
      <c r="SJB21" s="2398"/>
      <c r="SJC21" s="2398"/>
      <c r="SJD21" s="2398"/>
      <c r="SJE21" s="2398"/>
      <c r="SJF21" s="2398"/>
      <c r="SJG21" s="2398"/>
      <c r="SJH21" s="2398"/>
      <c r="SJI21" s="2398"/>
      <c r="SJJ21" s="2398"/>
      <c r="SJK21" s="2398"/>
      <c r="SJL21" s="2398"/>
      <c r="SJM21" s="2398"/>
      <c r="SJN21" s="2398"/>
      <c r="SJO21" s="2398"/>
      <c r="SJP21" s="2398"/>
      <c r="SJQ21" s="2398"/>
      <c r="SJR21" s="2398"/>
      <c r="SJS21" s="2398"/>
      <c r="SJT21" s="2398"/>
      <c r="SJU21" s="2398"/>
      <c r="SJV21" s="2399"/>
      <c r="SJW21" s="2399"/>
      <c r="SJX21" s="2399"/>
      <c r="SJY21" s="2399"/>
      <c r="SJZ21" s="2399"/>
      <c r="SKA21" s="2399"/>
      <c r="SKB21" s="2399"/>
      <c r="SKC21" s="2399"/>
      <c r="SKD21" s="2399"/>
      <c r="SKE21" s="2399"/>
      <c r="SKF21" s="2399"/>
      <c r="SKG21" s="2399"/>
      <c r="SKH21" s="2399"/>
      <c r="SKI21" s="2399"/>
      <c r="SKJ21" s="2399"/>
      <c r="SKK21" s="2399"/>
      <c r="SKL21" s="2399"/>
      <c r="SKM21" s="2399"/>
      <c r="SKN21" s="2399"/>
      <c r="SKO21" s="2397"/>
      <c r="SKP21" s="2400"/>
      <c r="SKQ21" s="2396"/>
      <c r="SKR21" s="2396"/>
      <c r="SKS21" s="2396"/>
      <c r="SKT21" s="2397"/>
      <c r="SKU21" s="2398"/>
      <c r="SKV21" s="2398"/>
      <c r="SKW21" s="2398"/>
      <c r="SKX21" s="2398"/>
      <c r="SKY21" s="2398"/>
      <c r="SKZ21" s="2398"/>
      <c r="SLA21" s="2398"/>
      <c r="SLB21" s="2398"/>
      <c r="SLC21" s="2398"/>
      <c r="SLD21" s="2398"/>
      <c r="SLE21" s="2398"/>
      <c r="SLF21" s="2398"/>
      <c r="SLG21" s="2398"/>
      <c r="SLH21" s="2398"/>
      <c r="SLI21" s="2398"/>
      <c r="SLJ21" s="2398"/>
      <c r="SLK21" s="2398"/>
      <c r="SLL21" s="2398"/>
      <c r="SLM21" s="2398"/>
      <c r="SLN21" s="2398"/>
      <c r="SLO21" s="2399"/>
      <c r="SLP21" s="2399"/>
      <c r="SLQ21" s="2399"/>
      <c r="SLR21" s="2399"/>
      <c r="SLS21" s="2399"/>
      <c r="SLT21" s="2399"/>
      <c r="SLU21" s="2399"/>
      <c r="SLV21" s="2399"/>
      <c r="SLW21" s="2399"/>
      <c r="SLX21" s="2399"/>
      <c r="SLY21" s="2399"/>
      <c r="SLZ21" s="2399"/>
      <c r="SMA21" s="2399"/>
      <c r="SMB21" s="2399"/>
      <c r="SMC21" s="2399"/>
      <c r="SMD21" s="2399"/>
      <c r="SME21" s="2399"/>
      <c r="SMF21" s="2399"/>
      <c r="SMG21" s="2399"/>
      <c r="SMH21" s="2397"/>
      <c r="SMI21" s="2400"/>
      <c r="SMJ21" s="2396"/>
      <c r="SMK21" s="2396"/>
      <c r="SML21" s="2396"/>
      <c r="SMM21" s="2397"/>
      <c r="SMN21" s="2398"/>
      <c r="SMO21" s="2398"/>
      <c r="SMP21" s="2398"/>
      <c r="SMQ21" s="2398"/>
      <c r="SMR21" s="2398"/>
      <c r="SMS21" s="2398"/>
      <c r="SMT21" s="2398"/>
      <c r="SMU21" s="2398"/>
      <c r="SMV21" s="2398"/>
      <c r="SMW21" s="2398"/>
      <c r="SMX21" s="2398"/>
      <c r="SMY21" s="2398"/>
      <c r="SMZ21" s="2398"/>
      <c r="SNA21" s="2398"/>
      <c r="SNB21" s="2398"/>
      <c r="SNC21" s="2398"/>
      <c r="SND21" s="2398"/>
      <c r="SNE21" s="2398"/>
      <c r="SNF21" s="2398"/>
      <c r="SNG21" s="2398"/>
      <c r="SNH21" s="2399"/>
      <c r="SNI21" s="2399"/>
      <c r="SNJ21" s="2399"/>
      <c r="SNK21" s="2399"/>
      <c r="SNL21" s="2399"/>
      <c r="SNM21" s="2399"/>
      <c r="SNN21" s="2399"/>
      <c r="SNO21" s="2399"/>
      <c r="SNP21" s="2399"/>
      <c r="SNQ21" s="2399"/>
      <c r="SNR21" s="2399"/>
      <c r="SNS21" s="2399"/>
      <c r="SNT21" s="2399"/>
      <c r="SNU21" s="2399"/>
      <c r="SNV21" s="2399"/>
      <c r="SNW21" s="2399"/>
      <c r="SNX21" s="2399"/>
      <c r="SNY21" s="2399"/>
      <c r="SNZ21" s="2399"/>
      <c r="SOA21" s="2397"/>
      <c r="SOB21" s="2400"/>
      <c r="SOC21" s="2396"/>
      <c r="SOD21" s="2396"/>
      <c r="SOE21" s="2396"/>
      <c r="SOF21" s="2397"/>
      <c r="SOG21" s="2398"/>
      <c r="SOH21" s="2398"/>
      <c r="SOI21" s="2398"/>
      <c r="SOJ21" s="2398"/>
      <c r="SOK21" s="2398"/>
      <c r="SOL21" s="2398"/>
      <c r="SOM21" s="2398"/>
      <c r="SON21" s="2398"/>
      <c r="SOO21" s="2398"/>
      <c r="SOP21" s="2398"/>
      <c r="SOQ21" s="2398"/>
      <c r="SOR21" s="2398"/>
      <c r="SOS21" s="2398"/>
      <c r="SOT21" s="2398"/>
      <c r="SOU21" s="2398"/>
      <c r="SOV21" s="2398"/>
      <c r="SOW21" s="2398"/>
      <c r="SOX21" s="2398"/>
      <c r="SOY21" s="2398"/>
      <c r="SOZ21" s="2398"/>
      <c r="SPA21" s="2399"/>
      <c r="SPB21" s="2399"/>
      <c r="SPC21" s="2399"/>
      <c r="SPD21" s="2399"/>
      <c r="SPE21" s="2399"/>
      <c r="SPF21" s="2399"/>
      <c r="SPG21" s="2399"/>
      <c r="SPH21" s="2399"/>
      <c r="SPI21" s="2399"/>
      <c r="SPJ21" s="2399"/>
      <c r="SPK21" s="2399"/>
      <c r="SPL21" s="2399"/>
      <c r="SPM21" s="2399"/>
      <c r="SPN21" s="2399"/>
      <c r="SPO21" s="2399"/>
      <c r="SPP21" s="2399"/>
      <c r="SPQ21" s="2399"/>
      <c r="SPR21" s="2399"/>
      <c r="SPS21" s="2399"/>
      <c r="SPT21" s="2397"/>
      <c r="SPU21" s="2400"/>
      <c r="SPV21" s="2396"/>
      <c r="SPW21" s="2396"/>
      <c r="SPX21" s="2396"/>
      <c r="SPY21" s="2397"/>
      <c r="SPZ21" s="2398"/>
      <c r="SQA21" s="2398"/>
      <c r="SQB21" s="2398"/>
      <c r="SQC21" s="2398"/>
      <c r="SQD21" s="2398"/>
      <c r="SQE21" s="2398"/>
      <c r="SQF21" s="2398"/>
      <c r="SQG21" s="2398"/>
      <c r="SQH21" s="2398"/>
      <c r="SQI21" s="2398"/>
      <c r="SQJ21" s="2398"/>
      <c r="SQK21" s="2398"/>
      <c r="SQL21" s="2398"/>
      <c r="SQM21" s="2398"/>
      <c r="SQN21" s="2398"/>
      <c r="SQO21" s="2398"/>
      <c r="SQP21" s="2398"/>
      <c r="SQQ21" s="2398"/>
      <c r="SQR21" s="2398"/>
      <c r="SQS21" s="2398"/>
      <c r="SQT21" s="2399"/>
      <c r="SQU21" s="2399"/>
      <c r="SQV21" s="2399"/>
      <c r="SQW21" s="2399"/>
      <c r="SQX21" s="2399"/>
      <c r="SQY21" s="2399"/>
      <c r="SQZ21" s="2399"/>
      <c r="SRA21" s="2399"/>
      <c r="SRB21" s="2399"/>
      <c r="SRC21" s="2399"/>
      <c r="SRD21" s="2399"/>
      <c r="SRE21" s="2399"/>
      <c r="SRF21" s="2399"/>
      <c r="SRG21" s="2399"/>
      <c r="SRH21" s="2399"/>
      <c r="SRI21" s="2399"/>
      <c r="SRJ21" s="2399"/>
      <c r="SRK21" s="2399"/>
      <c r="SRL21" s="2399"/>
      <c r="SRM21" s="2397"/>
      <c r="SRN21" s="2400"/>
      <c r="SRO21" s="2396"/>
      <c r="SRP21" s="2396"/>
      <c r="SRQ21" s="2396"/>
      <c r="SRR21" s="2397"/>
      <c r="SRS21" s="2398"/>
      <c r="SRT21" s="2398"/>
      <c r="SRU21" s="2398"/>
      <c r="SRV21" s="2398"/>
      <c r="SRW21" s="2398"/>
      <c r="SRX21" s="2398"/>
      <c r="SRY21" s="2398"/>
      <c r="SRZ21" s="2398"/>
      <c r="SSA21" s="2398"/>
      <c r="SSB21" s="2398"/>
      <c r="SSC21" s="2398"/>
      <c r="SSD21" s="2398"/>
      <c r="SSE21" s="2398"/>
      <c r="SSF21" s="2398"/>
      <c r="SSG21" s="2398"/>
      <c r="SSH21" s="2398"/>
      <c r="SSI21" s="2398"/>
      <c r="SSJ21" s="2398"/>
      <c r="SSK21" s="2398"/>
      <c r="SSL21" s="2398"/>
      <c r="SSM21" s="2399"/>
      <c r="SSN21" s="2399"/>
      <c r="SSO21" s="2399"/>
      <c r="SSP21" s="2399"/>
      <c r="SSQ21" s="2399"/>
      <c r="SSR21" s="2399"/>
      <c r="SSS21" s="2399"/>
      <c r="SST21" s="2399"/>
      <c r="SSU21" s="2399"/>
      <c r="SSV21" s="2399"/>
      <c r="SSW21" s="2399"/>
      <c r="SSX21" s="2399"/>
      <c r="SSY21" s="2399"/>
      <c r="SSZ21" s="2399"/>
      <c r="STA21" s="2399"/>
      <c r="STB21" s="2399"/>
      <c r="STC21" s="2399"/>
      <c r="STD21" s="2399"/>
      <c r="STE21" s="2399"/>
      <c r="STF21" s="2397"/>
      <c r="STG21" s="2400"/>
      <c r="STH21" s="2396"/>
      <c r="STI21" s="2396"/>
      <c r="STJ21" s="2396"/>
      <c r="STK21" s="2397"/>
      <c r="STL21" s="2398"/>
      <c r="STM21" s="2398"/>
      <c r="STN21" s="2398"/>
      <c r="STO21" s="2398"/>
      <c r="STP21" s="2398"/>
      <c r="STQ21" s="2398"/>
      <c r="STR21" s="2398"/>
      <c r="STS21" s="2398"/>
      <c r="STT21" s="2398"/>
      <c r="STU21" s="2398"/>
      <c r="STV21" s="2398"/>
      <c r="STW21" s="2398"/>
      <c r="STX21" s="2398"/>
      <c r="STY21" s="2398"/>
      <c r="STZ21" s="2398"/>
      <c r="SUA21" s="2398"/>
      <c r="SUB21" s="2398"/>
      <c r="SUC21" s="2398"/>
      <c r="SUD21" s="2398"/>
      <c r="SUE21" s="2398"/>
      <c r="SUF21" s="2399"/>
      <c r="SUG21" s="2399"/>
      <c r="SUH21" s="2399"/>
      <c r="SUI21" s="2399"/>
      <c r="SUJ21" s="2399"/>
      <c r="SUK21" s="2399"/>
      <c r="SUL21" s="2399"/>
      <c r="SUM21" s="2399"/>
      <c r="SUN21" s="2399"/>
      <c r="SUO21" s="2399"/>
      <c r="SUP21" s="2399"/>
      <c r="SUQ21" s="2399"/>
      <c r="SUR21" s="2399"/>
      <c r="SUS21" s="2399"/>
      <c r="SUT21" s="2399"/>
      <c r="SUU21" s="2399"/>
      <c r="SUV21" s="2399"/>
      <c r="SUW21" s="2399"/>
      <c r="SUX21" s="2399"/>
      <c r="SUY21" s="2397"/>
      <c r="SUZ21" s="2400"/>
      <c r="SVA21" s="2396"/>
      <c r="SVB21" s="2396"/>
      <c r="SVC21" s="2396"/>
      <c r="SVD21" s="2397"/>
      <c r="SVE21" s="2398"/>
      <c r="SVF21" s="2398"/>
      <c r="SVG21" s="2398"/>
      <c r="SVH21" s="2398"/>
      <c r="SVI21" s="2398"/>
      <c r="SVJ21" s="2398"/>
      <c r="SVK21" s="2398"/>
      <c r="SVL21" s="2398"/>
      <c r="SVM21" s="2398"/>
      <c r="SVN21" s="2398"/>
      <c r="SVO21" s="2398"/>
      <c r="SVP21" s="2398"/>
      <c r="SVQ21" s="2398"/>
      <c r="SVR21" s="2398"/>
      <c r="SVS21" s="2398"/>
      <c r="SVT21" s="2398"/>
      <c r="SVU21" s="2398"/>
      <c r="SVV21" s="2398"/>
      <c r="SVW21" s="2398"/>
      <c r="SVX21" s="2398"/>
      <c r="SVY21" s="2399"/>
      <c r="SVZ21" s="2399"/>
      <c r="SWA21" s="2399"/>
      <c r="SWB21" s="2399"/>
      <c r="SWC21" s="2399"/>
      <c r="SWD21" s="2399"/>
      <c r="SWE21" s="2399"/>
      <c r="SWF21" s="2399"/>
      <c r="SWG21" s="2399"/>
      <c r="SWH21" s="2399"/>
      <c r="SWI21" s="2399"/>
      <c r="SWJ21" s="2399"/>
      <c r="SWK21" s="2399"/>
      <c r="SWL21" s="2399"/>
      <c r="SWM21" s="2399"/>
      <c r="SWN21" s="2399"/>
      <c r="SWO21" s="2399"/>
      <c r="SWP21" s="2399"/>
      <c r="SWQ21" s="2399"/>
      <c r="SWR21" s="2397"/>
      <c r="SWS21" s="2400"/>
      <c r="SWT21" s="2396"/>
      <c r="SWU21" s="2396"/>
      <c r="SWV21" s="2396"/>
      <c r="SWW21" s="2397"/>
      <c r="SWX21" s="2398"/>
      <c r="SWY21" s="2398"/>
      <c r="SWZ21" s="2398"/>
      <c r="SXA21" s="2398"/>
      <c r="SXB21" s="2398"/>
      <c r="SXC21" s="2398"/>
      <c r="SXD21" s="2398"/>
      <c r="SXE21" s="2398"/>
      <c r="SXF21" s="2398"/>
      <c r="SXG21" s="2398"/>
      <c r="SXH21" s="2398"/>
      <c r="SXI21" s="2398"/>
      <c r="SXJ21" s="2398"/>
      <c r="SXK21" s="2398"/>
      <c r="SXL21" s="2398"/>
      <c r="SXM21" s="2398"/>
      <c r="SXN21" s="2398"/>
      <c r="SXO21" s="2398"/>
      <c r="SXP21" s="2398"/>
      <c r="SXQ21" s="2398"/>
      <c r="SXR21" s="2399"/>
      <c r="SXS21" s="2399"/>
      <c r="SXT21" s="2399"/>
      <c r="SXU21" s="2399"/>
      <c r="SXV21" s="2399"/>
      <c r="SXW21" s="2399"/>
      <c r="SXX21" s="2399"/>
      <c r="SXY21" s="2399"/>
      <c r="SXZ21" s="2399"/>
      <c r="SYA21" s="2399"/>
      <c r="SYB21" s="2399"/>
      <c r="SYC21" s="2399"/>
      <c r="SYD21" s="2399"/>
      <c r="SYE21" s="2399"/>
      <c r="SYF21" s="2399"/>
      <c r="SYG21" s="2399"/>
      <c r="SYH21" s="2399"/>
      <c r="SYI21" s="2399"/>
      <c r="SYJ21" s="2399"/>
      <c r="SYK21" s="2397"/>
      <c r="SYL21" s="2400"/>
      <c r="SYM21" s="2396"/>
      <c r="SYN21" s="2396"/>
      <c r="SYO21" s="2396"/>
      <c r="SYP21" s="2397"/>
      <c r="SYQ21" s="2398"/>
      <c r="SYR21" s="2398"/>
      <c r="SYS21" s="2398"/>
      <c r="SYT21" s="2398"/>
      <c r="SYU21" s="2398"/>
      <c r="SYV21" s="2398"/>
      <c r="SYW21" s="2398"/>
      <c r="SYX21" s="2398"/>
      <c r="SYY21" s="2398"/>
      <c r="SYZ21" s="2398"/>
      <c r="SZA21" s="2398"/>
      <c r="SZB21" s="2398"/>
      <c r="SZC21" s="2398"/>
      <c r="SZD21" s="2398"/>
      <c r="SZE21" s="2398"/>
      <c r="SZF21" s="2398"/>
      <c r="SZG21" s="2398"/>
      <c r="SZH21" s="2398"/>
      <c r="SZI21" s="2398"/>
      <c r="SZJ21" s="2398"/>
      <c r="SZK21" s="2399"/>
      <c r="SZL21" s="2399"/>
      <c r="SZM21" s="2399"/>
      <c r="SZN21" s="2399"/>
      <c r="SZO21" s="2399"/>
      <c r="SZP21" s="2399"/>
      <c r="SZQ21" s="2399"/>
      <c r="SZR21" s="2399"/>
      <c r="SZS21" s="2399"/>
      <c r="SZT21" s="2399"/>
      <c r="SZU21" s="2399"/>
      <c r="SZV21" s="2399"/>
      <c r="SZW21" s="2399"/>
      <c r="SZX21" s="2399"/>
      <c r="SZY21" s="2399"/>
      <c r="SZZ21" s="2399"/>
      <c r="TAA21" s="2399"/>
      <c r="TAB21" s="2399"/>
      <c r="TAC21" s="2399"/>
      <c r="TAD21" s="2397"/>
      <c r="TAE21" s="2400"/>
      <c r="TAF21" s="2396"/>
      <c r="TAG21" s="2396"/>
      <c r="TAH21" s="2396"/>
      <c r="TAI21" s="2397"/>
      <c r="TAJ21" s="2398"/>
      <c r="TAK21" s="2398"/>
      <c r="TAL21" s="2398"/>
      <c r="TAM21" s="2398"/>
      <c r="TAN21" s="2398"/>
      <c r="TAO21" s="2398"/>
      <c r="TAP21" s="2398"/>
      <c r="TAQ21" s="2398"/>
      <c r="TAR21" s="2398"/>
      <c r="TAS21" s="2398"/>
      <c r="TAT21" s="2398"/>
      <c r="TAU21" s="2398"/>
      <c r="TAV21" s="2398"/>
      <c r="TAW21" s="2398"/>
      <c r="TAX21" s="2398"/>
      <c r="TAY21" s="2398"/>
      <c r="TAZ21" s="2398"/>
      <c r="TBA21" s="2398"/>
      <c r="TBB21" s="2398"/>
      <c r="TBC21" s="2398"/>
      <c r="TBD21" s="2399"/>
      <c r="TBE21" s="2399"/>
      <c r="TBF21" s="2399"/>
      <c r="TBG21" s="2399"/>
      <c r="TBH21" s="2399"/>
      <c r="TBI21" s="2399"/>
      <c r="TBJ21" s="2399"/>
      <c r="TBK21" s="2399"/>
      <c r="TBL21" s="2399"/>
      <c r="TBM21" s="2399"/>
      <c r="TBN21" s="2399"/>
      <c r="TBO21" s="2399"/>
      <c r="TBP21" s="2399"/>
      <c r="TBQ21" s="2399"/>
      <c r="TBR21" s="2399"/>
      <c r="TBS21" s="2399"/>
      <c r="TBT21" s="2399"/>
      <c r="TBU21" s="2399"/>
      <c r="TBV21" s="2399"/>
      <c r="TBW21" s="2397"/>
      <c r="TBX21" s="2400"/>
      <c r="TBY21" s="2396"/>
      <c r="TBZ21" s="2396"/>
      <c r="TCA21" s="2396"/>
      <c r="TCB21" s="2397"/>
      <c r="TCC21" s="2398"/>
      <c r="TCD21" s="2398"/>
      <c r="TCE21" s="2398"/>
      <c r="TCF21" s="2398"/>
      <c r="TCG21" s="2398"/>
      <c r="TCH21" s="2398"/>
      <c r="TCI21" s="2398"/>
      <c r="TCJ21" s="2398"/>
      <c r="TCK21" s="2398"/>
      <c r="TCL21" s="2398"/>
      <c r="TCM21" s="2398"/>
      <c r="TCN21" s="2398"/>
      <c r="TCO21" s="2398"/>
      <c r="TCP21" s="2398"/>
      <c r="TCQ21" s="2398"/>
      <c r="TCR21" s="2398"/>
      <c r="TCS21" s="2398"/>
      <c r="TCT21" s="2398"/>
      <c r="TCU21" s="2398"/>
      <c r="TCV21" s="2398"/>
      <c r="TCW21" s="2399"/>
      <c r="TCX21" s="2399"/>
      <c r="TCY21" s="2399"/>
      <c r="TCZ21" s="2399"/>
      <c r="TDA21" s="2399"/>
      <c r="TDB21" s="2399"/>
      <c r="TDC21" s="2399"/>
      <c r="TDD21" s="2399"/>
      <c r="TDE21" s="2399"/>
      <c r="TDF21" s="2399"/>
      <c r="TDG21" s="2399"/>
      <c r="TDH21" s="2399"/>
      <c r="TDI21" s="2399"/>
      <c r="TDJ21" s="2399"/>
      <c r="TDK21" s="2399"/>
      <c r="TDL21" s="2399"/>
      <c r="TDM21" s="2399"/>
      <c r="TDN21" s="2399"/>
      <c r="TDO21" s="2399"/>
      <c r="TDP21" s="2397"/>
      <c r="TDQ21" s="2400"/>
      <c r="TDR21" s="2396"/>
      <c r="TDS21" s="2396"/>
      <c r="TDT21" s="2396"/>
      <c r="TDU21" s="2397"/>
      <c r="TDV21" s="2398"/>
      <c r="TDW21" s="2398"/>
      <c r="TDX21" s="2398"/>
      <c r="TDY21" s="2398"/>
      <c r="TDZ21" s="2398"/>
      <c r="TEA21" s="2398"/>
      <c r="TEB21" s="2398"/>
      <c r="TEC21" s="2398"/>
      <c r="TED21" s="2398"/>
      <c r="TEE21" s="2398"/>
      <c r="TEF21" s="2398"/>
      <c r="TEG21" s="2398"/>
      <c r="TEH21" s="2398"/>
      <c r="TEI21" s="2398"/>
      <c r="TEJ21" s="2398"/>
      <c r="TEK21" s="2398"/>
      <c r="TEL21" s="2398"/>
      <c r="TEM21" s="2398"/>
      <c r="TEN21" s="2398"/>
      <c r="TEO21" s="2398"/>
      <c r="TEP21" s="2399"/>
      <c r="TEQ21" s="2399"/>
      <c r="TER21" s="2399"/>
      <c r="TES21" s="2399"/>
      <c r="TET21" s="2399"/>
      <c r="TEU21" s="2399"/>
      <c r="TEV21" s="2399"/>
      <c r="TEW21" s="2399"/>
      <c r="TEX21" s="2399"/>
      <c r="TEY21" s="2399"/>
      <c r="TEZ21" s="2399"/>
      <c r="TFA21" s="2399"/>
      <c r="TFB21" s="2399"/>
      <c r="TFC21" s="2399"/>
      <c r="TFD21" s="2399"/>
      <c r="TFE21" s="2399"/>
      <c r="TFF21" s="2399"/>
      <c r="TFG21" s="2399"/>
      <c r="TFH21" s="2399"/>
      <c r="TFI21" s="2397"/>
      <c r="TFJ21" s="2400"/>
      <c r="TFK21" s="2396"/>
      <c r="TFL21" s="2396"/>
      <c r="TFM21" s="2396"/>
      <c r="TFN21" s="2397"/>
      <c r="TFO21" s="2398"/>
      <c r="TFP21" s="2398"/>
      <c r="TFQ21" s="2398"/>
      <c r="TFR21" s="2398"/>
      <c r="TFS21" s="2398"/>
      <c r="TFT21" s="2398"/>
      <c r="TFU21" s="2398"/>
      <c r="TFV21" s="2398"/>
      <c r="TFW21" s="2398"/>
      <c r="TFX21" s="2398"/>
      <c r="TFY21" s="2398"/>
      <c r="TFZ21" s="2398"/>
      <c r="TGA21" s="2398"/>
      <c r="TGB21" s="2398"/>
      <c r="TGC21" s="2398"/>
      <c r="TGD21" s="2398"/>
      <c r="TGE21" s="2398"/>
      <c r="TGF21" s="2398"/>
      <c r="TGG21" s="2398"/>
      <c r="TGH21" s="2398"/>
      <c r="TGI21" s="2399"/>
      <c r="TGJ21" s="2399"/>
      <c r="TGK21" s="2399"/>
      <c r="TGL21" s="2399"/>
      <c r="TGM21" s="2399"/>
      <c r="TGN21" s="2399"/>
      <c r="TGO21" s="2399"/>
      <c r="TGP21" s="2399"/>
      <c r="TGQ21" s="2399"/>
      <c r="TGR21" s="2399"/>
      <c r="TGS21" s="2399"/>
      <c r="TGT21" s="2399"/>
      <c r="TGU21" s="2399"/>
      <c r="TGV21" s="2399"/>
      <c r="TGW21" s="2399"/>
      <c r="TGX21" s="2399"/>
      <c r="TGY21" s="2399"/>
      <c r="TGZ21" s="2399"/>
      <c r="THA21" s="2399"/>
      <c r="THB21" s="2397"/>
      <c r="THC21" s="2400"/>
      <c r="THD21" s="2396"/>
      <c r="THE21" s="2396"/>
      <c r="THF21" s="2396"/>
      <c r="THG21" s="2397"/>
      <c r="THH21" s="2398"/>
      <c r="THI21" s="2398"/>
      <c r="THJ21" s="2398"/>
      <c r="THK21" s="2398"/>
      <c r="THL21" s="2398"/>
      <c r="THM21" s="2398"/>
      <c r="THN21" s="2398"/>
      <c r="THO21" s="2398"/>
      <c r="THP21" s="2398"/>
      <c r="THQ21" s="2398"/>
      <c r="THR21" s="2398"/>
      <c r="THS21" s="2398"/>
      <c r="THT21" s="2398"/>
      <c r="THU21" s="2398"/>
      <c r="THV21" s="2398"/>
      <c r="THW21" s="2398"/>
      <c r="THX21" s="2398"/>
      <c r="THY21" s="2398"/>
      <c r="THZ21" s="2398"/>
      <c r="TIA21" s="2398"/>
      <c r="TIB21" s="2399"/>
      <c r="TIC21" s="2399"/>
      <c r="TID21" s="2399"/>
      <c r="TIE21" s="2399"/>
      <c r="TIF21" s="2399"/>
      <c r="TIG21" s="2399"/>
      <c r="TIH21" s="2399"/>
      <c r="TII21" s="2399"/>
      <c r="TIJ21" s="2399"/>
      <c r="TIK21" s="2399"/>
      <c r="TIL21" s="2399"/>
      <c r="TIM21" s="2399"/>
      <c r="TIN21" s="2399"/>
      <c r="TIO21" s="2399"/>
      <c r="TIP21" s="2399"/>
      <c r="TIQ21" s="2399"/>
      <c r="TIR21" s="2399"/>
      <c r="TIS21" s="2399"/>
      <c r="TIT21" s="2399"/>
      <c r="TIU21" s="2397"/>
      <c r="TIV21" s="2400"/>
      <c r="TIW21" s="2396"/>
      <c r="TIX21" s="2396"/>
      <c r="TIY21" s="2396"/>
      <c r="TIZ21" s="2397"/>
      <c r="TJA21" s="2398"/>
      <c r="TJB21" s="2398"/>
      <c r="TJC21" s="2398"/>
      <c r="TJD21" s="2398"/>
      <c r="TJE21" s="2398"/>
      <c r="TJF21" s="2398"/>
      <c r="TJG21" s="2398"/>
      <c r="TJH21" s="2398"/>
      <c r="TJI21" s="2398"/>
      <c r="TJJ21" s="2398"/>
      <c r="TJK21" s="2398"/>
      <c r="TJL21" s="2398"/>
      <c r="TJM21" s="2398"/>
      <c r="TJN21" s="2398"/>
      <c r="TJO21" s="2398"/>
      <c r="TJP21" s="2398"/>
      <c r="TJQ21" s="2398"/>
      <c r="TJR21" s="2398"/>
      <c r="TJS21" s="2398"/>
      <c r="TJT21" s="2398"/>
      <c r="TJU21" s="2399"/>
      <c r="TJV21" s="2399"/>
      <c r="TJW21" s="2399"/>
      <c r="TJX21" s="2399"/>
      <c r="TJY21" s="2399"/>
      <c r="TJZ21" s="2399"/>
      <c r="TKA21" s="2399"/>
      <c r="TKB21" s="2399"/>
      <c r="TKC21" s="2399"/>
      <c r="TKD21" s="2399"/>
      <c r="TKE21" s="2399"/>
      <c r="TKF21" s="2399"/>
      <c r="TKG21" s="2399"/>
      <c r="TKH21" s="2399"/>
      <c r="TKI21" s="2399"/>
      <c r="TKJ21" s="2399"/>
      <c r="TKK21" s="2399"/>
      <c r="TKL21" s="2399"/>
      <c r="TKM21" s="2399"/>
      <c r="TKN21" s="2397"/>
      <c r="TKO21" s="2400"/>
      <c r="TKP21" s="2396"/>
      <c r="TKQ21" s="2396"/>
      <c r="TKR21" s="2396"/>
      <c r="TKS21" s="2397"/>
      <c r="TKT21" s="2398"/>
      <c r="TKU21" s="2398"/>
      <c r="TKV21" s="2398"/>
      <c r="TKW21" s="2398"/>
      <c r="TKX21" s="2398"/>
      <c r="TKY21" s="2398"/>
      <c r="TKZ21" s="2398"/>
      <c r="TLA21" s="2398"/>
      <c r="TLB21" s="2398"/>
      <c r="TLC21" s="2398"/>
      <c r="TLD21" s="2398"/>
      <c r="TLE21" s="2398"/>
      <c r="TLF21" s="2398"/>
      <c r="TLG21" s="2398"/>
      <c r="TLH21" s="2398"/>
      <c r="TLI21" s="2398"/>
      <c r="TLJ21" s="2398"/>
      <c r="TLK21" s="2398"/>
      <c r="TLL21" s="2398"/>
      <c r="TLM21" s="2398"/>
      <c r="TLN21" s="2399"/>
      <c r="TLO21" s="2399"/>
      <c r="TLP21" s="2399"/>
      <c r="TLQ21" s="2399"/>
      <c r="TLR21" s="2399"/>
      <c r="TLS21" s="2399"/>
      <c r="TLT21" s="2399"/>
      <c r="TLU21" s="2399"/>
      <c r="TLV21" s="2399"/>
      <c r="TLW21" s="2399"/>
      <c r="TLX21" s="2399"/>
      <c r="TLY21" s="2399"/>
      <c r="TLZ21" s="2399"/>
      <c r="TMA21" s="2399"/>
      <c r="TMB21" s="2399"/>
      <c r="TMC21" s="2399"/>
      <c r="TMD21" s="2399"/>
      <c r="TME21" s="2399"/>
      <c r="TMF21" s="2399"/>
      <c r="TMG21" s="2397"/>
      <c r="TMH21" s="2400"/>
      <c r="TMI21" s="2396"/>
      <c r="TMJ21" s="2396"/>
      <c r="TMK21" s="2396"/>
      <c r="TML21" s="2397"/>
      <c r="TMM21" s="2398"/>
      <c r="TMN21" s="2398"/>
      <c r="TMO21" s="2398"/>
      <c r="TMP21" s="2398"/>
      <c r="TMQ21" s="2398"/>
      <c r="TMR21" s="2398"/>
      <c r="TMS21" s="2398"/>
      <c r="TMT21" s="2398"/>
      <c r="TMU21" s="2398"/>
      <c r="TMV21" s="2398"/>
      <c r="TMW21" s="2398"/>
      <c r="TMX21" s="2398"/>
      <c r="TMY21" s="2398"/>
      <c r="TMZ21" s="2398"/>
      <c r="TNA21" s="2398"/>
      <c r="TNB21" s="2398"/>
      <c r="TNC21" s="2398"/>
      <c r="TND21" s="2398"/>
      <c r="TNE21" s="2398"/>
      <c r="TNF21" s="2398"/>
      <c r="TNG21" s="2399"/>
      <c r="TNH21" s="2399"/>
      <c r="TNI21" s="2399"/>
      <c r="TNJ21" s="2399"/>
      <c r="TNK21" s="2399"/>
      <c r="TNL21" s="2399"/>
      <c r="TNM21" s="2399"/>
      <c r="TNN21" s="2399"/>
      <c r="TNO21" s="2399"/>
      <c r="TNP21" s="2399"/>
      <c r="TNQ21" s="2399"/>
      <c r="TNR21" s="2399"/>
      <c r="TNS21" s="2399"/>
      <c r="TNT21" s="2399"/>
      <c r="TNU21" s="2399"/>
      <c r="TNV21" s="2399"/>
      <c r="TNW21" s="2399"/>
      <c r="TNX21" s="2399"/>
      <c r="TNY21" s="2399"/>
      <c r="TNZ21" s="2397"/>
      <c r="TOA21" s="2400"/>
      <c r="TOB21" s="2396"/>
      <c r="TOC21" s="2396"/>
      <c r="TOD21" s="2396"/>
      <c r="TOE21" s="2397"/>
      <c r="TOF21" s="2398"/>
      <c r="TOG21" s="2398"/>
      <c r="TOH21" s="2398"/>
      <c r="TOI21" s="2398"/>
      <c r="TOJ21" s="2398"/>
      <c r="TOK21" s="2398"/>
      <c r="TOL21" s="2398"/>
      <c r="TOM21" s="2398"/>
      <c r="TON21" s="2398"/>
      <c r="TOO21" s="2398"/>
      <c r="TOP21" s="2398"/>
      <c r="TOQ21" s="2398"/>
      <c r="TOR21" s="2398"/>
      <c r="TOS21" s="2398"/>
      <c r="TOT21" s="2398"/>
      <c r="TOU21" s="2398"/>
      <c r="TOV21" s="2398"/>
      <c r="TOW21" s="2398"/>
      <c r="TOX21" s="2398"/>
      <c r="TOY21" s="2398"/>
      <c r="TOZ21" s="2399"/>
      <c r="TPA21" s="2399"/>
      <c r="TPB21" s="2399"/>
      <c r="TPC21" s="2399"/>
      <c r="TPD21" s="2399"/>
      <c r="TPE21" s="2399"/>
      <c r="TPF21" s="2399"/>
      <c r="TPG21" s="2399"/>
      <c r="TPH21" s="2399"/>
      <c r="TPI21" s="2399"/>
      <c r="TPJ21" s="2399"/>
      <c r="TPK21" s="2399"/>
      <c r="TPL21" s="2399"/>
      <c r="TPM21" s="2399"/>
      <c r="TPN21" s="2399"/>
      <c r="TPO21" s="2399"/>
      <c r="TPP21" s="2399"/>
      <c r="TPQ21" s="2399"/>
      <c r="TPR21" s="2399"/>
      <c r="TPS21" s="2397"/>
      <c r="TPT21" s="2400"/>
      <c r="TPU21" s="2396"/>
      <c r="TPV21" s="2396"/>
      <c r="TPW21" s="2396"/>
      <c r="TPX21" s="2397"/>
      <c r="TPY21" s="2398"/>
      <c r="TPZ21" s="2398"/>
      <c r="TQA21" s="2398"/>
      <c r="TQB21" s="2398"/>
      <c r="TQC21" s="2398"/>
      <c r="TQD21" s="2398"/>
      <c r="TQE21" s="2398"/>
      <c r="TQF21" s="2398"/>
      <c r="TQG21" s="2398"/>
      <c r="TQH21" s="2398"/>
      <c r="TQI21" s="2398"/>
      <c r="TQJ21" s="2398"/>
      <c r="TQK21" s="2398"/>
      <c r="TQL21" s="2398"/>
      <c r="TQM21" s="2398"/>
      <c r="TQN21" s="2398"/>
      <c r="TQO21" s="2398"/>
      <c r="TQP21" s="2398"/>
      <c r="TQQ21" s="2398"/>
      <c r="TQR21" s="2398"/>
      <c r="TQS21" s="2399"/>
      <c r="TQT21" s="2399"/>
      <c r="TQU21" s="2399"/>
      <c r="TQV21" s="2399"/>
      <c r="TQW21" s="2399"/>
      <c r="TQX21" s="2399"/>
      <c r="TQY21" s="2399"/>
      <c r="TQZ21" s="2399"/>
      <c r="TRA21" s="2399"/>
      <c r="TRB21" s="2399"/>
      <c r="TRC21" s="2399"/>
      <c r="TRD21" s="2399"/>
      <c r="TRE21" s="2399"/>
      <c r="TRF21" s="2399"/>
      <c r="TRG21" s="2399"/>
      <c r="TRH21" s="2399"/>
      <c r="TRI21" s="2399"/>
      <c r="TRJ21" s="2399"/>
      <c r="TRK21" s="2399"/>
      <c r="TRL21" s="2397"/>
      <c r="TRM21" s="2400"/>
      <c r="TRN21" s="2396"/>
      <c r="TRO21" s="2396"/>
      <c r="TRP21" s="2396"/>
      <c r="TRQ21" s="2397"/>
      <c r="TRR21" s="2398"/>
      <c r="TRS21" s="2398"/>
      <c r="TRT21" s="2398"/>
      <c r="TRU21" s="2398"/>
      <c r="TRV21" s="2398"/>
      <c r="TRW21" s="2398"/>
      <c r="TRX21" s="2398"/>
      <c r="TRY21" s="2398"/>
      <c r="TRZ21" s="2398"/>
      <c r="TSA21" s="2398"/>
      <c r="TSB21" s="2398"/>
      <c r="TSC21" s="2398"/>
      <c r="TSD21" s="2398"/>
      <c r="TSE21" s="2398"/>
      <c r="TSF21" s="2398"/>
      <c r="TSG21" s="2398"/>
      <c r="TSH21" s="2398"/>
      <c r="TSI21" s="2398"/>
      <c r="TSJ21" s="2398"/>
      <c r="TSK21" s="2398"/>
      <c r="TSL21" s="2399"/>
      <c r="TSM21" s="2399"/>
      <c r="TSN21" s="2399"/>
      <c r="TSO21" s="2399"/>
      <c r="TSP21" s="2399"/>
      <c r="TSQ21" s="2399"/>
      <c r="TSR21" s="2399"/>
      <c r="TSS21" s="2399"/>
      <c r="TST21" s="2399"/>
      <c r="TSU21" s="2399"/>
      <c r="TSV21" s="2399"/>
      <c r="TSW21" s="2399"/>
      <c r="TSX21" s="2399"/>
      <c r="TSY21" s="2399"/>
      <c r="TSZ21" s="2399"/>
      <c r="TTA21" s="2399"/>
      <c r="TTB21" s="2399"/>
      <c r="TTC21" s="2399"/>
      <c r="TTD21" s="2399"/>
      <c r="TTE21" s="2397"/>
      <c r="TTF21" s="2400"/>
      <c r="TTG21" s="2396"/>
      <c r="TTH21" s="2396"/>
      <c r="TTI21" s="2396"/>
      <c r="TTJ21" s="2397"/>
      <c r="TTK21" s="2398"/>
      <c r="TTL21" s="2398"/>
      <c r="TTM21" s="2398"/>
      <c r="TTN21" s="2398"/>
      <c r="TTO21" s="2398"/>
      <c r="TTP21" s="2398"/>
      <c r="TTQ21" s="2398"/>
      <c r="TTR21" s="2398"/>
      <c r="TTS21" s="2398"/>
      <c r="TTT21" s="2398"/>
      <c r="TTU21" s="2398"/>
      <c r="TTV21" s="2398"/>
      <c r="TTW21" s="2398"/>
      <c r="TTX21" s="2398"/>
      <c r="TTY21" s="2398"/>
      <c r="TTZ21" s="2398"/>
      <c r="TUA21" s="2398"/>
      <c r="TUB21" s="2398"/>
      <c r="TUC21" s="2398"/>
      <c r="TUD21" s="2398"/>
      <c r="TUE21" s="2399"/>
      <c r="TUF21" s="2399"/>
      <c r="TUG21" s="2399"/>
      <c r="TUH21" s="2399"/>
      <c r="TUI21" s="2399"/>
      <c r="TUJ21" s="2399"/>
      <c r="TUK21" s="2399"/>
      <c r="TUL21" s="2399"/>
      <c r="TUM21" s="2399"/>
      <c r="TUN21" s="2399"/>
      <c r="TUO21" s="2399"/>
      <c r="TUP21" s="2399"/>
      <c r="TUQ21" s="2399"/>
      <c r="TUR21" s="2399"/>
      <c r="TUS21" s="2399"/>
      <c r="TUT21" s="2399"/>
      <c r="TUU21" s="2399"/>
      <c r="TUV21" s="2399"/>
      <c r="TUW21" s="2399"/>
      <c r="TUX21" s="2397"/>
      <c r="TUY21" s="2400"/>
      <c r="TUZ21" s="2396"/>
      <c r="TVA21" s="2396"/>
      <c r="TVB21" s="2396"/>
      <c r="TVC21" s="2397"/>
      <c r="TVD21" s="2398"/>
      <c r="TVE21" s="2398"/>
      <c r="TVF21" s="2398"/>
      <c r="TVG21" s="2398"/>
      <c r="TVH21" s="2398"/>
      <c r="TVI21" s="2398"/>
      <c r="TVJ21" s="2398"/>
      <c r="TVK21" s="2398"/>
      <c r="TVL21" s="2398"/>
      <c r="TVM21" s="2398"/>
      <c r="TVN21" s="2398"/>
      <c r="TVO21" s="2398"/>
      <c r="TVP21" s="2398"/>
      <c r="TVQ21" s="2398"/>
      <c r="TVR21" s="2398"/>
      <c r="TVS21" s="2398"/>
      <c r="TVT21" s="2398"/>
      <c r="TVU21" s="2398"/>
      <c r="TVV21" s="2398"/>
      <c r="TVW21" s="2398"/>
      <c r="TVX21" s="2399"/>
      <c r="TVY21" s="2399"/>
      <c r="TVZ21" s="2399"/>
      <c r="TWA21" s="2399"/>
      <c r="TWB21" s="2399"/>
      <c r="TWC21" s="2399"/>
      <c r="TWD21" s="2399"/>
      <c r="TWE21" s="2399"/>
      <c r="TWF21" s="2399"/>
      <c r="TWG21" s="2399"/>
      <c r="TWH21" s="2399"/>
      <c r="TWI21" s="2399"/>
      <c r="TWJ21" s="2399"/>
      <c r="TWK21" s="2399"/>
      <c r="TWL21" s="2399"/>
      <c r="TWM21" s="2399"/>
      <c r="TWN21" s="2399"/>
      <c r="TWO21" s="2399"/>
      <c r="TWP21" s="2399"/>
      <c r="TWQ21" s="2397"/>
      <c r="TWR21" s="2400"/>
      <c r="TWS21" s="2396"/>
      <c r="TWT21" s="2396"/>
      <c r="TWU21" s="2396"/>
      <c r="TWV21" s="2397"/>
      <c r="TWW21" s="2398"/>
      <c r="TWX21" s="2398"/>
      <c r="TWY21" s="2398"/>
      <c r="TWZ21" s="2398"/>
      <c r="TXA21" s="2398"/>
      <c r="TXB21" s="2398"/>
      <c r="TXC21" s="2398"/>
      <c r="TXD21" s="2398"/>
      <c r="TXE21" s="2398"/>
      <c r="TXF21" s="2398"/>
      <c r="TXG21" s="2398"/>
      <c r="TXH21" s="2398"/>
      <c r="TXI21" s="2398"/>
      <c r="TXJ21" s="2398"/>
      <c r="TXK21" s="2398"/>
      <c r="TXL21" s="2398"/>
      <c r="TXM21" s="2398"/>
      <c r="TXN21" s="2398"/>
      <c r="TXO21" s="2398"/>
      <c r="TXP21" s="2398"/>
      <c r="TXQ21" s="2399"/>
      <c r="TXR21" s="2399"/>
      <c r="TXS21" s="2399"/>
      <c r="TXT21" s="2399"/>
      <c r="TXU21" s="2399"/>
      <c r="TXV21" s="2399"/>
      <c r="TXW21" s="2399"/>
      <c r="TXX21" s="2399"/>
      <c r="TXY21" s="2399"/>
      <c r="TXZ21" s="2399"/>
      <c r="TYA21" s="2399"/>
      <c r="TYB21" s="2399"/>
      <c r="TYC21" s="2399"/>
      <c r="TYD21" s="2399"/>
      <c r="TYE21" s="2399"/>
      <c r="TYF21" s="2399"/>
      <c r="TYG21" s="2399"/>
      <c r="TYH21" s="2399"/>
      <c r="TYI21" s="2399"/>
      <c r="TYJ21" s="2397"/>
      <c r="TYK21" s="2400"/>
      <c r="TYL21" s="2396"/>
      <c r="TYM21" s="2396"/>
      <c r="TYN21" s="2396"/>
      <c r="TYO21" s="2397"/>
      <c r="TYP21" s="2398"/>
      <c r="TYQ21" s="2398"/>
      <c r="TYR21" s="2398"/>
      <c r="TYS21" s="2398"/>
      <c r="TYT21" s="2398"/>
      <c r="TYU21" s="2398"/>
      <c r="TYV21" s="2398"/>
      <c r="TYW21" s="2398"/>
      <c r="TYX21" s="2398"/>
      <c r="TYY21" s="2398"/>
      <c r="TYZ21" s="2398"/>
      <c r="TZA21" s="2398"/>
      <c r="TZB21" s="2398"/>
      <c r="TZC21" s="2398"/>
      <c r="TZD21" s="2398"/>
      <c r="TZE21" s="2398"/>
      <c r="TZF21" s="2398"/>
      <c r="TZG21" s="2398"/>
      <c r="TZH21" s="2398"/>
      <c r="TZI21" s="2398"/>
      <c r="TZJ21" s="2399"/>
      <c r="TZK21" s="2399"/>
      <c r="TZL21" s="2399"/>
      <c r="TZM21" s="2399"/>
      <c r="TZN21" s="2399"/>
      <c r="TZO21" s="2399"/>
      <c r="TZP21" s="2399"/>
      <c r="TZQ21" s="2399"/>
      <c r="TZR21" s="2399"/>
      <c r="TZS21" s="2399"/>
      <c r="TZT21" s="2399"/>
      <c r="TZU21" s="2399"/>
      <c r="TZV21" s="2399"/>
      <c r="TZW21" s="2399"/>
      <c r="TZX21" s="2399"/>
      <c r="TZY21" s="2399"/>
      <c r="TZZ21" s="2399"/>
      <c r="UAA21" s="2399"/>
      <c r="UAB21" s="2399"/>
      <c r="UAC21" s="2397"/>
      <c r="UAD21" s="2400"/>
      <c r="UAE21" s="2396"/>
      <c r="UAF21" s="2396"/>
      <c r="UAG21" s="2396"/>
      <c r="UAH21" s="2397"/>
      <c r="UAI21" s="2398"/>
      <c r="UAJ21" s="2398"/>
      <c r="UAK21" s="2398"/>
      <c r="UAL21" s="2398"/>
      <c r="UAM21" s="2398"/>
      <c r="UAN21" s="2398"/>
      <c r="UAO21" s="2398"/>
      <c r="UAP21" s="2398"/>
      <c r="UAQ21" s="2398"/>
      <c r="UAR21" s="2398"/>
      <c r="UAS21" s="2398"/>
      <c r="UAT21" s="2398"/>
      <c r="UAU21" s="2398"/>
      <c r="UAV21" s="2398"/>
      <c r="UAW21" s="2398"/>
      <c r="UAX21" s="2398"/>
      <c r="UAY21" s="2398"/>
      <c r="UAZ21" s="2398"/>
      <c r="UBA21" s="2398"/>
      <c r="UBB21" s="2398"/>
      <c r="UBC21" s="2399"/>
      <c r="UBD21" s="2399"/>
      <c r="UBE21" s="2399"/>
      <c r="UBF21" s="2399"/>
      <c r="UBG21" s="2399"/>
      <c r="UBH21" s="2399"/>
      <c r="UBI21" s="2399"/>
      <c r="UBJ21" s="2399"/>
      <c r="UBK21" s="2399"/>
      <c r="UBL21" s="2399"/>
      <c r="UBM21" s="2399"/>
      <c r="UBN21" s="2399"/>
      <c r="UBO21" s="2399"/>
      <c r="UBP21" s="2399"/>
      <c r="UBQ21" s="2399"/>
      <c r="UBR21" s="2399"/>
      <c r="UBS21" s="2399"/>
      <c r="UBT21" s="2399"/>
      <c r="UBU21" s="2399"/>
      <c r="UBV21" s="2397"/>
      <c r="UBW21" s="2400"/>
      <c r="UBX21" s="2396"/>
      <c r="UBY21" s="2396"/>
      <c r="UBZ21" s="2396"/>
      <c r="UCA21" s="2397"/>
      <c r="UCB21" s="2398"/>
      <c r="UCC21" s="2398"/>
      <c r="UCD21" s="2398"/>
      <c r="UCE21" s="2398"/>
      <c r="UCF21" s="2398"/>
      <c r="UCG21" s="2398"/>
      <c r="UCH21" s="2398"/>
      <c r="UCI21" s="2398"/>
      <c r="UCJ21" s="2398"/>
      <c r="UCK21" s="2398"/>
      <c r="UCL21" s="2398"/>
      <c r="UCM21" s="2398"/>
      <c r="UCN21" s="2398"/>
      <c r="UCO21" s="2398"/>
      <c r="UCP21" s="2398"/>
      <c r="UCQ21" s="2398"/>
      <c r="UCR21" s="2398"/>
      <c r="UCS21" s="2398"/>
      <c r="UCT21" s="2398"/>
      <c r="UCU21" s="2398"/>
      <c r="UCV21" s="2399"/>
      <c r="UCW21" s="2399"/>
      <c r="UCX21" s="2399"/>
      <c r="UCY21" s="2399"/>
      <c r="UCZ21" s="2399"/>
      <c r="UDA21" s="2399"/>
      <c r="UDB21" s="2399"/>
      <c r="UDC21" s="2399"/>
      <c r="UDD21" s="2399"/>
      <c r="UDE21" s="2399"/>
      <c r="UDF21" s="2399"/>
      <c r="UDG21" s="2399"/>
      <c r="UDH21" s="2399"/>
      <c r="UDI21" s="2399"/>
      <c r="UDJ21" s="2399"/>
      <c r="UDK21" s="2399"/>
      <c r="UDL21" s="2399"/>
      <c r="UDM21" s="2399"/>
      <c r="UDN21" s="2399"/>
      <c r="UDO21" s="2397"/>
      <c r="UDP21" s="2400"/>
      <c r="UDQ21" s="2396"/>
      <c r="UDR21" s="2396"/>
      <c r="UDS21" s="2396"/>
      <c r="UDT21" s="2397"/>
      <c r="UDU21" s="2398"/>
      <c r="UDV21" s="2398"/>
      <c r="UDW21" s="2398"/>
      <c r="UDX21" s="2398"/>
      <c r="UDY21" s="2398"/>
      <c r="UDZ21" s="2398"/>
      <c r="UEA21" s="2398"/>
      <c r="UEB21" s="2398"/>
      <c r="UEC21" s="2398"/>
      <c r="UED21" s="2398"/>
      <c r="UEE21" s="2398"/>
      <c r="UEF21" s="2398"/>
      <c r="UEG21" s="2398"/>
      <c r="UEH21" s="2398"/>
      <c r="UEI21" s="2398"/>
      <c r="UEJ21" s="2398"/>
      <c r="UEK21" s="2398"/>
      <c r="UEL21" s="2398"/>
      <c r="UEM21" s="2398"/>
      <c r="UEN21" s="2398"/>
      <c r="UEO21" s="2399"/>
      <c r="UEP21" s="2399"/>
      <c r="UEQ21" s="2399"/>
      <c r="UER21" s="2399"/>
      <c r="UES21" s="2399"/>
      <c r="UET21" s="2399"/>
      <c r="UEU21" s="2399"/>
      <c r="UEV21" s="2399"/>
      <c r="UEW21" s="2399"/>
      <c r="UEX21" s="2399"/>
      <c r="UEY21" s="2399"/>
      <c r="UEZ21" s="2399"/>
      <c r="UFA21" s="2399"/>
      <c r="UFB21" s="2399"/>
      <c r="UFC21" s="2399"/>
      <c r="UFD21" s="2399"/>
      <c r="UFE21" s="2399"/>
      <c r="UFF21" s="2399"/>
      <c r="UFG21" s="2399"/>
      <c r="UFH21" s="2397"/>
      <c r="UFI21" s="2400"/>
      <c r="UFJ21" s="2396"/>
      <c r="UFK21" s="2396"/>
      <c r="UFL21" s="2396"/>
      <c r="UFM21" s="2397"/>
      <c r="UFN21" s="2398"/>
      <c r="UFO21" s="2398"/>
      <c r="UFP21" s="2398"/>
      <c r="UFQ21" s="2398"/>
      <c r="UFR21" s="2398"/>
      <c r="UFS21" s="2398"/>
      <c r="UFT21" s="2398"/>
      <c r="UFU21" s="2398"/>
      <c r="UFV21" s="2398"/>
      <c r="UFW21" s="2398"/>
      <c r="UFX21" s="2398"/>
      <c r="UFY21" s="2398"/>
      <c r="UFZ21" s="2398"/>
      <c r="UGA21" s="2398"/>
      <c r="UGB21" s="2398"/>
      <c r="UGC21" s="2398"/>
      <c r="UGD21" s="2398"/>
      <c r="UGE21" s="2398"/>
      <c r="UGF21" s="2398"/>
      <c r="UGG21" s="2398"/>
      <c r="UGH21" s="2399"/>
      <c r="UGI21" s="2399"/>
      <c r="UGJ21" s="2399"/>
      <c r="UGK21" s="2399"/>
      <c r="UGL21" s="2399"/>
      <c r="UGM21" s="2399"/>
      <c r="UGN21" s="2399"/>
      <c r="UGO21" s="2399"/>
      <c r="UGP21" s="2399"/>
      <c r="UGQ21" s="2399"/>
      <c r="UGR21" s="2399"/>
      <c r="UGS21" s="2399"/>
      <c r="UGT21" s="2399"/>
      <c r="UGU21" s="2399"/>
      <c r="UGV21" s="2399"/>
      <c r="UGW21" s="2399"/>
      <c r="UGX21" s="2399"/>
      <c r="UGY21" s="2399"/>
      <c r="UGZ21" s="2399"/>
      <c r="UHA21" s="2397"/>
      <c r="UHB21" s="2400"/>
      <c r="UHC21" s="2396"/>
      <c r="UHD21" s="2396"/>
      <c r="UHE21" s="2396"/>
      <c r="UHF21" s="2397"/>
      <c r="UHG21" s="2398"/>
      <c r="UHH21" s="2398"/>
      <c r="UHI21" s="2398"/>
      <c r="UHJ21" s="2398"/>
      <c r="UHK21" s="2398"/>
      <c r="UHL21" s="2398"/>
      <c r="UHM21" s="2398"/>
      <c r="UHN21" s="2398"/>
      <c r="UHO21" s="2398"/>
      <c r="UHP21" s="2398"/>
      <c r="UHQ21" s="2398"/>
      <c r="UHR21" s="2398"/>
      <c r="UHS21" s="2398"/>
      <c r="UHT21" s="2398"/>
      <c r="UHU21" s="2398"/>
      <c r="UHV21" s="2398"/>
      <c r="UHW21" s="2398"/>
      <c r="UHX21" s="2398"/>
      <c r="UHY21" s="2398"/>
      <c r="UHZ21" s="2398"/>
      <c r="UIA21" s="2399"/>
      <c r="UIB21" s="2399"/>
      <c r="UIC21" s="2399"/>
      <c r="UID21" s="2399"/>
      <c r="UIE21" s="2399"/>
      <c r="UIF21" s="2399"/>
      <c r="UIG21" s="2399"/>
      <c r="UIH21" s="2399"/>
      <c r="UII21" s="2399"/>
      <c r="UIJ21" s="2399"/>
      <c r="UIK21" s="2399"/>
      <c r="UIL21" s="2399"/>
      <c r="UIM21" s="2399"/>
      <c r="UIN21" s="2399"/>
      <c r="UIO21" s="2399"/>
      <c r="UIP21" s="2399"/>
      <c r="UIQ21" s="2399"/>
      <c r="UIR21" s="2399"/>
      <c r="UIS21" s="2399"/>
      <c r="UIT21" s="2397"/>
      <c r="UIU21" s="2400"/>
      <c r="UIV21" s="2396"/>
      <c r="UIW21" s="2396"/>
      <c r="UIX21" s="2396"/>
      <c r="UIY21" s="2397"/>
      <c r="UIZ21" s="2398"/>
      <c r="UJA21" s="2398"/>
      <c r="UJB21" s="2398"/>
      <c r="UJC21" s="2398"/>
      <c r="UJD21" s="2398"/>
      <c r="UJE21" s="2398"/>
      <c r="UJF21" s="2398"/>
      <c r="UJG21" s="2398"/>
      <c r="UJH21" s="2398"/>
      <c r="UJI21" s="2398"/>
      <c r="UJJ21" s="2398"/>
      <c r="UJK21" s="2398"/>
      <c r="UJL21" s="2398"/>
      <c r="UJM21" s="2398"/>
      <c r="UJN21" s="2398"/>
      <c r="UJO21" s="2398"/>
      <c r="UJP21" s="2398"/>
      <c r="UJQ21" s="2398"/>
      <c r="UJR21" s="2398"/>
      <c r="UJS21" s="2398"/>
      <c r="UJT21" s="2399"/>
      <c r="UJU21" s="2399"/>
      <c r="UJV21" s="2399"/>
      <c r="UJW21" s="2399"/>
      <c r="UJX21" s="2399"/>
      <c r="UJY21" s="2399"/>
      <c r="UJZ21" s="2399"/>
      <c r="UKA21" s="2399"/>
      <c r="UKB21" s="2399"/>
      <c r="UKC21" s="2399"/>
      <c r="UKD21" s="2399"/>
      <c r="UKE21" s="2399"/>
      <c r="UKF21" s="2399"/>
      <c r="UKG21" s="2399"/>
      <c r="UKH21" s="2399"/>
      <c r="UKI21" s="2399"/>
      <c r="UKJ21" s="2399"/>
      <c r="UKK21" s="2399"/>
      <c r="UKL21" s="2399"/>
      <c r="UKM21" s="2397"/>
      <c r="UKN21" s="2400"/>
      <c r="UKO21" s="2396"/>
      <c r="UKP21" s="2396"/>
      <c r="UKQ21" s="2396"/>
      <c r="UKR21" s="2397"/>
      <c r="UKS21" s="2398"/>
      <c r="UKT21" s="2398"/>
      <c r="UKU21" s="2398"/>
      <c r="UKV21" s="2398"/>
      <c r="UKW21" s="2398"/>
      <c r="UKX21" s="2398"/>
      <c r="UKY21" s="2398"/>
      <c r="UKZ21" s="2398"/>
      <c r="ULA21" s="2398"/>
      <c r="ULB21" s="2398"/>
      <c r="ULC21" s="2398"/>
      <c r="ULD21" s="2398"/>
      <c r="ULE21" s="2398"/>
      <c r="ULF21" s="2398"/>
      <c r="ULG21" s="2398"/>
      <c r="ULH21" s="2398"/>
      <c r="ULI21" s="2398"/>
      <c r="ULJ21" s="2398"/>
      <c r="ULK21" s="2398"/>
      <c r="ULL21" s="2398"/>
      <c r="ULM21" s="2399"/>
      <c r="ULN21" s="2399"/>
      <c r="ULO21" s="2399"/>
      <c r="ULP21" s="2399"/>
      <c r="ULQ21" s="2399"/>
      <c r="ULR21" s="2399"/>
      <c r="ULS21" s="2399"/>
      <c r="ULT21" s="2399"/>
      <c r="ULU21" s="2399"/>
      <c r="ULV21" s="2399"/>
      <c r="ULW21" s="2399"/>
      <c r="ULX21" s="2399"/>
      <c r="ULY21" s="2399"/>
      <c r="ULZ21" s="2399"/>
      <c r="UMA21" s="2399"/>
      <c r="UMB21" s="2399"/>
      <c r="UMC21" s="2399"/>
      <c r="UMD21" s="2399"/>
      <c r="UME21" s="2399"/>
      <c r="UMF21" s="2397"/>
      <c r="UMG21" s="2400"/>
      <c r="UMH21" s="2396"/>
      <c r="UMI21" s="2396"/>
      <c r="UMJ21" s="2396"/>
      <c r="UMK21" s="2397"/>
      <c r="UML21" s="2398"/>
      <c r="UMM21" s="2398"/>
      <c r="UMN21" s="2398"/>
      <c r="UMO21" s="2398"/>
      <c r="UMP21" s="2398"/>
      <c r="UMQ21" s="2398"/>
      <c r="UMR21" s="2398"/>
      <c r="UMS21" s="2398"/>
      <c r="UMT21" s="2398"/>
      <c r="UMU21" s="2398"/>
      <c r="UMV21" s="2398"/>
      <c r="UMW21" s="2398"/>
      <c r="UMX21" s="2398"/>
      <c r="UMY21" s="2398"/>
      <c r="UMZ21" s="2398"/>
      <c r="UNA21" s="2398"/>
      <c r="UNB21" s="2398"/>
      <c r="UNC21" s="2398"/>
      <c r="UND21" s="2398"/>
      <c r="UNE21" s="2398"/>
      <c r="UNF21" s="2399"/>
      <c r="UNG21" s="2399"/>
      <c r="UNH21" s="2399"/>
      <c r="UNI21" s="2399"/>
      <c r="UNJ21" s="2399"/>
      <c r="UNK21" s="2399"/>
      <c r="UNL21" s="2399"/>
      <c r="UNM21" s="2399"/>
      <c r="UNN21" s="2399"/>
      <c r="UNO21" s="2399"/>
      <c r="UNP21" s="2399"/>
      <c r="UNQ21" s="2399"/>
      <c r="UNR21" s="2399"/>
      <c r="UNS21" s="2399"/>
      <c r="UNT21" s="2399"/>
      <c r="UNU21" s="2399"/>
      <c r="UNV21" s="2399"/>
      <c r="UNW21" s="2399"/>
      <c r="UNX21" s="2399"/>
      <c r="UNY21" s="2397"/>
      <c r="UNZ21" s="2400"/>
      <c r="UOA21" s="2396"/>
      <c r="UOB21" s="2396"/>
      <c r="UOC21" s="2396"/>
      <c r="UOD21" s="2397"/>
      <c r="UOE21" s="2398"/>
      <c r="UOF21" s="2398"/>
      <c r="UOG21" s="2398"/>
      <c r="UOH21" s="2398"/>
      <c r="UOI21" s="2398"/>
      <c r="UOJ21" s="2398"/>
      <c r="UOK21" s="2398"/>
      <c r="UOL21" s="2398"/>
      <c r="UOM21" s="2398"/>
      <c r="UON21" s="2398"/>
      <c r="UOO21" s="2398"/>
      <c r="UOP21" s="2398"/>
      <c r="UOQ21" s="2398"/>
      <c r="UOR21" s="2398"/>
      <c r="UOS21" s="2398"/>
      <c r="UOT21" s="2398"/>
      <c r="UOU21" s="2398"/>
      <c r="UOV21" s="2398"/>
      <c r="UOW21" s="2398"/>
      <c r="UOX21" s="2398"/>
      <c r="UOY21" s="2399"/>
      <c r="UOZ21" s="2399"/>
      <c r="UPA21" s="2399"/>
      <c r="UPB21" s="2399"/>
      <c r="UPC21" s="2399"/>
      <c r="UPD21" s="2399"/>
      <c r="UPE21" s="2399"/>
      <c r="UPF21" s="2399"/>
      <c r="UPG21" s="2399"/>
      <c r="UPH21" s="2399"/>
      <c r="UPI21" s="2399"/>
      <c r="UPJ21" s="2399"/>
      <c r="UPK21" s="2399"/>
      <c r="UPL21" s="2399"/>
      <c r="UPM21" s="2399"/>
      <c r="UPN21" s="2399"/>
      <c r="UPO21" s="2399"/>
      <c r="UPP21" s="2399"/>
      <c r="UPQ21" s="2399"/>
      <c r="UPR21" s="2397"/>
      <c r="UPS21" s="2400"/>
      <c r="UPT21" s="2396"/>
      <c r="UPU21" s="2396"/>
      <c r="UPV21" s="2396"/>
      <c r="UPW21" s="2397"/>
      <c r="UPX21" s="2398"/>
      <c r="UPY21" s="2398"/>
      <c r="UPZ21" s="2398"/>
      <c r="UQA21" s="2398"/>
      <c r="UQB21" s="2398"/>
      <c r="UQC21" s="2398"/>
      <c r="UQD21" s="2398"/>
      <c r="UQE21" s="2398"/>
      <c r="UQF21" s="2398"/>
      <c r="UQG21" s="2398"/>
      <c r="UQH21" s="2398"/>
      <c r="UQI21" s="2398"/>
      <c r="UQJ21" s="2398"/>
      <c r="UQK21" s="2398"/>
      <c r="UQL21" s="2398"/>
      <c r="UQM21" s="2398"/>
      <c r="UQN21" s="2398"/>
      <c r="UQO21" s="2398"/>
      <c r="UQP21" s="2398"/>
      <c r="UQQ21" s="2398"/>
      <c r="UQR21" s="2399"/>
      <c r="UQS21" s="2399"/>
      <c r="UQT21" s="2399"/>
      <c r="UQU21" s="2399"/>
      <c r="UQV21" s="2399"/>
      <c r="UQW21" s="2399"/>
      <c r="UQX21" s="2399"/>
      <c r="UQY21" s="2399"/>
      <c r="UQZ21" s="2399"/>
      <c r="URA21" s="2399"/>
      <c r="URB21" s="2399"/>
      <c r="URC21" s="2399"/>
      <c r="URD21" s="2399"/>
      <c r="URE21" s="2399"/>
      <c r="URF21" s="2399"/>
      <c r="URG21" s="2399"/>
      <c r="URH21" s="2399"/>
      <c r="URI21" s="2399"/>
      <c r="URJ21" s="2399"/>
      <c r="URK21" s="2397"/>
      <c r="URL21" s="2400"/>
      <c r="URM21" s="2396"/>
      <c r="URN21" s="2396"/>
      <c r="URO21" s="2396"/>
      <c r="URP21" s="2397"/>
      <c r="URQ21" s="2398"/>
      <c r="URR21" s="2398"/>
      <c r="URS21" s="2398"/>
      <c r="URT21" s="2398"/>
      <c r="URU21" s="2398"/>
      <c r="URV21" s="2398"/>
      <c r="URW21" s="2398"/>
      <c r="URX21" s="2398"/>
      <c r="URY21" s="2398"/>
      <c r="URZ21" s="2398"/>
      <c r="USA21" s="2398"/>
      <c r="USB21" s="2398"/>
      <c r="USC21" s="2398"/>
      <c r="USD21" s="2398"/>
      <c r="USE21" s="2398"/>
      <c r="USF21" s="2398"/>
      <c r="USG21" s="2398"/>
      <c r="USH21" s="2398"/>
      <c r="USI21" s="2398"/>
      <c r="USJ21" s="2398"/>
      <c r="USK21" s="2399"/>
      <c r="USL21" s="2399"/>
      <c r="USM21" s="2399"/>
      <c r="USN21" s="2399"/>
      <c r="USO21" s="2399"/>
      <c r="USP21" s="2399"/>
      <c r="USQ21" s="2399"/>
      <c r="USR21" s="2399"/>
      <c r="USS21" s="2399"/>
      <c r="UST21" s="2399"/>
      <c r="USU21" s="2399"/>
      <c r="USV21" s="2399"/>
      <c r="USW21" s="2399"/>
      <c r="USX21" s="2399"/>
      <c r="USY21" s="2399"/>
      <c r="USZ21" s="2399"/>
      <c r="UTA21" s="2399"/>
      <c r="UTB21" s="2399"/>
      <c r="UTC21" s="2399"/>
      <c r="UTD21" s="2397"/>
      <c r="UTE21" s="2400"/>
      <c r="UTF21" s="2396"/>
      <c r="UTG21" s="2396"/>
      <c r="UTH21" s="2396"/>
      <c r="UTI21" s="2397"/>
      <c r="UTJ21" s="2398"/>
      <c r="UTK21" s="2398"/>
      <c r="UTL21" s="2398"/>
      <c r="UTM21" s="2398"/>
      <c r="UTN21" s="2398"/>
      <c r="UTO21" s="2398"/>
      <c r="UTP21" s="2398"/>
      <c r="UTQ21" s="2398"/>
      <c r="UTR21" s="2398"/>
      <c r="UTS21" s="2398"/>
      <c r="UTT21" s="2398"/>
      <c r="UTU21" s="2398"/>
      <c r="UTV21" s="2398"/>
      <c r="UTW21" s="2398"/>
      <c r="UTX21" s="2398"/>
      <c r="UTY21" s="2398"/>
      <c r="UTZ21" s="2398"/>
      <c r="UUA21" s="2398"/>
      <c r="UUB21" s="2398"/>
      <c r="UUC21" s="2398"/>
      <c r="UUD21" s="2399"/>
      <c r="UUE21" s="2399"/>
      <c r="UUF21" s="2399"/>
      <c r="UUG21" s="2399"/>
      <c r="UUH21" s="2399"/>
      <c r="UUI21" s="2399"/>
      <c r="UUJ21" s="2399"/>
      <c r="UUK21" s="2399"/>
      <c r="UUL21" s="2399"/>
      <c r="UUM21" s="2399"/>
      <c r="UUN21" s="2399"/>
      <c r="UUO21" s="2399"/>
      <c r="UUP21" s="2399"/>
      <c r="UUQ21" s="2399"/>
      <c r="UUR21" s="2399"/>
      <c r="UUS21" s="2399"/>
      <c r="UUT21" s="2399"/>
      <c r="UUU21" s="2399"/>
      <c r="UUV21" s="2399"/>
      <c r="UUW21" s="2397"/>
      <c r="UUX21" s="2400"/>
      <c r="UUY21" s="2396"/>
      <c r="UUZ21" s="2396"/>
      <c r="UVA21" s="2396"/>
      <c r="UVB21" s="2397"/>
      <c r="UVC21" s="2398"/>
      <c r="UVD21" s="2398"/>
      <c r="UVE21" s="2398"/>
      <c r="UVF21" s="2398"/>
      <c r="UVG21" s="2398"/>
      <c r="UVH21" s="2398"/>
      <c r="UVI21" s="2398"/>
      <c r="UVJ21" s="2398"/>
      <c r="UVK21" s="2398"/>
      <c r="UVL21" s="2398"/>
      <c r="UVM21" s="2398"/>
      <c r="UVN21" s="2398"/>
      <c r="UVO21" s="2398"/>
      <c r="UVP21" s="2398"/>
      <c r="UVQ21" s="2398"/>
      <c r="UVR21" s="2398"/>
      <c r="UVS21" s="2398"/>
      <c r="UVT21" s="2398"/>
      <c r="UVU21" s="2398"/>
      <c r="UVV21" s="2398"/>
      <c r="UVW21" s="2399"/>
      <c r="UVX21" s="2399"/>
      <c r="UVY21" s="2399"/>
      <c r="UVZ21" s="2399"/>
      <c r="UWA21" s="2399"/>
      <c r="UWB21" s="2399"/>
      <c r="UWC21" s="2399"/>
      <c r="UWD21" s="2399"/>
      <c r="UWE21" s="2399"/>
      <c r="UWF21" s="2399"/>
      <c r="UWG21" s="2399"/>
      <c r="UWH21" s="2399"/>
      <c r="UWI21" s="2399"/>
      <c r="UWJ21" s="2399"/>
      <c r="UWK21" s="2399"/>
      <c r="UWL21" s="2399"/>
      <c r="UWM21" s="2399"/>
      <c r="UWN21" s="2399"/>
      <c r="UWO21" s="2399"/>
      <c r="UWP21" s="2397"/>
      <c r="UWQ21" s="2400"/>
      <c r="UWR21" s="2396"/>
      <c r="UWS21" s="2396"/>
      <c r="UWT21" s="2396"/>
      <c r="UWU21" s="2397"/>
      <c r="UWV21" s="2398"/>
      <c r="UWW21" s="2398"/>
      <c r="UWX21" s="2398"/>
      <c r="UWY21" s="2398"/>
      <c r="UWZ21" s="2398"/>
      <c r="UXA21" s="2398"/>
      <c r="UXB21" s="2398"/>
      <c r="UXC21" s="2398"/>
      <c r="UXD21" s="2398"/>
      <c r="UXE21" s="2398"/>
      <c r="UXF21" s="2398"/>
      <c r="UXG21" s="2398"/>
      <c r="UXH21" s="2398"/>
      <c r="UXI21" s="2398"/>
      <c r="UXJ21" s="2398"/>
      <c r="UXK21" s="2398"/>
      <c r="UXL21" s="2398"/>
      <c r="UXM21" s="2398"/>
      <c r="UXN21" s="2398"/>
      <c r="UXO21" s="2398"/>
      <c r="UXP21" s="2399"/>
      <c r="UXQ21" s="2399"/>
      <c r="UXR21" s="2399"/>
      <c r="UXS21" s="2399"/>
      <c r="UXT21" s="2399"/>
      <c r="UXU21" s="2399"/>
      <c r="UXV21" s="2399"/>
      <c r="UXW21" s="2399"/>
      <c r="UXX21" s="2399"/>
      <c r="UXY21" s="2399"/>
      <c r="UXZ21" s="2399"/>
      <c r="UYA21" s="2399"/>
      <c r="UYB21" s="2399"/>
      <c r="UYC21" s="2399"/>
      <c r="UYD21" s="2399"/>
      <c r="UYE21" s="2399"/>
      <c r="UYF21" s="2399"/>
      <c r="UYG21" s="2399"/>
      <c r="UYH21" s="2399"/>
      <c r="UYI21" s="2397"/>
      <c r="UYJ21" s="2400"/>
      <c r="UYK21" s="2396"/>
      <c r="UYL21" s="2396"/>
      <c r="UYM21" s="2396"/>
      <c r="UYN21" s="2397"/>
      <c r="UYO21" s="2398"/>
      <c r="UYP21" s="2398"/>
      <c r="UYQ21" s="2398"/>
      <c r="UYR21" s="2398"/>
      <c r="UYS21" s="2398"/>
      <c r="UYT21" s="2398"/>
      <c r="UYU21" s="2398"/>
      <c r="UYV21" s="2398"/>
      <c r="UYW21" s="2398"/>
      <c r="UYX21" s="2398"/>
      <c r="UYY21" s="2398"/>
      <c r="UYZ21" s="2398"/>
      <c r="UZA21" s="2398"/>
      <c r="UZB21" s="2398"/>
      <c r="UZC21" s="2398"/>
      <c r="UZD21" s="2398"/>
      <c r="UZE21" s="2398"/>
      <c r="UZF21" s="2398"/>
      <c r="UZG21" s="2398"/>
      <c r="UZH21" s="2398"/>
      <c r="UZI21" s="2399"/>
      <c r="UZJ21" s="2399"/>
      <c r="UZK21" s="2399"/>
      <c r="UZL21" s="2399"/>
      <c r="UZM21" s="2399"/>
      <c r="UZN21" s="2399"/>
      <c r="UZO21" s="2399"/>
      <c r="UZP21" s="2399"/>
      <c r="UZQ21" s="2399"/>
      <c r="UZR21" s="2399"/>
      <c r="UZS21" s="2399"/>
      <c r="UZT21" s="2399"/>
      <c r="UZU21" s="2399"/>
      <c r="UZV21" s="2399"/>
      <c r="UZW21" s="2399"/>
      <c r="UZX21" s="2399"/>
      <c r="UZY21" s="2399"/>
      <c r="UZZ21" s="2399"/>
      <c r="VAA21" s="2399"/>
      <c r="VAB21" s="2397"/>
      <c r="VAC21" s="2400"/>
      <c r="VAD21" s="2396"/>
      <c r="VAE21" s="2396"/>
      <c r="VAF21" s="2396"/>
      <c r="VAG21" s="2397"/>
      <c r="VAH21" s="2398"/>
      <c r="VAI21" s="2398"/>
      <c r="VAJ21" s="2398"/>
      <c r="VAK21" s="2398"/>
      <c r="VAL21" s="2398"/>
      <c r="VAM21" s="2398"/>
      <c r="VAN21" s="2398"/>
      <c r="VAO21" s="2398"/>
      <c r="VAP21" s="2398"/>
      <c r="VAQ21" s="2398"/>
      <c r="VAR21" s="2398"/>
      <c r="VAS21" s="2398"/>
      <c r="VAT21" s="2398"/>
      <c r="VAU21" s="2398"/>
      <c r="VAV21" s="2398"/>
      <c r="VAW21" s="2398"/>
      <c r="VAX21" s="2398"/>
      <c r="VAY21" s="2398"/>
      <c r="VAZ21" s="2398"/>
      <c r="VBA21" s="2398"/>
      <c r="VBB21" s="2399"/>
      <c r="VBC21" s="2399"/>
      <c r="VBD21" s="2399"/>
      <c r="VBE21" s="2399"/>
      <c r="VBF21" s="2399"/>
      <c r="VBG21" s="2399"/>
      <c r="VBH21" s="2399"/>
      <c r="VBI21" s="2399"/>
      <c r="VBJ21" s="2399"/>
      <c r="VBK21" s="2399"/>
      <c r="VBL21" s="2399"/>
      <c r="VBM21" s="2399"/>
      <c r="VBN21" s="2399"/>
      <c r="VBO21" s="2399"/>
      <c r="VBP21" s="2399"/>
      <c r="VBQ21" s="2399"/>
      <c r="VBR21" s="2399"/>
      <c r="VBS21" s="2399"/>
      <c r="VBT21" s="2399"/>
      <c r="VBU21" s="2397"/>
      <c r="VBV21" s="2400"/>
      <c r="VBW21" s="2396"/>
      <c r="VBX21" s="2396"/>
      <c r="VBY21" s="2396"/>
      <c r="VBZ21" s="2397"/>
      <c r="VCA21" s="2398"/>
      <c r="VCB21" s="2398"/>
      <c r="VCC21" s="2398"/>
      <c r="VCD21" s="2398"/>
      <c r="VCE21" s="2398"/>
      <c r="VCF21" s="2398"/>
      <c r="VCG21" s="2398"/>
      <c r="VCH21" s="2398"/>
      <c r="VCI21" s="2398"/>
      <c r="VCJ21" s="2398"/>
      <c r="VCK21" s="2398"/>
      <c r="VCL21" s="2398"/>
      <c r="VCM21" s="2398"/>
      <c r="VCN21" s="2398"/>
      <c r="VCO21" s="2398"/>
      <c r="VCP21" s="2398"/>
      <c r="VCQ21" s="2398"/>
      <c r="VCR21" s="2398"/>
      <c r="VCS21" s="2398"/>
      <c r="VCT21" s="2398"/>
      <c r="VCU21" s="2399"/>
      <c r="VCV21" s="2399"/>
      <c r="VCW21" s="2399"/>
      <c r="VCX21" s="2399"/>
      <c r="VCY21" s="2399"/>
      <c r="VCZ21" s="2399"/>
      <c r="VDA21" s="2399"/>
      <c r="VDB21" s="2399"/>
      <c r="VDC21" s="2399"/>
      <c r="VDD21" s="2399"/>
      <c r="VDE21" s="2399"/>
      <c r="VDF21" s="2399"/>
      <c r="VDG21" s="2399"/>
      <c r="VDH21" s="2399"/>
      <c r="VDI21" s="2399"/>
      <c r="VDJ21" s="2399"/>
      <c r="VDK21" s="2399"/>
      <c r="VDL21" s="2399"/>
      <c r="VDM21" s="2399"/>
      <c r="VDN21" s="2397"/>
      <c r="VDO21" s="2400"/>
      <c r="VDP21" s="2396"/>
      <c r="VDQ21" s="2396"/>
      <c r="VDR21" s="2396"/>
      <c r="VDS21" s="2397"/>
      <c r="VDT21" s="2398"/>
      <c r="VDU21" s="2398"/>
      <c r="VDV21" s="2398"/>
      <c r="VDW21" s="2398"/>
      <c r="VDX21" s="2398"/>
      <c r="VDY21" s="2398"/>
      <c r="VDZ21" s="2398"/>
      <c r="VEA21" s="2398"/>
      <c r="VEB21" s="2398"/>
      <c r="VEC21" s="2398"/>
      <c r="VED21" s="2398"/>
      <c r="VEE21" s="2398"/>
      <c r="VEF21" s="2398"/>
      <c r="VEG21" s="2398"/>
      <c r="VEH21" s="2398"/>
      <c r="VEI21" s="2398"/>
      <c r="VEJ21" s="2398"/>
      <c r="VEK21" s="2398"/>
      <c r="VEL21" s="2398"/>
      <c r="VEM21" s="2398"/>
      <c r="VEN21" s="2399"/>
      <c r="VEO21" s="2399"/>
      <c r="VEP21" s="2399"/>
      <c r="VEQ21" s="2399"/>
      <c r="VER21" s="2399"/>
      <c r="VES21" s="2399"/>
      <c r="VET21" s="2399"/>
      <c r="VEU21" s="2399"/>
      <c r="VEV21" s="2399"/>
      <c r="VEW21" s="2399"/>
      <c r="VEX21" s="2399"/>
      <c r="VEY21" s="2399"/>
      <c r="VEZ21" s="2399"/>
      <c r="VFA21" s="2399"/>
      <c r="VFB21" s="2399"/>
      <c r="VFC21" s="2399"/>
      <c r="VFD21" s="2399"/>
      <c r="VFE21" s="2399"/>
      <c r="VFF21" s="2399"/>
      <c r="VFG21" s="2397"/>
      <c r="VFH21" s="2400"/>
      <c r="VFI21" s="2396"/>
      <c r="VFJ21" s="2396"/>
      <c r="VFK21" s="2396"/>
      <c r="VFL21" s="2397"/>
      <c r="VFM21" s="2398"/>
      <c r="VFN21" s="2398"/>
      <c r="VFO21" s="2398"/>
      <c r="VFP21" s="2398"/>
      <c r="VFQ21" s="2398"/>
      <c r="VFR21" s="2398"/>
      <c r="VFS21" s="2398"/>
      <c r="VFT21" s="2398"/>
      <c r="VFU21" s="2398"/>
      <c r="VFV21" s="2398"/>
      <c r="VFW21" s="2398"/>
      <c r="VFX21" s="2398"/>
      <c r="VFY21" s="2398"/>
      <c r="VFZ21" s="2398"/>
      <c r="VGA21" s="2398"/>
      <c r="VGB21" s="2398"/>
      <c r="VGC21" s="2398"/>
      <c r="VGD21" s="2398"/>
      <c r="VGE21" s="2398"/>
      <c r="VGF21" s="2398"/>
      <c r="VGG21" s="2399"/>
      <c r="VGH21" s="2399"/>
      <c r="VGI21" s="2399"/>
      <c r="VGJ21" s="2399"/>
      <c r="VGK21" s="2399"/>
      <c r="VGL21" s="2399"/>
      <c r="VGM21" s="2399"/>
      <c r="VGN21" s="2399"/>
      <c r="VGO21" s="2399"/>
      <c r="VGP21" s="2399"/>
      <c r="VGQ21" s="2399"/>
      <c r="VGR21" s="2399"/>
      <c r="VGS21" s="2399"/>
      <c r="VGT21" s="2399"/>
      <c r="VGU21" s="2399"/>
      <c r="VGV21" s="2399"/>
      <c r="VGW21" s="2399"/>
      <c r="VGX21" s="2399"/>
      <c r="VGY21" s="2399"/>
      <c r="VGZ21" s="2397"/>
      <c r="VHA21" s="2400"/>
      <c r="VHB21" s="2396"/>
      <c r="VHC21" s="2396"/>
      <c r="VHD21" s="2396"/>
      <c r="VHE21" s="2397"/>
      <c r="VHF21" s="2398"/>
      <c r="VHG21" s="2398"/>
      <c r="VHH21" s="2398"/>
      <c r="VHI21" s="2398"/>
      <c r="VHJ21" s="2398"/>
      <c r="VHK21" s="2398"/>
      <c r="VHL21" s="2398"/>
      <c r="VHM21" s="2398"/>
      <c r="VHN21" s="2398"/>
      <c r="VHO21" s="2398"/>
      <c r="VHP21" s="2398"/>
      <c r="VHQ21" s="2398"/>
      <c r="VHR21" s="2398"/>
      <c r="VHS21" s="2398"/>
      <c r="VHT21" s="2398"/>
      <c r="VHU21" s="2398"/>
      <c r="VHV21" s="2398"/>
      <c r="VHW21" s="2398"/>
      <c r="VHX21" s="2398"/>
      <c r="VHY21" s="2398"/>
      <c r="VHZ21" s="2399"/>
      <c r="VIA21" s="2399"/>
      <c r="VIB21" s="2399"/>
      <c r="VIC21" s="2399"/>
      <c r="VID21" s="2399"/>
      <c r="VIE21" s="2399"/>
      <c r="VIF21" s="2399"/>
      <c r="VIG21" s="2399"/>
      <c r="VIH21" s="2399"/>
      <c r="VII21" s="2399"/>
      <c r="VIJ21" s="2399"/>
      <c r="VIK21" s="2399"/>
      <c r="VIL21" s="2399"/>
      <c r="VIM21" s="2399"/>
      <c r="VIN21" s="2399"/>
      <c r="VIO21" s="2399"/>
      <c r="VIP21" s="2399"/>
      <c r="VIQ21" s="2399"/>
      <c r="VIR21" s="2399"/>
      <c r="VIS21" s="2397"/>
      <c r="VIT21" s="2400"/>
      <c r="VIU21" s="2396"/>
      <c r="VIV21" s="2396"/>
      <c r="VIW21" s="2396"/>
      <c r="VIX21" s="2397"/>
      <c r="VIY21" s="2398"/>
      <c r="VIZ21" s="2398"/>
      <c r="VJA21" s="2398"/>
      <c r="VJB21" s="2398"/>
      <c r="VJC21" s="2398"/>
      <c r="VJD21" s="2398"/>
      <c r="VJE21" s="2398"/>
      <c r="VJF21" s="2398"/>
      <c r="VJG21" s="2398"/>
      <c r="VJH21" s="2398"/>
      <c r="VJI21" s="2398"/>
      <c r="VJJ21" s="2398"/>
      <c r="VJK21" s="2398"/>
      <c r="VJL21" s="2398"/>
      <c r="VJM21" s="2398"/>
      <c r="VJN21" s="2398"/>
      <c r="VJO21" s="2398"/>
      <c r="VJP21" s="2398"/>
      <c r="VJQ21" s="2398"/>
      <c r="VJR21" s="2398"/>
      <c r="VJS21" s="2399"/>
      <c r="VJT21" s="2399"/>
      <c r="VJU21" s="2399"/>
      <c r="VJV21" s="2399"/>
      <c r="VJW21" s="2399"/>
      <c r="VJX21" s="2399"/>
      <c r="VJY21" s="2399"/>
      <c r="VJZ21" s="2399"/>
      <c r="VKA21" s="2399"/>
      <c r="VKB21" s="2399"/>
      <c r="VKC21" s="2399"/>
      <c r="VKD21" s="2399"/>
      <c r="VKE21" s="2399"/>
      <c r="VKF21" s="2399"/>
      <c r="VKG21" s="2399"/>
      <c r="VKH21" s="2399"/>
      <c r="VKI21" s="2399"/>
      <c r="VKJ21" s="2399"/>
      <c r="VKK21" s="2399"/>
      <c r="VKL21" s="2397"/>
      <c r="VKM21" s="2400"/>
      <c r="VKN21" s="2396"/>
      <c r="VKO21" s="2396"/>
      <c r="VKP21" s="2396"/>
      <c r="VKQ21" s="2397"/>
      <c r="VKR21" s="2398"/>
      <c r="VKS21" s="2398"/>
      <c r="VKT21" s="2398"/>
      <c r="VKU21" s="2398"/>
      <c r="VKV21" s="2398"/>
      <c r="VKW21" s="2398"/>
      <c r="VKX21" s="2398"/>
      <c r="VKY21" s="2398"/>
      <c r="VKZ21" s="2398"/>
      <c r="VLA21" s="2398"/>
      <c r="VLB21" s="2398"/>
      <c r="VLC21" s="2398"/>
      <c r="VLD21" s="2398"/>
      <c r="VLE21" s="2398"/>
      <c r="VLF21" s="2398"/>
      <c r="VLG21" s="2398"/>
      <c r="VLH21" s="2398"/>
      <c r="VLI21" s="2398"/>
      <c r="VLJ21" s="2398"/>
      <c r="VLK21" s="2398"/>
      <c r="VLL21" s="2399"/>
      <c r="VLM21" s="2399"/>
      <c r="VLN21" s="2399"/>
      <c r="VLO21" s="2399"/>
      <c r="VLP21" s="2399"/>
      <c r="VLQ21" s="2399"/>
      <c r="VLR21" s="2399"/>
      <c r="VLS21" s="2399"/>
      <c r="VLT21" s="2399"/>
      <c r="VLU21" s="2399"/>
      <c r="VLV21" s="2399"/>
      <c r="VLW21" s="2399"/>
      <c r="VLX21" s="2399"/>
      <c r="VLY21" s="2399"/>
      <c r="VLZ21" s="2399"/>
      <c r="VMA21" s="2399"/>
      <c r="VMB21" s="2399"/>
      <c r="VMC21" s="2399"/>
      <c r="VMD21" s="2399"/>
      <c r="VME21" s="2397"/>
      <c r="VMF21" s="2400"/>
      <c r="VMG21" s="2396"/>
      <c r="VMH21" s="2396"/>
      <c r="VMI21" s="2396"/>
      <c r="VMJ21" s="2397"/>
      <c r="VMK21" s="2398"/>
      <c r="VML21" s="2398"/>
      <c r="VMM21" s="2398"/>
      <c r="VMN21" s="2398"/>
      <c r="VMO21" s="2398"/>
      <c r="VMP21" s="2398"/>
      <c r="VMQ21" s="2398"/>
      <c r="VMR21" s="2398"/>
      <c r="VMS21" s="2398"/>
      <c r="VMT21" s="2398"/>
      <c r="VMU21" s="2398"/>
      <c r="VMV21" s="2398"/>
      <c r="VMW21" s="2398"/>
      <c r="VMX21" s="2398"/>
      <c r="VMY21" s="2398"/>
      <c r="VMZ21" s="2398"/>
      <c r="VNA21" s="2398"/>
      <c r="VNB21" s="2398"/>
      <c r="VNC21" s="2398"/>
      <c r="VND21" s="2398"/>
      <c r="VNE21" s="2399"/>
      <c r="VNF21" s="2399"/>
      <c r="VNG21" s="2399"/>
      <c r="VNH21" s="2399"/>
      <c r="VNI21" s="2399"/>
      <c r="VNJ21" s="2399"/>
      <c r="VNK21" s="2399"/>
      <c r="VNL21" s="2399"/>
      <c r="VNM21" s="2399"/>
      <c r="VNN21" s="2399"/>
      <c r="VNO21" s="2399"/>
      <c r="VNP21" s="2399"/>
      <c r="VNQ21" s="2399"/>
      <c r="VNR21" s="2399"/>
      <c r="VNS21" s="2399"/>
      <c r="VNT21" s="2399"/>
      <c r="VNU21" s="2399"/>
      <c r="VNV21" s="2399"/>
      <c r="VNW21" s="2399"/>
      <c r="VNX21" s="2397"/>
      <c r="VNY21" s="2400"/>
      <c r="VNZ21" s="2396"/>
      <c r="VOA21" s="2396"/>
      <c r="VOB21" s="2396"/>
      <c r="VOC21" s="2397"/>
      <c r="VOD21" s="2398"/>
      <c r="VOE21" s="2398"/>
      <c r="VOF21" s="2398"/>
      <c r="VOG21" s="2398"/>
      <c r="VOH21" s="2398"/>
      <c r="VOI21" s="2398"/>
      <c r="VOJ21" s="2398"/>
      <c r="VOK21" s="2398"/>
      <c r="VOL21" s="2398"/>
      <c r="VOM21" s="2398"/>
      <c r="VON21" s="2398"/>
      <c r="VOO21" s="2398"/>
      <c r="VOP21" s="2398"/>
      <c r="VOQ21" s="2398"/>
      <c r="VOR21" s="2398"/>
      <c r="VOS21" s="2398"/>
      <c r="VOT21" s="2398"/>
      <c r="VOU21" s="2398"/>
      <c r="VOV21" s="2398"/>
      <c r="VOW21" s="2398"/>
      <c r="VOX21" s="2399"/>
      <c r="VOY21" s="2399"/>
      <c r="VOZ21" s="2399"/>
      <c r="VPA21" s="2399"/>
      <c r="VPB21" s="2399"/>
      <c r="VPC21" s="2399"/>
      <c r="VPD21" s="2399"/>
      <c r="VPE21" s="2399"/>
      <c r="VPF21" s="2399"/>
      <c r="VPG21" s="2399"/>
      <c r="VPH21" s="2399"/>
      <c r="VPI21" s="2399"/>
      <c r="VPJ21" s="2399"/>
      <c r="VPK21" s="2399"/>
      <c r="VPL21" s="2399"/>
      <c r="VPM21" s="2399"/>
      <c r="VPN21" s="2399"/>
      <c r="VPO21" s="2399"/>
      <c r="VPP21" s="2399"/>
      <c r="VPQ21" s="2397"/>
      <c r="VPR21" s="2400"/>
      <c r="VPS21" s="2396"/>
      <c r="VPT21" s="2396"/>
      <c r="VPU21" s="2396"/>
      <c r="VPV21" s="2397"/>
      <c r="VPW21" s="2398"/>
      <c r="VPX21" s="2398"/>
      <c r="VPY21" s="2398"/>
      <c r="VPZ21" s="2398"/>
      <c r="VQA21" s="2398"/>
      <c r="VQB21" s="2398"/>
      <c r="VQC21" s="2398"/>
      <c r="VQD21" s="2398"/>
      <c r="VQE21" s="2398"/>
      <c r="VQF21" s="2398"/>
      <c r="VQG21" s="2398"/>
      <c r="VQH21" s="2398"/>
      <c r="VQI21" s="2398"/>
      <c r="VQJ21" s="2398"/>
      <c r="VQK21" s="2398"/>
      <c r="VQL21" s="2398"/>
      <c r="VQM21" s="2398"/>
      <c r="VQN21" s="2398"/>
      <c r="VQO21" s="2398"/>
      <c r="VQP21" s="2398"/>
      <c r="VQQ21" s="2399"/>
      <c r="VQR21" s="2399"/>
      <c r="VQS21" s="2399"/>
      <c r="VQT21" s="2399"/>
      <c r="VQU21" s="2399"/>
      <c r="VQV21" s="2399"/>
      <c r="VQW21" s="2399"/>
      <c r="VQX21" s="2399"/>
      <c r="VQY21" s="2399"/>
      <c r="VQZ21" s="2399"/>
      <c r="VRA21" s="2399"/>
      <c r="VRB21" s="2399"/>
      <c r="VRC21" s="2399"/>
      <c r="VRD21" s="2399"/>
      <c r="VRE21" s="2399"/>
      <c r="VRF21" s="2399"/>
      <c r="VRG21" s="2399"/>
      <c r="VRH21" s="2399"/>
      <c r="VRI21" s="2399"/>
      <c r="VRJ21" s="2397"/>
      <c r="VRK21" s="2400"/>
      <c r="VRL21" s="2396"/>
      <c r="VRM21" s="2396"/>
      <c r="VRN21" s="2396"/>
      <c r="VRO21" s="2397"/>
      <c r="VRP21" s="2398"/>
      <c r="VRQ21" s="2398"/>
      <c r="VRR21" s="2398"/>
      <c r="VRS21" s="2398"/>
      <c r="VRT21" s="2398"/>
      <c r="VRU21" s="2398"/>
      <c r="VRV21" s="2398"/>
      <c r="VRW21" s="2398"/>
      <c r="VRX21" s="2398"/>
      <c r="VRY21" s="2398"/>
      <c r="VRZ21" s="2398"/>
      <c r="VSA21" s="2398"/>
      <c r="VSB21" s="2398"/>
      <c r="VSC21" s="2398"/>
      <c r="VSD21" s="2398"/>
      <c r="VSE21" s="2398"/>
      <c r="VSF21" s="2398"/>
      <c r="VSG21" s="2398"/>
      <c r="VSH21" s="2398"/>
      <c r="VSI21" s="2398"/>
      <c r="VSJ21" s="2399"/>
      <c r="VSK21" s="2399"/>
      <c r="VSL21" s="2399"/>
      <c r="VSM21" s="2399"/>
      <c r="VSN21" s="2399"/>
      <c r="VSO21" s="2399"/>
      <c r="VSP21" s="2399"/>
      <c r="VSQ21" s="2399"/>
      <c r="VSR21" s="2399"/>
      <c r="VSS21" s="2399"/>
      <c r="VST21" s="2399"/>
      <c r="VSU21" s="2399"/>
      <c r="VSV21" s="2399"/>
      <c r="VSW21" s="2399"/>
      <c r="VSX21" s="2399"/>
      <c r="VSY21" s="2399"/>
      <c r="VSZ21" s="2399"/>
      <c r="VTA21" s="2399"/>
      <c r="VTB21" s="2399"/>
      <c r="VTC21" s="2397"/>
      <c r="VTD21" s="2400"/>
      <c r="VTE21" s="2396"/>
      <c r="VTF21" s="2396"/>
      <c r="VTG21" s="2396"/>
      <c r="VTH21" s="2397"/>
      <c r="VTI21" s="2398"/>
      <c r="VTJ21" s="2398"/>
      <c r="VTK21" s="2398"/>
      <c r="VTL21" s="2398"/>
      <c r="VTM21" s="2398"/>
      <c r="VTN21" s="2398"/>
      <c r="VTO21" s="2398"/>
      <c r="VTP21" s="2398"/>
      <c r="VTQ21" s="2398"/>
      <c r="VTR21" s="2398"/>
      <c r="VTS21" s="2398"/>
      <c r="VTT21" s="2398"/>
      <c r="VTU21" s="2398"/>
      <c r="VTV21" s="2398"/>
      <c r="VTW21" s="2398"/>
      <c r="VTX21" s="2398"/>
      <c r="VTY21" s="2398"/>
      <c r="VTZ21" s="2398"/>
      <c r="VUA21" s="2398"/>
      <c r="VUB21" s="2398"/>
      <c r="VUC21" s="2399"/>
      <c r="VUD21" s="2399"/>
      <c r="VUE21" s="2399"/>
      <c r="VUF21" s="2399"/>
      <c r="VUG21" s="2399"/>
      <c r="VUH21" s="2399"/>
      <c r="VUI21" s="2399"/>
      <c r="VUJ21" s="2399"/>
      <c r="VUK21" s="2399"/>
      <c r="VUL21" s="2399"/>
      <c r="VUM21" s="2399"/>
      <c r="VUN21" s="2399"/>
      <c r="VUO21" s="2399"/>
      <c r="VUP21" s="2399"/>
      <c r="VUQ21" s="2399"/>
      <c r="VUR21" s="2399"/>
      <c r="VUS21" s="2399"/>
      <c r="VUT21" s="2399"/>
      <c r="VUU21" s="2399"/>
      <c r="VUV21" s="2397"/>
      <c r="VUW21" s="2400"/>
      <c r="VUX21" s="2396"/>
      <c r="VUY21" s="2396"/>
      <c r="VUZ21" s="2396"/>
      <c r="VVA21" s="2397"/>
      <c r="VVB21" s="2398"/>
      <c r="VVC21" s="2398"/>
      <c r="VVD21" s="2398"/>
      <c r="VVE21" s="2398"/>
      <c r="VVF21" s="2398"/>
      <c r="VVG21" s="2398"/>
      <c r="VVH21" s="2398"/>
      <c r="VVI21" s="2398"/>
      <c r="VVJ21" s="2398"/>
      <c r="VVK21" s="2398"/>
      <c r="VVL21" s="2398"/>
      <c r="VVM21" s="2398"/>
      <c r="VVN21" s="2398"/>
      <c r="VVO21" s="2398"/>
      <c r="VVP21" s="2398"/>
      <c r="VVQ21" s="2398"/>
      <c r="VVR21" s="2398"/>
      <c r="VVS21" s="2398"/>
      <c r="VVT21" s="2398"/>
      <c r="VVU21" s="2398"/>
      <c r="VVV21" s="2399"/>
      <c r="VVW21" s="2399"/>
      <c r="VVX21" s="2399"/>
      <c r="VVY21" s="2399"/>
      <c r="VVZ21" s="2399"/>
      <c r="VWA21" s="2399"/>
      <c r="VWB21" s="2399"/>
      <c r="VWC21" s="2399"/>
      <c r="VWD21" s="2399"/>
      <c r="VWE21" s="2399"/>
      <c r="VWF21" s="2399"/>
      <c r="VWG21" s="2399"/>
      <c r="VWH21" s="2399"/>
      <c r="VWI21" s="2399"/>
      <c r="VWJ21" s="2399"/>
      <c r="VWK21" s="2399"/>
      <c r="VWL21" s="2399"/>
      <c r="VWM21" s="2399"/>
      <c r="VWN21" s="2399"/>
      <c r="VWO21" s="2397"/>
      <c r="VWP21" s="2400"/>
      <c r="VWQ21" s="2396"/>
      <c r="VWR21" s="2396"/>
      <c r="VWS21" s="2396"/>
      <c r="VWT21" s="2397"/>
      <c r="VWU21" s="2398"/>
      <c r="VWV21" s="2398"/>
      <c r="VWW21" s="2398"/>
      <c r="VWX21" s="2398"/>
      <c r="VWY21" s="2398"/>
      <c r="VWZ21" s="2398"/>
      <c r="VXA21" s="2398"/>
      <c r="VXB21" s="2398"/>
      <c r="VXC21" s="2398"/>
      <c r="VXD21" s="2398"/>
      <c r="VXE21" s="2398"/>
      <c r="VXF21" s="2398"/>
      <c r="VXG21" s="2398"/>
      <c r="VXH21" s="2398"/>
      <c r="VXI21" s="2398"/>
      <c r="VXJ21" s="2398"/>
      <c r="VXK21" s="2398"/>
      <c r="VXL21" s="2398"/>
      <c r="VXM21" s="2398"/>
      <c r="VXN21" s="2398"/>
      <c r="VXO21" s="2399"/>
      <c r="VXP21" s="2399"/>
      <c r="VXQ21" s="2399"/>
      <c r="VXR21" s="2399"/>
      <c r="VXS21" s="2399"/>
      <c r="VXT21" s="2399"/>
      <c r="VXU21" s="2399"/>
      <c r="VXV21" s="2399"/>
      <c r="VXW21" s="2399"/>
      <c r="VXX21" s="2399"/>
      <c r="VXY21" s="2399"/>
      <c r="VXZ21" s="2399"/>
      <c r="VYA21" s="2399"/>
      <c r="VYB21" s="2399"/>
      <c r="VYC21" s="2399"/>
      <c r="VYD21" s="2399"/>
      <c r="VYE21" s="2399"/>
      <c r="VYF21" s="2399"/>
      <c r="VYG21" s="2399"/>
      <c r="VYH21" s="2397"/>
      <c r="VYI21" s="2400"/>
      <c r="VYJ21" s="2396"/>
      <c r="VYK21" s="2396"/>
      <c r="VYL21" s="2396"/>
      <c r="VYM21" s="2397"/>
      <c r="VYN21" s="2398"/>
      <c r="VYO21" s="2398"/>
      <c r="VYP21" s="2398"/>
      <c r="VYQ21" s="2398"/>
      <c r="VYR21" s="2398"/>
      <c r="VYS21" s="2398"/>
      <c r="VYT21" s="2398"/>
      <c r="VYU21" s="2398"/>
      <c r="VYV21" s="2398"/>
      <c r="VYW21" s="2398"/>
      <c r="VYX21" s="2398"/>
      <c r="VYY21" s="2398"/>
      <c r="VYZ21" s="2398"/>
      <c r="VZA21" s="2398"/>
      <c r="VZB21" s="2398"/>
      <c r="VZC21" s="2398"/>
      <c r="VZD21" s="2398"/>
      <c r="VZE21" s="2398"/>
      <c r="VZF21" s="2398"/>
      <c r="VZG21" s="2398"/>
      <c r="VZH21" s="2399"/>
      <c r="VZI21" s="2399"/>
      <c r="VZJ21" s="2399"/>
      <c r="VZK21" s="2399"/>
      <c r="VZL21" s="2399"/>
      <c r="VZM21" s="2399"/>
      <c r="VZN21" s="2399"/>
      <c r="VZO21" s="2399"/>
      <c r="VZP21" s="2399"/>
      <c r="VZQ21" s="2399"/>
      <c r="VZR21" s="2399"/>
      <c r="VZS21" s="2399"/>
      <c r="VZT21" s="2399"/>
      <c r="VZU21" s="2399"/>
      <c r="VZV21" s="2399"/>
      <c r="VZW21" s="2399"/>
      <c r="VZX21" s="2399"/>
      <c r="VZY21" s="2399"/>
      <c r="VZZ21" s="2399"/>
      <c r="WAA21" s="2397"/>
      <c r="WAB21" s="2400"/>
      <c r="WAC21" s="2396"/>
      <c r="WAD21" s="2396"/>
      <c r="WAE21" s="2396"/>
      <c r="WAF21" s="2397"/>
      <c r="WAG21" s="2398"/>
      <c r="WAH21" s="2398"/>
      <c r="WAI21" s="2398"/>
      <c r="WAJ21" s="2398"/>
      <c r="WAK21" s="2398"/>
      <c r="WAL21" s="2398"/>
      <c r="WAM21" s="2398"/>
      <c r="WAN21" s="2398"/>
      <c r="WAO21" s="2398"/>
      <c r="WAP21" s="2398"/>
      <c r="WAQ21" s="2398"/>
      <c r="WAR21" s="2398"/>
      <c r="WAS21" s="2398"/>
      <c r="WAT21" s="2398"/>
      <c r="WAU21" s="2398"/>
      <c r="WAV21" s="2398"/>
      <c r="WAW21" s="2398"/>
      <c r="WAX21" s="2398"/>
      <c r="WAY21" s="2398"/>
      <c r="WAZ21" s="2398"/>
      <c r="WBA21" s="2399"/>
      <c r="WBB21" s="2399"/>
      <c r="WBC21" s="2399"/>
      <c r="WBD21" s="2399"/>
      <c r="WBE21" s="2399"/>
      <c r="WBF21" s="2399"/>
      <c r="WBG21" s="2399"/>
      <c r="WBH21" s="2399"/>
      <c r="WBI21" s="2399"/>
      <c r="WBJ21" s="2399"/>
      <c r="WBK21" s="2399"/>
      <c r="WBL21" s="2399"/>
      <c r="WBM21" s="2399"/>
      <c r="WBN21" s="2399"/>
      <c r="WBO21" s="2399"/>
      <c r="WBP21" s="2399"/>
      <c r="WBQ21" s="2399"/>
      <c r="WBR21" s="2399"/>
      <c r="WBS21" s="2399"/>
      <c r="WBT21" s="2397"/>
      <c r="WBU21" s="2400"/>
      <c r="WBV21" s="2396"/>
      <c r="WBW21" s="2396"/>
      <c r="WBX21" s="2396"/>
      <c r="WBY21" s="2397"/>
      <c r="WBZ21" s="2398"/>
      <c r="WCA21" s="2398"/>
      <c r="WCB21" s="2398"/>
      <c r="WCC21" s="2398"/>
      <c r="WCD21" s="2398"/>
      <c r="WCE21" s="2398"/>
      <c r="WCF21" s="2398"/>
      <c r="WCG21" s="2398"/>
      <c r="WCH21" s="2398"/>
      <c r="WCI21" s="2398"/>
      <c r="WCJ21" s="2398"/>
      <c r="WCK21" s="2398"/>
      <c r="WCL21" s="2398"/>
      <c r="WCM21" s="2398"/>
      <c r="WCN21" s="2398"/>
      <c r="WCO21" s="2398"/>
      <c r="WCP21" s="2398"/>
      <c r="WCQ21" s="2398"/>
      <c r="WCR21" s="2398"/>
      <c r="WCS21" s="2398"/>
      <c r="WCT21" s="2399"/>
      <c r="WCU21" s="2399"/>
      <c r="WCV21" s="2399"/>
      <c r="WCW21" s="2399"/>
      <c r="WCX21" s="2399"/>
      <c r="WCY21" s="2399"/>
      <c r="WCZ21" s="2399"/>
      <c r="WDA21" s="2399"/>
      <c r="WDB21" s="2399"/>
      <c r="WDC21" s="2399"/>
      <c r="WDD21" s="2399"/>
      <c r="WDE21" s="2399"/>
      <c r="WDF21" s="2399"/>
      <c r="WDG21" s="2399"/>
      <c r="WDH21" s="2399"/>
      <c r="WDI21" s="2399"/>
      <c r="WDJ21" s="2399"/>
      <c r="WDK21" s="2399"/>
      <c r="WDL21" s="2399"/>
      <c r="WDM21" s="2397"/>
      <c r="WDN21" s="2400"/>
      <c r="WDO21" s="2396"/>
      <c r="WDP21" s="2396"/>
      <c r="WDQ21" s="2396"/>
      <c r="WDR21" s="2397"/>
      <c r="WDS21" s="2398"/>
      <c r="WDT21" s="2398"/>
      <c r="WDU21" s="2398"/>
      <c r="WDV21" s="2398"/>
      <c r="WDW21" s="2398"/>
      <c r="WDX21" s="2398"/>
      <c r="WDY21" s="2398"/>
      <c r="WDZ21" s="2398"/>
      <c r="WEA21" s="2398"/>
      <c r="WEB21" s="2398"/>
      <c r="WEC21" s="2398"/>
      <c r="WED21" s="2398"/>
      <c r="WEE21" s="2398"/>
      <c r="WEF21" s="2398"/>
      <c r="WEG21" s="2398"/>
      <c r="WEH21" s="2398"/>
      <c r="WEI21" s="2398"/>
      <c r="WEJ21" s="2398"/>
      <c r="WEK21" s="2398"/>
      <c r="WEL21" s="2398"/>
      <c r="WEM21" s="2399"/>
      <c r="WEN21" s="2399"/>
      <c r="WEO21" s="2399"/>
      <c r="WEP21" s="2399"/>
      <c r="WEQ21" s="2399"/>
      <c r="WER21" s="2399"/>
      <c r="WES21" s="2399"/>
      <c r="WET21" s="2399"/>
      <c r="WEU21" s="2399"/>
      <c r="WEV21" s="2399"/>
      <c r="WEW21" s="2399"/>
      <c r="WEX21" s="2399"/>
      <c r="WEY21" s="2399"/>
      <c r="WEZ21" s="2399"/>
      <c r="WFA21" s="2399"/>
      <c r="WFB21" s="2399"/>
      <c r="WFC21" s="2399"/>
      <c r="WFD21" s="2399"/>
      <c r="WFE21" s="2399"/>
      <c r="WFF21" s="2397"/>
      <c r="WFG21" s="2400"/>
      <c r="WFH21" s="2396"/>
      <c r="WFI21" s="2396"/>
      <c r="WFJ21" s="2396"/>
      <c r="WFK21" s="2397"/>
      <c r="WFL21" s="2398"/>
      <c r="WFM21" s="2398"/>
      <c r="WFN21" s="2398"/>
      <c r="WFO21" s="2398"/>
      <c r="WFP21" s="2398"/>
      <c r="WFQ21" s="2398"/>
      <c r="WFR21" s="2398"/>
      <c r="WFS21" s="2398"/>
      <c r="WFT21" s="2398"/>
      <c r="WFU21" s="2398"/>
      <c r="WFV21" s="2398"/>
      <c r="WFW21" s="2398"/>
      <c r="WFX21" s="2398"/>
      <c r="WFY21" s="2398"/>
      <c r="WFZ21" s="2398"/>
      <c r="WGA21" s="2398"/>
      <c r="WGB21" s="2398"/>
      <c r="WGC21" s="2398"/>
      <c r="WGD21" s="2398"/>
      <c r="WGE21" s="2398"/>
      <c r="WGF21" s="2399"/>
      <c r="WGG21" s="2399"/>
      <c r="WGH21" s="2399"/>
      <c r="WGI21" s="2399"/>
      <c r="WGJ21" s="2399"/>
      <c r="WGK21" s="2399"/>
      <c r="WGL21" s="2399"/>
      <c r="WGM21" s="2399"/>
      <c r="WGN21" s="2399"/>
      <c r="WGO21" s="2399"/>
      <c r="WGP21" s="2399"/>
      <c r="WGQ21" s="2399"/>
      <c r="WGR21" s="2399"/>
      <c r="WGS21" s="2399"/>
      <c r="WGT21" s="2399"/>
      <c r="WGU21" s="2399"/>
      <c r="WGV21" s="2399"/>
      <c r="WGW21" s="2399"/>
      <c r="WGX21" s="2399"/>
      <c r="WGY21" s="2397"/>
      <c r="WGZ21" s="2400"/>
      <c r="WHA21" s="2396"/>
      <c r="WHB21" s="2396"/>
      <c r="WHC21" s="2396"/>
      <c r="WHD21" s="2397"/>
      <c r="WHE21" s="2398"/>
      <c r="WHF21" s="2398"/>
      <c r="WHG21" s="2398"/>
      <c r="WHH21" s="2398"/>
      <c r="WHI21" s="2398"/>
      <c r="WHJ21" s="2398"/>
      <c r="WHK21" s="2398"/>
      <c r="WHL21" s="2398"/>
      <c r="WHM21" s="2398"/>
      <c r="WHN21" s="2398"/>
      <c r="WHO21" s="2398"/>
      <c r="WHP21" s="2398"/>
      <c r="WHQ21" s="2398"/>
      <c r="WHR21" s="2398"/>
      <c r="WHS21" s="2398"/>
      <c r="WHT21" s="2398"/>
      <c r="WHU21" s="2398"/>
      <c r="WHV21" s="2398"/>
      <c r="WHW21" s="2398"/>
      <c r="WHX21" s="2398"/>
      <c r="WHY21" s="2399"/>
      <c r="WHZ21" s="2399"/>
      <c r="WIA21" s="2399"/>
      <c r="WIB21" s="2399"/>
      <c r="WIC21" s="2399"/>
      <c r="WID21" s="2399"/>
      <c r="WIE21" s="2399"/>
      <c r="WIF21" s="2399"/>
      <c r="WIG21" s="2399"/>
      <c r="WIH21" s="2399"/>
      <c r="WII21" s="2399"/>
      <c r="WIJ21" s="2399"/>
      <c r="WIK21" s="2399"/>
      <c r="WIL21" s="2399"/>
      <c r="WIM21" s="2399"/>
      <c r="WIN21" s="2399"/>
      <c r="WIO21" s="2399"/>
      <c r="WIP21" s="2399"/>
      <c r="WIQ21" s="2399"/>
      <c r="WIR21" s="2397"/>
      <c r="WIS21" s="2400"/>
      <c r="WIT21" s="2396"/>
      <c r="WIU21" s="2396"/>
      <c r="WIV21" s="2396"/>
      <c r="WIW21" s="2397"/>
      <c r="WIX21" s="2398"/>
      <c r="WIY21" s="2398"/>
      <c r="WIZ21" s="2398"/>
      <c r="WJA21" s="2398"/>
      <c r="WJB21" s="2398"/>
      <c r="WJC21" s="2398"/>
      <c r="WJD21" s="2398"/>
      <c r="WJE21" s="2398"/>
      <c r="WJF21" s="2398"/>
      <c r="WJG21" s="2398"/>
      <c r="WJH21" s="2398"/>
      <c r="WJI21" s="2398"/>
      <c r="WJJ21" s="2398"/>
      <c r="WJK21" s="2398"/>
      <c r="WJL21" s="2398"/>
      <c r="WJM21" s="2398"/>
      <c r="WJN21" s="2398"/>
      <c r="WJO21" s="2398"/>
      <c r="WJP21" s="2398"/>
      <c r="WJQ21" s="2398"/>
      <c r="WJR21" s="2399"/>
      <c r="WJS21" s="2399"/>
      <c r="WJT21" s="2399"/>
      <c r="WJU21" s="2399"/>
      <c r="WJV21" s="2399"/>
      <c r="WJW21" s="2399"/>
      <c r="WJX21" s="2399"/>
      <c r="WJY21" s="2399"/>
      <c r="WJZ21" s="2399"/>
      <c r="WKA21" s="2399"/>
      <c r="WKB21" s="2399"/>
      <c r="WKC21" s="2399"/>
      <c r="WKD21" s="2399"/>
      <c r="WKE21" s="2399"/>
      <c r="WKF21" s="2399"/>
      <c r="WKG21" s="2399"/>
      <c r="WKH21" s="2399"/>
      <c r="WKI21" s="2399"/>
      <c r="WKJ21" s="2399"/>
      <c r="WKK21" s="2397"/>
      <c r="WKL21" s="2400"/>
      <c r="WKM21" s="2396"/>
      <c r="WKN21" s="2396"/>
      <c r="WKO21" s="2396"/>
      <c r="WKP21" s="2397"/>
      <c r="WKQ21" s="2398"/>
      <c r="WKR21" s="2398"/>
      <c r="WKS21" s="2398"/>
      <c r="WKT21" s="2398"/>
      <c r="WKU21" s="2398"/>
      <c r="WKV21" s="2398"/>
      <c r="WKW21" s="2398"/>
      <c r="WKX21" s="2398"/>
      <c r="WKY21" s="2398"/>
      <c r="WKZ21" s="2398"/>
      <c r="WLA21" s="2398"/>
      <c r="WLB21" s="2398"/>
      <c r="WLC21" s="2398"/>
      <c r="WLD21" s="2398"/>
      <c r="WLE21" s="2398"/>
      <c r="WLF21" s="2398"/>
      <c r="WLG21" s="2398"/>
      <c r="WLH21" s="2398"/>
      <c r="WLI21" s="2398"/>
      <c r="WLJ21" s="2398"/>
      <c r="WLK21" s="2399"/>
      <c r="WLL21" s="2399"/>
      <c r="WLM21" s="2399"/>
      <c r="WLN21" s="2399"/>
      <c r="WLO21" s="2399"/>
      <c r="WLP21" s="2399"/>
      <c r="WLQ21" s="2399"/>
      <c r="WLR21" s="2399"/>
      <c r="WLS21" s="2399"/>
      <c r="WLT21" s="2399"/>
      <c r="WLU21" s="2399"/>
      <c r="WLV21" s="2399"/>
      <c r="WLW21" s="2399"/>
      <c r="WLX21" s="2399"/>
      <c r="WLY21" s="2399"/>
      <c r="WLZ21" s="2399"/>
      <c r="WMA21" s="2399"/>
      <c r="WMB21" s="2399"/>
      <c r="WMC21" s="2399"/>
      <c r="WMD21" s="2397"/>
      <c r="WME21" s="2400"/>
      <c r="WMF21" s="2396"/>
      <c r="WMG21" s="2396"/>
      <c r="WMH21" s="2396"/>
      <c r="WMI21" s="2397"/>
      <c r="WMJ21" s="2398"/>
      <c r="WMK21" s="2398"/>
      <c r="WML21" s="2398"/>
      <c r="WMM21" s="2398"/>
      <c r="WMN21" s="2398"/>
      <c r="WMO21" s="2398"/>
      <c r="WMP21" s="2398"/>
      <c r="WMQ21" s="2398"/>
      <c r="WMR21" s="2398"/>
      <c r="WMS21" s="2398"/>
      <c r="WMT21" s="2398"/>
      <c r="WMU21" s="2398"/>
      <c r="WMV21" s="2398"/>
      <c r="WMW21" s="2398"/>
      <c r="WMX21" s="2398"/>
      <c r="WMY21" s="2398"/>
      <c r="WMZ21" s="2398"/>
      <c r="WNA21" s="2398"/>
      <c r="WNB21" s="2398"/>
      <c r="WNC21" s="2398"/>
      <c r="WND21" s="2399"/>
      <c r="WNE21" s="2399"/>
      <c r="WNF21" s="2399"/>
      <c r="WNG21" s="2399"/>
      <c r="WNH21" s="2399"/>
      <c r="WNI21" s="2399"/>
      <c r="WNJ21" s="2399"/>
      <c r="WNK21" s="2399"/>
      <c r="WNL21" s="2399"/>
      <c r="WNM21" s="2399"/>
      <c r="WNN21" s="2399"/>
      <c r="WNO21" s="2399"/>
      <c r="WNP21" s="2399"/>
      <c r="WNQ21" s="2399"/>
      <c r="WNR21" s="2399"/>
      <c r="WNS21" s="2399"/>
      <c r="WNT21" s="2399"/>
      <c r="WNU21" s="2399"/>
      <c r="WNV21" s="2399"/>
      <c r="WNW21" s="2397"/>
      <c r="WNX21" s="2400"/>
      <c r="WNY21" s="2396"/>
      <c r="WNZ21" s="2396"/>
      <c r="WOA21" s="2396"/>
      <c r="WOB21" s="2397"/>
      <c r="WOC21" s="2398"/>
      <c r="WOD21" s="2398"/>
      <c r="WOE21" s="2398"/>
      <c r="WOF21" s="2398"/>
      <c r="WOG21" s="2398"/>
      <c r="WOH21" s="2398"/>
      <c r="WOI21" s="2398"/>
      <c r="WOJ21" s="2398"/>
      <c r="WOK21" s="2398"/>
      <c r="WOL21" s="2398"/>
      <c r="WOM21" s="2398"/>
      <c r="WON21" s="2398"/>
      <c r="WOO21" s="2398"/>
      <c r="WOP21" s="2398"/>
      <c r="WOQ21" s="2398"/>
      <c r="WOR21" s="2398"/>
      <c r="WOS21" s="2398"/>
      <c r="WOT21" s="2398"/>
      <c r="WOU21" s="2398"/>
      <c r="WOV21" s="2398"/>
      <c r="WOW21" s="2399"/>
      <c r="WOX21" s="2399"/>
      <c r="WOY21" s="2399"/>
      <c r="WOZ21" s="2399"/>
      <c r="WPA21" s="2399"/>
      <c r="WPB21" s="2399"/>
      <c r="WPC21" s="2399"/>
      <c r="WPD21" s="2399"/>
      <c r="WPE21" s="2399"/>
      <c r="WPF21" s="2399"/>
      <c r="WPG21" s="2399"/>
      <c r="WPH21" s="2399"/>
      <c r="WPI21" s="2399"/>
      <c r="WPJ21" s="2399"/>
      <c r="WPK21" s="2399"/>
      <c r="WPL21" s="2399"/>
      <c r="WPM21" s="2399"/>
      <c r="WPN21" s="2399"/>
      <c r="WPO21" s="2399"/>
      <c r="WPP21" s="2397"/>
      <c r="WPQ21" s="2400"/>
      <c r="WPR21" s="2396"/>
      <c r="WPS21" s="2396"/>
      <c r="WPT21" s="2396"/>
      <c r="WPU21" s="2397"/>
      <c r="WPV21" s="2398"/>
      <c r="WPW21" s="2398"/>
      <c r="WPX21" s="2398"/>
      <c r="WPY21" s="2398"/>
      <c r="WPZ21" s="2398"/>
      <c r="WQA21" s="2398"/>
      <c r="WQB21" s="2398"/>
      <c r="WQC21" s="2398"/>
      <c r="WQD21" s="2398"/>
      <c r="WQE21" s="2398"/>
      <c r="WQF21" s="2398"/>
      <c r="WQG21" s="2398"/>
      <c r="WQH21" s="2398"/>
      <c r="WQI21" s="2398"/>
      <c r="WQJ21" s="2398"/>
      <c r="WQK21" s="2398"/>
      <c r="WQL21" s="2398"/>
      <c r="WQM21" s="2398"/>
      <c r="WQN21" s="2398"/>
      <c r="WQO21" s="2398"/>
      <c r="WQP21" s="2399"/>
      <c r="WQQ21" s="2399"/>
      <c r="WQR21" s="2399"/>
      <c r="WQS21" s="2399"/>
      <c r="WQT21" s="2399"/>
      <c r="WQU21" s="2399"/>
      <c r="WQV21" s="2399"/>
      <c r="WQW21" s="2399"/>
      <c r="WQX21" s="2399"/>
      <c r="WQY21" s="2399"/>
      <c r="WQZ21" s="2399"/>
      <c r="WRA21" s="2399"/>
      <c r="WRB21" s="2399"/>
      <c r="WRC21" s="2399"/>
      <c r="WRD21" s="2399"/>
      <c r="WRE21" s="2399"/>
      <c r="WRF21" s="2399"/>
      <c r="WRG21" s="2399"/>
      <c r="WRH21" s="2399"/>
      <c r="WRI21" s="2397"/>
      <c r="WRJ21" s="2400"/>
      <c r="WRK21" s="2396"/>
      <c r="WRL21" s="2396"/>
      <c r="WRM21" s="2396"/>
      <c r="WRN21" s="2397"/>
      <c r="WRO21" s="2398"/>
      <c r="WRP21" s="2398"/>
      <c r="WRQ21" s="2398"/>
      <c r="WRR21" s="2398"/>
      <c r="WRS21" s="2398"/>
      <c r="WRT21" s="2398"/>
      <c r="WRU21" s="2398"/>
      <c r="WRV21" s="2398"/>
      <c r="WRW21" s="2398"/>
      <c r="WRX21" s="2398"/>
      <c r="WRY21" s="2398"/>
      <c r="WRZ21" s="2398"/>
      <c r="WSA21" s="2398"/>
      <c r="WSB21" s="2398"/>
      <c r="WSC21" s="2398"/>
      <c r="WSD21" s="2398"/>
      <c r="WSE21" s="2398"/>
      <c r="WSF21" s="2398"/>
      <c r="WSG21" s="2398"/>
      <c r="WSH21" s="2398"/>
      <c r="WSI21" s="2399"/>
      <c r="WSJ21" s="2399"/>
      <c r="WSK21" s="2399"/>
      <c r="WSL21" s="2399"/>
      <c r="WSM21" s="2399"/>
      <c r="WSN21" s="2399"/>
      <c r="WSO21" s="2399"/>
      <c r="WSP21" s="2399"/>
      <c r="WSQ21" s="2399"/>
      <c r="WSR21" s="2399"/>
      <c r="WSS21" s="2399"/>
      <c r="WST21" s="2399"/>
      <c r="WSU21" s="2399"/>
      <c r="WSV21" s="2399"/>
      <c r="WSW21" s="2399"/>
      <c r="WSX21" s="2399"/>
      <c r="WSY21" s="2399"/>
      <c r="WSZ21" s="2399"/>
      <c r="WTA21" s="2399"/>
      <c r="WTB21" s="2397"/>
      <c r="WTC21" s="2400"/>
      <c r="WTD21" s="2396"/>
      <c r="WTE21" s="2396"/>
      <c r="WTF21" s="2396"/>
      <c r="WTG21" s="2397"/>
      <c r="WTH21" s="2398"/>
      <c r="WTI21" s="2398"/>
      <c r="WTJ21" s="2398"/>
      <c r="WTK21" s="2398"/>
      <c r="WTL21" s="2398"/>
      <c r="WTM21" s="2398"/>
      <c r="WTN21" s="2398"/>
      <c r="WTO21" s="2398"/>
      <c r="WTP21" s="2398"/>
      <c r="WTQ21" s="2398"/>
      <c r="WTR21" s="2398"/>
      <c r="WTS21" s="2398"/>
      <c r="WTT21" s="2398"/>
      <c r="WTU21" s="2398"/>
      <c r="WTV21" s="2398"/>
      <c r="WTW21" s="2398"/>
      <c r="WTX21" s="2398"/>
      <c r="WTY21" s="2398"/>
      <c r="WTZ21" s="2398"/>
      <c r="WUA21" s="2398"/>
      <c r="WUB21" s="2399"/>
      <c r="WUC21" s="2399"/>
      <c r="WUD21" s="2399"/>
      <c r="WUE21" s="2399"/>
      <c r="WUF21" s="2399"/>
      <c r="WUG21" s="2399"/>
      <c r="WUH21" s="2399"/>
      <c r="WUI21" s="2399"/>
      <c r="WUJ21" s="2399"/>
      <c r="WUK21" s="2399"/>
      <c r="WUL21" s="2399"/>
      <c r="WUM21" s="2399"/>
      <c r="WUN21" s="2399"/>
      <c r="WUO21" s="2399"/>
      <c r="WUP21" s="2399"/>
      <c r="WUQ21" s="2399"/>
      <c r="WUR21" s="2399"/>
      <c r="WUS21" s="2399"/>
      <c r="WUT21" s="2399"/>
      <c r="WUU21" s="2397"/>
      <c r="WUV21" s="2400"/>
      <c r="WUW21" s="2396"/>
      <c r="WUX21" s="2396"/>
      <c r="WUY21" s="2396"/>
      <c r="WUZ21" s="2397"/>
      <c r="WVA21" s="2398"/>
      <c r="WVB21" s="2398"/>
      <c r="WVC21" s="2398"/>
      <c r="WVD21" s="2398"/>
      <c r="WVE21" s="2398"/>
      <c r="WVF21" s="2398"/>
      <c r="WVG21" s="2398"/>
      <c r="WVH21" s="2398"/>
      <c r="WVI21" s="2398"/>
      <c r="WVJ21" s="2398"/>
      <c r="WVK21" s="2398"/>
      <c r="WVL21" s="2398"/>
      <c r="WVM21" s="2398"/>
      <c r="WVN21" s="2398"/>
      <c r="WVO21" s="2398"/>
      <c r="WVP21" s="2398"/>
      <c r="WVQ21" s="2398"/>
      <c r="WVR21" s="2398"/>
      <c r="WVS21" s="2398"/>
      <c r="WVT21" s="2398"/>
      <c r="WVU21" s="2399"/>
      <c r="WVV21" s="2399"/>
      <c r="WVW21" s="2399"/>
      <c r="WVX21" s="2399"/>
      <c r="WVY21" s="2399"/>
      <c r="WVZ21" s="2399"/>
      <c r="WWA21" s="2399"/>
      <c r="WWB21" s="2399"/>
      <c r="WWC21" s="2399"/>
      <c r="WWD21" s="2399"/>
      <c r="WWE21" s="2399"/>
      <c r="WWF21" s="2399"/>
      <c r="WWG21" s="2399"/>
      <c r="WWH21" s="2399"/>
      <c r="WWI21" s="2399"/>
      <c r="WWJ21" s="2399"/>
      <c r="WWK21" s="2399"/>
      <c r="WWL21" s="2399"/>
      <c r="WWM21" s="2399"/>
      <c r="WWN21" s="2397"/>
      <c r="WWO21" s="2400"/>
      <c r="WWP21" s="2396"/>
      <c r="WWQ21" s="2396"/>
      <c r="WWR21" s="2396"/>
      <c r="WWS21" s="2397"/>
      <c r="WWT21" s="2398"/>
      <c r="WWU21" s="2398"/>
      <c r="WWV21" s="2398"/>
      <c r="WWW21" s="2398"/>
      <c r="WWX21" s="2398"/>
      <c r="WWY21" s="2398"/>
      <c r="WWZ21" s="2398"/>
      <c r="WXA21" s="2398"/>
      <c r="WXB21" s="2398"/>
      <c r="WXC21" s="2398"/>
      <c r="WXD21" s="2398"/>
      <c r="WXE21" s="2398"/>
      <c r="WXF21" s="2398"/>
      <c r="WXG21" s="2398"/>
      <c r="WXH21" s="2398"/>
      <c r="WXI21" s="2398"/>
      <c r="WXJ21" s="2398"/>
      <c r="WXK21" s="2398"/>
      <c r="WXL21" s="2398"/>
      <c r="WXM21" s="2398"/>
      <c r="WXN21" s="2399"/>
      <c r="WXO21" s="2399"/>
      <c r="WXP21" s="2399"/>
      <c r="WXQ21" s="2399"/>
      <c r="WXR21" s="2399"/>
      <c r="WXS21" s="2399"/>
      <c r="WXT21" s="2399"/>
      <c r="WXU21" s="2399"/>
      <c r="WXV21" s="2399"/>
      <c r="WXW21" s="2399"/>
      <c r="WXX21" s="2399"/>
      <c r="WXY21" s="2399"/>
      <c r="WXZ21" s="2399"/>
      <c r="WYA21" s="2399"/>
      <c r="WYB21" s="2399"/>
      <c r="WYC21" s="2399"/>
      <c r="WYD21" s="2399"/>
      <c r="WYE21" s="2399"/>
      <c r="WYF21" s="2399"/>
      <c r="WYG21" s="2397"/>
      <c r="WYH21" s="2400"/>
      <c r="WYI21" s="2396"/>
      <c r="WYJ21" s="2396"/>
      <c r="WYK21" s="2396"/>
      <c r="WYL21" s="2397"/>
      <c r="WYM21" s="2398"/>
      <c r="WYN21" s="2398"/>
      <c r="WYO21" s="2398"/>
      <c r="WYP21" s="2398"/>
      <c r="WYQ21" s="2398"/>
      <c r="WYR21" s="2398"/>
      <c r="WYS21" s="2398"/>
      <c r="WYT21" s="2398"/>
      <c r="WYU21" s="2398"/>
      <c r="WYV21" s="2398"/>
      <c r="WYW21" s="2398"/>
      <c r="WYX21" s="2398"/>
      <c r="WYY21" s="2398"/>
      <c r="WYZ21" s="2398"/>
      <c r="WZA21" s="2398"/>
      <c r="WZB21" s="2398"/>
      <c r="WZC21" s="2398"/>
      <c r="WZD21" s="2398"/>
      <c r="WZE21" s="2398"/>
      <c r="WZF21" s="2398"/>
      <c r="WZG21" s="2399"/>
      <c r="WZH21" s="2399"/>
      <c r="WZI21" s="2399"/>
      <c r="WZJ21" s="2399"/>
      <c r="WZK21" s="2399"/>
      <c r="WZL21" s="2399"/>
      <c r="WZM21" s="2399"/>
      <c r="WZN21" s="2399"/>
      <c r="WZO21" s="2399"/>
      <c r="WZP21" s="2399"/>
      <c r="WZQ21" s="2399"/>
      <c r="WZR21" s="2399"/>
      <c r="WZS21" s="2399"/>
      <c r="WZT21" s="2399"/>
      <c r="WZU21" s="2399"/>
      <c r="WZV21" s="2399"/>
      <c r="WZW21" s="2399"/>
      <c r="WZX21" s="2399"/>
      <c r="WZY21" s="2399"/>
      <c r="WZZ21" s="2397"/>
      <c r="XAA21" s="2400"/>
      <c r="XAB21" s="2396"/>
      <c r="XAC21" s="2396"/>
      <c r="XAD21" s="2396"/>
      <c r="XAE21" s="2397"/>
      <c r="XAF21" s="2398"/>
      <c r="XAG21" s="2398"/>
      <c r="XAH21" s="2398"/>
      <c r="XAI21" s="2398"/>
      <c r="XAJ21" s="2398"/>
      <c r="XAK21" s="2398"/>
      <c r="XAL21" s="2398"/>
      <c r="XAM21" s="2398"/>
      <c r="XAN21" s="2398"/>
      <c r="XAO21" s="2398"/>
      <c r="XAP21" s="2398"/>
      <c r="XAQ21" s="2398"/>
      <c r="XAR21" s="2398"/>
      <c r="XAS21" s="2398"/>
      <c r="XAT21" s="2398"/>
      <c r="XAU21" s="2398"/>
      <c r="XAV21" s="2398"/>
      <c r="XAW21" s="2398"/>
      <c r="XAX21" s="2398"/>
      <c r="XAY21" s="2398"/>
      <c r="XAZ21" s="2399"/>
      <c r="XBA21" s="2399"/>
      <c r="XBB21" s="2399"/>
      <c r="XBC21" s="2399"/>
      <c r="XBD21" s="2399"/>
      <c r="XBE21" s="2399"/>
      <c r="XBF21" s="2399"/>
      <c r="XBG21" s="2399"/>
      <c r="XBH21" s="2399"/>
      <c r="XBI21" s="2399"/>
      <c r="XBJ21" s="2399"/>
      <c r="XBK21" s="2399"/>
      <c r="XBL21" s="2399"/>
      <c r="XBM21" s="2399"/>
      <c r="XBN21" s="2399"/>
      <c r="XBO21" s="2399"/>
      <c r="XBP21" s="2399"/>
      <c r="XBQ21" s="2399"/>
      <c r="XBR21" s="2399"/>
      <c r="XBS21" s="2397"/>
      <c r="XBT21" s="2400"/>
      <c r="XBU21" s="2396"/>
      <c r="XBV21" s="2396"/>
      <c r="XBW21" s="2396"/>
      <c r="XBX21" s="2397"/>
      <c r="XBY21" s="2398"/>
      <c r="XBZ21" s="2398"/>
      <c r="XCA21" s="2398"/>
      <c r="XCB21" s="2398"/>
      <c r="XCC21" s="2398"/>
      <c r="XCD21" s="2398"/>
      <c r="XCE21" s="2398"/>
      <c r="XCF21" s="2398"/>
      <c r="XCG21" s="2398"/>
      <c r="XCH21" s="2398"/>
      <c r="XCI21" s="2398"/>
      <c r="XCJ21" s="2398"/>
      <c r="XCK21" s="2398"/>
      <c r="XCL21" s="2398"/>
      <c r="XCM21" s="2398"/>
      <c r="XCN21" s="2398"/>
      <c r="XCO21" s="2398"/>
      <c r="XCP21" s="2398"/>
      <c r="XCQ21" s="2398"/>
      <c r="XCR21" s="2398"/>
      <c r="XCS21" s="2399"/>
      <c r="XCT21" s="2399"/>
      <c r="XCU21" s="2399"/>
      <c r="XCV21" s="2399"/>
      <c r="XCW21" s="2399"/>
      <c r="XCX21" s="2399"/>
      <c r="XCY21" s="2399"/>
      <c r="XCZ21" s="2399"/>
      <c r="XDA21" s="2399"/>
      <c r="XDB21" s="2399"/>
      <c r="XDC21" s="2399"/>
      <c r="XDD21" s="2399"/>
      <c r="XDE21" s="2399"/>
      <c r="XDF21" s="2399"/>
      <c r="XDG21" s="2399"/>
      <c r="XDH21" s="2399"/>
      <c r="XDI21" s="2399"/>
      <c r="XDJ21" s="2399"/>
      <c r="XDK21" s="2399"/>
      <c r="XDL21" s="2397"/>
      <c r="XDM21" s="2400"/>
      <c r="XDN21" s="2396"/>
      <c r="XDO21" s="2396"/>
    </row>
    <row r="22" spans="1:16343">
      <c r="A22" s="766">
        <v>206.3</v>
      </c>
      <c r="B22" s="767" t="s">
        <v>104</v>
      </c>
      <c r="C22" s="768"/>
      <c r="D22" s="768"/>
      <c r="E22" s="768"/>
      <c r="F22" s="766"/>
      <c r="G22" s="769"/>
      <c r="H22" s="770"/>
      <c r="I22" s="2396"/>
      <c r="J22" s="2397"/>
      <c r="K22" s="2398"/>
      <c r="L22" s="2398"/>
      <c r="M22" s="2398"/>
      <c r="N22" s="2398"/>
      <c r="O22" s="2398"/>
      <c r="P22" s="2398"/>
      <c r="Q22" s="2398"/>
      <c r="R22" s="2398"/>
      <c r="S22" s="2398"/>
      <c r="T22" s="2398"/>
      <c r="U22" s="2398"/>
      <c r="V22" s="2398"/>
      <c r="W22" s="2398"/>
      <c r="X22" s="2398"/>
      <c r="Y22" s="2398"/>
      <c r="Z22" s="2398"/>
      <c r="AA22" s="2398"/>
      <c r="AB22" s="2398"/>
      <c r="AC22" s="2398"/>
      <c r="AD22" s="2398"/>
      <c r="AE22" s="2399"/>
      <c r="AF22" s="2399"/>
      <c r="AG22" s="2399"/>
      <c r="AH22" s="2399"/>
      <c r="AI22" s="2399"/>
      <c r="AJ22" s="2399"/>
      <c r="AK22" s="2399"/>
      <c r="AL22" s="2399"/>
      <c r="AM22" s="2399"/>
      <c r="AN22" s="2399"/>
      <c r="AO22" s="2399"/>
      <c r="AP22" s="2399"/>
      <c r="AQ22" s="2399"/>
      <c r="AR22" s="2399"/>
      <c r="AS22" s="2399"/>
      <c r="AT22" s="2399"/>
      <c r="AU22" s="2399"/>
      <c r="AV22" s="2399"/>
      <c r="AW22" s="2399"/>
      <c r="AX22" s="2397"/>
      <c r="AY22" s="2400"/>
      <c r="AZ22" s="2396"/>
      <c r="BA22" s="2396"/>
      <c r="BB22" s="2396"/>
      <c r="BC22" s="2397"/>
      <c r="BD22" s="2398"/>
      <c r="BE22" s="2398"/>
      <c r="BF22" s="2398"/>
      <c r="BG22" s="2398"/>
      <c r="BH22" s="2398"/>
      <c r="BI22" s="2398"/>
      <c r="BJ22" s="2398"/>
      <c r="BK22" s="2398"/>
      <c r="BL22" s="2398"/>
      <c r="BM22" s="2398"/>
      <c r="BN22" s="2398"/>
      <c r="BO22" s="2398"/>
      <c r="BP22" s="2398"/>
      <c r="BQ22" s="2398"/>
      <c r="BR22" s="2398"/>
      <c r="BS22" s="2398"/>
      <c r="BT22" s="2398"/>
      <c r="BU22" s="2398"/>
      <c r="BV22" s="2398"/>
      <c r="BW22" s="2398"/>
      <c r="BX22" s="2399"/>
      <c r="BY22" s="2399"/>
      <c r="BZ22" s="2399"/>
      <c r="CA22" s="2399"/>
      <c r="CB22" s="2399"/>
      <c r="CC22" s="2399"/>
      <c r="CD22" s="2399"/>
      <c r="CE22" s="2399"/>
      <c r="CF22" s="2399"/>
      <c r="CG22" s="2399"/>
      <c r="CH22" s="2399"/>
      <c r="CI22" s="2399"/>
      <c r="CJ22" s="2399"/>
      <c r="CK22" s="2399"/>
      <c r="CL22" s="2399"/>
      <c r="CM22" s="2399"/>
      <c r="CN22" s="2399"/>
      <c r="CO22" s="2399"/>
      <c r="CP22" s="2399"/>
      <c r="CQ22" s="2397"/>
      <c r="CR22" s="2400"/>
      <c r="CS22" s="2396"/>
      <c r="CT22" s="2396"/>
      <c r="CU22" s="2396"/>
      <c r="CV22" s="2397"/>
      <c r="CW22" s="2398"/>
      <c r="CX22" s="2398"/>
      <c r="CY22" s="2398"/>
      <c r="CZ22" s="2398"/>
      <c r="DA22" s="2398"/>
      <c r="DB22" s="2398"/>
      <c r="DC22" s="2398"/>
      <c r="DD22" s="2398"/>
      <c r="DE22" s="2398"/>
      <c r="DF22" s="2398"/>
      <c r="DG22" s="2398"/>
      <c r="DH22" s="2398"/>
      <c r="DI22" s="2398"/>
      <c r="DJ22" s="2398"/>
      <c r="DK22" s="2398"/>
      <c r="DL22" s="2398"/>
      <c r="DM22" s="2398"/>
      <c r="DN22" s="2398"/>
      <c r="DO22" s="2398"/>
      <c r="DP22" s="2398"/>
      <c r="DQ22" s="2399"/>
      <c r="DR22" s="2399"/>
      <c r="DS22" s="2399"/>
      <c r="DT22" s="2399"/>
      <c r="DU22" s="2399"/>
      <c r="DV22" s="2399"/>
      <c r="DW22" s="2399"/>
      <c r="DX22" s="2399"/>
      <c r="DY22" s="2399"/>
      <c r="DZ22" s="2399"/>
      <c r="EA22" s="2399"/>
      <c r="EB22" s="2399"/>
      <c r="EC22" s="2399"/>
      <c r="ED22" s="2399"/>
      <c r="EE22" s="2399"/>
      <c r="EF22" s="2399"/>
      <c r="EG22" s="2399"/>
      <c r="EH22" s="2399"/>
      <c r="EI22" s="2399"/>
      <c r="EJ22" s="2397"/>
      <c r="EK22" s="2400"/>
      <c r="EL22" s="2396"/>
      <c r="EM22" s="2396"/>
      <c r="EN22" s="2396"/>
      <c r="EO22" s="2397"/>
      <c r="EP22" s="2398"/>
      <c r="EQ22" s="2398"/>
      <c r="ER22" s="2398"/>
      <c r="ES22" s="2398"/>
      <c r="ET22" s="2398"/>
      <c r="EU22" s="2398"/>
      <c r="EV22" s="2398"/>
      <c r="EW22" s="2398"/>
      <c r="EX22" s="2398"/>
      <c r="EY22" s="2398"/>
      <c r="EZ22" s="2398"/>
      <c r="FA22" s="2398"/>
      <c r="FB22" s="2398"/>
      <c r="FC22" s="2398"/>
      <c r="FD22" s="2398"/>
      <c r="FE22" s="2398"/>
      <c r="FF22" s="2398"/>
      <c r="FG22" s="2398"/>
      <c r="FH22" s="2398"/>
      <c r="FI22" s="2398"/>
      <c r="FJ22" s="2399"/>
      <c r="FK22" s="2399"/>
      <c r="FL22" s="2399"/>
      <c r="FM22" s="2399"/>
      <c r="FN22" s="2399"/>
      <c r="FO22" s="2399"/>
      <c r="FP22" s="2399"/>
      <c r="FQ22" s="2399"/>
      <c r="FR22" s="2399"/>
      <c r="FS22" s="2399"/>
      <c r="FT22" s="2399"/>
      <c r="FU22" s="2399"/>
      <c r="FV22" s="2399"/>
      <c r="FW22" s="2399"/>
      <c r="FX22" s="2399"/>
      <c r="FY22" s="2399"/>
      <c r="FZ22" s="2399"/>
      <c r="GA22" s="2399"/>
      <c r="GB22" s="2399"/>
      <c r="GC22" s="2397"/>
      <c r="GD22" s="2400"/>
      <c r="GE22" s="2396"/>
      <c r="GF22" s="2396"/>
      <c r="GG22" s="2396"/>
      <c r="GH22" s="2397"/>
      <c r="GI22" s="2398"/>
      <c r="GJ22" s="2398"/>
      <c r="GK22" s="2398"/>
      <c r="GL22" s="2398"/>
      <c r="GM22" s="2398"/>
      <c r="GN22" s="2398"/>
      <c r="GO22" s="2398"/>
      <c r="GP22" s="2398"/>
      <c r="GQ22" s="2398"/>
      <c r="GR22" s="2398"/>
      <c r="GS22" s="2398"/>
      <c r="GT22" s="2398"/>
      <c r="GU22" s="2398"/>
      <c r="GV22" s="2398"/>
      <c r="GW22" s="2398"/>
      <c r="GX22" s="2398"/>
      <c r="GY22" s="2398"/>
      <c r="GZ22" s="2398"/>
      <c r="HA22" s="2398"/>
      <c r="HB22" s="2398"/>
      <c r="HC22" s="2399"/>
      <c r="HD22" s="2399"/>
      <c r="HE22" s="2399"/>
      <c r="HF22" s="2399"/>
      <c r="HG22" s="2399"/>
      <c r="HH22" s="2399"/>
      <c r="HI22" s="2399"/>
      <c r="HJ22" s="2399"/>
      <c r="HK22" s="2399"/>
      <c r="HL22" s="2399"/>
      <c r="HM22" s="2399"/>
      <c r="HN22" s="2399"/>
      <c r="HO22" s="2399"/>
      <c r="HP22" s="2399"/>
      <c r="HQ22" s="2399"/>
      <c r="HR22" s="2399"/>
      <c r="HS22" s="2399"/>
      <c r="HT22" s="2399"/>
      <c r="HU22" s="2399"/>
      <c r="HV22" s="2397"/>
      <c r="HW22" s="2400"/>
      <c r="HX22" s="2396"/>
      <c r="HY22" s="2396"/>
      <c r="HZ22" s="2396"/>
      <c r="IA22" s="2397"/>
      <c r="IB22" s="2398"/>
      <c r="IC22" s="2398"/>
      <c r="ID22" s="2398"/>
      <c r="IE22" s="2398"/>
      <c r="IF22" s="2398"/>
      <c r="IG22" s="2398"/>
      <c r="IH22" s="2398"/>
      <c r="II22" s="2398"/>
      <c r="IJ22" s="2398"/>
      <c r="IK22" s="2398"/>
      <c r="IL22" s="2398"/>
      <c r="IM22" s="2398"/>
      <c r="IN22" s="2398"/>
      <c r="IO22" s="2398"/>
      <c r="IP22" s="2398"/>
      <c r="IQ22" s="2398"/>
      <c r="IR22" s="2398"/>
      <c r="IS22" s="2398"/>
      <c r="IT22" s="2398"/>
      <c r="IU22" s="2398"/>
      <c r="IV22" s="2399"/>
      <c r="IW22" s="2399"/>
      <c r="IX22" s="2399"/>
      <c r="IY22" s="2399"/>
      <c r="IZ22" s="2399"/>
      <c r="JA22" s="2399"/>
      <c r="JB22" s="2399"/>
      <c r="JC22" s="2399"/>
      <c r="JD22" s="2399"/>
      <c r="JE22" s="2399"/>
      <c r="JF22" s="2399"/>
      <c r="JG22" s="2399"/>
      <c r="JH22" s="2399"/>
      <c r="JI22" s="2399"/>
      <c r="JJ22" s="2399"/>
      <c r="JK22" s="2399"/>
      <c r="JL22" s="2399"/>
      <c r="JM22" s="2399"/>
      <c r="JN22" s="2399"/>
      <c r="JO22" s="2397"/>
      <c r="JP22" s="2400"/>
      <c r="JQ22" s="2396"/>
      <c r="JR22" s="2396"/>
      <c r="JS22" s="2396"/>
      <c r="JT22" s="2397"/>
      <c r="JU22" s="2398"/>
      <c r="JV22" s="2398"/>
      <c r="JW22" s="2398"/>
      <c r="JX22" s="2398"/>
      <c r="JY22" s="2398"/>
      <c r="JZ22" s="2398"/>
      <c r="KA22" s="2398"/>
      <c r="KB22" s="2398"/>
      <c r="KC22" s="2398"/>
      <c r="KD22" s="2398"/>
      <c r="KE22" s="2398"/>
      <c r="KF22" s="2398"/>
      <c r="KG22" s="2398"/>
      <c r="KH22" s="2398"/>
      <c r="KI22" s="2398"/>
      <c r="KJ22" s="2398"/>
      <c r="KK22" s="2398"/>
      <c r="KL22" s="2398"/>
      <c r="KM22" s="2398"/>
      <c r="KN22" s="2398"/>
      <c r="KO22" s="2399"/>
      <c r="KP22" s="2399"/>
      <c r="KQ22" s="2399"/>
      <c r="KR22" s="2399"/>
      <c r="KS22" s="2399"/>
      <c r="KT22" s="2399"/>
      <c r="KU22" s="2399"/>
      <c r="KV22" s="2399"/>
      <c r="KW22" s="2399"/>
      <c r="KX22" s="2399"/>
      <c r="KY22" s="2399"/>
      <c r="KZ22" s="2399"/>
      <c r="LA22" s="2399"/>
      <c r="LB22" s="2399"/>
      <c r="LC22" s="2399"/>
      <c r="LD22" s="2399"/>
      <c r="LE22" s="2399"/>
      <c r="LF22" s="2399"/>
      <c r="LG22" s="2399"/>
      <c r="LH22" s="2397"/>
      <c r="LI22" s="2400"/>
      <c r="LJ22" s="2396"/>
      <c r="LK22" s="2396"/>
      <c r="LL22" s="2396"/>
      <c r="LM22" s="2397"/>
      <c r="LN22" s="2398"/>
      <c r="LO22" s="2398"/>
      <c r="LP22" s="2398"/>
      <c r="LQ22" s="2398"/>
      <c r="LR22" s="2398"/>
      <c r="LS22" s="2398"/>
      <c r="LT22" s="2398"/>
      <c r="LU22" s="2398"/>
      <c r="LV22" s="2398"/>
      <c r="LW22" s="2398"/>
      <c r="LX22" s="2398"/>
      <c r="LY22" s="2398"/>
      <c r="LZ22" s="2398"/>
      <c r="MA22" s="2398"/>
      <c r="MB22" s="2398"/>
      <c r="MC22" s="2398"/>
      <c r="MD22" s="2398"/>
      <c r="ME22" s="2398"/>
      <c r="MF22" s="2398"/>
      <c r="MG22" s="2398"/>
      <c r="MH22" s="2399"/>
      <c r="MI22" s="2399"/>
      <c r="MJ22" s="2399"/>
      <c r="MK22" s="2399"/>
      <c r="ML22" s="2399"/>
      <c r="MM22" s="2399"/>
      <c r="MN22" s="2399"/>
      <c r="MO22" s="2399"/>
      <c r="MP22" s="2399"/>
      <c r="MQ22" s="2399"/>
      <c r="MR22" s="2399"/>
      <c r="MS22" s="2399"/>
      <c r="MT22" s="2399"/>
      <c r="MU22" s="2399"/>
      <c r="MV22" s="2399"/>
      <c r="MW22" s="2399"/>
      <c r="MX22" s="2399"/>
      <c r="MY22" s="2399"/>
      <c r="MZ22" s="2399"/>
      <c r="NA22" s="2397"/>
      <c r="NB22" s="2400"/>
      <c r="NC22" s="2396"/>
      <c r="ND22" s="2396"/>
      <c r="NE22" s="2396"/>
      <c r="NF22" s="2397"/>
      <c r="NG22" s="2398"/>
      <c r="NH22" s="2398"/>
      <c r="NI22" s="2398"/>
      <c r="NJ22" s="2398"/>
      <c r="NK22" s="2398"/>
      <c r="NL22" s="2398"/>
      <c r="NM22" s="2398"/>
      <c r="NN22" s="2398"/>
      <c r="NO22" s="2398"/>
      <c r="NP22" s="2398"/>
      <c r="NQ22" s="2398"/>
      <c r="NR22" s="2398"/>
      <c r="NS22" s="2398"/>
      <c r="NT22" s="2398"/>
      <c r="NU22" s="2398"/>
      <c r="NV22" s="2398"/>
      <c r="NW22" s="2398"/>
      <c r="NX22" s="2398"/>
      <c r="NY22" s="2398"/>
      <c r="NZ22" s="2398"/>
      <c r="OA22" s="2399"/>
      <c r="OB22" s="2399"/>
      <c r="OC22" s="2399"/>
      <c r="OD22" s="2399"/>
      <c r="OE22" s="2399"/>
      <c r="OF22" s="2399"/>
      <c r="OG22" s="2399"/>
      <c r="OH22" s="2399"/>
      <c r="OI22" s="2399"/>
      <c r="OJ22" s="2399"/>
      <c r="OK22" s="2399"/>
      <c r="OL22" s="2399"/>
      <c r="OM22" s="2399"/>
      <c r="ON22" s="2399"/>
      <c r="OO22" s="2399"/>
      <c r="OP22" s="2399"/>
      <c r="OQ22" s="2399"/>
      <c r="OR22" s="2399"/>
      <c r="OS22" s="2399"/>
      <c r="OT22" s="2397"/>
      <c r="OU22" s="2400"/>
      <c r="OV22" s="2396"/>
      <c r="OW22" s="2396"/>
      <c r="OX22" s="2396"/>
      <c r="OY22" s="2397"/>
      <c r="OZ22" s="2398"/>
      <c r="PA22" s="2398"/>
      <c r="PB22" s="2398"/>
      <c r="PC22" s="2398"/>
      <c r="PD22" s="2398"/>
      <c r="PE22" s="2398"/>
      <c r="PF22" s="2398"/>
      <c r="PG22" s="2398"/>
      <c r="PH22" s="2398"/>
      <c r="PI22" s="2398"/>
      <c r="PJ22" s="2398"/>
      <c r="PK22" s="2398"/>
      <c r="PL22" s="2398"/>
      <c r="PM22" s="2398"/>
      <c r="PN22" s="2398"/>
      <c r="PO22" s="2398"/>
      <c r="PP22" s="2398"/>
      <c r="PQ22" s="2398"/>
      <c r="PR22" s="2398"/>
      <c r="PS22" s="2398"/>
      <c r="PT22" s="2399"/>
      <c r="PU22" s="2399"/>
      <c r="PV22" s="2399"/>
      <c r="PW22" s="2399"/>
      <c r="PX22" s="2399"/>
      <c r="PY22" s="2399"/>
      <c r="PZ22" s="2399"/>
      <c r="QA22" s="2399"/>
      <c r="QB22" s="2399"/>
      <c r="QC22" s="2399"/>
      <c r="QD22" s="2399"/>
      <c r="QE22" s="2399"/>
      <c r="QF22" s="2399"/>
      <c r="QG22" s="2399"/>
      <c r="QH22" s="2399"/>
      <c r="QI22" s="2399"/>
      <c r="QJ22" s="2399"/>
      <c r="QK22" s="2399"/>
      <c r="QL22" s="2399"/>
      <c r="QM22" s="2397"/>
      <c r="QN22" s="2400"/>
      <c r="QO22" s="2396"/>
      <c r="QP22" s="2396"/>
      <c r="QQ22" s="2396"/>
      <c r="QR22" s="2397"/>
      <c r="QS22" s="2398"/>
      <c r="QT22" s="2398"/>
      <c r="QU22" s="2398"/>
      <c r="QV22" s="2398"/>
      <c r="QW22" s="2398"/>
      <c r="QX22" s="2398"/>
      <c r="QY22" s="2398"/>
      <c r="QZ22" s="2398"/>
      <c r="RA22" s="2398"/>
      <c r="RB22" s="2398"/>
      <c r="RC22" s="2398"/>
      <c r="RD22" s="2398"/>
      <c r="RE22" s="2398"/>
      <c r="RF22" s="2398"/>
      <c r="RG22" s="2398"/>
      <c r="RH22" s="2398"/>
      <c r="RI22" s="2398"/>
      <c r="RJ22" s="2398"/>
      <c r="RK22" s="2398"/>
      <c r="RL22" s="2398"/>
      <c r="RM22" s="2399"/>
      <c r="RN22" s="2399"/>
      <c r="RO22" s="2399"/>
      <c r="RP22" s="2399"/>
      <c r="RQ22" s="2399"/>
      <c r="RR22" s="2399"/>
      <c r="RS22" s="2399"/>
      <c r="RT22" s="2399"/>
      <c r="RU22" s="2399"/>
      <c r="RV22" s="2399"/>
      <c r="RW22" s="2399"/>
      <c r="RX22" s="2399"/>
      <c r="RY22" s="2399"/>
      <c r="RZ22" s="2399"/>
      <c r="SA22" s="2399"/>
      <c r="SB22" s="2399"/>
      <c r="SC22" s="2399"/>
      <c r="SD22" s="2399"/>
      <c r="SE22" s="2399"/>
      <c r="SF22" s="2397"/>
      <c r="SG22" s="2400"/>
      <c r="SH22" s="2396"/>
      <c r="SI22" s="2396"/>
      <c r="SJ22" s="2396"/>
      <c r="SK22" s="2397"/>
      <c r="SL22" s="2398"/>
      <c r="SM22" s="2398"/>
      <c r="SN22" s="2398"/>
      <c r="SO22" s="2398"/>
      <c r="SP22" s="2398"/>
      <c r="SQ22" s="2398"/>
      <c r="SR22" s="2398"/>
      <c r="SS22" s="2398"/>
      <c r="ST22" s="2398"/>
      <c r="SU22" s="2398"/>
      <c r="SV22" s="2398"/>
      <c r="SW22" s="2398"/>
      <c r="SX22" s="2398"/>
      <c r="SY22" s="2398"/>
      <c r="SZ22" s="2398"/>
      <c r="TA22" s="2398"/>
      <c r="TB22" s="2398"/>
      <c r="TC22" s="2398"/>
      <c r="TD22" s="2398"/>
      <c r="TE22" s="2398"/>
      <c r="TF22" s="2399"/>
      <c r="TG22" s="2399"/>
      <c r="TH22" s="2399"/>
      <c r="TI22" s="2399"/>
      <c r="TJ22" s="2399"/>
      <c r="TK22" s="2399"/>
      <c r="TL22" s="2399"/>
      <c r="TM22" s="2399"/>
      <c r="TN22" s="2399"/>
      <c r="TO22" s="2399"/>
      <c r="TP22" s="2399"/>
      <c r="TQ22" s="2399"/>
      <c r="TR22" s="2399"/>
      <c r="TS22" s="2399"/>
      <c r="TT22" s="2399"/>
      <c r="TU22" s="2399"/>
      <c r="TV22" s="2399"/>
      <c r="TW22" s="2399"/>
      <c r="TX22" s="2399"/>
      <c r="TY22" s="2397"/>
      <c r="TZ22" s="2400"/>
      <c r="UA22" s="2396"/>
      <c r="UB22" s="2396"/>
      <c r="UC22" s="2396"/>
      <c r="UD22" s="2397"/>
      <c r="UE22" s="2398"/>
      <c r="UF22" s="2398"/>
      <c r="UG22" s="2398"/>
      <c r="UH22" s="2398"/>
      <c r="UI22" s="2398"/>
      <c r="UJ22" s="2398"/>
      <c r="UK22" s="2398"/>
      <c r="UL22" s="2398"/>
      <c r="UM22" s="2398"/>
      <c r="UN22" s="2398"/>
      <c r="UO22" s="2398"/>
      <c r="UP22" s="2398"/>
      <c r="UQ22" s="2398"/>
      <c r="UR22" s="2398"/>
      <c r="US22" s="2398"/>
      <c r="UT22" s="2398"/>
      <c r="UU22" s="2398"/>
      <c r="UV22" s="2398"/>
      <c r="UW22" s="2398"/>
      <c r="UX22" s="2398"/>
      <c r="UY22" s="2399"/>
      <c r="UZ22" s="2399"/>
      <c r="VA22" s="2399"/>
      <c r="VB22" s="2399"/>
      <c r="VC22" s="2399"/>
      <c r="VD22" s="2399"/>
      <c r="VE22" s="2399"/>
      <c r="VF22" s="2399"/>
      <c r="VG22" s="2399"/>
      <c r="VH22" s="2399"/>
      <c r="VI22" s="2399"/>
      <c r="VJ22" s="2399"/>
      <c r="VK22" s="2399"/>
      <c r="VL22" s="2399"/>
      <c r="VM22" s="2399"/>
      <c r="VN22" s="2399"/>
      <c r="VO22" s="2399"/>
      <c r="VP22" s="2399"/>
      <c r="VQ22" s="2399"/>
      <c r="VR22" s="2397"/>
      <c r="VS22" s="2400"/>
      <c r="VT22" s="2396"/>
      <c r="VU22" s="2396"/>
      <c r="VV22" s="2396"/>
      <c r="VW22" s="2397"/>
      <c r="VX22" s="2398"/>
      <c r="VY22" s="2398"/>
      <c r="VZ22" s="2398"/>
      <c r="WA22" s="2398"/>
      <c r="WB22" s="2398"/>
      <c r="WC22" s="2398"/>
      <c r="WD22" s="2398"/>
      <c r="WE22" s="2398"/>
      <c r="WF22" s="2398"/>
      <c r="WG22" s="2398"/>
      <c r="WH22" s="2398"/>
      <c r="WI22" s="2398"/>
      <c r="WJ22" s="2398"/>
      <c r="WK22" s="2398"/>
      <c r="WL22" s="2398"/>
      <c r="WM22" s="2398"/>
      <c r="WN22" s="2398"/>
      <c r="WO22" s="2398"/>
      <c r="WP22" s="2398"/>
      <c r="WQ22" s="2398"/>
      <c r="WR22" s="2399"/>
      <c r="WS22" s="2399"/>
      <c r="WT22" s="2399"/>
      <c r="WU22" s="2399"/>
      <c r="WV22" s="2399"/>
      <c r="WW22" s="2399"/>
      <c r="WX22" s="2399"/>
      <c r="WY22" s="2399"/>
      <c r="WZ22" s="2399"/>
      <c r="XA22" s="2399"/>
      <c r="XB22" s="2399"/>
      <c r="XC22" s="2399"/>
      <c r="XD22" s="2399"/>
      <c r="XE22" s="2399"/>
      <c r="XF22" s="2399"/>
      <c r="XG22" s="2399"/>
      <c r="XH22" s="2399"/>
      <c r="XI22" s="2399"/>
      <c r="XJ22" s="2399"/>
      <c r="XK22" s="2397"/>
      <c r="XL22" s="2400"/>
      <c r="XM22" s="2396"/>
      <c r="XN22" s="2396"/>
      <c r="XO22" s="2396"/>
      <c r="XP22" s="2397"/>
      <c r="XQ22" s="2398"/>
      <c r="XR22" s="2398"/>
      <c r="XS22" s="2398"/>
      <c r="XT22" s="2398"/>
      <c r="XU22" s="2398"/>
      <c r="XV22" s="2398"/>
      <c r="XW22" s="2398"/>
      <c r="XX22" s="2398"/>
      <c r="XY22" s="2398"/>
      <c r="XZ22" s="2398"/>
      <c r="YA22" s="2398"/>
      <c r="YB22" s="2398"/>
      <c r="YC22" s="2398"/>
      <c r="YD22" s="2398"/>
      <c r="YE22" s="2398"/>
      <c r="YF22" s="2398"/>
      <c r="YG22" s="2398"/>
      <c r="YH22" s="2398"/>
      <c r="YI22" s="2398"/>
      <c r="YJ22" s="2398"/>
      <c r="YK22" s="2399"/>
      <c r="YL22" s="2399"/>
      <c r="YM22" s="2399"/>
      <c r="YN22" s="2399"/>
      <c r="YO22" s="2399"/>
      <c r="YP22" s="2399"/>
      <c r="YQ22" s="2399"/>
      <c r="YR22" s="2399"/>
      <c r="YS22" s="2399"/>
      <c r="YT22" s="2399"/>
      <c r="YU22" s="2399"/>
      <c r="YV22" s="2399"/>
      <c r="YW22" s="2399"/>
      <c r="YX22" s="2399"/>
      <c r="YY22" s="2399"/>
      <c r="YZ22" s="2399"/>
      <c r="ZA22" s="2399"/>
      <c r="ZB22" s="2399"/>
      <c r="ZC22" s="2399"/>
      <c r="ZD22" s="2397"/>
      <c r="ZE22" s="2400"/>
      <c r="ZF22" s="2396"/>
      <c r="ZG22" s="2396"/>
      <c r="ZH22" s="2396"/>
      <c r="ZI22" s="2397"/>
      <c r="ZJ22" s="2398"/>
      <c r="ZK22" s="2398"/>
      <c r="ZL22" s="2398"/>
      <c r="ZM22" s="2398"/>
      <c r="ZN22" s="2398"/>
      <c r="ZO22" s="2398"/>
      <c r="ZP22" s="2398"/>
      <c r="ZQ22" s="2398"/>
      <c r="ZR22" s="2398"/>
      <c r="ZS22" s="2398"/>
      <c r="ZT22" s="2398"/>
      <c r="ZU22" s="2398"/>
      <c r="ZV22" s="2398"/>
      <c r="ZW22" s="2398"/>
      <c r="ZX22" s="2398"/>
      <c r="ZY22" s="2398"/>
      <c r="ZZ22" s="2398"/>
      <c r="AAA22" s="2398"/>
      <c r="AAB22" s="2398"/>
      <c r="AAC22" s="2398"/>
      <c r="AAD22" s="2399"/>
      <c r="AAE22" s="2399"/>
      <c r="AAF22" s="2399"/>
      <c r="AAG22" s="2399"/>
      <c r="AAH22" s="2399"/>
      <c r="AAI22" s="2399"/>
      <c r="AAJ22" s="2399"/>
      <c r="AAK22" s="2399"/>
      <c r="AAL22" s="2399"/>
      <c r="AAM22" s="2399"/>
      <c r="AAN22" s="2399"/>
      <c r="AAO22" s="2399"/>
      <c r="AAP22" s="2399"/>
      <c r="AAQ22" s="2399"/>
      <c r="AAR22" s="2399"/>
      <c r="AAS22" s="2399"/>
      <c r="AAT22" s="2399"/>
      <c r="AAU22" s="2399"/>
      <c r="AAV22" s="2399"/>
      <c r="AAW22" s="2397"/>
      <c r="AAX22" s="2400"/>
      <c r="AAY22" s="2396"/>
      <c r="AAZ22" s="2396"/>
      <c r="ABA22" s="2396"/>
      <c r="ABB22" s="2397"/>
      <c r="ABC22" s="2398"/>
      <c r="ABD22" s="2398"/>
      <c r="ABE22" s="2398"/>
      <c r="ABF22" s="2398"/>
      <c r="ABG22" s="2398"/>
      <c r="ABH22" s="2398"/>
      <c r="ABI22" s="2398"/>
      <c r="ABJ22" s="2398"/>
      <c r="ABK22" s="2398"/>
      <c r="ABL22" s="2398"/>
      <c r="ABM22" s="2398"/>
      <c r="ABN22" s="2398"/>
      <c r="ABO22" s="2398"/>
      <c r="ABP22" s="2398"/>
      <c r="ABQ22" s="2398"/>
      <c r="ABR22" s="2398"/>
      <c r="ABS22" s="2398"/>
      <c r="ABT22" s="2398"/>
      <c r="ABU22" s="2398"/>
      <c r="ABV22" s="2398"/>
      <c r="ABW22" s="2399"/>
      <c r="ABX22" s="2399"/>
      <c r="ABY22" s="2399"/>
      <c r="ABZ22" s="2399"/>
      <c r="ACA22" s="2399"/>
      <c r="ACB22" s="2399"/>
      <c r="ACC22" s="2399"/>
      <c r="ACD22" s="2399"/>
      <c r="ACE22" s="2399"/>
      <c r="ACF22" s="2399"/>
      <c r="ACG22" s="2399"/>
      <c r="ACH22" s="2399"/>
      <c r="ACI22" s="2399"/>
      <c r="ACJ22" s="2399"/>
      <c r="ACK22" s="2399"/>
      <c r="ACL22" s="2399"/>
      <c r="ACM22" s="2399"/>
      <c r="ACN22" s="2399"/>
      <c r="ACO22" s="2399"/>
      <c r="ACP22" s="2397"/>
      <c r="ACQ22" s="2400"/>
      <c r="ACR22" s="2396"/>
      <c r="ACS22" s="2396"/>
      <c r="ACT22" s="2396"/>
      <c r="ACU22" s="2397"/>
      <c r="ACV22" s="2398"/>
      <c r="ACW22" s="2398"/>
      <c r="ACX22" s="2398"/>
      <c r="ACY22" s="2398"/>
      <c r="ACZ22" s="2398"/>
      <c r="ADA22" s="2398"/>
      <c r="ADB22" s="2398"/>
      <c r="ADC22" s="2398"/>
      <c r="ADD22" s="2398"/>
      <c r="ADE22" s="2398"/>
      <c r="ADF22" s="2398"/>
      <c r="ADG22" s="2398"/>
      <c r="ADH22" s="2398"/>
      <c r="ADI22" s="2398"/>
      <c r="ADJ22" s="2398"/>
      <c r="ADK22" s="2398"/>
      <c r="ADL22" s="2398"/>
      <c r="ADM22" s="2398"/>
      <c r="ADN22" s="2398"/>
      <c r="ADO22" s="2398"/>
      <c r="ADP22" s="2399"/>
      <c r="ADQ22" s="2399"/>
      <c r="ADR22" s="2399"/>
      <c r="ADS22" s="2399"/>
      <c r="ADT22" s="2399"/>
      <c r="ADU22" s="2399"/>
      <c r="ADV22" s="2399"/>
      <c r="ADW22" s="2399"/>
      <c r="ADX22" s="2399"/>
      <c r="ADY22" s="2399"/>
      <c r="ADZ22" s="2399"/>
      <c r="AEA22" s="2399"/>
      <c r="AEB22" s="2399"/>
      <c r="AEC22" s="2399"/>
      <c r="AED22" s="2399"/>
      <c r="AEE22" s="2399"/>
      <c r="AEF22" s="2399"/>
      <c r="AEG22" s="2399"/>
      <c r="AEH22" s="2399"/>
      <c r="AEI22" s="2397"/>
      <c r="AEJ22" s="2400"/>
      <c r="AEK22" s="2396"/>
      <c r="AEL22" s="2396"/>
      <c r="AEM22" s="2396"/>
      <c r="AEN22" s="2397"/>
      <c r="AEO22" s="2398"/>
      <c r="AEP22" s="2398"/>
      <c r="AEQ22" s="2398"/>
      <c r="AER22" s="2398"/>
      <c r="AES22" s="2398"/>
      <c r="AET22" s="2398"/>
      <c r="AEU22" s="2398"/>
      <c r="AEV22" s="2398"/>
      <c r="AEW22" s="2398"/>
      <c r="AEX22" s="2398"/>
      <c r="AEY22" s="2398"/>
      <c r="AEZ22" s="2398"/>
      <c r="AFA22" s="2398"/>
      <c r="AFB22" s="2398"/>
      <c r="AFC22" s="2398"/>
      <c r="AFD22" s="2398"/>
      <c r="AFE22" s="2398"/>
      <c r="AFF22" s="2398"/>
      <c r="AFG22" s="2398"/>
      <c r="AFH22" s="2398"/>
      <c r="AFI22" s="2399"/>
      <c r="AFJ22" s="2399"/>
      <c r="AFK22" s="2399"/>
      <c r="AFL22" s="2399"/>
      <c r="AFM22" s="2399"/>
      <c r="AFN22" s="2399"/>
      <c r="AFO22" s="2399"/>
      <c r="AFP22" s="2399"/>
      <c r="AFQ22" s="2399"/>
      <c r="AFR22" s="2399"/>
      <c r="AFS22" s="2399"/>
      <c r="AFT22" s="2399"/>
      <c r="AFU22" s="2399"/>
      <c r="AFV22" s="2399"/>
      <c r="AFW22" s="2399"/>
      <c r="AFX22" s="2399"/>
      <c r="AFY22" s="2399"/>
      <c r="AFZ22" s="2399"/>
      <c r="AGA22" s="2399"/>
      <c r="AGB22" s="2397"/>
      <c r="AGC22" s="2400"/>
      <c r="AGD22" s="2396"/>
      <c r="AGE22" s="2396"/>
      <c r="AGF22" s="2396"/>
      <c r="AGG22" s="2397"/>
      <c r="AGH22" s="2398"/>
      <c r="AGI22" s="2398"/>
      <c r="AGJ22" s="2398"/>
      <c r="AGK22" s="2398"/>
      <c r="AGL22" s="2398"/>
      <c r="AGM22" s="2398"/>
      <c r="AGN22" s="2398"/>
      <c r="AGO22" s="2398"/>
      <c r="AGP22" s="2398"/>
      <c r="AGQ22" s="2398"/>
      <c r="AGR22" s="2398"/>
      <c r="AGS22" s="2398"/>
      <c r="AGT22" s="2398"/>
      <c r="AGU22" s="2398"/>
      <c r="AGV22" s="2398"/>
      <c r="AGW22" s="2398"/>
      <c r="AGX22" s="2398"/>
      <c r="AGY22" s="2398"/>
      <c r="AGZ22" s="2398"/>
      <c r="AHA22" s="2398"/>
      <c r="AHB22" s="2399"/>
      <c r="AHC22" s="2399"/>
      <c r="AHD22" s="2399"/>
      <c r="AHE22" s="2399"/>
      <c r="AHF22" s="2399"/>
      <c r="AHG22" s="2399"/>
      <c r="AHH22" s="2399"/>
      <c r="AHI22" s="2399"/>
      <c r="AHJ22" s="2399"/>
      <c r="AHK22" s="2399"/>
      <c r="AHL22" s="2399"/>
      <c r="AHM22" s="2399"/>
      <c r="AHN22" s="2399"/>
      <c r="AHO22" s="2399"/>
      <c r="AHP22" s="2399"/>
      <c r="AHQ22" s="2399"/>
      <c r="AHR22" s="2399"/>
      <c r="AHS22" s="2399"/>
      <c r="AHT22" s="2399"/>
      <c r="AHU22" s="2397"/>
      <c r="AHV22" s="2400"/>
      <c r="AHW22" s="2396"/>
      <c r="AHX22" s="2396"/>
      <c r="AHY22" s="2396"/>
      <c r="AHZ22" s="2397"/>
      <c r="AIA22" s="2398"/>
      <c r="AIB22" s="2398"/>
      <c r="AIC22" s="2398"/>
      <c r="AID22" s="2398"/>
      <c r="AIE22" s="2398"/>
      <c r="AIF22" s="2398"/>
      <c r="AIG22" s="2398"/>
      <c r="AIH22" s="2398"/>
      <c r="AII22" s="2398"/>
      <c r="AIJ22" s="2398"/>
      <c r="AIK22" s="2398"/>
      <c r="AIL22" s="2398"/>
      <c r="AIM22" s="2398"/>
      <c r="AIN22" s="2398"/>
      <c r="AIO22" s="2398"/>
      <c r="AIP22" s="2398"/>
      <c r="AIQ22" s="2398"/>
      <c r="AIR22" s="2398"/>
      <c r="AIS22" s="2398"/>
      <c r="AIT22" s="2398"/>
      <c r="AIU22" s="2399"/>
      <c r="AIV22" s="2399"/>
      <c r="AIW22" s="2399"/>
      <c r="AIX22" s="2399"/>
      <c r="AIY22" s="2399"/>
      <c r="AIZ22" s="2399"/>
      <c r="AJA22" s="2399"/>
      <c r="AJB22" s="2399"/>
      <c r="AJC22" s="2399"/>
      <c r="AJD22" s="2399"/>
      <c r="AJE22" s="2399"/>
      <c r="AJF22" s="2399"/>
      <c r="AJG22" s="2399"/>
      <c r="AJH22" s="2399"/>
      <c r="AJI22" s="2399"/>
      <c r="AJJ22" s="2399"/>
      <c r="AJK22" s="2399"/>
      <c r="AJL22" s="2399"/>
      <c r="AJM22" s="2399"/>
      <c r="AJN22" s="2397"/>
      <c r="AJO22" s="2400"/>
      <c r="AJP22" s="2396"/>
      <c r="AJQ22" s="2396"/>
      <c r="AJR22" s="2396"/>
      <c r="AJS22" s="2397"/>
      <c r="AJT22" s="2398"/>
      <c r="AJU22" s="2398"/>
      <c r="AJV22" s="2398"/>
      <c r="AJW22" s="2398"/>
      <c r="AJX22" s="2398"/>
      <c r="AJY22" s="2398"/>
      <c r="AJZ22" s="2398"/>
      <c r="AKA22" s="2398"/>
      <c r="AKB22" s="2398"/>
      <c r="AKC22" s="2398"/>
      <c r="AKD22" s="2398"/>
      <c r="AKE22" s="2398"/>
      <c r="AKF22" s="2398"/>
      <c r="AKG22" s="2398"/>
      <c r="AKH22" s="2398"/>
      <c r="AKI22" s="2398"/>
      <c r="AKJ22" s="2398"/>
      <c r="AKK22" s="2398"/>
      <c r="AKL22" s="2398"/>
      <c r="AKM22" s="2398"/>
      <c r="AKN22" s="2399"/>
      <c r="AKO22" s="2399"/>
      <c r="AKP22" s="2399"/>
      <c r="AKQ22" s="2399"/>
      <c r="AKR22" s="2399"/>
      <c r="AKS22" s="2399"/>
      <c r="AKT22" s="2399"/>
      <c r="AKU22" s="2399"/>
      <c r="AKV22" s="2399"/>
      <c r="AKW22" s="2399"/>
      <c r="AKX22" s="2399"/>
      <c r="AKY22" s="2399"/>
      <c r="AKZ22" s="2399"/>
      <c r="ALA22" s="2399"/>
      <c r="ALB22" s="2399"/>
      <c r="ALC22" s="2399"/>
      <c r="ALD22" s="2399"/>
      <c r="ALE22" s="2399"/>
      <c r="ALF22" s="2399"/>
      <c r="ALG22" s="2397"/>
      <c r="ALH22" s="2400"/>
      <c r="ALI22" s="2396"/>
      <c r="ALJ22" s="2396"/>
      <c r="ALK22" s="2396"/>
      <c r="ALL22" s="2397"/>
      <c r="ALM22" s="2398"/>
      <c r="ALN22" s="2398"/>
      <c r="ALO22" s="2398"/>
      <c r="ALP22" s="2398"/>
      <c r="ALQ22" s="2398"/>
      <c r="ALR22" s="2398"/>
      <c r="ALS22" s="2398"/>
      <c r="ALT22" s="2398"/>
      <c r="ALU22" s="2398"/>
      <c r="ALV22" s="2398"/>
      <c r="ALW22" s="2398"/>
      <c r="ALX22" s="2398"/>
      <c r="ALY22" s="2398"/>
      <c r="ALZ22" s="2398"/>
      <c r="AMA22" s="2398"/>
      <c r="AMB22" s="2398"/>
      <c r="AMC22" s="2398"/>
      <c r="AMD22" s="2398"/>
      <c r="AME22" s="2398"/>
      <c r="AMF22" s="2398"/>
      <c r="AMG22" s="2399"/>
      <c r="AMH22" s="2399"/>
      <c r="AMI22" s="2399"/>
      <c r="AMJ22" s="2399"/>
      <c r="AMK22" s="2399"/>
      <c r="AML22" s="2399"/>
      <c r="AMM22" s="2399"/>
      <c r="AMN22" s="2399"/>
      <c r="AMO22" s="2399"/>
      <c r="AMP22" s="2399"/>
      <c r="AMQ22" s="2399"/>
      <c r="AMR22" s="2399"/>
      <c r="AMS22" s="2399"/>
      <c r="AMT22" s="2399"/>
      <c r="AMU22" s="2399"/>
      <c r="AMV22" s="2399"/>
      <c r="AMW22" s="2399"/>
      <c r="AMX22" s="2399"/>
      <c r="AMY22" s="2399"/>
      <c r="AMZ22" s="2397"/>
      <c r="ANA22" s="2400"/>
      <c r="ANB22" s="2396"/>
      <c r="ANC22" s="2396"/>
      <c r="AND22" s="2396"/>
      <c r="ANE22" s="2397"/>
      <c r="ANF22" s="2398"/>
      <c r="ANG22" s="2398"/>
      <c r="ANH22" s="2398"/>
      <c r="ANI22" s="2398"/>
      <c r="ANJ22" s="2398"/>
      <c r="ANK22" s="2398"/>
      <c r="ANL22" s="2398"/>
      <c r="ANM22" s="2398"/>
      <c r="ANN22" s="2398"/>
      <c r="ANO22" s="2398"/>
      <c r="ANP22" s="2398"/>
      <c r="ANQ22" s="2398"/>
      <c r="ANR22" s="2398"/>
      <c r="ANS22" s="2398"/>
      <c r="ANT22" s="2398"/>
      <c r="ANU22" s="2398"/>
      <c r="ANV22" s="2398"/>
      <c r="ANW22" s="2398"/>
      <c r="ANX22" s="2398"/>
      <c r="ANY22" s="2398"/>
      <c r="ANZ22" s="2399"/>
      <c r="AOA22" s="2399"/>
      <c r="AOB22" s="2399"/>
      <c r="AOC22" s="2399"/>
      <c r="AOD22" s="2399"/>
      <c r="AOE22" s="2399"/>
      <c r="AOF22" s="2399"/>
      <c r="AOG22" s="2399"/>
      <c r="AOH22" s="2399"/>
      <c r="AOI22" s="2399"/>
      <c r="AOJ22" s="2399"/>
      <c r="AOK22" s="2399"/>
      <c r="AOL22" s="2399"/>
      <c r="AOM22" s="2399"/>
      <c r="AON22" s="2399"/>
      <c r="AOO22" s="2399"/>
      <c r="AOP22" s="2399"/>
      <c r="AOQ22" s="2399"/>
      <c r="AOR22" s="2399"/>
      <c r="AOS22" s="2397"/>
      <c r="AOT22" s="2400"/>
      <c r="AOU22" s="2396"/>
      <c r="AOV22" s="2396"/>
      <c r="AOW22" s="2396"/>
      <c r="AOX22" s="2397"/>
      <c r="AOY22" s="2398"/>
      <c r="AOZ22" s="2398"/>
      <c r="APA22" s="2398"/>
      <c r="APB22" s="2398"/>
      <c r="APC22" s="2398"/>
      <c r="APD22" s="2398"/>
      <c r="APE22" s="2398"/>
      <c r="APF22" s="2398"/>
      <c r="APG22" s="2398"/>
      <c r="APH22" s="2398"/>
      <c r="API22" s="2398"/>
      <c r="APJ22" s="2398"/>
      <c r="APK22" s="2398"/>
      <c r="APL22" s="2398"/>
      <c r="APM22" s="2398"/>
      <c r="APN22" s="2398"/>
      <c r="APO22" s="2398"/>
      <c r="APP22" s="2398"/>
      <c r="APQ22" s="2398"/>
      <c r="APR22" s="2398"/>
      <c r="APS22" s="2399"/>
      <c r="APT22" s="2399"/>
      <c r="APU22" s="2399"/>
      <c r="APV22" s="2399"/>
      <c r="APW22" s="2399"/>
      <c r="APX22" s="2399"/>
      <c r="APY22" s="2399"/>
      <c r="APZ22" s="2399"/>
      <c r="AQA22" s="2399"/>
      <c r="AQB22" s="2399"/>
      <c r="AQC22" s="2399"/>
      <c r="AQD22" s="2399"/>
      <c r="AQE22" s="2399"/>
      <c r="AQF22" s="2399"/>
      <c r="AQG22" s="2399"/>
      <c r="AQH22" s="2399"/>
      <c r="AQI22" s="2399"/>
      <c r="AQJ22" s="2399"/>
      <c r="AQK22" s="2399"/>
      <c r="AQL22" s="2397"/>
      <c r="AQM22" s="2400"/>
      <c r="AQN22" s="2396"/>
      <c r="AQO22" s="2396"/>
      <c r="AQP22" s="2396"/>
      <c r="AQQ22" s="2397"/>
      <c r="AQR22" s="2398"/>
      <c r="AQS22" s="2398"/>
      <c r="AQT22" s="2398"/>
      <c r="AQU22" s="2398"/>
      <c r="AQV22" s="2398"/>
      <c r="AQW22" s="2398"/>
      <c r="AQX22" s="2398"/>
      <c r="AQY22" s="2398"/>
      <c r="AQZ22" s="2398"/>
      <c r="ARA22" s="2398"/>
      <c r="ARB22" s="2398"/>
      <c r="ARC22" s="2398"/>
      <c r="ARD22" s="2398"/>
      <c r="ARE22" s="2398"/>
      <c r="ARF22" s="2398"/>
      <c r="ARG22" s="2398"/>
      <c r="ARH22" s="2398"/>
      <c r="ARI22" s="2398"/>
      <c r="ARJ22" s="2398"/>
      <c r="ARK22" s="2398"/>
      <c r="ARL22" s="2399"/>
      <c r="ARM22" s="2399"/>
      <c r="ARN22" s="2399"/>
      <c r="ARO22" s="2399"/>
      <c r="ARP22" s="2399"/>
      <c r="ARQ22" s="2399"/>
      <c r="ARR22" s="2399"/>
      <c r="ARS22" s="2399"/>
      <c r="ART22" s="2399"/>
      <c r="ARU22" s="2399"/>
      <c r="ARV22" s="2399"/>
      <c r="ARW22" s="2399"/>
      <c r="ARX22" s="2399"/>
      <c r="ARY22" s="2399"/>
      <c r="ARZ22" s="2399"/>
      <c r="ASA22" s="2399"/>
      <c r="ASB22" s="2399"/>
      <c r="ASC22" s="2399"/>
      <c r="ASD22" s="2399"/>
      <c r="ASE22" s="2397"/>
      <c r="ASF22" s="2400"/>
      <c r="ASG22" s="2396"/>
      <c r="ASH22" s="2396"/>
      <c r="ASI22" s="2396"/>
      <c r="ASJ22" s="2397"/>
      <c r="ASK22" s="2398"/>
      <c r="ASL22" s="2398"/>
      <c r="ASM22" s="2398"/>
      <c r="ASN22" s="2398"/>
      <c r="ASO22" s="2398"/>
      <c r="ASP22" s="2398"/>
      <c r="ASQ22" s="2398"/>
      <c r="ASR22" s="2398"/>
      <c r="ASS22" s="2398"/>
      <c r="AST22" s="2398"/>
      <c r="ASU22" s="2398"/>
      <c r="ASV22" s="2398"/>
      <c r="ASW22" s="2398"/>
      <c r="ASX22" s="2398"/>
      <c r="ASY22" s="2398"/>
      <c r="ASZ22" s="2398"/>
      <c r="ATA22" s="2398"/>
      <c r="ATB22" s="2398"/>
      <c r="ATC22" s="2398"/>
      <c r="ATD22" s="2398"/>
      <c r="ATE22" s="2399"/>
      <c r="ATF22" s="2399"/>
      <c r="ATG22" s="2399"/>
      <c r="ATH22" s="2399"/>
      <c r="ATI22" s="2399"/>
      <c r="ATJ22" s="2399"/>
      <c r="ATK22" s="2399"/>
      <c r="ATL22" s="2399"/>
      <c r="ATM22" s="2399"/>
      <c r="ATN22" s="2399"/>
      <c r="ATO22" s="2399"/>
      <c r="ATP22" s="2399"/>
      <c r="ATQ22" s="2399"/>
      <c r="ATR22" s="2399"/>
      <c r="ATS22" s="2399"/>
      <c r="ATT22" s="2399"/>
      <c r="ATU22" s="2399"/>
      <c r="ATV22" s="2399"/>
      <c r="ATW22" s="2399"/>
      <c r="ATX22" s="2397"/>
      <c r="ATY22" s="2400"/>
      <c r="ATZ22" s="2396"/>
      <c r="AUA22" s="2396"/>
      <c r="AUB22" s="2396"/>
      <c r="AUC22" s="2397"/>
      <c r="AUD22" s="2398"/>
      <c r="AUE22" s="2398"/>
      <c r="AUF22" s="2398"/>
      <c r="AUG22" s="2398"/>
      <c r="AUH22" s="2398"/>
      <c r="AUI22" s="2398"/>
      <c r="AUJ22" s="2398"/>
      <c r="AUK22" s="2398"/>
      <c r="AUL22" s="2398"/>
      <c r="AUM22" s="2398"/>
      <c r="AUN22" s="2398"/>
      <c r="AUO22" s="2398"/>
      <c r="AUP22" s="2398"/>
      <c r="AUQ22" s="2398"/>
      <c r="AUR22" s="2398"/>
      <c r="AUS22" s="2398"/>
      <c r="AUT22" s="2398"/>
      <c r="AUU22" s="2398"/>
      <c r="AUV22" s="2398"/>
      <c r="AUW22" s="2398"/>
      <c r="AUX22" s="2399"/>
      <c r="AUY22" s="2399"/>
      <c r="AUZ22" s="2399"/>
      <c r="AVA22" s="2399"/>
      <c r="AVB22" s="2399"/>
      <c r="AVC22" s="2399"/>
      <c r="AVD22" s="2399"/>
      <c r="AVE22" s="2399"/>
      <c r="AVF22" s="2399"/>
      <c r="AVG22" s="2399"/>
      <c r="AVH22" s="2399"/>
      <c r="AVI22" s="2399"/>
      <c r="AVJ22" s="2399"/>
      <c r="AVK22" s="2399"/>
      <c r="AVL22" s="2399"/>
      <c r="AVM22" s="2399"/>
      <c r="AVN22" s="2399"/>
      <c r="AVO22" s="2399"/>
      <c r="AVP22" s="2399"/>
      <c r="AVQ22" s="2397"/>
      <c r="AVR22" s="2400"/>
      <c r="AVS22" s="2396"/>
      <c r="AVT22" s="2396"/>
      <c r="AVU22" s="2396"/>
      <c r="AVV22" s="2397"/>
      <c r="AVW22" s="2398"/>
      <c r="AVX22" s="2398"/>
      <c r="AVY22" s="2398"/>
      <c r="AVZ22" s="2398"/>
      <c r="AWA22" s="2398"/>
      <c r="AWB22" s="2398"/>
      <c r="AWC22" s="2398"/>
      <c r="AWD22" s="2398"/>
      <c r="AWE22" s="2398"/>
      <c r="AWF22" s="2398"/>
      <c r="AWG22" s="2398"/>
      <c r="AWH22" s="2398"/>
      <c r="AWI22" s="2398"/>
      <c r="AWJ22" s="2398"/>
      <c r="AWK22" s="2398"/>
      <c r="AWL22" s="2398"/>
      <c r="AWM22" s="2398"/>
      <c r="AWN22" s="2398"/>
      <c r="AWO22" s="2398"/>
      <c r="AWP22" s="2398"/>
      <c r="AWQ22" s="2399"/>
      <c r="AWR22" s="2399"/>
      <c r="AWS22" s="2399"/>
      <c r="AWT22" s="2399"/>
      <c r="AWU22" s="2399"/>
      <c r="AWV22" s="2399"/>
      <c r="AWW22" s="2399"/>
      <c r="AWX22" s="2399"/>
      <c r="AWY22" s="2399"/>
      <c r="AWZ22" s="2399"/>
      <c r="AXA22" s="2399"/>
      <c r="AXB22" s="2399"/>
      <c r="AXC22" s="2399"/>
      <c r="AXD22" s="2399"/>
      <c r="AXE22" s="2399"/>
      <c r="AXF22" s="2399"/>
      <c r="AXG22" s="2399"/>
      <c r="AXH22" s="2399"/>
      <c r="AXI22" s="2399"/>
      <c r="AXJ22" s="2397"/>
      <c r="AXK22" s="2400"/>
      <c r="AXL22" s="2396"/>
      <c r="AXM22" s="2396"/>
      <c r="AXN22" s="2396"/>
      <c r="AXO22" s="2397"/>
      <c r="AXP22" s="2398"/>
      <c r="AXQ22" s="2398"/>
      <c r="AXR22" s="2398"/>
      <c r="AXS22" s="2398"/>
      <c r="AXT22" s="2398"/>
      <c r="AXU22" s="2398"/>
      <c r="AXV22" s="2398"/>
      <c r="AXW22" s="2398"/>
      <c r="AXX22" s="2398"/>
      <c r="AXY22" s="2398"/>
      <c r="AXZ22" s="2398"/>
      <c r="AYA22" s="2398"/>
      <c r="AYB22" s="2398"/>
      <c r="AYC22" s="2398"/>
      <c r="AYD22" s="2398"/>
      <c r="AYE22" s="2398"/>
      <c r="AYF22" s="2398"/>
      <c r="AYG22" s="2398"/>
      <c r="AYH22" s="2398"/>
      <c r="AYI22" s="2398"/>
      <c r="AYJ22" s="2399"/>
      <c r="AYK22" s="2399"/>
      <c r="AYL22" s="2399"/>
      <c r="AYM22" s="2399"/>
      <c r="AYN22" s="2399"/>
      <c r="AYO22" s="2399"/>
      <c r="AYP22" s="2399"/>
      <c r="AYQ22" s="2399"/>
      <c r="AYR22" s="2399"/>
      <c r="AYS22" s="2399"/>
      <c r="AYT22" s="2399"/>
      <c r="AYU22" s="2399"/>
      <c r="AYV22" s="2399"/>
      <c r="AYW22" s="2399"/>
      <c r="AYX22" s="2399"/>
      <c r="AYY22" s="2399"/>
      <c r="AYZ22" s="2399"/>
      <c r="AZA22" s="2399"/>
      <c r="AZB22" s="2399"/>
      <c r="AZC22" s="2397"/>
      <c r="AZD22" s="2400"/>
      <c r="AZE22" s="2396"/>
      <c r="AZF22" s="2396"/>
      <c r="AZG22" s="2396"/>
      <c r="AZH22" s="2397"/>
      <c r="AZI22" s="2398"/>
      <c r="AZJ22" s="2398"/>
      <c r="AZK22" s="2398"/>
      <c r="AZL22" s="2398"/>
      <c r="AZM22" s="2398"/>
      <c r="AZN22" s="2398"/>
      <c r="AZO22" s="2398"/>
      <c r="AZP22" s="2398"/>
      <c r="AZQ22" s="2398"/>
      <c r="AZR22" s="2398"/>
      <c r="AZS22" s="2398"/>
      <c r="AZT22" s="2398"/>
      <c r="AZU22" s="2398"/>
      <c r="AZV22" s="2398"/>
      <c r="AZW22" s="2398"/>
      <c r="AZX22" s="2398"/>
      <c r="AZY22" s="2398"/>
      <c r="AZZ22" s="2398"/>
      <c r="BAA22" s="2398"/>
      <c r="BAB22" s="2398"/>
      <c r="BAC22" s="2399"/>
      <c r="BAD22" s="2399"/>
      <c r="BAE22" s="2399"/>
      <c r="BAF22" s="2399"/>
      <c r="BAG22" s="2399"/>
      <c r="BAH22" s="2399"/>
      <c r="BAI22" s="2399"/>
      <c r="BAJ22" s="2399"/>
      <c r="BAK22" s="2399"/>
      <c r="BAL22" s="2399"/>
      <c r="BAM22" s="2399"/>
      <c r="BAN22" s="2399"/>
      <c r="BAO22" s="2399"/>
      <c r="BAP22" s="2399"/>
      <c r="BAQ22" s="2399"/>
      <c r="BAR22" s="2399"/>
      <c r="BAS22" s="2399"/>
      <c r="BAT22" s="2399"/>
      <c r="BAU22" s="2399"/>
      <c r="BAV22" s="2397"/>
      <c r="BAW22" s="2400"/>
      <c r="BAX22" s="2396"/>
      <c r="BAY22" s="2396"/>
      <c r="BAZ22" s="2396"/>
      <c r="BBA22" s="2397"/>
      <c r="BBB22" s="2398"/>
      <c r="BBC22" s="2398"/>
      <c r="BBD22" s="2398"/>
      <c r="BBE22" s="2398"/>
      <c r="BBF22" s="2398"/>
      <c r="BBG22" s="2398"/>
      <c r="BBH22" s="2398"/>
      <c r="BBI22" s="2398"/>
      <c r="BBJ22" s="2398"/>
      <c r="BBK22" s="2398"/>
      <c r="BBL22" s="2398"/>
      <c r="BBM22" s="2398"/>
      <c r="BBN22" s="2398"/>
      <c r="BBO22" s="2398"/>
      <c r="BBP22" s="2398"/>
      <c r="BBQ22" s="2398"/>
      <c r="BBR22" s="2398"/>
      <c r="BBS22" s="2398"/>
      <c r="BBT22" s="2398"/>
      <c r="BBU22" s="2398"/>
      <c r="BBV22" s="2399"/>
      <c r="BBW22" s="2399"/>
      <c r="BBX22" s="2399"/>
      <c r="BBY22" s="2399"/>
      <c r="BBZ22" s="2399"/>
      <c r="BCA22" s="2399"/>
      <c r="BCB22" s="2399"/>
      <c r="BCC22" s="2399"/>
      <c r="BCD22" s="2399"/>
      <c r="BCE22" s="2399"/>
      <c r="BCF22" s="2399"/>
      <c r="BCG22" s="2399"/>
      <c r="BCH22" s="2399"/>
      <c r="BCI22" s="2399"/>
      <c r="BCJ22" s="2399"/>
      <c r="BCK22" s="2399"/>
      <c r="BCL22" s="2399"/>
      <c r="BCM22" s="2399"/>
      <c r="BCN22" s="2399"/>
      <c r="BCO22" s="2397"/>
      <c r="BCP22" s="2400"/>
      <c r="BCQ22" s="2396"/>
      <c r="BCR22" s="2396"/>
      <c r="BCS22" s="2396"/>
      <c r="BCT22" s="2397"/>
      <c r="BCU22" s="2398"/>
      <c r="BCV22" s="2398"/>
      <c r="BCW22" s="2398"/>
      <c r="BCX22" s="2398"/>
      <c r="BCY22" s="2398"/>
      <c r="BCZ22" s="2398"/>
      <c r="BDA22" s="2398"/>
      <c r="BDB22" s="2398"/>
      <c r="BDC22" s="2398"/>
      <c r="BDD22" s="2398"/>
      <c r="BDE22" s="2398"/>
      <c r="BDF22" s="2398"/>
      <c r="BDG22" s="2398"/>
      <c r="BDH22" s="2398"/>
      <c r="BDI22" s="2398"/>
      <c r="BDJ22" s="2398"/>
      <c r="BDK22" s="2398"/>
      <c r="BDL22" s="2398"/>
      <c r="BDM22" s="2398"/>
      <c r="BDN22" s="2398"/>
      <c r="BDO22" s="2399"/>
      <c r="BDP22" s="2399"/>
      <c r="BDQ22" s="2399"/>
      <c r="BDR22" s="2399"/>
      <c r="BDS22" s="2399"/>
      <c r="BDT22" s="2399"/>
      <c r="BDU22" s="2399"/>
      <c r="BDV22" s="2399"/>
      <c r="BDW22" s="2399"/>
      <c r="BDX22" s="2399"/>
      <c r="BDY22" s="2399"/>
      <c r="BDZ22" s="2399"/>
      <c r="BEA22" s="2399"/>
      <c r="BEB22" s="2399"/>
      <c r="BEC22" s="2399"/>
      <c r="BED22" s="2399"/>
      <c r="BEE22" s="2399"/>
      <c r="BEF22" s="2399"/>
      <c r="BEG22" s="2399"/>
      <c r="BEH22" s="2397"/>
      <c r="BEI22" s="2400"/>
      <c r="BEJ22" s="2396"/>
      <c r="BEK22" s="2396"/>
      <c r="BEL22" s="2396"/>
      <c r="BEM22" s="2397"/>
      <c r="BEN22" s="2398"/>
      <c r="BEO22" s="2398"/>
      <c r="BEP22" s="2398"/>
      <c r="BEQ22" s="2398"/>
      <c r="BER22" s="2398"/>
      <c r="BES22" s="2398"/>
      <c r="BET22" s="2398"/>
      <c r="BEU22" s="2398"/>
      <c r="BEV22" s="2398"/>
      <c r="BEW22" s="2398"/>
      <c r="BEX22" s="2398"/>
      <c r="BEY22" s="2398"/>
      <c r="BEZ22" s="2398"/>
      <c r="BFA22" s="2398"/>
      <c r="BFB22" s="2398"/>
      <c r="BFC22" s="2398"/>
      <c r="BFD22" s="2398"/>
      <c r="BFE22" s="2398"/>
      <c r="BFF22" s="2398"/>
      <c r="BFG22" s="2398"/>
      <c r="BFH22" s="2399"/>
      <c r="BFI22" s="2399"/>
      <c r="BFJ22" s="2399"/>
      <c r="BFK22" s="2399"/>
      <c r="BFL22" s="2399"/>
      <c r="BFM22" s="2399"/>
      <c r="BFN22" s="2399"/>
      <c r="BFO22" s="2399"/>
      <c r="BFP22" s="2399"/>
      <c r="BFQ22" s="2399"/>
      <c r="BFR22" s="2399"/>
      <c r="BFS22" s="2399"/>
      <c r="BFT22" s="2399"/>
      <c r="BFU22" s="2399"/>
      <c r="BFV22" s="2399"/>
      <c r="BFW22" s="2399"/>
      <c r="BFX22" s="2399"/>
      <c r="BFY22" s="2399"/>
      <c r="BFZ22" s="2399"/>
      <c r="BGA22" s="2397"/>
      <c r="BGB22" s="2400"/>
      <c r="BGC22" s="2396"/>
      <c r="BGD22" s="2396"/>
      <c r="BGE22" s="2396"/>
      <c r="BGF22" s="2397"/>
      <c r="BGG22" s="2398"/>
      <c r="BGH22" s="2398"/>
      <c r="BGI22" s="2398"/>
      <c r="BGJ22" s="2398"/>
      <c r="BGK22" s="2398"/>
      <c r="BGL22" s="2398"/>
      <c r="BGM22" s="2398"/>
      <c r="BGN22" s="2398"/>
      <c r="BGO22" s="2398"/>
      <c r="BGP22" s="2398"/>
      <c r="BGQ22" s="2398"/>
      <c r="BGR22" s="2398"/>
      <c r="BGS22" s="2398"/>
      <c r="BGT22" s="2398"/>
      <c r="BGU22" s="2398"/>
      <c r="BGV22" s="2398"/>
      <c r="BGW22" s="2398"/>
      <c r="BGX22" s="2398"/>
      <c r="BGY22" s="2398"/>
      <c r="BGZ22" s="2398"/>
      <c r="BHA22" s="2399"/>
      <c r="BHB22" s="2399"/>
      <c r="BHC22" s="2399"/>
      <c r="BHD22" s="2399"/>
      <c r="BHE22" s="2399"/>
      <c r="BHF22" s="2399"/>
      <c r="BHG22" s="2399"/>
      <c r="BHH22" s="2399"/>
      <c r="BHI22" s="2399"/>
      <c r="BHJ22" s="2399"/>
      <c r="BHK22" s="2399"/>
      <c r="BHL22" s="2399"/>
      <c r="BHM22" s="2399"/>
      <c r="BHN22" s="2399"/>
      <c r="BHO22" s="2399"/>
      <c r="BHP22" s="2399"/>
      <c r="BHQ22" s="2399"/>
      <c r="BHR22" s="2399"/>
      <c r="BHS22" s="2399"/>
      <c r="BHT22" s="2397"/>
      <c r="BHU22" s="2400"/>
      <c r="BHV22" s="2396"/>
      <c r="BHW22" s="2396"/>
      <c r="BHX22" s="2396"/>
      <c r="BHY22" s="2397"/>
      <c r="BHZ22" s="2398"/>
      <c r="BIA22" s="2398"/>
      <c r="BIB22" s="2398"/>
      <c r="BIC22" s="2398"/>
      <c r="BID22" s="2398"/>
      <c r="BIE22" s="2398"/>
      <c r="BIF22" s="2398"/>
      <c r="BIG22" s="2398"/>
      <c r="BIH22" s="2398"/>
      <c r="BII22" s="2398"/>
      <c r="BIJ22" s="2398"/>
      <c r="BIK22" s="2398"/>
      <c r="BIL22" s="2398"/>
      <c r="BIM22" s="2398"/>
      <c r="BIN22" s="2398"/>
      <c r="BIO22" s="2398"/>
      <c r="BIP22" s="2398"/>
      <c r="BIQ22" s="2398"/>
      <c r="BIR22" s="2398"/>
      <c r="BIS22" s="2398"/>
      <c r="BIT22" s="2399"/>
      <c r="BIU22" s="2399"/>
      <c r="BIV22" s="2399"/>
      <c r="BIW22" s="2399"/>
      <c r="BIX22" s="2399"/>
      <c r="BIY22" s="2399"/>
      <c r="BIZ22" s="2399"/>
      <c r="BJA22" s="2399"/>
      <c r="BJB22" s="2399"/>
      <c r="BJC22" s="2399"/>
      <c r="BJD22" s="2399"/>
      <c r="BJE22" s="2399"/>
      <c r="BJF22" s="2399"/>
      <c r="BJG22" s="2399"/>
      <c r="BJH22" s="2399"/>
      <c r="BJI22" s="2399"/>
      <c r="BJJ22" s="2399"/>
      <c r="BJK22" s="2399"/>
      <c r="BJL22" s="2399"/>
      <c r="BJM22" s="2397"/>
      <c r="BJN22" s="2400"/>
      <c r="BJO22" s="2396"/>
      <c r="BJP22" s="2396"/>
      <c r="BJQ22" s="2396"/>
      <c r="BJR22" s="2397"/>
      <c r="BJS22" s="2398"/>
      <c r="BJT22" s="2398"/>
      <c r="BJU22" s="2398"/>
      <c r="BJV22" s="2398"/>
      <c r="BJW22" s="2398"/>
      <c r="BJX22" s="2398"/>
      <c r="BJY22" s="2398"/>
      <c r="BJZ22" s="2398"/>
      <c r="BKA22" s="2398"/>
      <c r="BKB22" s="2398"/>
      <c r="BKC22" s="2398"/>
      <c r="BKD22" s="2398"/>
      <c r="BKE22" s="2398"/>
      <c r="BKF22" s="2398"/>
      <c r="BKG22" s="2398"/>
      <c r="BKH22" s="2398"/>
      <c r="BKI22" s="2398"/>
      <c r="BKJ22" s="2398"/>
      <c r="BKK22" s="2398"/>
      <c r="BKL22" s="2398"/>
      <c r="BKM22" s="2399"/>
      <c r="BKN22" s="2399"/>
      <c r="BKO22" s="2399"/>
      <c r="BKP22" s="2399"/>
      <c r="BKQ22" s="2399"/>
      <c r="BKR22" s="2399"/>
      <c r="BKS22" s="2399"/>
      <c r="BKT22" s="2399"/>
      <c r="BKU22" s="2399"/>
      <c r="BKV22" s="2399"/>
      <c r="BKW22" s="2399"/>
      <c r="BKX22" s="2399"/>
      <c r="BKY22" s="2399"/>
      <c r="BKZ22" s="2399"/>
      <c r="BLA22" s="2399"/>
      <c r="BLB22" s="2399"/>
      <c r="BLC22" s="2399"/>
      <c r="BLD22" s="2399"/>
      <c r="BLE22" s="2399"/>
      <c r="BLF22" s="2397"/>
      <c r="BLG22" s="2400"/>
      <c r="BLH22" s="2396"/>
      <c r="BLI22" s="2396"/>
      <c r="BLJ22" s="2396"/>
      <c r="BLK22" s="2397"/>
      <c r="BLL22" s="2398"/>
      <c r="BLM22" s="2398"/>
      <c r="BLN22" s="2398"/>
      <c r="BLO22" s="2398"/>
      <c r="BLP22" s="2398"/>
      <c r="BLQ22" s="2398"/>
      <c r="BLR22" s="2398"/>
      <c r="BLS22" s="2398"/>
      <c r="BLT22" s="2398"/>
      <c r="BLU22" s="2398"/>
      <c r="BLV22" s="2398"/>
      <c r="BLW22" s="2398"/>
      <c r="BLX22" s="2398"/>
      <c r="BLY22" s="2398"/>
      <c r="BLZ22" s="2398"/>
      <c r="BMA22" s="2398"/>
      <c r="BMB22" s="2398"/>
      <c r="BMC22" s="2398"/>
      <c r="BMD22" s="2398"/>
      <c r="BME22" s="2398"/>
      <c r="BMF22" s="2399"/>
      <c r="BMG22" s="2399"/>
      <c r="BMH22" s="2399"/>
      <c r="BMI22" s="2399"/>
      <c r="BMJ22" s="2399"/>
      <c r="BMK22" s="2399"/>
      <c r="BML22" s="2399"/>
      <c r="BMM22" s="2399"/>
      <c r="BMN22" s="2399"/>
      <c r="BMO22" s="2399"/>
      <c r="BMP22" s="2399"/>
      <c r="BMQ22" s="2399"/>
      <c r="BMR22" s="2399"/>
      <c r="BMS22" s="2399"/>
      <c r="BMT22" s="2399"/>
      <c r="BMU22" s="2399"/>
      <c r="BMV22" s="2399"/>
      <c r="BMW22" s="2399"/>
      <c r="BMX22" s="2399"/>
      <c r="BMY22" s="2397"/>
      <c r="BMZ22" s="2400"/>
      <c r="BNA22" s="2396"/>
      <c r="BNB22" s="2396"/>
      <c r="BNC22" s="2396"/>
      <c r="BND22" s="2397"/>
      <c r="BNE22" s="2398"/>
      <c r="BNF22" s="2398"/>
      <c r="BNG22" s="2398"/>
      <c r="BNH22" s="2398"/>
      <c r="BNI22" s="2398"/>
      <c r="BNJ22" s="2398"/>
      <c r="BNK22" s="2398"/>
      <c r="BNL22" s="2398"/>
      <c r="BNM22" s="2398"/>
      <c r="BNN22" s="2398"/>
      <c r="BNO22" s="2398"/>
      <c r="BNP22" s="2398"/>
      <c r="BNQ22" s="2398"/>
      <c r="BNR22" s="2398"/>
      <c r="BNS22" s="2398"/>
      <c r="BNT22" s="2398"/>
      <c r="BNU22" s="2398"/>
      <c r="BNV22" s="2398"/>
      <c r="BNW22" s="2398"/>
      <c r="BNX22" s="2398"/>
      <c r="BNY22" s="2399"/>
      <c r="BNZ22" s="2399"/>
      <c r="BOA22" s="2399"/>
      <c r="BOB22" s="2399"/>
      <c r="BOC22" s="2399"/>
      <c r="BOD22" s="2399"/>
      <c r="BOE22" s="2399"/>
      <c r="BOF22" s="2399"/>
      <c r="BOG22" s="2399"/>
      <c r="BOH22" s="2399"/>
      <c r="BOI22" s="2399"/>
      <c r="BOJ22" s="2399"/>
      <c r="BOK22" s="2399"/>
      <c r="BOL22" s="2399"/>
      <c r="BOM22" s="2399"/>
      <c r="BON22" s="2399"/>
      <c r="BOO22" s="2399"/>
      <c r="BOP22" s="2399"/>
      <c r="BOQ22" s="2399"/>
      <c r="BOR22" s="2397"/>
      <c r="BOS22" s="2400"/>
      <c r="BOT22" s="2396"/>
      <c r="BOU22" s="2396"/>
      <c r="BOV22" s="2396"/>
      <c r="BOW22" s="2397"/>
      <c r="BOX22" s="2398"/>
      <c r="BOY22" s="2398"/>
      <c r="BOZ22" s="2398"/>
      <c r="BPA22" s="2398"/>
      <c r="BPB22" s="2398"/>
      <c r="BPC22" s="2398"/>
      <c r="BPD22" s="2398"/>
      <c r="BPE22" s="2398"/>
      <c r="BPF22" s="2398"/>
      <c r="BPG22" s="2398"/>
      <c r="BPH22" s="2398"/>
      <c r="BPI22" s="2398"/>
      <c r="BPJ22" s="2398"/>
      <c r="BPK22" s="2398"/>
      <c r="BPL22" s="2398"/>
      <c r="BPM22" s="2398"/>
      <c r="BPN22" s="2398"/>
      <c r="BPO22" s="2398"/>
      <c r="BPP22" s="2398"/>
      <c r="BPQ22" s="2398"/>
      <c r="BPR22" s="2399"/>
      <c r="BPS22" s="2399"/>
      <c r="BPT22" s="2399"/>
      <c r="BPU22" s="2399"/>
      <c r="BPV22" s="2399"/>
      <c r="BPW22" s="2399"/>
      <c r="BPX22" s="2399"/>
      <c r="BPY22" s="2399"/>
      <c r="BPZ22" s="2399"/>
      <c r="BQA22" s="2399"/>
      <c r="BQB22" s="2399"/>
      <c r="BQC22" s="2399"/>
      <c r="BQD22" s="2399"/>
      <c r="BQE22" s="2399"/>
      <c r="BQF22" s="2399"/>
      <c r="BQG22" s="2399"/>
      <c r="BQH22" s="2399"/>
      <c r="BQI22" s="2399"/>
      <c r="BQJ22" s="2399"/>
      <c r="BQK22" s="2397"/>
      <c r="BQL22" s="2400"/>
      <c r="BQM22" s="2396"/>
      <c r="BQN22" s="2396"/>
      <c r="BQO22" s="2396"/>
      <c r="BQP22" s="2397"/>
      <c r="BQQ22" s="2398"/>
      <c r="BQR22" s="2398"/>
      <c r="BQS22" s="2398"/>
      <c r="BQT22" s="2398"/>
      <c r="BQU22" s="2398"/>
      <c r="BQV22" s="2398"/>
      <c r="BQW22" s="2398"/>
      <c r="BQX22" s="2398"/>
      <c r="BQY22" s="2398"/>
      <c r="BQZ22" s="2398"/>
      <c r="BRA22" s="2398"/>
      <c r="BRB22" s="2398"/>
      <c r="BRC22" s="2398"/>
      <c r="BRD22" s="2398"/>
      <c r="BRE22" s="2398"/>
      <c r="BRF22" s="2398"/>
      <c r="BRG22" s="2398"/>
      <c r="BRH22" s="2398"/>
      <c r="BRI22" s="2398"/>
      <c r="BRJ22" s="2398"/>
      <c r="BRK22" s="2399"/>
      <c r="BRL22" s="2399"/>
      <c r="BRM22" s="2399"/>
      <c r="BRN22" s="2399"/>
      <c r="BRO22" s="2399"/>
      <c r="BRP22" s="2399"/>
      <c r="BRQ22" s="2399"/>
      <c r="BRR22" s="2399"/>
      <c r="BRS22" s="2399"/>
      <c r="BRT22" s="2399"/>
      <c r="BRU22" s="2399"/>
      <c r="BRV22" s="2399"/>
      <c r="BRW22" s="2399"/>
      <c r="BRX22" s="2399"/>
      <c r="BRY22" s="2399"/>
      <c r="BRZ22" s="2399"/>
      <c r="BSA22" s="2399"/>
      <c r="BSB22" s="2399"/>
      <c r="BSC22" s="2399"/>
      <c r="BSD22" s="2397"/>
      <c r="BSE22" s="2400"/>
      <c r="BSF22" s="2396"/>
      <c r="BSG22" s="2396"/>
      <c r="BSH22" s="2396"/>
      <c r="BSI22" s="2397"/>
      <c r="BSJ22" s="2398"/>
      <c r="BSK22" s="2398"/>
      <c r="BSL22" s="2398"/>
      <c r="BSM22" s="2398"/>
      <c r="BSN22" s="2398"/>
      <c r="BSO22" s="2398"/>
      <c r="BSP22" s="2398"/>
      <c r="BSQ22" s="2398"/>
      <c r="BSR22" s="2398"/>
      <c r="BSS22" s="2398"/>
      <c r="BST22" s="2398"/>
      <c r="BSU22" s="2398"/>
      <c r="BSV22" s="2398"/>
      <c r="BSW22" s="2398"/>
      <c r="BSX22" s="2398"/>
      <c r="BSY22" s="2398"/>
      <c r="BSZ22" s="2398"/>
      <c r="BTA22" s="2398"/>
      <c r="BTB22" s="2398"/>
      <c r="BTC22" s="2398"/>
      <c r="BTD22" s="2399"/>
      <c r="BTE22" s="2399"/>
      <c r="BTF22" s="2399"/>
      <c r="BTG22" s="2399"/>
      <c r="BTH22" s="2399"/>
      <c r="BTI22" s="2399"/>
      <c r="BTJ22" s="2399"/>
      <c r="BTK22" s="2399"/>
      <c r="BTL22" s="2399"/>
      <c r="BTM22" s="2399"/>
      <c r="BTN22" s="2399"/>
      <c r="BTO22" s="2399"/>
      <c r="BTP22" s="2399"/>
      <c r="BTQ22" s="2399"/>
      <c r="BTR22" s="2399"/>
      <c r="BTS22" s="2399"/>
      <c r="BTT22" s="2399"/>
      <c r="BTU22" s="2399"/>
      <c r="BTV22" s="2399"/>
      <c r="BTW22" s="2397"/>
      <c r="BTX22" s="2400"/>
      <c r="BTY22" s="2396"/>
      <c r="BTZ22" s="2396"/>
      <c r="BUA22" s="2396"/>
      <c r="BUB22" s="2397"/>
      <c r="BUC22" s="2398"/>
      <c r="BUD22" s="2398"/>
      <c r="BUE22" s="2398"/>
      <c r="BUF22" s="2398"/>
      <c r="BUG22" s="2398"/>
      <c r="BUH22" s="2398"/>
      <c r="BUI22" s="2398"/>
      <c r="BUJ22" s="2398"/>
      <c r="BUK22" s="2398"/>
      <c r="BUL22" s="2398"/>
      <c r="BUM22" s="2398"/>
      <c r="BUN22" s="2398"/>
      <c r="BUO22" s="2398"/>
      <c r="BUP22" s="2398"/>
      <c r="BUQ22" s="2398"/>
      <c r="BUR22" s="2398"/>
      <c r="BUS22" s="2398"/>
      <c r="BUT22" s="2398"/>
      <c r="BUU22" s="2398"/>
      <c r="BUV22" s="2398"/>
      <c r="BUW22" s="2399"/>
      <c r="BUX22" s="2399"/>
      <c r="BUY22" s="2399"/>
      <c r="BUZ22" s="2399"/>
      <c r="BVA22" s="2399"/>
      <c r="BVB22" s="2399"/>
      <c r="BVC22" s="2399"/>
      <c r="BVD22" s="2399"/>
      <c r="BVE22" s="2399"/>
      <c r="BVF22" s="2399"/>
      <c r="BVG22" s="2399"/>
      <c r="BVH22" s="2399"/>
      <c r="BVI22" s="2399"/>
      <c r="BVJ22" s="2399"/>
      <c r="BVK22" s="2399"/>
      <c r="BVL22" s="2399"/>
      <c r="BVM22" s="2399"/>
      <c r="BVN22" s="2399"/>
      <c r="BVO22" s="2399"/>
      <c r="BVP22" s="2397"/>
      <c r="BVQ22" s="2400"/>
      <c r="BVR22" s="2396"/>
      <c r="BVS22" s="2396"/>
      <c r="BVT22" s="2396"/>
      <c r="BVU22" s="2397"/>
      <c r="BVV22" s="2398"/>
      <c r="BVW22" s="2398"/>
      <c r="BVX22" s="2398"/>
      <c r="BVY22" s="2398"/>
      <c r="BVZ22" s="2398"/>
      <c r="BWA22" s="2398"/>
      <c r="BWB22" s="2398"/>
      <c r="BWC22" s="2398"/>
      <c r="BWD22" s="2398"/>
      <c r="BWE22" s="2398"/>
      <c r="BWF22" s="2398"/>
      <c r="BWG22" s="2398"/>
      <c r="BWH22" s="2398"/>
      <c r="BWI22" s="2398"/>
      <c r="BWJ22" s="2398"/>
      <c r="BWK22" s="2398"/>
      <c r="BWL22" s="2398"/>
      <c r="BWM22" s="2398"/>
      <c r="BWN22" s="2398"/>
      <c r="BWO22" s="2398"/>
      <c r="BWP22" s="2399"/>
      <c r="BWQ22" s="2399"/>
      <c r="BWR22" s="2399"/>
      <c r="BWS22" s="2399"/>
      <c r="BWT22" s="2399"/>
      <c r="BWU22" s="2399"/>
      <c r="BWV22" s="2399"/>
      <c r="BWW22" s="2399"/>
      <c r="BWX22" s="2399"/>
      <c r="BWY22" s="2399"/>
      <c r="BWZ22" s="2399"/>
      <c r="BXA22" s="2399"/>
      <c r="BXB22" s="2399"/>
      <c r="BXC22" s="2399"/>
      <c r="BXD22" s="2399"/>
      <c r="BXE22" s="2399"/>
      <c r="BXF22" s="2399"/>
      <c r="BXG22" s="2399"/>
      <c r="BXH22" s="2399"/>
      <c r="BXI22" s="2397"/>
      <c r="BXJ22" s="2400"/>
      <c r="BXK22" s="2396"/>
      <c r="BXL22" s="2396"/>
      <c r="BXM22" s="2396"/>
      <c r="BXN22" s="2397"/>
      <c r="BXO22" s="2398"/>
      <c r="BXP22" s="2398"/>
      <c r="BXQ22" s="2398"/>
      <c r="BXR22" s="2398"/>
      <c r="BXS22" s="2398"/>
      <c r="BXT22" s="2398"/>
      <c r="BXU22" s="2398"/>
      <c r="BXV22" s="2398"/>
      <c r="BXW22" s="2398"/>
      <c r="BXX22" s="2398"/>
      <c r="BXY22" s="2398"/>
      <c r="BXZ22" s="2398"/>
      <c r="BYA22" s="2398"/>
      <c r="BYB22" s="2398"/>
      <c r="BYC22" s="2398"/>
      <c r="BYD22" s="2398"/>
      <c r="BYE22" s="2398"/>
      <c r="BYF22" s="2398"/>
      <c r="BYG22" s="2398"/>
      <c r="BYH22" s="2398"/>
      <c r="BYI22" s="2399"/>
      <c r="BYJ22" s="2399"/>
      <c r="BYK22" s="2399"/>
      <c r="BYL22" s="2399"/>
      <c r="BYM22" s="2399"/>
      <c r="BYN22" s="2399"/>
      <c r="BYO22" s="2399"/>
      <c r="BYP22" s="2399"/>
      <c r="BYQ22" s="2399"/>
      <c r="BYR22" s="2399"/>
      <c r="BYS22" s="2399"/>
      <c r="BYT22" s="2399"/>
      <c r="BYU22" s="2399"/>
      <c r="BYV22" s="2399"/>
      <c r="BYW22" s="2399"/>
      <c r="BYX22" s="2399"/>
      <c r="BYY22" s="2399"/>
      <c r="BYZ22" s="2399"/>
      <c r="BZA22" s="2399"/>
      <c r="BZB22" s="2397"/>
      <c r="BZC22" s="2400"/>
      <c r="BZD22" s="2396"/>
      <c r="BZE22" s="2396"/>
      <c r="BZF22" s="2396"/>
      <c r="BZG22" s="2397"/>
      <c r="BZH22" s="2398"/>
      <c r="BZI22" s="2398"/>
      <c r="BZJ22" s="2398"/>
      <c r="BZK22" s="2398"/>
      <c r="BZL22" s="2398"/>
      <c r="BZM22" s="2398"/>
      <c r="BZN22" s="2398"/>
      <c r="BZO22" s="2398"/>
      <c r="BZP22" s="2398"/>
      <c r="BZQ22" s="2398"/>
      <c r="BZR22" s="2398"/>
      <c r="BZS22" s="2398"/>
      <c r="BZT22" s="2398"/>
      <c r="BZU22" s="2398"/>
      <c r="BZV22" s="2398"/>
      <c r="BZW22" s="2398"/>
      <c r="BZX22" s="2398"/>
      <c r="BZY22" s="2398"/>
      <c r="BZZ22" s="2398"/>
      <c r="CAA22" s="2398"/>
      <c r="CAB22" s="2399"/>
      <c r="CAC22" s="2399"/>
      <c r="CAD22" s="2399"/>
      <c r="CAE22" s="2399"/>
      <c r="CAF22" s="2399"/>
      <c r="CAG22" s="2399"/>
      <c r="CAH22" s="2399"/>
      <c r="CAI22" s="2399"/>
      <c r="CAJ22" s="2399"/>
      <c r="CAK22" s="2399"/>
      <c r="CAL22" s="2399"/>
      <c r="CAM22" s="2399"/>
      <c r="CAN22" s="2399"/>
      <c r="CAO22" s="2399"/>
      <c r="CAP22" s="2399"/>
      <c r="CAQ22" s="2399"/>
      <c r="CAR22" s="2399"/>
      <c r="CAS22" s="2399"/>
      <c r="CAT22" s="2399"/>
      <c r="CAU22" s="2397"/>
      <c r="CAV22" s="2400"/>
      <c r="CAW22" s="2396"/>
      <c r="CAX22" s="2396"/>
      <c r="CAY22" s="2396"/>
      <c r="CAZ22" s="2397"/>
      <c r="CBA22" s="2398"/>
      <c r="CBB22" s="2398"/>
      <c r="CBC22" s="2398"/>
      <c r="CBD22" s="2398"/>
      <c r="CBE22" s="2398"/>
      <c r="CBF22" s="2398"/>
      <c r="CBG22" s="2398"/>
      <c r="CBH22" s="2398"/>
      <c r="CBI22" s="2398"/>
      <c r="CBJ22" s="2398"/>
      <c r="CBK22" s="2398"/>
      <c r="CBL22" s="2398"/>
      <c r="CBM22" s="2398"/>
      <c r="CBN22" s="2398"/>
      <c r="CBO22" s="2398"/>
      <c r="CBP22" s="2398"/>
      <c r="CBQ22" s="2398"/>
      <c r="CBR22" s="2398"/>
      <c r="CBS22" s="2398"/>
      <c r="CBT22" s="2398"/>
      <c r="CBU22" s="2399"/>
      <c r="CBV22" s="2399"/>
      <c r="CBW22" s="2399"/>
      <c r="CBX22" s="2399"/>
      <c r="CBY22" s="2399"/>
      <c r="CBZ22" s="2399"/>
      <c r="CCA22" s="2399"/>
      <c r="CCB22" s="2399"/>
      <c r="CCC22" s="2399"/>
      <c r="CCD22" s="2399"/>
      <c r="CCE22" s="2399"/>
      <c r="CCF22" s="2399"/>
      <c r="CCG22" s="2399"/>
      <c r="CCH22" s="2399"/>
      <c r="CCI22" s="2399"/>
      <c r="CCJ22" s="2399"/>
      <c r="CCK22" s="2399"/>
      <c r="CCL22" s="2399"/>
      <c r="CCM22" s="2399"/>
      <c r="CCN22" s="2397"/>
      <c r="CCO22" s="2400"/>
      <c r="CCP22" s="2396"/>
      <c r="CCQ22" s="2396"/>
      <c r="CCR22" s="2396"/>
      <c r="CCS22" s="2397"/>
      <c r="CCT22" s="2398"/>
      <c r="CCU22" s="2398"/>
      <c r="CCV22" s="2398"/>
      <c r="CCW22" s="2398"/>
      <c r="CCX22" s="2398"/>
      <c r="CCY22" s="2398"/>
      <c r="CCZ22" s="2398"/>
      <c r="CDA22" s="2398"/>
      <c r="CDB22" s="2398"/>
      <c r="CDC22" s="2398"/>
      <c r="CDD22" s="2398"/>
      <c r="CDE22" s="2398"/>
      <c r="CDF22" s="2398"/>
      <c r="CDG22" s="2398"/>
      <c r="CDH22" s="2398"/>
      <c r="CDI22" s="2398"/>
      <c r="CDJ22" s="2398"/>
      <c r="CDK22" s="2398"/>
      <c r="CDL22" s="2398"/>
      <c r="CDM22" s="2398"/>
      <c r="CDN22" s="2399"/>
      <c r="CDO22" s="2399"/>
      <c r="CDP22" s="2399"/>
      <c r="CDQ22" s="2399"/>
      <c r="CDR22" s="2399"/>
      <c r="CDS22" s="2399"/>
      <c r="CDT22" s="2399"/>
      <c r="CDU22" s="2399"/>
      <c r="CDV22" s="2399"/>
      <c r="CDW22" s="2399"/>
      <c r="CDX22" s="2399"/>
      <c r="CDY22" s="2399"/>
      <c r="CDZ22" s="2399"/>
      <c r="CEA22" s="2399"/>
      <c r="CEB22" s="2399"/>
      <c r="CEC22" s="2399"/>
      <c r="CED22" s="2399"/>
      <c r="CEE22" s="2399"/>
      <c r="CEF22" s="2399"/>
      <c r="CEG22" s="2397"/>
      <c r="CEH22" s="2400"/>
      <c r="CEI22" s="2396"/>
      <c r="CEJ22" s="2396"/>
      <c r="CEK22" s="2396"/>
      <c r="CEL22" s="2397"/>
      <c r="CEM22" s="2398"/>
      <c r="CEN22" s="2398"/>
      <c r="CEO22" s="2398"/>
      <c r="CEP22" s="2398"/>
      <c r="CEQ22" s="2398"/>
      <c r="CER22" s="2398"/>
      <c r="CES22" s="2398"/>
      <c r="CET22" s="2398"/>
      <c r="CEU22" s="2398"/>
      <c r="CEV22" s="2398"/>
      <c r="CEW22" s="2398"/>
      <c r="CEX22" s="2398"/>
      <c r="CEY22" s="2398"/>
      <c r="CEZ22" s="2398"/>
      <c r="CFA22" s="2398"/>
      <c r="CFB22" s="2398"/>
      <c r="CFC22" s="2398"/>
      <c r="CFD22" s="2398"/>
      <c r="CFE22" s="2398"/>
      <c r="CFF22" s="2398"/>
      <c r="CFG22" s="2399"/>
      <c r="CFH22" s="2399"/>
      <c r="CFI22" s="2399"/>
      <c r="CFJ22" s="2399"/>
      <c r="CFK22" s="2399"/>
      <c r="CFL22" s="2399"/>
      <c r="CFM22" s="2399"/>
      <c r="CFN22" s="2399"/>
      <c r="CFO22" s="2399"/>
      <c r="CFP22" s="2399"/>
      <c r="CFQ22" s="2399"/>
      <c r="CFR22" s="2399"/>
      <c r="CFS22" s="2399"/>
      <c r="CFT22" s="2399"/>
      <c r="CFU22" s="2399"/>
      <c r="CFV22" s="2399"/>
      <c r="CFW22" s="2399"/>
      <c r="CFX22" s="2399"/>
      <c r="CFY22" s="2399"/>
      <c r="CFZ22" s="2397"/>
      <c r="CGA22" s="2400"/>
      <c r="CGB22" s="2396"/>
      <c r="CGC22" s="2396"/>
      <c r="CGD22" s="2396"/>
      <c r="CGE22" s="2397"/>
      <c r="CGF22" s="2398"/>
      <c r="CGG22" s="2398"/>
      <c r="CGH22" s="2398"/>
      <c r="CGI22" s="2398"/>
      <c r="CGJ22" s="2398"/>
      <c r="CGK22" s="2398"/>
      <c r="CGL22" s="2398"/>
      <c r="CGM22" s="2398"/>
      <c r="CGN22" s="2398"/>
      <c r="CGO22" s="2398"/>
      <c r="CGP22" s="2398"/>
      <c r="CGQ22" s="2398"/>
      <c r="CGR22" s="2398"/>
      <c r="CGS22" s="2398"/>
      <c r="CGT22" s="2398"/>
      <c r="CGU22" s="2398"/>
      <c r="CGV22" s="2398"/>
      <c r="CGW22" s="2398"/>
      <c r="CGX22" s="2398"/>
      <c r="CGY22" s="2398"/>
      <c r="CGZ22" s="2399"/>
      <c r="CHA22" s="2399"/>
      <c r="CHB22" s="2399"/>
      <c r="CHC22" s="2399"/>
      <c r="CHD22" s="2399"/>
      <c r="CHE22" s="2399"/>
      <c r="CHF22" s="2399"/>
      <c r="CHG22" s="2399"/>
      <c r="CHH22" s="2399"/>
      <c r="CHI22" s="2399"/>
      <c r="CHJ22" s="2399"/>
      <c r="CHK22" s="2399"/>
      <c r="CHL22" s="2399"/>
      <c r="CHM22" s="2399"/>
      <c r="CHN22" s="2399"/>
      <c r="CHO22" s="2399"/>
      <c r="CHP22" s="2399"/>
      <c r="CHQ22" s="2399"/>
      <c r="CHR22" s="2399"/>
      <c r="CHS22" s="2397"/>
      <c r="CHT22" s="2400"/>
      <c r="CHU22" s="2396"/>
      <c r="CHV22" s="2396"/>
      <c r="CHW22" s="2396"/>
      <c r="CHX22" s="2397"/>
      <c r="CHY22" s="2398"/>
      <c r="CHZ22" s="2398"/>
      <c r="CIA22" s="2398"/>
      <c r="CIB22" s="2398"/>
      <c r="CIC22" s="2398"/>
      <c r="CID22" s="2398"/>
      <c r="CIE22" s="2398"/>
      <c r="CIF22" s="2398"/>
      <c r="CIG22" s="2398"/>
      <c r="CIH22" s="2398"/>
      <c r="CII22" s="2398"/>
      <c r="CIJ22" s="2398"/>
      <c r="CIK22" s="2398"/>
      <c r="CIL22" s="2398"/>
      <c r="CIM22" s="2398"/>
      <c r="CIN22" s="2398"/>
      <c r="CIO22" s="2398"/>
      <c r="CIP22" s="2398"/>
      <c r="CIQ22" s="2398"/>
      <c r="CIR22" s="2398"/>
      <c r="CIS22" s="2399"/>
      <c r="CIT22" s="2399"/>
      <c r="CIU22" s="2399"/>
      <c r="CIV22" s="2399"/>
      <c r="CIW22" s="2399"/>
      <c r="CIX22" s="2399"/>
      <c r="CIY22" s="2399"/>
      <c r="CIZ22" s="2399"/>
      <c r="CJA22" s="2399"/>
      <c r="CJB22" s="2399"/>
      <c r="CJC22" s="2399"/>
      <c r="CJD22" s="2399"/>
      <c r="CJE22" s="2399"/>
      <c r="CJF22" s="2399"/>
      <c r="CJG22" s="2399"/>
      <c r="CJH22" s="2399"/>
      <c r="CJI22" s="2399"/>
      <c r="CJJ22" s="2399"/>
      <c r="CJK22" s="2399"/>
      <c r="CJL22" s="2397"/>
      <c r="CJM22" s="2400"/>
      <c r="CJN22" s="2396"/>
      <c r="CJO22" s="2396"/>
      <c r="CJP22" s="2396"/>
      <c r="CJQ22" s="2397"/>
      <c r="CJR22" s="2398"/>
      <c r="CJS22" s="2398"/>
      <c r="CJT22" s="2398"/>
      <c r="CJU22" s="2398"/>
      <c r="CJV22" s="2398"/>
      <c r="CJW22" s="2398"/>
      <c r="CJX22" s="2398"/>
      <c r="CJY22" s="2398"/>
      <c r="CJZ22" s="2398"/>
      <c r="CKA22" s="2398"/>
      <c r="CKB22" s="2398"/>
      <c r="CKC22" s="2398"/>
      <c r="CKD22" s="2398"/>
      <c r="CKE22" s="2398"/>
      <c r="CKF22" s="2398"/>
      <c r="CKG22" s="2398"/>
      <c r="CKH22" s="2398"/>
      <c r="CKI22" s="2398"/>
      <c r="CKJ22" s="2398"/>
      <c r="CKK22" s="2398"/>
      <c r="CKL22" s="2399"/>
      <c r="CKM22" s="2399"/>
      <c r="CKN22" s="2399"/>
      <c r="CKO22" s="2399"/>
      <c r="CKP22" s="2399"/>
      <c r="CKQ22" s="2399"/>
      <c r="CKR22" s="2399"/>
      <c r="CKS22" s="2399"/>
      <c r="CKT22" s="2399"/>
      <c r="CKU22" s="2399"/>
      <c r="CKV22" s="2399"/>
      <c r="CKW22" s="2399"/>
      <c r="CKX22" s="2399"/>
      <c r="CKY22" s="2399"/>
      <c r="CKZ22" s="2399"/>
      <c r="CLA22" s="2399"/>
      <c r="CLB22" s="2399"/>
      <c r="CLC22" s="2399"/>
      <c r="CLD22" s="2399"/>
      <c r="CLE22" s="2397"/>
      <c r="CLF22" s="2400"/>
      <c r="CLG22" s="2396"/>
      <c r="CLH22" s="2396"/>
      <c r="CLI22" s="2396"/>
      <c r="CLJ22" s="2397"/>
      <c r="CLK22" s="2398"/>
      <c r="CLL22" s="2398"/>
      <c r="CLM22" s="2398"/>
      <c r="CLN22" s="2398"/>
      <c r="CLO22" s="2398"/>
      <c r="CLP22" s="2398"/>
      <c r="CLQ22" s="2398"/>
      <c r="CLR22" s="2398"/>
      <c r="CLS22" s="2398"/>
      <c r="CLT22" s="2398"/>
      <c r="CLU22" s="2398"/>
      <c r="CLV22" s="2398"/>
      <c r="CLW22" s="2398"/>
      <c r="CLX22" s="2398"/>
      <c r="CLY22" s="2398"/>
      <c r="CLZ22" s="2398"/>
      <c r="CMA22" s="2398"/>
      <c r="CMB22" s="2398"/>
      <c r="CMC22" s="2398"/>
      <c r="CMD22" s="2398"/>
      <c r="CME22" s="2399"/>
      <c r="CMF22" s="2399"/>
      <c r="CMG22" s="2399"/>
      <c r="CMH22" s="2399"/>
      <c r="CMI22" s="2399"/>
      <c r="CMJ22" s="2399"/>
      <c r="CMK22" s="2399"/>
      <c r="CML22" s="2399"/>
      <c r="CMM22" s="2399"/>
      <c r="CMN22" s="2399"/>
      <c r="CMO22" s="2399"/>
      <c r="CMP22" s="2399"/>
      <c r="CMQ22" s="2399"/>
      <c r="CMR22" s="2399"/>
      <c r="CMS22" s="2399"/>
      <c r="CMT22" s="2399"/>
      <c r="CMU22" s="2399"/>
      <c r="CMV22" s="2399"/>
      <c r="CMW22" s="2399"/>
      <c r="CMX22" s="2397"/>
      <c r="CMY22" s="2400"/>
      <c r="CMZ22" s="2396"/>
      <c r="CNA22" s="2396"/>
      <c r="CNB22" s="2396"/>
      <c r="CNC22" s="2397"/>
      <c r="CND22" s="2398"/>
      <c r="CNE22" s="2398"/>
      <c r="CNF22" s="2398"/>
      <c r="CNG22" s="2398"/>
      <c r="CNH22" s="2398"/>
      <c r="CNI22" s="2398"/>
      <c r="CNJ22" s="2398"/>
      <c r="CNK22" s="2398"/>
      <c r="CNL22" s="2398"/>
      <c r="CNM22" s="2398"/>
      <c r="CNN22" s="2398"/>
      <c r="CNO22" s="2398"/>
      <c r="CNP22" s="2398"/>
      <c r="CNQ22" s="2398"/>
      <c r="CNR22" s="2398"/>
      <c r="CNS22" s="2398"/>
      <c r="CNT22" s="2398"/>
      <c r="CNU22" s="2398"/>
      <c r="CNV22" s="2398"/>
      <c r="CNW22" s="2398"/>
      <c r="CNX22" s="2399"/>
      <c r="CNY22" s="2399"/>
      <c r="CNZ22" s="2399"/>
      <c r="COA22" s="2399"/>
      <c r="COB22" s="2399"/>
      <c r="COC22" s="2399"/>
      <c r="COD22" s="2399"/>
      <c r="COE22" s="2399"/>
      <c r="COF22" s="2399"/>
      <c r="COG22" s="2399"/>
      <c r="COH22" s="2399"/>
      <c r="COI22" s="2399"/>
      <c r="COJ22" s="2399"/>
      <c r="COK22" s="2399"/>
      <c r="COL22" s="2399"/>
      <c r="COM22" s="2399"/>
      <c r="CON22" s="2399"/>
      <c r="COO22" s="2399"/>
      <c r="COP22" s="2399"/>
      <c r="COQ22" s="2397"/>
      <c r="COR22" s="2400"/>
      <c r="COS22" s="2396"/>
      <c r="COT22" s="2396"/>
      <c r="COU22" s="2396"/>
      <c r="COV22" s="2397"/>
      <c r="COW22" s="2398"/>
      <c r="COX22" s="2398"/>
      <c r="COY22" s="2398"/>
      <c r="COZ22" s="2398"/>
      <c r="CPA22" s="2398"/>
      <c r="CPB22" s="2398"/>
      <c r="CPC22" s="2398"/>
      <c r="CPD22" s="2398"/>
      <c r="CPE22" s="2398"/>
      <c r="CPF22" s="2398"/>
      <c r="CPG22" s="2398"/>
      <c r="CPH22" s="2398"/>
      <c r="CPI22" s="2398"/>
      <c r="CPJ22" s="2398"/>
      <c r="CPK22" s="2398"/>
      <c r="CPL22" s="2398"/>
      <c r="CPM22" s="2398"/>
      <c r="CPN22" s="2398"/>
      <c r="CPO22" s="2398"/>
      <c r="CPP22" s="2398"/>
      <c r="CPQ22" s="2399"/>
      <c r="CPR22" s="2399"/>
      <c r="CPS22" s="2399"/>
      <c r="CPT22" s="2399"/>
      <c r="CPU22" s="2399"/>
      <c r="CPV22" s="2399"/>
      <c r="CPW22" s="2399"/>
      <c r="CPX22" s="2399"/>
      <c r="CPY22" s="2399"/>
      <c r="CPZ22" s="2399"/>
      <c r="CQA22" s="2399"/>
      <c r="CQB22" s="2399"/>
      <c r="CQC22" s="2399"/>
      <c r="CQD22" s="2399"/>
      <c r="CQE22" s="2399"/>
      <c r="CQF22" s="2399"/>
      <c r="CQG22" s="2399"/>
      <c r="CQH22" s="2399"/>
      <c r="CQI22" s="2399"/>
      <c r="CQJ22" s="2397"/>
      <c r="CQK22" s="2400"/>
      <c r="CQL22" s="2396"/>
      <c r="CQM22" s="2396"/>
      <c r="CQN22" s="2396"/>
      <c r="CQO22" s="2397"/>
      <c r="CQP22" s="2398"/>
      <c r="CQQ22" s="2398"/>
      <c r="CQR22" s="2398"/>
      <c r="CQS22" s="2398"/>
      <c r="CQT22" s="2398"/>
      <c r="CQU22" s="2398"/>
      <c r="CQV22" s="2398"/>
      <c r="CQW22" s="2398"/>
      <c r="CQX22" s="2398"/>
      <c r="CQY22" s="2398"/>
      <c r="CQZ22" s="2398"/>
      <c r="CRA22" s="2398"/>
      <c r="CRB22" s="2398"/>
      <c r="CRC22" s="2398"/>
      <c r="CRD22" s="2398"/>
      <c r="CRE22" s="2398"/>
      <c r="CRF22" s="2398"/>
      <c r="CRG22" s="2398"/>
      <c r="CRH22" s="2398"/>
      <c r="CRI22" s="2398"/>
      <c r="CRJ22" s="2399"/>
      <c r="CRK22" s="2399"/>
      <c r="CRL22" s="2399"/>
      <c r="CRM22" s="2399"/>
      <c r="CRN22" s="2399"/>
      <c r="CRO22" s="2399"/>
      <c r="CRP22" s="2399"/>
      <c r="CRQ22" s="2399"/>
      <c r="CRR22" s="2399"/>
      <c r="CRS22" s="2399"/>
      <c r="CRT22" s="2399"/>
      <c r="CRU22" s="2399"/>
      <c r="CRV22" s="2399"/>
      <c r="CRW22" s="2399"/>
      <c r="CRX22" s="2399"/>
      <c r="CRY22" s="2399"/>
      <c r="CRZ22" s="2399"/>
      <c r="CSA22" s="2399"/>
      <c r="CSB22" s="2399"/>
      <c r="CSC22" s="2397"/>
      <c r="CSD22" s="2400"/>
      <c r="CSE22" s="2396"/>
      <c r="CSF22" s="2396"/>
      <c r="CSG22" s="2396"/>
      <c r="CSH22" s="2397"/>
      <c r="CSI22" s="2398"/>
      <c r="CSJ22" s="2398"/>
      <c r="CSK22" s="2398"/>
      <c r="CSL22" s="2398"/>
      <c r="CSM22" s="2398"/>
      <c r="CSN22" s="2398"/>
      <c r="CSO22" s="2398"/>
      <c r="CSP22" s="2398"/>
      <c r="CSQ22" s="2398"/>
      <c r="CSR22" s="2398"/>
      <c r="CSS22" s="2398"/>
      <c r="CST22" s="2398"/>
      <c r="CSU22" s="2398"/>
      <c r="CSV22" s="2398"/>
      <c r="CSW22" s="2398"/>
      <c r="CSX22" s="2398"/>
      <c r="CSY22" s="2398"/>
      <c r="CSZ22" s="2398"/>
      <c r="CTA22" s="2398"/>
      <c r="CTB22" s="2398"/>
      <c r="CTC22" s="2399"/>
      <c r="CTD22" s="2399"/>
      <c r="CTE22" s="2399"/>
      <c r="CTF22" s="2399"/>
      <c r="CTG22" s="2399"/>
      <c r="CTH22" s="2399"/>
      <c r="CTI22" s="2399"/>
      <c r="CTJ22" s="2399"/>
      <c r="CTK22" s="2399"/>
      <c r="CTL22" s="2399"/>
      <c r="CTM22" s="2399"/>
      <c r="CTN22" s="2399"/>
      <c r="CTO22" s="2399"/>
      <c r="CTP22" s="2399"/>
      <c r="CTQ22" s="2399"/>
      <c r="CTR22" s="2399"/>
      <c r="CTS22" s="2399"/>
      <c r="CTT22" s="2399"/>
      <c r="CTU22" s="2399"/>
      <c r="CTV22" s="2397"/>
      <c r="CTW22" s="2400"/>
      <c r="CTX22" s="2396"/>
      <c r="CTY22" s="2396"/>
      <c r="CTZ22" s="2396"/>
      <c r="CUA22" s="2397"/>
      <c r="CUB22" s="2398"/>
      <c r="CUC22" s="2398"/>
      <c r="CUD22" s="2398"/>
      <c r="CUE22" s="2398"/>
      <c r="CUF22" s="2398"/>
      <c r="CUG22" s="2398"/>
      <c r="CUH22" s="2398"/>
      <c r="CUI22" s="2398"/>
      <c r="CUJ22" s="2398"/>
      <c r="CUK22" s="2398"/>
      <c r="CUL22" s="2398"/>
      <c r="CUM22" s="2398"/>
      <c r="CUN22" s="2398"/>
      <c r="CUO22" s="2398"/>
      <c r="CUP22" s="2398"/>
      <c r="CUQ22" s="2398"/>
      <c r="CUR22" s="2398"/>
      <c r="CUS22" s="2398"/>
      <c r="CUT22" s="2398"/>
      <c r="CUU22" s="2398"/>
      <c r="CUV22" s="2399"/>
      <c r="CUW22" s="2399"/>
      <c r="CUX22" s="2399"/>
      <c r="CUY22" s="2399"/>
      <c r="CUZ22" s="2399"/>
      <c r="CVA22" s="2399"/>
      <c r="CVB22" s="2399"/>
      <c r="CVC22" s="2399"/>
      <c r="CVD22" s="2399"/>
      <c r="CVE22" s="2399"/>
      <c r="CVF22" s="2399"/>
      <c r="CVG22" s="2399"/>
      <c r="CVH22" s="2399"/>
      <c r="CVI22" s="2399"/>
      <c r="CVJ22" s="2399"/>
      <c r="CVK22" s="2399"/>
      <c r="CVL22" s="2399"/>
      <c r="CVM22" s="2399"/>
      <c r="CVN22" s="2399"/>
      <c r="CVO22" s="2397"/>
      <c r="CVP22" s="2400"/>
      <c r="CVQ22" s="2396"/>
      <c r="CVR22" s="2396"/>
      <c r="CVS22" s="2396"/>
      <c r="CVT22" s="2397"/>
      <c r="CVU22" s="2398"/>
      <c r="CVV22" s="2398"/>
      <c r="CVW22" s="2398"/>
      <c r="CVX22" s="2398"/>
      <c r="CVY22" s="2398"/>
      <c r="CVZ22" s="2398"/>
      <c r="CWA22" s="2398"/>
      <c r="CWB22" s="2398"/>
      <c r="CWC22" s="2398"/>
      <c r="CWD22" s="2398"/>
      <c r="CWE22" s="2398"/>
      <c r="CWF22" s="2398"/>
      <c r="CWG22" s="2398"/>
      <c r="CWH22" s="2398"/>
      <c r="CWI22" s="2398"/>
      <c r="CWJ22" s="2398"/>
      <c r="CWK22" s="2398"/>
      <c r="CWL22" s="2398"/>
      <c r="CWM22" s="2398"/>
      <c r="CWN22" s="2398"/>
      <c r="CWO22" s="2399"/>
      <c r="CWP22" s="2399"/>
      <c r="CWQ22" s="2399"/>
      <c r="CWR22" s="2399"/>
      <c r="CWS22" s="2399"/>
      <c r="CWT22" s="2399"/>
      <c r="CWU22" s="2399"/>
      <c r="CWV22" s="2399"/>
      <c r="CWW22" s="2399"/>
      <c r="CWX22" s="2399"/>
      <c r="CWY22" s="2399"/>
      <c r="CWZ22" s="2399"/>
      <c r="CXA22" s="2399"/>
      <c r="CXB22" s="2399"/>
      <c r="CXC22" s="2399"/>
      <c r="CXD22" s="2399"/>
      <c r="CXE22" s="2399"/>
      <c r="CXF22" s="2399"/>
      <c r="CXG22" s="2399"/>
      <c r="CXH22" s="2397"/>
      <c r="CXI22" s="2400"/>
      <c r="CXJ22" s="2396"/>
      <c r="CXK22" s="2396"/>
      <c r="CXL22" s="2396"/>
      <c r="CXM22" s="2397"/>
      <c r="CXN22" s="2398"/>
      <c r="CXO22" s="2398"/>
      <c r="CXP22" s="2398"/>
      <c r="CXQ22" s="2398"/>
      <c r="CXR22" s="2398"/>
      <c r="CXS22" s="2398"/>
      <c r="CXT22" s="2398"/>
      <c r="CXU22" s="2398"/>
      <c r="CXV22" s="2398"/>
      <c r="CXW22" s="2398"/>
      <c r="CXX22" s="2398"/>
      <c r="CXY22" s="2398"/>
      <c r="CXZ22" s="2398"/>
      <c r="CYA22" s="2398"/>
      <c r="CYB22" s="2398"/>
      <c r="CYC22" s="2398"/>
      <c r="CYD22" s="2398"/>
      <c r="CYE22" s="2398"/>
      <c r="CYF22" s="2398"/>
      <c r="CYG22" s="2398"/>
      <c r="CYH22" s="2399"/>
      <c r="CYI22" s="2399"/>
      <c r="CYJ22" s="2399"/>
      <c r="CYK22" s="2399"/>
      <c r="CYL22" s="2399"/>
      <c r="CYM22" s="2399"/>
      <c r="CYN22" s="2399"/>
      <c r="CYO22" s="2399"/>
      <c r="CYP22" s="2399"/>
      <c r="CYQ22" s="2399"/>
      <c r="CYR22" s="2399"/>
      <c r="CYS22" s="2399"/>
      <c r="CYT22" s="2399"/>
      <c r="CYU22" s="2399"/>
      <c r="CYV22" s="2399"/>
      <c r="CYW22" s="2399"/>
      <c r="CYX22" s="2399"/>
      <c r="CYY22" s="2399"/>
      <c r="CYZ22" s="2399"/>
      <c r="CZA22" s="2397"/>
      <c r="CZB22" s="2400"/>
      <c r="CZC22" s="2396"/>
      <c r="CZD22" s="2396"/>
      <c r="CZE22" s="2396"/>
      <c r="CZF22" s="2397"/>
      <c r="CZG22" s="2398"/>
      <c r="CZH22" s="2398"/>
      <c r="CZI22" s="2398"/>
      <c r="CZJ22" s="2398"/>
      <c r="CZK22" s="2398"/>
      <c r="CZL22" s="2398"/>
      <c r="CZM22" s="2398"/>
      <c r="CZN22" s="2398"/>
      <c r="CZO22" s="2398"/>
      <c r="CZP22" s="2398"/>
      <c r="CZQ22" s="2398"/>
      <c r="CZR22" s="2398"/>
      <c r="CZS22" s="2398"/>
      <c r="CZT22" s="2398"/>
      <c r="CZU22" s="2398"/>
      <c r="CZV22" s="2398"/>
      <c r="CZW22" s="2398"/>
      <c r="CZX22" s="2398"/>
      <c r="CZY22" s="2398"/>
      <c r="CZZ22" s="2398"/>
      <c r="DAA22" s="2399"/>
      <c r="DAB22" s="2399"/>
      <c r="DAC22" s="2399"/>
      <c r="DAD22" s="2399"/>
      <c r="DAE22" s="2399"/>
      <c r="DAF22" s="2399"/>
      <c r="DAG22" s="2399"/>
      <c r="DAH22" s="2399"/>
      <c r="DAI22" s="2399"/>
      <c r="DAJ22" s="2399"/>
      <c r="DAK22" s="2399"/>
      <c r="DAL22" s="2399"/>
      <c r="DAM22" s="2399"/>
      <c r="DAN22" s="2399"/>
      <c r="DAO22" s="2399"/>
      <c r="DAP22" s="2399"/>
      <c r="DAQ22" s="2399"/>
      <c r="DAR22" s="2399"/>
      <c r="DAS22" s="2399"/>
      <c r="DAT22" s="2397"/>
      <c r="DAU22" s="2400"/>
      <c r="DAV22" s="2396"/>
      <c r="DAW22" s="2396"/>
      <c r="DAX22" s="2396"/>
      <c r="DAY22" s="2397"/>
      <c r="DAZ22" s="2398"/>
      <c r="DBA22" s="2398"/>
      <c r="DBB22" s="2398"/>
      <c r="DBC22" s="2398"/>
      <c r="DBD22" s="2398"/>
      <c r="DBE22" s="2398"/>
      <c r="DBF22" s="2398"/>
      <c r="DBG22" s="2398"/>
      <c r="DBH22" s="2398"/>
      <c r="DBI22" s="2398"/>
      <c r="DBJ22" s="2398"/>
      <c r="DBK22" s="2398"/>
      <c r="DBL22" s="2398"/>
      <c r="DBM22" s="2398"/>
      <c r="DBN22" s="2398"/>
      <c r="DBO22" s="2398"/>
      <c r="DBP22" s="2398"/>
      <c r="DBQ22" s="2398"/>
      <c r="DBR22" s="2398"/>
      <c r="DBS22" s="2398"/>
      <c r="DBT22" s="2399"/>
      <c r="DBU22" s="2399"/>
      <c r="DBV22" s="2399"/>
      <c r="DBW22" s="2399"/>
      <c r="DBX22" s="2399"/>
      <c r="DBY22" s="2399"/>
      <c r="DBZ22" s="2399"/>
      <c r="DCA22" s="2399"/>
      <c r="DCB22" s="2399"/>
      <c r="DCC22" s="2399"/>
      <c r="DCD22" s="2399"/>
      <c r="DCE22" s="2399"/>
      <c r="DCF22" s="2399"/>
      <c r="DCG22" s="2399"/>
      <c r="DCH22" s="2399"/>
      <c r="DCI22" s="2399"/>
      <c r="DCJ22" s="2399"/>
      <c r="DCK22" s="2399"/>
      <c r="DCL22" s="2399"/>
      <c r="DCM22" s="2397"/>
      <c r="DCN22" s="2400"/>
      <c r="DCO22" s="2396"/>
      <c r="DCP22" s="2396"/>
      <c r="DCQ22" s="2396"/>
      <c r="DCR22" s="2397"/>
      <c r="DCS22" s="2398"/>
      <c r="DCT22" s="2398"/>
      <c r="DCU22" s="2398"/>
      <c r="DCV22" s="2398"/>
      <c r="DCW22" s="2398"/>
      <c r="DCX22" s="2398"/>
      <c r="DCY22" s="2398"/>
      <c r="DCZ22" s="2398"/>
      <c r="DDA22" s="2398"/>
      <c r="DDB22" s="2398"/>
      <c r="DDC22" s="2398"/>
      <c r="DDD22" s="2398"/>
      <c r="DDE22" s="2398"/>
      <c r="DDF22" s="2398"/>
      <c r="DDG22" s="2398"/>
      <c r="DDH22" s="2398"/>
      <c r="DDI22" s="2398"/>
      <c r="DDJ22" s="2398"/>
      <c r="DDK22" s="2398"/>
      <c r="DDL22" s="2398"/>
      <c r="DDM22" s="2399"/>
      <c r="DDN22" s="2399"/>
      <c r="DDO22" s="2399"/>
      <c r="DDP22" s="2399"/>
      <c r="DDQ22" s="2399"/>
      <c r="DDR22" s="2399"/>
      <c r="DDS22" s="2399"/>
      <c r="DDT22" s="2399"/>
      <c r="DDU22" s="2399"/>
      <c r="DDV22" s="2399"/>
      <c r="DDW22" s="2399"/>
      <c r="DDX22" s="2399"/>
      <c r="DDY22" s="2399"/>
      <c r="DDZ22" s="2399"/>
      <c r="DEA22" s="2399"/>
      <c r="DEB22" s="2399"/>
      <c r="DEC22" s="2399"/>
      <c r="DED22" s="2399"/>
      <c r="DEE22" s="2399"/>
      <c r="DEF22" s="2397"/>
      <c r="DEG22" s="2400"/>
      <c r="DEH22" s="2396"/>
      <c r="DEI22" s="2396"/>
      <c r="DEJ22" s="2396"/>
      <c r="DEK22" s="2397"/>
      <c r="DEL22" s="2398"/>
      <c r="DEM22" s="2398"/>
      <c r="DEN22" s="2398"/>
      <c r="DEO22" s="2398"/>
      <c r="DEP22" s="2398"/>
      <c r="DEQ22" s="2398"/>
      <c r="DER22" s="2398"/>
      <c r="DES22" s="2398"/>
      <c r="DET22" s="2398"/>
      <c r="DEU22" s="2398"/>
      <c r="DEV22" s="2398"/>
      <c r="DEW22" s="2398"/>
      <c r="DEX22" s="2398"/>
      <c r="DEY22" s="2398"/>
      <c r="DEZ22" s="2398"/>
      <c r="DFA22" s="2398"/>
      <c r="DFB22" s="2398"/>
      <c r="DFC22" s="2398"/>
      <c r="DFD22" s="2398"/>
      <c r="DFE22" s="2398"/>
      <c r="DFF22" s="2399"/>
      <c r="DFG22" s="2399"/>
      <c r="DFH22" s="2399"/>
      <c r="DFI22" s="2399"/>
      <c r="DFJ22" s="2399"/>
      <c r="DFK22" s="2399"/>
      <c r="DFL22" s="2399"/>
      <c r="DFM22" s="2399"/>
      <c r="DFN22" s="2399"/>
      <c r="DFO22" s="2399"/>
      <c r="DFP22" s="2399"/>
      <c r="DFQ22" s="2399"/>
      <c r="DFR22" s="2399"/>
      <c r="DFS22" s="2399"/>
      <c r="DFT22" s="2399"/>
      <c r="DFU22" s="2399"/>
      <c r="DFV22" s="2399"/>
      <c r="DFW22" s="2399"/>
      <c r="DFX22" s="2399"/>
      <c r="DFY22" s="2397"/>
      <c r="DFZ22" s="2400"/>
      <c r="DGA22" s="2396"/>
      <c r="DGB22" s="2396"/>
      <c r="DGC22" s="2396"/>
      <c r="DGD22" s="2397"/>
      <c r="DGE22" s="2398"/>
      <c r="DGF22" s="2398"/>
      <c r="DGG22" s="2398"/>
      <c r="DGH22" s="2398"/>
      <c r="DGI22" s="2398"/>
      <c r="DGJ22" s="2398"/>
      <c r="DGK22" s="2398"/>
      <c r="DGL22" s="2398"/>
      <c r="DGM22" s="2398"/>
      <c r="DGN22" s="2398"/>
      <c r="DGO22" s="2398"/>
      <c r="DGP22" s="2398"/>
      <c r="DGQ22" s="2398"/>
      <c r="DGR22" s="2398"/>
      <c r="DGS22" s="2398"/>
      <c r="DGT22" s="2398"/>
      <c r="DGU22" s="2398"/>
      <c r="DGV22" s="2398"/>
      <c r="DGW22" s="2398"/>
      <c r="DGX22" s="2398"/>
      <c r="DGY22" s="2399"/>
      <c r="DGZ22" s="2399"/>
      <c r="DHA22" s="2399"/>
      <c r="DHB22" s="2399"/>
      <c r="DHC22" s="2399"/>
      <c r="DHD22" s="2399"/>
      <c r="DHE22" s="2399"/>
      <c r="DHF22" s="2399"/>
      <c r="DHG22" s="2399"/>
      <c r="DHH22" s="2399"/>
      <c r="DHI22" s="2399"/>
      <c r="DHJ22" s="2399"/>
      <c r="DHK22" s="2399"/>
      <c r="DHL22" s="2399"/>
      <c r="DHM22" s="2399"/>
      <c r="DHN22" s="2399"/>
      <c r="DHO22" s="2399"/>
      <c r="DHP22" s="2399"/>
      <c r="DHQ22" s="2399"/>
      <c r="DHR22" s="2397"/>
      <c r="DHS22" s="2400"/>
      <c r="DHT22" s="2396"/>
      <c r="DHU22" s="2396"/>
      <c r="DHV22" s="2396"/>
      <c r="DHW22" s="2397"/>
      <c r="DHX22" s="2398"/>
      <c r="DHY22" s="2398"/>
      <c r="DHZ22" s="2398"/>
      <c r="DIA22" s="2398"/>
      <c r="DIB22" s="2398"/>
      <c r="DIC22" s="2398"/>
      <c r="DID22" s="2398"/>
      <c r="DIE22" s="2398"/>
      <c r="DIF22" s="2398"/>
      <c r="DIG22" s="2398"/>
      <c r="DIH22" s="2398"/>
      <c r="DII22" s="2398"/>
      <c r="DIJ22" s="2398"/>
      <c r="DIK22" s="2398"/>
      <c r="DIL22" s="2398"/>
      <c r="DIM22" s="2398"/>
      <c r="DIN22" s="2398"/>
      <c r="DIO22" s="2398"/>
      <c r="DIP22" s="2398"/>
      <c r="DIQ22" s="2398"/>
      <c r="DIR22" s="2399"/>
      <c r="DIS22" s="2399"/>
      <c r="DIT22" s="2399"/>
      <c r="DIU22" s="2399"/>
      <c r="DIV22" s="2399"/>
      <c r="DIW22" s="2399"/>
      <c r="DIX22" s="2399"/>
      <c r="DIY22" s="2399"/>
      <c r="DIZ22" s="2399"/>
      <c r="DJA22" s="2399"/>
      <c r="DJB22" s="2399"/>
      <c r="DJC22" s="2399"/>
      <c r="DJD22" s="2399"/>
      <c r="DJE22" s="2399"/>
      <c r="DJF22" s="2399"/>
      <c r="DJG22" s="2399"/>
      <c r="DJH22" s="2399"/>
      <c r="DJI22" s="2399"/>
      <c r="DJJ22" s="2399"/>
      <c r="DJK22" s="2397"/>
      <c r="DJL22" s="2400"/>
      <c r="DJM22" s="2396"/>
      <c r="DJN22" s="2396"/>
      <c r="DJO22" s="2396"/>
      <c r="DJP22" s="2397"/>
      <c r="DJQ22" s="2398"/>
      <c r="DJR22" s="2398"/>
      <c r="DJS22" s="2398"/>
      <c r="DJT22" s="2398"/>
      <c r="DJU22" s="2398"/>
      <c r="DJV22" s="2398"/>
      <c r="DJW22" s="2398"/>
      <c r="DJX22" s="2398"/>
      <c r="DJY22" s="2398"/>
      <c r="DJZ22" s="2398"/>
      <c r="DKA22" s="2398"/>
      <c r="DKB22" s="2398"/>
      <c r="DKC22" s="2398"/>
      <c r="DKD22" s="2398"/>
      <c r="DKE22" s="2398"/>
      <c r="DKF22" s="2398"/>
      <c r="DKG22" s="2398"/>
      <c r="DKH22" s="2398"/>
      <c r="DKI22" s="2398"/>
      <c r="DKJ22" s="2398"/>
      <c r="DKK22" s="2399"/>
      <c r="DKL22" s="2399"/>
      <c r="DKM22" s="2399"/>
      <c r="DKN22" s="2399"/>
      <c r="DKO22" s="2399"/>
      <c r="DKP22" s="2399"/>
      <c r="DKQ22" s="2399"/>
      <c r="DKR22" s="2399"/>
      <c r="DKS22" s="2399"/>
      <c r="DKT22" s="2399"/>
      <c r="DKU22" s="2399"/>
      <c r="DKV22" s="2399"/>
      <c r="DKW22" s="2399"/>
      <c r="DKX22" s="2399"/>
      <c r="DKY22" s="2399"/>
      <c r="DKZ22" s="2399"/>
      <c r="DLA22" s="2399"/>
      <c r="DLB22" s="2399"/>
      <c r="DLC22" s="2399"/>
      <c r="DLD22" s="2397"/>
      <c r="DLE22" s="2400"/>
      <c r="DLF22" s="2396"/>
      <c r="DLG22" s="2396"/>
      <c r="DLH22" s="2396"/>
      <c r="DLI22" s="2397"/>
      <c r="DLJ22" s="2398"/>
      <c r="DLK22" s="2398"/>
      <c r="DLL22" s="2398"/>
      <c r="DLM22" s="2398"/>
      <c r="DLN22" s="2398"/>
      <c r="DLO22" s="2398"/>
      <c r="DLP22" s="2398"/>
      <c r="DLQ22" s="2398"/>
      <c r="DLR22" s="2398"/>
      <c r="DLS22" s="2398"/>
      <c r="DLT22" s="2398"/>
      <c r="DLU22" s="2398"/>
      <c r="DLV22" s="2398"/>
      <c r="DLW22" s="2398"/>
      <c r="DLX22" s="2398"/>
      <c r="DLY22" s="2398"/>
      <c r="DLZ22" s="2398"/>
      <c r="DMA22" s="2398"/>
      <c r="DMB22" s="2398"/>
      <c r="DMC22" s="2398"/>
      <c r="DMD22" s="2399"/>
      <c r="DME22" s="2399"/>
      <c r="DMF22" s="2399"/>
      <c r="DMG22" s="2399"/>
      <c r="DMH22" s="2399"/>
      <c r="DMI22" s="2399"/>
      <c r="DMJ22" s="2399"/>
      <c r="DMK22" s="2399"/>
      <c r="DML22" s="2399"/>
      <c r="DMM22" s="2399"/>
      <c r="DMN22" s="2399"/>
      <c r="DMO22" s="2399"/>
      <c r="DMP22" s="2399"/>
      <c r="DMQ22" s="2399"/>
      <c r="DMR22" s="2399"/>
      <c r="DMS22" s="2399"/>
      <c r="DMT22" s="2399"/>
      <c r="DMU22" s="2399"/>
      <c r="DMV22" s="2399"/>
      <c r="DMW22" s="2397"/>
      <c r="DMX22" s="2400"/>
      <c r="DMY22" s="2396"/>
      <c r="DMZ22" s="2396"/>
      <c r="DNA22" s="2396"/>
      <c r="DNB22" s="2397"/>
      <c r="DNC22" s="2398"/>
      <c r="DND22" s="2398"/>
      <c r="DNE22" s="2398"/>
      <c r="DNF22" s="2398"/>
      <c r="DNG22" s="2398"/>
      <c r="DNH22" s="2398"/>
      <c r="DNI22" s="2398"/>
      <c r="DNJ22" s="2398"/>
      <c r="DNK22" s="2398"/>
      <c r="DNL22" s="2398"/>
      <c r="DNM22" s="2398"/>
      <c r="DNN22" s="2398"/>
      <c r="DNO22" s="2398"/>
      <c r="DNP22" s="2398"/>
      <c r="DNQ22" s="2398"/>
      <c r="DNR22" s="2398"/>
      <c r="DNS22" s="2398"/>
      <c r="DNT22" s="2398"/>
      <c r="DNU22" s="2398"/>
      <c r="DNV22" s="2398"/>
      <c r="DNW22" s="2399"/>
      <c r="DNX22" s="2399"/>
      <c r="DNY22" s="2399"/>
      <c r="DNZ22" s="2399"/>
      <c r="DOA22" s="2399"/>
      <c r="DOB22" s="2399"/>
      <c r="DOC22" s="2399"/>
      <c r="DOD22" s="2399"/>
      <c r="DOE22" s="2399"/>
      <c r="DOF22" s="2399"/>
      <c r="DOG22" s="2399"/>
      <c r="DOH22" s="2399"/>
      <c r="DOI22" s="2399"/>
      <c r="DOJ22" s="2399"/>
      <c r="DOK22" s="2399"/>
      <c r="DOL22" s="2399"/>
      <c r="DOM22" s="2399"/>
      <c r="DON22" s="2399"/>
      <c r="DOO22" s="2399"/>
      <c r="DOP22" s="2397"/>
      <c r="DOQ22" s="2400"/>
      <c r="DOR22" s="2396"/>
      <c r="DOS22" s="2396"/>
      <c r="DOT22" s="2396"/>
      <c r="DOU22" s="2397"/>
      <c r="DOV22" s="2398"/>
      <c r="DOW22" s="2398"/>
      <c r="DOX22" s="2398"/>
      <c r="DOY22" s="2398"/>
      <c r="DOZ22" s="2398"/>
      <c r="DPA22" s="2398"/>
      <c r="DPB22" s="2398"/>
      <c r="DPC22" s="2398"/>
      <c r="DPD22" s="2398"/>
      <c r="DPE22" s="2398"/>
      <c r="DPF22" s="2398"/>
      <c r="DPG22" s="2398"/>
      <c r="DPH22" s="2398"/>
      <c r="DPI22" s="2398"/>
      <c r="DPJ22" s="2398"/>
      <c r="DPK22" s="2398"/>
      <c r="DPL22" s="2398"/>
      <c r="DPM22" s="2398"/>
      <c r="DPN22" s="2398"/>
      <c r="DPO22" s="2398"/>
      <c r="DPP22" s="2399"/>
      <c r="DPQ22" s="2399"/>
      <c r="DPR22" s="2399"/>
      <c r="DPS22" s="2399"/>
      <c r="DPT22" s="2399"/>
      <c r="DPU22" s="2399"/>
      <c r="DPV22" s="2399"/>
      <c r="DPW22" s="2399"/>
      <c r="DPX22" s="2399"/>
      <c r="DPY22" s="2399"/>
      <c r="DPZ22" s="2399"/>
      <c r="DQA22" s="2399"/>
      <c r="DQB22" s="2399"/>
      <c r="DQC22" s="2399"/>
      <c r="DQD22" s="2399"/>
      <c r="DQE22" s="2399"/>
      <c r="DQF22" s="2399"/>
      <c r="DQG22" s="2399"/>
      <c r="DQH22" s="2399"/>
      <c r="DQI22" s="2397"/>
      <c r="DQJ22" s="2400"/>
      <c r="DQK22" s="2396"/>
      <c r="DQL22" s="2396"/>
      <c r="DQM22" s="2396"/>
      <c r="DQN22" s="2397"/>
      <c r="DQO22" s="2398"/>
      <c r="DQP22" s="2398"/>
      <c r="DQQ22" s="2398"/>
      <c r="DQR22" s="2398"/>
      <c r="DQS22" s="2398"/>
      <c r="DQT22" s="2398"/>
      <c r="DQU22" s="2398"/>
      <c r="DQV22" s="2398"/>
      <c r="DQW22" s="2398"/>
      <c r="DQX22" s="2398"/>
      <c r="DQY22" s="2398"/>
      <c r="DQZ22" s="2398"/>
      <c r="DRA22" s="2398"/>
      <c r="DRB22" s="2398"/>
      <c r="DRC22" s="2398"/>
      <c r="DRD22" s="2398"/>
      <c r="DRE22" s="2398"/>
      <c r="DRF22" s="2398"/>
      <c r="DRG22" s="2398"/>
      <c r="DRH22" s="2398"/>
      <c r="DRI22" s="2399"/>
      <c r="DRJ22" s="2399"/>
      <c r="DRK22" s="2399"/>
      <c r="DRL22" s="2399"/>
      <c r="DRM22" s="2399"/>
      <c r="DRN22" s="2399"/>
      <c r="DRO22" s="2399"/>
      <c r="DRP22" s="2399"/>
      <c r="DRQ22" s="2399"/>
      <c r="DRR22" s="2399"/>
      <c r="DRS22" s="2399"/>
      <c r="DRT22" s="2399"/>
      <c r="DRU22" s="2399"/>
      <c r="DRV22" s="2399"/>
      <c r="DRW22" s="2399"/>
      <c r="DRX22" s="2399"/>
      <c r="DRY22" s="2399"/>
      <c r="DRZ22" s="2399"/>
      <c r="DSA22" s="2399"/>
      <c r="DSB22" s="2397"/>
      <c r="DSC22" s="2400"/>
      <c r="DSD22" s="2396"/>
      <c r="DSE22" s="2396"/>
      <c r="DSF22" s="2396"/>
      <c r="DSG22" s="2397"/>
      <c r="DSH22" s="2398"/>
      <c r="DSI22" s="2398"/>
      <c r="DSJ22" s="2398"/>
      <c r="DSK22" s="2398"/>
      <c r="DSL22" s="2398"/>
      <c r="DSM22" s="2398"/>
      <c r="DSN22" s="2398"/>
      <c r="DSO22" s="2398"/>
      <c r="DSP22" s="2398"/>
      <c r="DSQ22" s="2398"/>
      <c r="DSR22" s="2398"/>
      <c r="DSS22" s="2398"/>
      <c r="DST22" s="2398"/>
      <c r="DSU22" s="2398"/>
      <c r="DSV22" s="2398"/>
      <c r="DSW22" s="2398"/>
      <c r="DSX22" s="2398"/>
      <c r="DSY22" s="2398"/>
      <c r="DSZ22" s="2398"/>
      <c r="DTA22" s="2398"/>
      <c r="DTB22" s="2399"/>
      <c r="DTC22" s="2399"/>
      <c r="DTD22" s="2399"/>
      <c r="DTE22" s="2399"/>
      <c r="DTF22" s="2399"/>
      <c r="DTG22" s="2399"/>
      <c r="DTH22" s="2399"/>
      <c r="DTI22" s="2399"/>
      <c r="DTJ22" s="2399"/>
      <c r="DTK22" s="2399"/>
      <c r="DTL22" s="2399"/>
      <c r="DTM22" s="2399"/>
      <c r="DTN22" s="2399"/>
      <c r="DTO22" s="2399"/>
      <c r="DTP22" s="2399"/>
      <c r="DTQ22" s="2399"/>
      <c r="DTR22" s="2399"/>
      <c r="DTS22" s="2399"/>
      <c r="DTT22" s="2399"/>
      <c r="DTU22" s="2397"/>
      <c r="DTV22" s="2400"/>
      <c r="DTW22" s="2396"/>
      <c r="DTX22" s="2396"/>
      <c r="DTY22" s="2396"/>
      <c r="DTZ22" s="2397"/>
      <c r="DUA22" s="2398"/>
      <c r="DUB22" s="2398"/>
      <c r="DUC22" s="2398"/>
      <c r="DUD22" s="2398"/>
      <c r="DUE22" s="2398"/>
      <c r="DUF22" s="2398"/>
      <c r="DUG22" s="2398"/>
      <c r="DUH22" s="2398"/>
      <c r="DUI22" s="2398"/>
      <c r="DUJ22" s="2398"/>
      <c r="DUK22" s="2398"/>
      <c r="DUL22" s="2398"/>
      <c r="DUM22" s="2398"/>
      <c r="DUN22" s="2398"/>
      <c r="DUO22" s="2398"/>
      <c r="DUP22" s="2398"/>
      <c r="DUQ22" s="2398"/>
      <c r="DUR22" s="2398"/>
      <c r="DUS22" s="2398"/>
      <c r="DUT22" s="2398"/>
      <c r="DUU22" s="2399"/>
      <c r="DUV22" s="2399"/>
      <c r="DUW22" s="2399"/>
      <c r="DUX22" s="2399"/>
      <c r="DUY22" s="2399"/>
      <c r="DUZ22" s="2399"/>
      <c r="DVA22" s="2399"/>
      <c r="DVB22" s="2399"/>
      <c r="DVC22" s="2399"/>
      <c r="DVD22" s="2399"/>
      <c r="DVE22" s="2399"/>
      <c r="DVF22" s="2399"/>
      <c r="DVG22" s="2399"/>
      <c r="DVH22" s="2399"/>
      <c r="DVI22" s="2399"/>
      <c r="DVJ22" s="2399"/>
      <c r="DVK22" s="2399"/>
      <c r="DVL22" s="2399"/>
      <c r="DVM22" s="2399"/>
      <c r="DVN22" s="2397"/>
      <c r="DVO22" s="2400"/>
      <c r="DVP22" s="2396"/>
      <c r="DVQ22" s="2396"/>
      <c r="DVR22" s="2396"/>
      <c r="DVS22" s="2397"/>
      <c r="DVT22" s="2398"/>
      <c r="DVU22" s="2398"/>
      <c r="DVV22" s="2398"/>
      <c r="DVW22" s="2398"/>
      <c r="DVX22" s="2398"/>
      <c r="DVY22" s="2398"/>
      <c r="DVZ22" s="2398"/>
      <c r="DWA22" s="2398"/>
      <c r="DWB22" s="2398"/>
      <c r="DWC22" s="2398"/>
      <c r="DWD22" s="2398"/>
      <c r="DWE22" s="2398"/>
      <c r="DWF22" s="2398"/>
      <c r="DWG22" s="2398"/>
      <c r="DWH22" s="2398"/>
      <c r="DWI22" s="2398"/>
      <c r="DWJ22" s="2398"/>
      <c r="DWK22" s="2398"/>
      <c r="DWL22" s="2398"/>
      <c r="DWM22" s="2398"/>
      <c r="DWN22" s="2399"/>
      <c r="DWO22" s="2399"/>
      <c r="DWP22" s="2399"/>
      <c r="DWQ22" s="2399"/>
      <c r="DWR22" s="2399"/>
      <c r="DWS22" s="2399"/>
      <c r="DWT22" s="2399"/>
      <c r="DWU22" s="2399"/>
      <c r="DWV22" s="2399"/>
      <c r="DWW22" s="2399"/>
      <c r="DWX22" s="2399"/>
      <c r="DWY22" s="2399"/>
      <c r="DWZ22" s="2399"/>
      <c r="DXA22" s="2399"/>
      <c r="DXB22" s="2399"/>
      <c r="DXC22" s="2399"/>
      <c r="DXD22" s="2399"/>
      <c r="DXE22" s="2399"/>
      <c r="DXF22" s="2399"/>
      <c r="DXG22" s="2397"/>
      <c r="DXH22" s="2400"/>
      <c r="DXI22" s="2396"/>
      <c r="DXJ22" s="2396"/>
      <c r="DXK22" s="2396"/>
      <c r="DXL22" s="2397"/>
      <c r="DXM22" s="2398"/>
      <c r="DXN22" s="2398"/>
      <c r="DXO22" s="2398"/>
      <c r="DXP22" s="2398"/>
      <c r="DXQ22" s="2398"/>
      <c r="DXR22" s="2398"/>
      <c r="DXS22" s="2398"/>
      <c r="DXT22" s="2398"/>
      <c r="DXU22" s="2398"/>
      <c r="DXV22" s="2398"/>
      <c r="DXW22" s="2398"/>
      <c r="DXX22" s="2398"/>
      <c r="DXY22" s="2398"/>
      <c r="DXZ22" s="2398"/>
      <c r="DYA22" s="2398"/>
      <c r="DYB22" s="2398"/>
      <c r="DYC22" s="2398"/>
      <c r="DYD22" s="2398"/>
      <c r="DYE22" s="2398"/>
      <c r="DYF22" s="2398"/>
      <c r="DYG22" s="2399"/>
      <c r="DYH22" s="2399"/>
      <c r="DYI22" s="2399"/>
      <c r="DYJ22" s="2399"/>
      <c r="DYK22" s="2399"/>
      <c r="DYL22" s="2399"/>
      <c r="DYM22" s="2399"/>
      <c r="DYN22" s="2399"/>
      <c r="DYO22" s="2399"/>
      <c r="DYP22" s="2399"/>
      <c r="DYQ22" s="2399"/>
      <c r="DYR22" s="2399"/>
      <c r="DYS22" s="2399"/>
      <c r="DYT22" s="2399"/>
      <c r="DYU22" s="2399"/>
      <c r="DYV22" s="2399"/>
      <c r="DYW22" s="2399"/>
      <c r="DYX22" s="2399"/>
      <c r="DYY22" s="2399"/>
      <c r="DYZ22" s="2397"/>
      <c r="DZA22" s="2400"/>
      <c r="DZB22" s="2396"/>
      <c r="DZC22" s="2396"/>
      <c r="DZD22" s="2396"/>
      <c r="DZE22" s="2397"/>
      <c r="DZF22" s="2398"/>
      <c r="DZG22" s="2398"/>
      <c r="DZH22" s="2398"/>
      <c r="DZI22" s="2398"/>
      <c r="DZJ22" s="2398"/>
      <c r="DZK22" s="2398"/>
      <c r="DZL22" s="2398"/>
      <c r="DZM22" s="2398"/>
      <c r="DZN22" s="2398"/>
      <c r="DZO22" s="2398"/>
      <c r="DZP22" s="2398"/>
      <c r="DZQ22" s="2398"/>
      <c r="DZR22" s="2398"/>
      <c r="DZS22" s="2398"/>
      <c r="DZT22" s="2398"/>
      <c r="DZU22" s="2398"/>
      <c r="DZV22" s="2398"/>
      <c r="DZW22" s="2398"/>
      <c r="DZX22" s="2398"/>
      <c r="DZY22" s="2398"/>
      <c r="DZZ22" s="2399"/>
      <c r="EAA22" s="2399"/>
      <c r="EAB22" s="2399"/>
      <c r="EAC22" s="2399"/>
      <c r="EAD22" s="2399"/>
      <c r="EAE22" s="2399"/>
      <c r="EAF22" s="2399"/>
      <c r="EAG22" s="2399"/>
      <c r="EAH22" s="2399"/>
      <c r="EAI22" s="2399"/>
      <c r="EAJ22" s="2399"/>
      <c r="EAK22" s="2399"/>
      <c r="EAL22" s="2399"/>
      <c r="EAM22" s="2399"/>
      <c r="EAN22" s="2399"/>
      <c r="EAO22" s="2399"/>
      <c r="EAP22" s="2399"/>
      <c r="EAQ22" s="2399"/>
      <c r="EAR22" s="2399"/>
      <c r="EAS22" s="2397"/>
      <c r="EAT22" s="2400"/>
      <c r="EAU22" s="2396"/>
      <c r="EAV22" s="2396"/>
      <c r="EAW22" s="2396"/>
      <c r="EAX22" s="2397"/>
      <c r="EAY22" s="2398"/>
      <c r="EAZ22" s="2398"/>
      <c r="EBA22" s="2398"/>
      <c r="EBB22" s="2398"/>
      <c r="EBC22" s="2398"/>
      <c r="EBD22" s="2398"/>
      <c r="EBE22" s="2398"/>
      <c r="EBF22" s="2398"/>
      <c r="EBG22" s="2398"/>
      <c r="EBH22" s="2398"/>
      <c r="EBI22" s="2398"/>
      <c r="EBJ22" s="2398"/>
      <c r="EBK22" s="2398"/>
      <c r="EBL22" s="2398"/>
      <c r="EBM22" s="2398"/>
      <c r="EBN22" s="2398"/>
      <c r="EBO22" s="2398"/>
      <c r="EBP22" s="2398"/>
      <c r="EBQ22" s="2398"/>
      <c r="EBR22" s="2398"/>
      <c r="EBS22" s="2399"/>
      <c r="EBT22" s="2399"/>
      <c r="EBU22" s="2399"/>
      <c r="EBV22" s="2399"/>
      <c r="EBW22" s="2399"/>
      <c r="EBX22" s="2399"/>
      <c r="EBY22" s="2399"/>
      <c r="EBZ22" s="2399"/>
      <c r="ECA22" s="2399"/>
      <c r="ECB22" s="2399"/>
      <c r="ECC22" s="2399"/>
      <c r="ECD22" s="2399"/>
      <c r="ECE22" s="2399"/>
      <c r="ECF22" s="2399"/>
      <c r="ECG22" s="2399"/>
      <c r="ECH22" s="2399"/>
      <c r="ECI22" s="2399"/>
      <c r="ECJ22" s="2399"/>
      <c r="ECK22" s="2399"/>
      <c r="ECL22" s="2397"/>
      <c r="ECM22" s="2400"/>
      <c r="ECN22" s="2396"/>
      <c r="ECO22" s="2396"/>
      <c r="ECP22" s="2396"/>
      <c r="ECQ22" s="2397"/>
      <c r="ECR22" s="2398"/>
      <c r="ECS22" s="2398"/>
      <c r="ECT22" s="2398"/>
      <c r="ECU22" s="2398"/>
      <c r="ECV22" s="2398"/>
      <c r="ECW22" s="2398"/>
      <c r="ECX22" s="2398"/>
      <c r="ECY22" s="2398"/>
      <c r="ECZ22" s="2398"/>
      <c r="EDA22" s="2398"/>
      <c r="EDB22" s="2398"/>
      <c r="EDC22" s="2398"/>
      <c r="EDD22" s="2398"/>
      <c r="EDE22" s="2398"/>
      <c r="EDF22" s="2398"/>
      <c r="EDG22" s="2398"/>
      <c r="EDH22" s="2398"/>
      <c r="EDI22" s="2398"/>
      <c r="EDJ22" s="2398"/>
      <c r="EDK22" s="2398"/>
      <c r="EDL22" s="2399"/>
      <c r="EDM22" s="2399"/>
      <c r="EDN22" s="2399"/>
      <c r="EDO22" s="2399"/>
      <c r="EDP22" s="2399"/>
      <c r="EDQ22" s="2399"/>
      <c r="EDR22" s="2399"/>
      <c r="EDS22" s="2399"/>
      <c r="EDT22" s="2399"/>
      <c r="EDU22" s="2399"/>
      <c r="EDV22" s="2399"/>
      <c r="EDW22" s="2399"/>
      <c r="EDX22" s="2399"/>
      <c r="EDY22" s="2399"/>
      <c r="EDZ22" s="2399"/>
      <c r="EEA22" s="2399"/>
      <c r="EEB22" s="2399"/>
      <c r="EEC22" s="2399"/>
      <c r="EED22" s="2399"/>
      <c r="EEE22" s="2397"/>
      <c r="EEF22" s="2400"/>
      <c r="EEG22" s="2396"/>
      <c r="EEH22" s="2396"/>
      <c r="EEI22" s="2396"/>
      <c r="EEJ22" s="2397"/>
      <c r="EEK22" s="2398"/>
      <c r="EEL22" s="2398"/>
      <c r="EEM22" s="2398"/>
      <c r="EEN22" s="2398"/>
      <c r="EEO22" s="2398"/>
      <c r="EEP22" s="2398"/>
      <c r="EEQ22" s="2398"/>
      <c r="EER22" s="2398"/>
      <c r="EES22" s="2398"/>
      <c r="EET22" s="2398"/>
      <c r="EEU22" s="2398"/>
      <c r="EEV22" s="2398"/>
      <c r="EEW22" s="2398"/>
      <c r="EEX22" s="2398"/>
      <c r="EEY22" s="2398"/>
      <c r="EEZ22" s="2398"/>
      <c r="EFA22" s="2398"/>
      <c r="EFB22" s="2398"/>
      <c r="EFC22" s="2398"/>
      <c r="EFD22" s="2398"/>
      <c r="EFE22" s="2399"/>
      <c r="EFF22" s="2399"/>
      <c r="EFG22" s="2399"/>
      <c r="EFH22" s="2399"/>
      <c r="EFI22" s="2399"/>
      <c r="EFJ22" s="2399"/>
      <c r="EFK22" s="2399"/>
      <c r="EFL22" s="2399"/>
      <c r="EFM22" s="2399"/>
      <c r="EFN22" s="2399"/>
      <c r="EFO22" s="2399"/>
      <c r="EFP22" s="2399"/>
      <c r="EFQ22" s="2399"/>
      <c r="EFR22" s="2399"/>
      <c r="EFS22" s="2399"/>
      <c r="EFT22" s="2399"/>
      <c r="EFU22" s="2399"/>
      <c r="EFV22" s="2399"/>
      <c r="EFW22" s="2399"/>
      <c r="EFX22" s="2397"/>
      <c r="EFY22" s="2400"/>
      <c r="EFZ22" s="2396"/>
      <c r="EGA22" s="2396"/>
      <c r="EGB22" s="2396"/>
      <c r="EGC22" s="2397"/>
      <c r="EGD22" s="2398"/>
      <c r="EGE22" s="2398"/>
      <c r="EGF22" s="2398"/>
      <c r="EGG22" s="2398"/>
      <c r="EGH22" s="2398"/>
      <c r="EGI22" s="2398"/>
      <c r="EGJ22" s="2398"/>
      <c r="EGK22" s="2398"/>
      <c r="EGL22" s="2398"/>
      <c r="EGM22" s="2398"/>
      <c r="EGN22" s="2398"/>
      <c r="EGO22" s="2398"/>
      <c r="EGP22" s="2398"/>
      <c r="EGQ22" s="2398"/>
      <c r="EGR22" s="2398"/>
      <c r="EGS22" s="2398"/>
      <c r="EGT22" s="2398"/>
      <c r="EGU22" s="2398"/>
      <c r="EGV22" s="2398"/>
      <c r="EGW22" s="2398"/>
      <c r="EGX22" s="2399"/>
      <c r="EGY22" s="2399"/>
      <c r="EGZ22" s="2399"/>
      <c r="EHA22" s="2399"/>
      <c r="EHB22" s="2399"/>
      <c r="EHC22" s="2399"/>
      <c r="EHD22" s="2399"/>
      <c r="EHE22" s="2399"/>
      <c r="EHF22" s="2399"/>
      <c r="EHG22" s="2399"/>
      <c r="EHH22" s="2399"/>
      <c r="EHI22" s="2399"/>
      <c r="EHJ22" s="2399"/>
      <c r="EHK22" s="2399"/>
      <c r="EHL22" s="2399"/>
      <c r="EHM22" s="2399"/>
      <c r="EHN22" s="2399"/>
      <c r="EHO22" s="2399"/>
      <c r="EHP22" s="2399"/>
      <c r="EHQ22" s="2397"/>
      <c r="EHR22" s="2400"/>
      <c r="EHS22" s="2396"/>
      <c r="EHT22" s="2396"/>
      <c r="EHU22" s="2396"/>
      <c r="EHV22" s="2397"/>
      <c r="EHW22" s="2398"/>
      <c r="EHX22" s="2398"/>
      <c r="EHY22" s="2398"/>
      <c r="EHZ22" s="2398"/>
      <c r="EIA22" s="2398"/>
      <c r="EIB22" s="2398"/>
      <c r="EIC22" s="2398"/>
      <c r="EID22" s="2398"/>
      <c r="EIE22" s="2398"/>
      <c r="EIF22" s="2398"/>
      <c r="EIG22" s="2398"/>
      <c r="EIH22" s="2398"/>
      <c r="EII22" s="2398"/>
      <c r="EIJ22" s="2398"/>
      <c r="EIK22" s="2398"/>
      <c r="EIL22" s="2398"/>
      <c r="EIM22" s="2398"/>
      <c r="EIN22" s="2398"/>
      <c r="EIO22" s="2398"/>
      <c r="EIP22" s="2398"/>
      <c r="EIQ22" s="2399"/>
      <c r="EIR22" s="2399"/>
      <c r="EIS22" s="2399"/>
      <c r="EIT22" s="2399"/>
      <c r="EIU22" s="2399"/>
      <c r="EIV22" s="2399"/>
      <c r="EIW22" s="2399"/>
      <c r="EIX22" s="2399"/>
      <c r="EIY22" s="2399"/>
      <c r="EIZ22" s="2399"/>
      <c r="EJA22" s="2399"/>
      <c r="EJB22" s="2399"/>
      <c r="EJC22" s="2399"/>
      <c r="EJD22" s="2399"/>
      <c r="EJE22" s="2399"/>
      <c r="EJF22" s="2399"/>
      <c r="EJG22" s="2399"/>
      <c r="EJH22" s="2399"/>
      <c r="EJI22" s="2399"/>
      <c r="EJJ22" s="2397"/>
      <c r="EJK22" s="2400"/>
      <c r="EJL22" s="2396"/>
      <c r="EJM22" s="2396"/>
      <c r="EJN22" s="2396"/>
      <c r="EJO22" s="2397"/>
      <c r="EJP22" s="2398"/>
      <c r="EJQ22" s="2398"/>
      <c r="EJR22" s="2398"/>
      <c r="EJS22" s="2398"/>
      <c r="EJT22" s="2398"/>
      <c r="EJU22" s="2398"/>
      <c r="EJV22" s="2398"/>
      <c r="EJW22" s="2398"/>
      <c r="EJX22" s="2398"/>
      <c r="EJY22" s="2398"/>
      <c r="EJZ22" s="2398"/>
      <c r="EKA22" s="2398"/>
      <c r="EKB22" s="2398"/>
      <c r="EKC22" s="2398"/>
      <c r="EKD22" s="2398"/>
      <c r="EKE22" s="2398"/>
      <c r="EKF22" s="2398"/>
      <c r="EKG22" s="2398"/>
      <c r="EKH22" s="2398"/>
      <c r="EKI22" s="2398"/>
      <c r="EKJ22" s="2399"/>
      <c r="EKK22" s="2399"/>
      <c r="EKL22" s="2399"/>
      <c r="EKM22" s="2399"/>
      <c r="EKN22" s="2399"/>
      <c r="EKO22" s="2399"/>
      <c r="EKP22" s="2399"/>
      <c r="EKQ22" s="2399"/>
      <c r="EKR22" s="2399"/>
      <c r="EKS22" s="2399"/>
      <c r="EKT22" s="2399"/>
      <c r="EKU22" s="2399"/>
      <c r="EKV22" s="2399"/>
      <c r="EKW22" s="2399"/>
      <c r="EKX22" s="2399"/>
      <c r="EKY22" s="2399"/>
      <c r="EKZ22" s="2399"/>
      <c r="ELA22" s="2399"/>
      <c r="ELB22" s="2399"/>
      <c r="ELC22" s="2397"/>
      <c r="ELD22" s="2400"/>
      <c r="ELE22" s="2396"/>
      <c r="ELF22" s="2396"/>
      <c r="ELG22" s="2396"/>
      <c r="ELH22" s="2397"/>
      <c r="ELI22" s="2398"/>
      <c r="ELJ22" s="2398"/>
      <c r="ELK22" s="2398"/>
      <c r="ELL22" s="2398"/>
      <c r="ELM22" s="2398"/>
      <c r="ELN22" s="2398"/>
      <c r="ELO22" s="2398"/>
      <c r="ELP22" s="2398"/>
      <c r="ELQ22" s="2398"/>
      <c r="ELR22" s="2398"/>
      <c r="ELS22" s="2398"/>
      <c r="ELT22" s="2398"/>
      <c r="ELU22" s="2398"/>
      <c r="ELV22" s="2398"/>
      <c r="ELW22" s="2398"/>
      <c r="ELX22" s="2398"/>
      <c r="ELY22" s="2398"/>
      <c r="ELZ22" s="2398"/>
      <c r="EMA22" s="2398"/>
      <c r="EMB22" s="2398"/>
      <c r="EMC22" s="2399"/>
      <c r="EMD22" s="2399"/>
      <c r="EME22" s="2399"/>
      <c r="EMF22" s="2399"/>
      <c r="EMG22" s="2399"/>
      <c r="EMH22" s="2399"/>
      <c r="EMI22" s="2399"/>
      <c r="EMJ22" s="2399"/>
      <c r="EMK22" s="2399"/>
      <c r="EML22" s="2399"/>
      <c r="EMM22" s="2399"/>
      <c r="EMN22" s="2399"/>
      <c r="EMO22" s="2399"/>
      <c r="EMP22" s="2399"/>
      <c r="EMQ22" s="2399"/>
      <c r="EMR22" s="2399"/>
      <c r="EMS22" s="2399"/>
      <c r="EMT22" s="2399"/>
      <c r="EMU22" s="2399"/>
      <c r="EMV22" s="2397"/>
      <c r="EMW22" s="2400"/>
      <c r="EMX22" s="2396"/>
      <c r="EMY22" s="2396"/>
      <c r="EMZ22" s="2396"/>
      <c r="ENA22" s="2397"/>
      <c r="ENB22" s="2398"/>
      <c r="ENC22" s="2398"/>
      <c r="END22" s="2398"/>
      <c r="ENE22" s="2398"/>
      <c r="ENF22" s="2398"/>
      <c r="ENG22" s="2398"/>
      <c r="ENH22" s="2398"/>
      <c r="ENI22" s="2398"/>
      <c r="ENJ22" s="2398"/>
      <c r="ENK22" s="2398"/>
      <c r="ENL22" s="2398"/>
      <c r="ENM22" s="2398"/>
      <c r="ENN22" s="2398"/>
      <c r="ENO22" s="2398"/>
      <c r="ENP22" s="2398"/>
      <c r="ENQ22" s="2398"/>
      <c r="ENR22" s="2398"/>
      <c r="ENS22" s="2398"/>
      <c r="ENT22" s="2398"/>
      <c r="ENU22" s="2398"/>
      <c r="ENV22" s="2399"/>
      <c r="ENW22" s="2399"/>
      <c r="ENX22" s="2399"/>
      <c r="ENY22" s="2399"/>
      <c r="ENZ22" s="2399"/>
      <c r="EOA22" s="2399"/>
      <c r="EOB22" s="2399"/>
      <c r="EOC22" s="2399"/>
      <c r="EOD22" s="2399"/>
      <c r="EOE22" s="2399"/>
      <c r="EOF22" s="2399"/>
      <c r="EOG22" s="2399"/>
      <c r="EOH22" s="2399"/>
      <c r="EOI22" s="2399"/>
      <c r="EOJ22" s="2399"/>
      <c r="EOK22" s="2399"/>
      <c r="EOL22" s="2399"/>
      <c r="EOM22" s="2399"/>
      <c r="EON22" s="2399"/>
      <c r="EOO22" s="2397"/>
      <c r="EOP22" s="2400"/>
      <c r="EOQ22" s="2396"/>
      <c r="EOR22" s="2396"/>
      <c r="EOS22" s="2396"/>
      <c r="EOT22" s="2397"/>
      <c r="EOU22" s="2398"/>
      <c r="EOV22" s="2398"/>
      <c r="EOW22" s="2398"/>
      <c r="EOX22" s="2398"/>
      <c r="EOY22" s="2398"/>
      <c r="EOZ22" s="2398"/>
      <c r="EPA22" s="2398"/>
      <c r="EPB22" s="2398"/>
      <c r="EPC22" s="2398"/>
      <c r="EPD22" s="2398"/>
      <c r="EPE22" s="2398"/>
      <c r="EPF22" s="2398"/>
      <c r="EPG22" s="2398"/>
      <c r="EPH22" s="2398"/>
      <c r="EPI22" s="2398"/>
      <c r="EPJ22" s="2398"/>
      <c r="EPK22" s="2398"/>
      <c r="EPL22" s="2398"/>
      <c r="EPM22" s="2398"/>
      <c r="EPN22" s="2398"/>
      <c r="EPO22" s="2399"/>
      <c r="EPP22" s="2399"/>
      <c r="EPQ22" s="2399"/>
      <c r="EPR22" s="2399"/>
      <c r="EPS22" s="2399"/>
      <c r="EPT22" s="2399"/>
      <c r="EPU22" s="2399"/>
      <c r="EPV22" s="2399"/>
      <c r="EPW22" s="2399"/>
      <c r="EPX22" s="2399"/>
      <c r="EPY22" s="2399"/>
      <c r="EPZ22" s="2399"/>
      <c r="EQA22" s="2399"/>
      <c r="EQB22" s="2399"/>
      <c r="EQC22" s="2399"/>
      <c r="EQD22" s="2399"/>
      <c r="EQE22" s="2399"/>
      <c r="EQF22" s="2399"/>
      <c r="EQG22" s="2399"/>
      <c r="EQH22" s="2397"/>
      <c r="EQI22" s="2400"/>
      <c r="EQJ22" s="2396"/>
      <c r="EQK22" s="2396"/>
      <c r="EQL22" s="2396"/>
      <c r="EQM22" s="2397"/>
      <c r="EQN22" s="2398"/>
      <c r="EQO22" s="2398"/>
      <c r="EQP22" s="2398"/>
      <c r="EQQ22" s="2398"/>
      <c r="EQR22" s="2398"/>
      <c r="EQS22" s="2398"/>
      <c r="EQT22" s="2398"/>
      <c r="EQU22" s="2398"/>
      <c r="EQV22" s="2398"/>
      <c r="EQW22" s="2398"/>
      <c r="EQX22" s="2398"/>
      <c r="EQY22" s="2398"/>
      <c r="EQZ22" s="2398"/>
      <c r="ERA22" s="2398"/>
      <c r="ERB22" s="2398"/>
      <c r="ERC22" s="2398"/>
      <c r="ERD22" s="2398"/>
      <c r="ERE22" s="2398"/>
      <c r="ERF22" s="2398"/>
      <c r="ERG22" s="2398"/>
      <c r="ERH22" s="2399"/>
      <c r="ERI22" s="2399"/>
      <c r="ERJ22" s="2399"/>
      <c r="ERK22" s="2399"/>
      <c r="ERL22" s="2399"/>
      <c r="ERM22" s="2399"/>
      <c r="ERN22" s="2399"/>
      <c r="ERO22" s="2399"/>
      <c r="ERP22" s="2399"/>
      <c r="ERQ22" s="2399"/>
      <c r="ERR22" s="2399"/>
      <c r="ERS22" s="2399"/>
      <c r="ERT22" s="2399"/>
      <c r="ERU22" s="2399"/>
      <c r="ERV22" s="2399"/>
      <c r="ERW22" s="2399"/>
      <c r="ERX22" s="2399"/>
      <c r="ERY22" s="2399"/>
      <c r="ERZ22" s="2399"/>
      <c r="ESA22" s="2397"/>
      <c r="ESB22" s="2400"/>
      <c r="ESC22" s="2396"/>
      <c r="ESD22" s="2396"/>
      <c r="ESE22" s="2396"/>
      <c r="ESF22" s="2397"/>
      <c r="ESG22" s="2398"/>
      <c r="ESH22" s="2398"/>
      <c r="ESI22" s="2398"/>
      <c r="ESJ22" s="2398"/>
      <c r="ESK22" s="2398"/>
      <c r="ESL22" s="2398"/>
      <c r="ESM22" s="2398"/>
      <c r="ESN22" s="2398"/>
      <c r="ESO22" s="2398"/>
      <c r="ESP22" s="2398"/>
      <c r="ESQ22" s="2398"/>
      <c r="ESR22" s="2398"/>
      <c r="ESS22" s="2398"/>
      <c r="EST22" s="2398"/>
      <c r="ESU22" s="2398"/>
      <c r="ESV22" s="2398"/>
      <c r="ESW22" s="2398"/>
      <c r="ESX22" s="2398"/>
      <c r="ESY22" s="2398"/>
      <c r="ESZ22" s="2398"/>
      <c r="ETA22" s="2399"/>
      <c r="ETB22" s="2399"/>
      <c r="ETC22" s="2399"/>
      <c r="ETD22" s="2399"/>
      <c r="ETE22" s="2399"/>
      <c r="ETF22" s="2399"/>
      <c r="ETG22" s="2399"/>
      <c r="ETH22" s="2399"/>
      <c r="ETI22" s="2399"/>
      <c r="ETJ22" s="2399"/>
      <c r="ETK22" s="2399"/>
      <c r="ETL22" s="2399"/>
      <c r="ETM22" s="2399"/>
      <c r="ETN22" s="2399"/>
      <c r="ETO22" s="2399"/>
      <c r="ETP22" s="2399"/>
      <c r="ETQ22" s="2399"/>
      <c r="ETR22" s="2399"/>
      <c r="ETS22" s="2399"/>
      <c r="ETT22" s="2397"/>
      <c r="ETU22" s="2400"/>
      <c r="ETV22" s="2396"/>
      <c r="ETW22" s="2396"/>
      <c r="ETX22" s="2396"/>
      <c r="ETY22" s="2397"/>
      <c r="ETZ22" s="2398"/>
      <c r="EUA22" s="2398"/>
      <c r="EUB22" s="2398"/>
      <c r="EUC22" s="2398"/>
      <c r="EUD22" s="2398"/>
      <c r="EUE22" s="2398"/>
      <c r="EUF22" s="2398"/>
      <c r="EUG22" s="2398"/>
      <c r="EUH22" s="2398"/>
      <c r="EUI22" s="2398"/>
      <c r="EUJ22" s="2398"/>
      <c r="EUK22" s="2398"/>
      <c r="EUL22" s="2398"/>
      <c r="EUM22" s="2398"/>
      <c r="EUN22" s="2398"/>
      <c r="EUO22" s="2398"/>
      <c r="EUP22" s="2398"/>
      <c r="EUQ22" s="2398"/>
      <c r="EUR22" s="2398"/>
      <c r="EUS22" s="2398"/>
      <c r="EUT22" s="2399"/>
      <c r="EUU22" s="2399"/>
      <c r="EUV22" s="2399"/>
      <c r="EUW22" s="2399"/>
      <c r="EUX22" s="2399"/>
      <c r="EUY22" s="2399"/>
      <c r="EUZ22" s="2399"/>
      <c r="EVA22" s="2399"/>
      <c r="EVB22" s="2399"/>
      <c r="EVC22" s="2399"/>
      <c r="EVD22" s="2399"/>
      <c r="EVE22" s="2399"/>
      <c r="EVF22" s="2399"/>
      <c r="EVG22" s="2399"/>
      <c r="EVH22" s="2399"/>
      <c r="EVI22" s="2399"/>
      <c r="EVJ22" s="2399"/>
      <c r="EVK22" s="2399"/>
      <c r="EVL22" s="2399"/>
      <c r="EVM22" s="2397"/>
      <c r="EVN22" s="2400"/>
      <c r="EVO22" s="2396"/>
      <c r="EVP22" s="2396"/>
      <c r="EVQ22" s="2396"/>
      <c r="EVR22" s="2397"/>
      <c r="EVS22" s="2398"/>
      <c r="EVT22" s="2398"/>
      <c r="EVU22" s="2398"/>
      <c r="EVV22" s="2398"/>
      <c r="EVW22" s="2398"/>
      <c r="EVX22" s="2398"/>
      <c r="EVY22" s="2398"/>
      <c r="EVZ22" s="2398"/>
      <c r="EWA22" s="2398"/>
      <c r="EWB22" s="2398"/>
      <c r="EWC22" s="2398"/>
      <c r="EWD22" s="2398"/>
      <c r="EWE22" s="2398"/>
      <c r="EWF22" s="2398"/>
      <c r="EWG22" s="2398"/>
      <c r="EWH22" s="2398"/>
      <c r="EWI22" s="2398"/>
      <c r="EWJ22" s="2398"/>
      <c r="EWK22" s="2398"/>
      <c r="EWL22" s="2398"/>
      <c r="EWM22" s="2399"/>
      <c r="EWN22" s="2399"/>
      <c r="EWO22" s="2399"/>
      <c r="EWP22" s="2399"/>
      <c r="EWQ22" s="2399"/>
      <c r="EWR22" s="2399"/>
      <c r="EWS22" s="2399"/>
      <c r="EWT22" s="2399"/>
      <c r="EWU22" s="2399"/>
      <c r="EWV22" s="2399"/>
      <c r="EWW22" s="2399"/>
      <c r="EWX22" s="2399"/>
      <c r="EWY22" s="2399"/>
      <c r="EWZ22" s="2399"/>
      <c r="EXA22" s="2399"/>
      <c r="EXB22" s="2399"/>
      <c r="EXC22" s="2399"/>
      <c r="EXD22" s="2399"/>
      <c r="EXE22" s="2399"/>
      <c r="EXF22" s="2397"/>
      <c r="EXG22" s="2400"/>
      <c r="EXH22" s="2396"/>
      <c r="EXI22" s="2396"/>
      <c r="EXJ22" s="2396"/>
      <c r="EXK22" s="2397"/>
      <c r="EXL22" s="2398"/>
      <c r="EXM22" s="2398"/>
      <c r="EXN22" s="2398"/>
      <c r="EXO22" s="2398"/>
      <c r="EXP22" s="2398"/>
      <c r="EXQ22" s="2398"/>
      <c r="EXR22" s="2398"/>
      <c r="EXS22" s="2398"/>
      <c r="EXT22" s="2398"/>
      <c r="EXU22" s="2398"/>
      <c r="EXV22" s="2398"/>
      <c r="EXW22" s="2398"/>
      <c r="EXX22" s="2398"/>
      <c r="EXY22" s="2398"/>
      <c r="EXZ22" s="2398"/>
      <c r="EYA22" s="2398"/>
      <c r="EYB22" s="2398"/>
      <c r="EYC22" s="2398"/>
      <c r="EYD22" s="2398"/>
      <c r="EYE22" s="2398"/>
      <c r="EYF22" s="2399"/>
      <c r="EYG22" s="2399"/>
      <c r="EYH22" s="2399"/>
      <c r="EYI22" s="2399"/>
      <c r="EYJ22" s="2399"/>
      <c r="EYK22" s="2399"/>
      <c r="EYL22" s="2399"/>
      <c r="EYM22" s="2399"/>
      <c r="EYN22" s="2399"/>
      <c r="EYO22" s="2399"/>
      <c r="EYP22" s="2399"/>
      <c r="EYQ22" s="2399"/>
      <c r="EYR22" s="2399"/>
      <c r="EYS22" s="2399"/>
      <c r="EYT22" s="2399"/>
      <c r="EYU22" s="2399"/>
      <c r="EYV22" s="2399"/>
      <c r="EYW22" s="2399"/>
      <c r="EYX22" s="2399"/>
      <c r="EYY22" s="2397"/>
      <c r="EYZ22" s="2400"/>
      <c r="EZA22" s="2396"/>
      <c r="EZB22" s="2396"/>
      <c r="EZC22" s="2396"/>
      <c r="EZD22" s="2397"/>
      <c r="EZE22" s="2398"/>
      <c r="EZF22" s="2398"/>
      <c r="EZG22" s="2398"/>
      <c r="EZH22" s="2398"/>
      <c r="EZI22" s="2398"/>
      <c r="EZJ22" s="2398"/>
      <c r="EZK22" s="2398"/>
      <c r="EZL22" s="2398"/>
      <c r="EZM22" s="2398"/>
      <c r="EZN22" s="2398"/>
      <c r="EZO22" s="2398"/>
      <c r="EZP22" s="2398"/>
      <c r="EZQ22" s="2398"/>
      <c r="EZR22" s="2398"/>
      <c r="EZS22" s="2398"/>
      <c r="EZT22" s="2398"/>
      <c r="EZU22" s="2398"/>
      <c r="EZV22" s="2398"/>
      <c r="EZW22" s="2398"/>
      <c r="EZX22" s="2398"/>
      <c r="EZY22" s="2399"/>
      <c r="EZZ22" s="2399"/>
      <c r="FAA22" s="2399"/>
      <c r="FAB22" s="2399"/>
      <c r="FAC22" s="2399"/>
      <c r="FAD22" s="2399"/>
      <c r="FAE22" s="2399"/>
      <c r="FAF22" s="2399"/>
      <c r="FAG22" s="2399"/>
      <c r="FAH22" s="2399"/>
      <c r="FAI22" s="2399"/>
      <c r="FAJ22" s="2399"/>
      <c r="FAK22" s="2399"/>
      <c r="FAL22" s="2399"/>
      <c r="FAM22" s="2399"/>
      <c r="FAN22" s="2399"/>
      <c r="FAO22" s="2399"/>
      <c r="FAP22" s="2399"/>
      <c r="FAQ22" s="2399"/>
      <c r="FAR22" s="2397"/>
      <c r="FAS22" s="2400"/>
      <c r="FAT22" s="2396"/>
      <c r="FAU22" s="2396"/>
      <c r="FAV22" s="2396"/>
      <c r="FAW22" s="2397"/>
      <c r="FAX22" s="2398"/>
      <c r="FAY22" s="2398"/>
      <c r="FAZ22" s="2398"/>
      <c r="FBA22" s="2398"/>
      <c r="FBB22" s="2398"/>
      <c r="FBC22" s="2398"/>
      <c r="FBD22" s="2398"/>
      <c r="FBE22" s="2398"/>
      <c r="FBF22" s="2398"/>
      <c r="FBG22" s="2398"/>
      <c r="FBH22" s="2398"/>
      <c r="FBI22" s="2398"/>
      <c r="FBJ22" s="2398"/>
      <c r="FBK22" s="2398"/>
      <c r="FBL22" s="2398"/>
      <c r="FBM22" s="2398"/>
      <c r="FBN22" s="2398"/>
      <c r="FBO22" s="2398"/>
      <c r="FBP22" s="2398"/>
      <c r="FBQ22" s="2398"/>
      <c r="FBR22" s="2399"/>
      <c r="FBS22" s="2399"/>
      <c r="FBT22" s="2399"/>
      <c r="FBU22" s="2399"/>
      <c r="FBV22" s="2399"/>
      <c r="FBW22" s="2399"/>
      <c r="FBX22" s="2399"/>
      <c r="FBY22" s="2399"/>
      <c r="FBZ22" s="2399"/>
      <c r="FCA22" s="2399"/>
      <c r="FCB22" s="2399"/>
      <c r="FCC22" s="2399"/>
      <c r="FCD22" s="2399"/>
      <c r="FCE22" s="2399"/>
      <c r="FCF22" s="2399"/>
      <c r="FCG22" s="2399"/>
      <c r="FCH22" s="2399"/>
      <c r="FCI22" s="2399"/>
      <c r="FCJ22" s="2399"/>
      <c r="FCK22" s="2397"/>
      <c r="FCL22" s="2400"/>
      <c r="FCM22" s="2396"/>
      <c r="FCN22" s="2396"/>
      <c r="FCO22" s="2396"/>
      <c r="FCP22" s="2397"/>
      <c r="FCQ22" s="2398"/>
      <c r="FCR22" s="2398"/>
      <c r="FCS22" s="2398"/>
      <c r="FCT22" s="2398"/>
      <c r="FCU22" s="2398"/>
      <c r="FCV22" s="2398"/>
      <c r="FCW22" s="2398"/>
      <c r="FCX22" s="2398"/>
      <c r="FCY22" s="2398"/>
      <c r="FCZ22" s="2398"/>
      <c r="FDA22" s="2398"/>
      <c r="FDB22" s="2398"/>
      <c r="FDC22" s="2398"/>
      <c r="FDD22" s="2398"/>
      <c r="FDE22" s="2398"/>
      <c r="FDF22" s="2398"/>
      <c r="FDG22" s="2398"/>
      <c r="FDH22" s="2398"/>
      <c r="FDI22" s="2398"/>
      <c r="FDJ22" s="2398"/>
      <c r="FDK22" s="2399"/>
      <c r="FDL22" s="2399"/>
      <c r="FDM22" s="2399"/>
      <c r="FDN22" s="2399"/>
      <c r="FDO22" s="2399"/>
      <c r="FDP22" s="2399"/>
      <c r="FDQ22" s="2399"/>
      <c r="FDR22" s="2399"/>
      <c r="FDS22" s="2399"/>
      <c r="FDT22" s="2399"/>
      <c r="FDU22" s="2399"/>
      <c r="FDV22" s="2399"/>
      <c r="FDW22" s="2399"/>
      <c r="FDX22" s="2399"/>
      <c r="FDY22" s="2399"/>
      <c r="FDZ22" s="2399"/>
      <c r="FEA22" s="2399"/>
      <c r="FEB22" s="2399"/>
      <c r="FEC22" s="2399"/>
      <c r="FED22" s="2397"/>
      <c r="FEE22" s="2400"/>
      <c r="FEF22" s="2396"/>
      <c r="FEG22" s="2396"/>
      <c r="FEH22" s="2396"/>
      <c r="FEI22" s="2397"/>
      <c r="FEJ22" s="2398"/>
      <c r="FEK22" s="2398"/>
      <c r="FEL22" s="2398"/>
      <c r="FEM22" s="2398"/>
      <c r="FEN22" s="2398"/>
      <c r="FEO22" s="2398"/>
      <c r="FEP22" s="2398"/>
      <c r="FEQ22" s="2398"/>
      <c r="FER22" s="2398"/>
      <c r="FES22" s="2398"/>
      <c r="FET22" s="2398"/>
      <c r="FEU22" s="2398"/>
      <c r="FEV22" s="2398"/>
      <c r="FEW22" s="2398"/>
      <c r="FEX22" s="2398"/>
      <c r="FEY22" s="2398"/>
      <c r="FEZ22" s="2398"/>
      <c r="FFA22" s="2398"/>
      <c r="FFB22" s="2398"/>
      <c r="FFC22" s="2398"/>
      <c r="FFD22" s="2399"/>
      <c r="FFE22" s="2399"/>
      <c r="FFF22" s="2399"/>
      <c r="FFG22" s="2399"/>
      <c r="FFH22" s="2399"/>
      <c r="FFI22" s="2399"/>
      <c r="FFJ22" s="2399"/>
      <c r="FFK22" s="2399"/>
      <c r="FFL22" s="2399"/>
      <c r="FFM22" s="2399"/>
      <c r="FFN22" s="2399"/>
      <c r="FFO22" s="2399"/>
      <c r="FFP22" s="2399"/>
      <c r="FFQ22" s="2399"/>
      <c r="FFR22" s="2399"/>
      <c r="FFS22" s="2399"/>
      <c r="FFT22" s="2399"/>
      <c r="FFU22" s="2399"/>
      <c r="FFV22" s="2399"/>
      <c r="FFW22" s="2397"/>
      <c r="FFX22" s="2400"/>
      <c r="FFY22" s="2396"/>
      <c r="FFZ22" s="2396"/>
      <c r="FGA22" s="2396"/>
      <c r="FGB22" s="2397"/>
      <c r="FGC22" s="2398"/>
      <c r="FGD22" s="2398"/>
      <c r="FGE22" s="2398"/>
      <c r="FGF22" s="2398"/>
      <c r="FGG22" s="2398"/>
      <c r="FGH22" s="2398"/>
      <c r="FGI22" s="2398"/>
      <c r="FGJ22" s="2398"/>
      <c r="FGK22" s="2398"/>
      <c r="FGL22" s="2398"/>
      <c r="FGM22" s="2398"/>
      <c r="FGN22" s="2398"/>
      <c r="FGO22" s="2398"/>
      <c r="FGP22" s="2398"/>
      <c r="FGQ22" s="2398"/>
      <c r="FGR22" s="2398"/>
      <c r="FGS22" s="2398"/>
      <c r="FGT22" s="2398"/>
      <c r="FGU22" s="2398"/>
      <c r="FGV22" s="2398"/>
      <c r="FGW22" s="2399"/>
      <c r="FGX22" s="2399"/>
      <c r="FGY22" s="2399"/>
      <c r="FGZ22" s="2399"/>
      <c r="FHA22" s="2399"/>
      <c r="FHB22" s="2399"/>
      <c r="FHC22" s="2399"/>
      <c r="FHD22" s="2399"/>
      <c r="FHE22" s="2399"/>
      <c r="FHF22" s="2399"/>
      <c r="FHG22" s="2399"/>
      <c r="FHH22" s="2399"/>
      <c r="FHI22" s="2399"/>
      <c r="FHJ22" s="2399"/>
      <c r="FHK22" s="2399"/>
      <c r="FHL22" s="2399"/>
      <c r="FHM22" s="2399"/>
      <c r="FHN22" s="2399"/>
      <c r="FHO22" s="2399"/>
      <c r="FHP22" s="2397"/>
      <c r="FHQ22" s="2400"/>
      <c r="FHR22" s="2396"/>
      <c r="FHS22" s="2396"/>
      <c r="FHT22" s="2396"/>
      <c r="FHU22" s="2397"/>
      <c r="FHV22" s="2398"/>
      <c r="FHW22" s="2398"/>
      <c r="FHX22" s="2398"/>
      <c r="FHY22" s="2398"/>
      <c r="FHZ22" s="2398"/>
      <c r="FIA22" s="2398"/>
      <c r="FIB22" s="2398"/>
      <c r="FIC22" s="2398"/>
      <c r="FID22" s="2398"/>
      <c r="FIE22" s="2398"/>
      <c r="FIF22" s="2398"/>
      <c r="FIG22" s="2398"/>
      <c r="FIH22" s="2398"/>
      <c r="FII22" s="2398"/>
      <c r="FIJ22" s="2398"/>
      <c r="FIK22" s="2398"/>
      <c r="FIL22" s="2398"/>
      <c r="FIM22" s="2398"/>
      <c r="FIN22" s="2398"/>
      <c r="FIO22" s="2398"/>
      <c r="FIP22" s="2399"/>
      <c r="FIQ22" s="2399"/>
      <c r="FIR22" s="2399"/>
      <c r="FIS22" s="2399"/>
      <c r="FIT22" s="2399"/>
      <c r="FIU22" s="2399"/>
      <c r="FIV22" s="2399"/>
      <c r="FIW22" s="2399"/>
      <c r="FIX22" s="2399"/>
      <c r="FIY22" s="2399"/>
      <c r="FIZ22" s="2399"/>
      <c r="FJA22" s="2399"/>
      <c r="FJB22" s="2399"/>
      <c r="FJC22" s="2399"/>
      <c r="FJD22" s="2399"/>
      <c r="FJE22" s="2399"/>
      <c r="FJF22" s="2399"/>
      <c r="FJG22" s="2399"/>
      <c r="FJH22" s="2399"/>
      <c r="FJI22" s="2397"/>
      <c r="FJJ22" s="2400"/>
      <c r="FJK22" s="2396"/>
      <c r="FJL22" s="2396"/>
      <c r="FJM22" s="2396"/>
      <c r="FJN22" s="2397"/>
      <c r="FJO22" s="2398"/>
      <c r="FJP22" s="2398"/>
      <c r="FJQ22" s="2398"/>
      <c r="FJR22" s="2398"/>
      <c r="FJS22" s="2398"/>
      <c r="FJT22" s="2398"/>
      <c r="FJU22" s="2398"/>
      <c r="FJV22" s="2398"/>
      <c r="FJW22" s="2398"/>
      <c r="FJX22" s="2398"/>
      <c r="FJY22" s="2398"/>
      <c r="FJZ22" s="2398"/>
      <c r="FKA22" s="2398"/>
      <c r="FKB22" s="2398"/>
      <c r="FKC22" s="2398"/>
      <c r="FKD22" s="2398"/>
      <c r="FKE22" s="2398"/>
      <c r="FKF22" s="2398"/>
      <c r="FKG22" s="2398"/>
      <c r="FKH22" s="2398"/>
      <c r="FKI22" s="2399"/>
      <c r="FKJ22" s="2399"/>
      <c r="FKK22" s="2399"/>
      <c r="FKL22" s="2399"/>
      <c r="FKM22" s="2399"/>
      <c r="FKN22" s="2399"/>
      <c r="FKO22" s="2399"/>
      <c r="FKP22" s="2399"/>
      <c r="FKQ22" s="2399"/>
      <c r="FKR22" s="2399"/>
      <c r="FKS22" s="2399"/>
      <c r="FKT22" s="2399"/>
      <c r="FKU22" s="2399"/>
      <c r="FKV22" s="2399"/>
      <c r="FKW22" s="2399"/>
      <c r="FKX22" s="2399"/>
      <c r="FKY22" s="2399"/>
      <c r="FKZ22" s="2399"/>
      <c r="FLA22" s="2399"/>
      <c r="FLB22" s="2397"/>
      <c r="FLC22" s="2400"/>
      <c r="FLD22" s="2396"/>
      <c r="FLE22" s="2396"/>
      <c r="FLF22" s="2396"/>
      <c r="FLG22" s="2397"/>
      <c r="FLH22" s="2398"/>
      <c r="FLI22" s="2398"/>
      <c r="FLJ22" s="2398"/>
      <c r="FLK22" s="2398"/>
      <c r="FLL22" s="2398"/>
      <c r="FLM22" s="2398"/>
      <c r="FLN22" s="2398"/>
      <c r="FLO22" s="2398"/>
      <c r="FLP22" s="2398"/>
      <c r="FLQ22" s="2398"/>
      <c r="FLR22" s="2398"/>
      <c r="FLS22" s="2398"/>
      <c r="FLT22" s="2398"/>
      <c r="FLU22" s="2398"/>
      <c r="FLV22" s="2398"/>
      <c r="FLW22" s="2398"/>
      <c r="FLX22" s="2398"/>
      <c r="FLY22" s="2398"/>
      <c r="FLZ22" s="2398"/>
      <c r="FMA22" s="2398"/>
      <c r="FMB22" s="2399"/>
      <c r="FMC22" s="2399"/>
      <c r="FMD22" s="2399"/>
      <c r="FME22" s="2399"/>
      <c r="FMF22" s="2399"/>
      <c r="FMG22" s="2399"/>
      <c r="FMH22" s="2399"/>
      <c r="FMI22" s="2399"/>
      <c r="FMJ22" s="2399"/>
      <c r="FMK22" s="2399"/>
      <c r="FML22" s="2399"/>
      <c r="FMM22" s="2399"/>
      <c r="FMN22" s="2399"/>
      <c r="FMO22" s="2399"/>
      <c r="FMP22" s="2399"/>
      <c r="FMQ22" s="2399"/>
      <c r="FMR22" s="2399"/>
      <c r="FMS22" s="2399"/>
      <c r="FMT22" s="2399"/>
      <c r="FMU22" s="2397"/>
      <c r="FMV22" s="2400"/>
      <c r="FMW22" s="2396"/>
      <c r="FMX22" s="2396"/>
      <c r="FMY22" s="2396"/>
      <c r="FMZ22" s="2397"/>
      <c r="FNA22" s="2398"/>
      <c r="FNB22" s="2398"/>
      <c r="FNC22" s="2398"/>
      <c r="FND22" s="2398"/>
      <c r="FNE22" s="2398"/>
      <c r="FNF22" s="2398"/>
      <c r="FNG22" s="2398"/>
      <c r="FNH22" s="2398"/>
      <c r="FNI22" s="2398"/>
      <c r="FNJ22" s="2398"/>
      <c r="FNK22" s="2398"/>
      <c r="FNL22" s="2398"/>
      <c r="FNM22" s="2398"/>
      <c r="FNN22" s="2398"/>
      <c r="FNO22" s="2398"/>
      <c r="FNP22" s="2398"/>
      <c r="FNQ22" s="2398"/>
      <c r="FNR22" s="2398"/>
      <c r="FNS22" s="2398"/>
      <c r="FNT22" s="2398"/>
      <c r="FNU22" s="2399"/>
      <c r="FNV22" s="2399"/>
      <c r="FNW22" s="2399"/>
      <c r="FNX22" s="2399"/>
      <c r="FNY22" s="2399"/>
      <c r="FNZ22" s="2399"/>
      <c r="FOA22" s="2399"/>
      <c r="FOB22" s="2399"/>
      <c r="FOC22" s="2399"/>
      <c r="FOD22" s="2399"/>
      <c r="FOE22" s="2399"/>
      <c r="FOF22" s="2399"/>
      <c r="FOG22" s="2399"/>
      <c r="FOH22" s="2399"/>
      <c r="FOI22" s="2399"/>
      <c r="FOJ22" s="2399"/>
      <c r="FOK22" s="2399"/>
      <c r="FOL22" s="2399"/>
      <c r="FOM22" s="2399"/>
      <c r="FON22" s="2397"/>
      <c r="FOO22" s="2400"/>
      <c r="FOP22" s="2396"/>
      <c r="FOQ22" s="2396"/>
      <c r="FOR22" s="2396"/>
      <c r="FOS22" s="2397"/>
      <c r="FOT22" s="2398"/>
      <c r="FOU22" s="2398"/>
      <c r="FOV22" s="2398"/>
      <c r="FOW22" s="2398"/>
      <c r="FOX22" s="2398"/>
      <c r="FOY22" s="2398"/>
      <c r="FOZ22" s="2398"/>
      <c r="FPA22" s="2398"/>
      <c r="FPB22" s="2398"/>
      <c r="FPC22" s="2398"/>
      <c r="FPD22" s="2398"/>
      <c r="FPE22" s="2398"/>
      <c r="FPF22" s="2398"/>
      <c r="FPG22" s="2398"/>
      <c r="FPH22" s="2398"/>
      <c r="FPI22" s="2398"/>
      <c r="FPJ22" s="2398"/>
      <c r="FPK22" s="2398"/>
      <c r="FPL22" s="2398"/>
      <c r="FPM22" s="2398"/>
      <c r="FPN22" s="2399"/>
      <c r="FPO22" s="2399"/>
      <c r="FPP22" s="2399"/>
      <c r="FPQ22" s="2399"/>
      <c r="FPR22" s="2399"/>
      <c r="FPS22" s="2399"/>
      <c r="FPT22" s="2399"/>
      <c r="FPU22" s="2399"/>
      <c r="FPV22" s="2399"/>
      <c r="FPW22" s="2399"/>
      <c r="FPX22" s="2399"/>
      <c r="FPY22" s="2399"/>
      <c r="FPZ22" s="2399"/>
      <c r="FQA22" s="2399"/>
      <c r="FQB22" s="2399"/>
      <c r="FQC22" s="2399"/>
      <c r="FQD22" s="2399"/>
      <c r="FQE22" s="2399"/>
      <c r="FQF22" s="2399"/>
      <c r="FQG22" s="2397"/>
      <c r="FQH22" s="2400"/>
      <c r="FQI22" s="2396"/>
      <c r="FQJ22" s="2396"/>
      <c r="FQK22" s="2396"/>
      <c r="FQL22" s="2397"/>
      <c r="FQM22" s="2398"/>
      <c r="FQN22" s="2398"/>
      <c r="FQO22" s="2398"/>
      <c r="FQP22" s="2398"/>
      <c r="FQQ22" s="2398"/>
      <c r="FQR22" s="2398"/>
      <c r="FQS22" s="2398"/>
      <c r="FQT22" s="2398"/>
      <c r="FQU22" s="2398"/>
      <c r="FQV22" s="2398"/>
      <c r="FQW22" s="2398"/>
      <c r="FQX22" s="2398"/>
      <c r="FQY22" s="2398"/>
      <c r="FQZ22" s="2398"/>
      <c r="FRA22" s="2398"/>
      <c r="FRB22" s="2398"/>
      <c r="FRC22" s="2398"/>
      <c r="FRD22" s="2398"/>
      <c r="FRE22" s="2398"/>
      <c r="FRF22" s="2398"/>
      <c r="FRG22" s="2399"/>
      <c r="FRH22" s="2399"/>
      <c r="FRI22" s="2399"/>
      <c r="FRJ22" s="2399"/>
      <c r="FRK22" s="2399"/>
      <c r="FRL22" s="2399"/>
      <c r="FRM22" s="2399"/>
      <c r="FRN22" s="2399"/>
      <c r="FRO22" s="2399"/>
      <c r="FRP22" s="2399"/>
      <c r="FRQ22" s="2399"/>
      <c r="FRR22" s="2399"/>
      <c r="FRS22" s="2399"/>
      <c r="FRT22" s="2399"/>
      <c r="FRU22" s="2399"/>
      <c r="FRV22" s="2399"/>
      <c r="FRW22" s="2399"/>
      <c r="FRX22" s="2399"/>
      <c r="FRY22" s="2399"/>
      <c r="FRZ22" s="2397"/>
      <c r="FSA22" s="2400"/>
      <c r="FSB22" s="2396"/>
      <c r="FSC22" s="2396"/>
      <c r="FSD22" s="2396"/>
      <c r="FSE22" s="2397"/>
      <c r="FSF22" s="2398"/>
      <c r="FSG22" s="2398"/>
      <c r="FSH22" s="2398"/>
      <c r="FSI22" s="2398"/>
      <c r="FSJ22" s="2398"/>
      <c r="FSK22" s="2398"/>
      <c r="FSL22" s="2398"/>
      <c r="FSM22" s="2398"/>
      <c r="FSN22" s="2398"/>
      <c r="FSO22" s="2398"/>
      <c r="FSP22" s="2398"/>
      <c r="FSQ22" s="2398"/>
      <c r="FSR22" s="2398"/>
      <c r="FSS22" s="2398"/>
      <c r="FST22" s="2398"/>
      <c r="FSU22" s="2398"/>
      <c r="FSV22" s="2398"/>
      <c r="FSW22" s="2398"/>
      <c r="FSX22" s="2398"/>
      <c r="FSY22" s="2398"/>
      <c r="FSZ22" s="2399"/>
      <c r="FTA22" s="2399"/>
      <c r="FTB22" s="2399"/>
      <c r="FTC22" s="2399"/>
      <c r="FTD22" s="2399"/>
      <c r="FTE22" s="2399"/>
      <c r="FTF22" s="2399"/>
      <c r="FTG22" s="2399"/>
      <c r="FTH22" s="2399"/>
      <c r="FTI22" s="2399"/>
      <c r="FTJ22" s="2399"/>
      <c r="FTK22" s="2399"/>
      <c r="FTL22" s="2399"/>
      <c r="FTM22" s="2399"/>
      <c r="FTN22" s="2399"/>
      <c r="FTO22" s="2399"/>
      <c r="FTP22" s="2399"/>
      <c r="FTQ22" s="2399"/>
      <c r="FTR22" s="2399"/>
      <c r="FTS22" s="2397"/>
      <c r="FTT22" s="2400"/>
      <c r="FTU22" s="2396"/>
      <c r="FTV22" s="2396"/>
      <c r="FTW22" s="2396"/>
      <c r="FTX22" s="2397"/>
      <c r="FTY22" s="2398"/>
      <c r="FTZ22" s="2398"/>
      <c r="FUA22" s="2398"/>
      <c r="FUB22" s="2398"/>
      <c r="FUC22" s="2398"/>
      <c r="FUD22" s="2398"/>
      <c r="FUE22" s="2398"/>
      <c r="FUF22" s="2398"/>
      <c r="FUG22" s="2398"/>
      <c r="FUH22" s="2398"/>
      <c r="FUI22" s="2398"/>
      <c r="FUJ22" s="2398"/>
      <c r="FUK22" s="2398"/>
      <c r="FUL22" s="2398"/>
      <c r="FUM22" s="2398"/>
      <c r="FUN22" s="2398"/>
      <c r="FUO22" s="2398"/>
      <c r="FUP22" s="2398"/>
      <c r="FUQ22" s="2398"/>
      <c r="FUR22" s="2398"/>
      <c r="FUS22" s="2399"/>
      <c r="FUT22" s="2399"/>
      <c r="FUU22" s="2399"/>
      <c r="FUV22" s="2399"/>
      <c r="FUW22" s="2399"/>
      <c r="FUX22" s="2399"/>
      <c r="FUY22" s="2399"/>
      <c r="FUZ22" s="2399"/>
      <c r="FVA22" s="2399"/>
      <c r="FVB22" s="2399"/>
      <c r="FVC22" s="2399"/>
      <c r="FVD22" s="2399"/>
      <c r="FVE22" s="2399"/>
      <c r="FVF22" s="2399"/>
      <c r="FVG22" s="2399"/>
      <c r="FVH22" s="2399"/>
      <c r="FVI22" s="2399"/>
      <c r="FVJ22" s="2399"/>
      <c r="FVK22" s="2399"/>
      <c r="FVL22" s="2397"/>
      <c r="FVM22" s="2400"/>
      <c r="FVN22" s="2396"/>
      <c r="FVO22" s="2396"/>
      <c r="FVP22" s="2396"/>
      <c r="FVQ22" s="2397"/>
      <c r="FVR22" s="2398"/>
      <c r="FVS22" s="2398"/>
      <c r="FVT22" s="2398"/>
      <c r="FVU22" s="2398"/>
      <c r="FVV22" s="2398"/>
      <c r="FVW22" s="2398"/>
      <c r="FVX22" s="2398"/>
      <c r="FVY22" s="2398"/>
      <c r="FVZ22" s="2398"/>
      <c r="FWA22" s="2398"/>
      <c r="FWB22" s="2398"/>
      <c r="FWC22" s="2398"/>
      <c r="FWD22" s="2398"/>
      <c r="FWE22" s="2398"/>
      <c r="FWF22" s="2398"/>
      <c r="FWG22" s="2398"/>
      <c r="FWH22" s="2398"/>
      <c r="FWI22" s="2398"/>
      <c r="FWJ22" s="2398"/>
      <c r="FWK22" s="2398"/>
      <c r="FWL22" s="2399"/>
      <c r="FWM22" s="2399"/>
      <c r="FWN22" s="2399"/>
      <c r="FWO22" s="2399"/>
      <c r="FWP22" s="2399"/>
      <c r="FWQ22" s="2399"/>
      <c r="FWR22" s="2399"/>
      <c r="FWS22" s="2399"/>
      <c r="FWT22" s="2399"/>
      <c r="FWU22" s="2399"/>
      <c r="FWV22" s="2399"/>
      <c r="FWW22" s="2399"/>
      <c r="FWX22" s="2399"/>
      <c r="FWY22" s="2399"/>
      <c r="FWZ22" s="2399"/>
      <c r="FXA22" s="2399"/>
      <c r="FXB22" s="2399"/>
      <c r="FXC22" s="2399"/>
      <c r="FXD22" s="2399"/>
      <c r="FXE22" s="2397"/>
      <c r="FXF22" s="2400"/>
      <c r="FXG22" s="2396"/>
      <c r="FXH22" s="2396"/>
      <c r="FXI22" s="2396"/>
      <c r="FXJ22" s="2397"/>
      <c r="FXK22" s="2398"/>
      <c r="FXL22" s="2398"/>
      <c r="FXM22" s="2398"/>
      <c r="FXN22" s="2398"/>
      <c r="FXO22" s="2398"/>
      <c r="FXP22" s="2398"/>
      <c r="FXQ22" s="2398"/>
      <c r="FXR22" s="2398"/>
      <c r="FXS22" s="2398"/>
      <c r="FXT22" s="2398"/>
      <c r="FXU22" s="2398"/>
      <c r="FXV22" s="2398"/>
      <c r="FXW22" s="2398"/>
      <c r="FXX22" s="2398"/>
      <c r="FXY22" s="2398"/>
      <c r="FXZ22" s="2398"/>
      <c r="FYA22" s="2398"/>
      <c r="FYB22" s="2398"/>
      <c r="FYC22" s="2398"/>
      <c r="FYD22" s="2398"/>
      <c r="FYE22" s="2399"/>
      <c r="FYF22" s="2399"/>
      <c r="FYG22" s="2399"/>
      <c r="FYH22" s="2399"/>
      <c r="FYI22" s="2399"/>
      <c r="FYJ22" s="2399"/>
      <c r="FYK22" s="2399"/>
      <c r="FYL22" s="2399"/>
      <c r="FYM22" s="2399"/>
      <c r="FYN22" s="2399"/>
      <c r="FYO22" s="2399"/>
      <c r="FYP22" s="2399"/>
      <c r="FYQ22" s="2399"/>
      <c r="FYR22" s="2399"/>
      <c r="FYS22" s="2399"/>
      <c r="FYT22" s="2399"/>
      <c r="FYU22" s="2399"/>
      <c r="FYV22" s="2399"/>
      <c r="FYW22" s="2399"/>
      <c r="FYX22" s="2397"/>
      <c r="FYY22" s="2400"/>
      <c r="FYZ22" s="2396"/>
      <c r="FZA22" s="2396"/>
      <c r="FZB22" s="2396"/>
      <c r="FZC22" s="2397"/>
      <c r="FZD22" s="2398"/>
      <c r="FZE22" s="2398"/>
      <c r="FZF22" s="2398"/>
      <c r="FZG22" s="2398"/>
      <c r="FZH22" s="2398"/>
      <c r="FZI22" s="2398"/>
      <c r="FZJ22" s="2398"/>
      <c r="FZK22" s="2398"/>
      <c r="FZL22" s="2398"/>
      <c r="FZM22" s="2398"/>
      <c r="FZN22" s="2398"/>
      <c r="FZO22" s="2398"/>
      <c r="FZP22" s="2398"/>
      <c r="FZQ22" s="2398"/>
      <c r="FZR22" s="2398"/>
      <c r="FZS22" s="2398"/>
      <c r="FZT22" s="2398"/>
      <c r="FZU22" s="2398"/>
      <c r="FZV22" s="2398"/>
      <c r="FZW22" s="2398"/>
      <c r="FZX22" s="2399"/>
      <c r="FZY22" s="2399"/>
      <c r="FZZ22" s="2399"/>
      <c r="GAA22" s="2399"/>
      <c r="GAB22" s="2399"/>
      <c r="GAC22" s="2399"/>
      <c r="GAD22" s="2399"/>
      <c r="GAE22" s="2399"/>
      <c r="GAF22" s="2399"/>
      <c r="GAG22" s="2399"/>
      <c r="GAH22" s="2399"/>
      <c r="GAI22" s="2399"/>
      <c r="GAJ22" s="2399"/>
      <c r="GAK22" s="2399"/>
      <c r="GAL22" s="2399"/>
      <c r="GAM22" s="2399"/>
      <c r="GAN22" s="2399"/>
      <c r="GAO22" s="2399"/>
      <c r="GAP22" s="2399"/>
      <c r="GAQ22" s="2397"/>
      <c r="GAR22" s="2400"/>
      <c r="GAS22" s="2396"/>
      <c r="GAT22" s="2396"/>
      <c r="GAU22" s="2396"/>
      <c r="GAV22" s="2397"/>
      <c r="GAW22" s="2398"/>
      <c r="GAX22" s="2398"/>
      <c r="GAY22" s="2398"/>
      <c r="GAZ22" s="2398"/>
      <c r="GBA22" s="2398"/>
      <c r="GBB22" s="2398"/>
      <c r="GBC22" s="2398"/>
      <c r="GBD22" s="2398"/>
      <c r="GBE22" s="2398"/>
      <c r="GBF22" s="2398"/>
      <c r="GBG22" s="2398"/>
      <c r="GBH22" s="2398"/>
      <c r="GBI22" s="2398"/>
      <c r="GBJ22" s="2398"/>
      <c r="GBK22" s="2398"/>
      <c r="GBL22" s="2398"/>
      <c r="GBM22" s="2398"/>
      <c r="GBN22" s="2398"/>
      <c r="GBO22" s="2398"/>
      <c r="GBP22" s="2398"/>
      <c r="GBQ22" s="2399"/>
      <c r="GBR22" s="2399"/>
      <c r="GBS22" s="2399"/>
      <c r="GBT22" s="2399"/>
      <c r="GBU22" s="2399"/>
      <c r="GBV22" s="2399"/>
      <c r="GBW22" s="2399"/>
      <c r="GBX22" s="2399"/>
      <c r="GBY22" s="2399"/>
      <c r="GBZ22" s="2399"/>
      <c r="GCA22" s="2399"/>
      <c r="GCB22" s="2399"/>
      <c r="GCC22" s="2399"/>
      <c r="GCD22" s="2399"/>
      <c r="GCE22" s="2399"/>
      <c r="GCF22" s="2399"/>
      <c r="GCG22" s="2399"/>
      <c r="GCH22" s="2399"/>
      <c r="GCI22" s="2399"/>
      <c r="GCJ22" s="2397"/>
      <c r="GCK22" s="2400"/>
      <c r="GCL22" s="2396"/>
      <c r="GCM22" s="2396"/>
      <c r="GCN22" s="2396"/>
      <c r="GCO22" s="2397"/>
      <c r="GCP22" s="2398"/>
      <c r="GCQ22" s="2398"/>
      <c r="GCR22" s="2398"/>
      <c r="GCS22" s="2398"/>
      <c r="GCT22" s="2398"/>
      <c r="GCU22" s="2398"/>
      <c r="GCV22" s="2398"/>
      <c r="GCW22" s="2398"/>
      <c r="GCX22" s="2398"/>
      <c r="GCY22" s="2398"/>
      <c r="GCZ22" s="2398"/>
      <c r="GDA22" s="2398"/>
      <c r="GDB22" s="2398"/>
      <c r="GDC22" s="2398"/>
      <c r="GDD22" s="2398"/>
      <c r="GDE22" s="2398"/>
      <c r="GDF22" s="2398"/>
      <c r="GDG22" s="2398"/>
      <c r="GDH22" s="2398"/>
      <c r="GDI22" s="2398"/>
      <c r="GDJ22" s="2399"/>
      <c r="GDK22" s="2399"/>
      <c r="GDL22" s="2399"/>
      <c r="GDM22" s="2399"/>
      <c r="GDN22" s="2399"/>
      <c r="GDO22" s="2399"/>
      <c r="GDP22" s="2399"/>
      <c r="GDQ22" s="2399"/>
      <c r="GDR22" s="2399"/>
      <c r="GDS22" s="2399"/>
      <c r="GDT22" s="2399"/>
      <c r="GDU22" s="2399"/>
      <c r="GDV22" s="2399"/>
      <c r="GDW22" s="2399"/>
      <c r="GDX22" s="2399"/>
      <c r="GDY22" s="2399"/>
      <c r="GDZ22" s="2399"/>
      <c r="GEA22" s="2399"/>
      <c r="GEB22" s="2399"/>
      <c r="GEC22" s="2397"/>
      <c r="GED22" s="2400"/>
      <c r="GEE22" s="2396"/>
      <c r="GEF22" s="2396"/>
      <c r="GEG22" s="2396"/>
      <c r="GEH22" s="2397"/>
      <c r="GEI22" s="2398"/>
      <c r="GEJ22" s="2398"/>
      <c r="GEK22" s="2398"/>
      <c r="GEL22" s="2398"/>
      <c r="GEM22" s="2398"/>
      <c r="GEN22" s="2398"/>
      <c r="GEO22" s="2398"/>
      <c r="GEP22" s="2398"/>
      <c r="GEQ22" s="2398"/>
      <c r="GER22" s="2398"/>
      <c r="GES22" s="2398"/>
      <c r="GET22" s="2398"/>
      <c r="GEU22" s="2398"/>
      <c r="GEV22" s="2398"/>
      <c r="GEW22" s="2398"/>
      <c r="GEX22" s="2398"/>
      <c r="GEY22" s="2398"/>
      <c r="GEZ22" s="2398"/>
      <c r="GFA22" s="2398"/>
      <c r="GFB22" s="2398"/>
      <c r="GFC22" s="2399"/>
      <c r="GFD22" s="2399"/>
      <c r="GFE22" s="2399"/>
      <c r="GFF22" s="2399"/>
      <c r="GFG22" s="2399"/>
      <c r="GFH22" s="2399"/>
      <c r="GFI22" s="2399"/>
      <c r="GFJ22" s="2399"/>
      <c r="GFK22" s="2399"/>
      <c r="GFL22" s="2399"/>
      <c r="GFM22" s="2399"/>
      <c r="GFN22" s="2399"/>
      <c r="GFO22" s="2399"/>
      <c r="GFP22" s="2399"/>
      <c r="GFQ22" s="2399"/>
      <c r="GFR22" s="2399"/>
      <c r="GFS22" s="2399"/>
      <c r="GFT22" s="2399"/>
      <c r="GFU22" s="2399"/>
      <c r="GFV22" s="2397"/>
      <c r="GFW22" s="2400"/>
      <c r="GFX22" s="2396"/>
      <c r="GFY22" s="2396"/>
      <c r="GFZ22" s="2396"/>
      <c r="GGA22" s="2397"/>
      <c r="GGB22" s="2398"/>
      <c r="GGC22" s="2398"/>
      <c r="GGD22" s="2398"/>
      <c r="GGE22" s="2398"/>
      <c r="GGF22" s="2398"/>
      <c r="GGG22" s="2398"/>
      <c r="GGH22" s="2398"/>
      <c r="GGI22" s="2398"/>
      <c r="GGJ22" s="2398"/>
      <c r="GGK22" s="2398"/>
      <c r="GGL22" s="2398"/>
      <c r="GGM22" s="2398"/>
      <c r="GGN22" s="2398"/>
      <c r="GGO22" s="2398"/>
      <c r="GGP22" s="2398"/>
      <c r="GGQ22" s="2398"/>
      <c r="GGR22" s="2398"/>
      <c r="GGS22" s="2398"/>
      <c r="GGT22" s="2398"/>
      <c r="GGU22" s="2398"/>
      <c r="GGV22" s="2399"/>
      <c r="GGW22" s="2399"/>
      <c r="GGX22" s="2399"/>
      <c r="GGY22" s="2399"/>
      <c r="GGZ22" s="2399"/>
      <c r="GHA22" s="2399"/>
      <c r="GHB22" s="2399"/>
      <c r="GHC22" s="2399"/>
      <c r="GHD22" s="2399"/>
      <c r="GHE22" s="2399"/>
      <c r="GHF22" s="2399"/>
      <c r="GHG22" s="2399"/>
      <c r="GHH22" s="2399"/>
      <c r="GHI22" s="2399"/>
      <c r="GHJ22" s="2399"/>
      <c r="GHK22" s="2399"/>
      <c r="GHL22" s="2399"/>
      <c r="GHM22" s="2399"/>
      <c r="GHN22" s="2399"/>
      <c r="GHO22" s="2397"/>
      <c r="GHP22" s="2400"/>
      <c r="GHQ22" s="2396"/>
      <c r="GHR22" s="2396"/>
      <c r="GHS22" s="2396"/>
      <c r="GHT22" s="2397"/>
      <c r="GHU22" s="2398"/>
      <c r="GHV22" s="2398"/>
      <c r="GHW22" s="2398"/>
      <c r="GHX22" s="2398"/>
      <c r="GHY22" s="2398"/>
      <c r="GHZ22" s="2398"/>
      <c r="GIA22" s="2398"/>
      <c r="GIB22" s="2398"/>
      <c r="GIC22" s="2398"/>
      <c r="GID22" s="2398"/>
      <c r="GIE22" s="2398"/>
      <c r="GIF22" s="2398"/>
      <c r="GIG22" s="2398"/>
      <c r="GIH22" s="2398"/>
      <c r="GII22" s="2398"/>
      <c r="GIJ22" s="2398"/>
      <c r="GIK22" s="2398"/>
      <c r="GIL22" s="2398"/>
      <c r="GIM22" s="2398"/>
      <c r="GIN22" s="2398"/>
      <c r="GIO22" s="2399"/>
      <c r="GIP22" s="2399"/>
      <c r="GIQ22" s="2399"/>
      <c r="GIR22" s="2399"/>
      <c r="GIS22" s="2399"/>
      <c r="GIT22" s="2399"/>
      <c r="GIU22" s="2399"/>
      <c r="GIV22" s="2399"/>
      <c r="GIW22" s="2399"/>
      <c r="GIX22" s="2399"/>
      <c r="GIY22" s="2399"/>
      <c r="GIZ22" s="2399"/>
      <c r="GJA22" s="2399"/>
      <c r="GJB22" s="2399"/>
      <c r="GJC22" s="2399"/>
      <c r="GJD22" s="2399"/>
      <c r="GJE22" s="2399"/>
      <c r="GJF22" s="2399"/>
      <c r="GJG22" s="2399"/>
      <c r="GJH22" s="2397"/>
      <c r="GJI22" s="2400"/>
      <c r="GJJ22" s="2396"/>
      <c r="GJK22" s="2396"/>
      <c r="GJL22" s="2396"/>
      <c r="GJM22" s="2397"/>
      <c r="GJN22" s="2398"/>
      <c r="GJO22" s="2398"/>
      <c r="GJP22" s="2398"/>
      <c r="GJQ22" s="2398"/>
      <c r="GJR22" s="2398"/>
      <c r="GJS22" s="2398"/>
      <c r="GJT22" s="2398"/>
      <c r="GJU22" s="2398"/>
      <c r="GJV22" s="2398"/>
      <c r="GJW22" s="2398"/>
      <c r="GJX22" s="2398"/>
      <c r="GJY22" s="2398"/>
      <c r="GJZ22" s="2398"/>
      <c r="GKA22" s="2398"/>
      <c r="GKB22" s="2398"/>
      <c r="GKC22" s="2398"/>
      <c r="GKD22" s="2398"/>
      <c r="GKE22" s="2398"/>
      <c r="GKF22" s="2398"/>
      <c r="GKG22" s="2398"/>
      <c r="GKH22" s="2399"/>
      <c r="GKI22" s="2399"/>
      <c r="GKJ22" s="2399"/>
      <c r="GKK22" s="2399"/>
      <c r="GKL22" s="2399"/>
      <c r="GKM22" s="2399"/>
      <c r="GKN22" s="2399"/>
      <c r="GKO22" s="2399"/>
      <c r="GKP22" s="2399"/>
      <c r="GKQ22" s="2399"/>
      <c r="GKR22" s="2399"/>
      <c r="GKS22" s="2399"/>
      <c r="GKT22" s="2399"/>
      <c r="GKU22" s="2399"/>
      <c r="GKV22" s="2399"/>
      <c r="GKW22" s="2399"/>
      <c r="GKX22" s="2399"/>
      <c r="GKY22" s="2399"/>
      <c r="GKZ22" s="2399"/>
      <c r="GLA22" s="2397"/>
      <c r="GLB22" s="2400"/>
      <c r="GLC22" s="2396"/>
      <c r="GLD22" s="2396"/>
      <c r="GLE22" s="2396"/>
      <c r="GLF22" s="2397"/>
      <c r="GLG22" s="2398"/>
      <c r="GLH22" s="2398"/>
      <c r="GLI22" s="2398"/>
      <c r="GLJ22" s="2398"/>
      <c r="GLK22" s="2398"/>
      <c r="GLL22" s="2398"/>
      <c r="GLM22" s="2398"/>
      <c r="GLN22" s="2398"/>
      <c r="GLO22" s="2398"/>
      <c r="GLP22" s="2398"/>
      <c r="GLQ22" s="2398"/>
      <c r="GLR22" s="2398"/>
      <c r="GLS22" s="2398"/>
      <c r="GLT22" s="2398"/>
      <c r="GLU22" s="2398"/>
      <c r="GLV22" s="2398"/>
      <c r="GLW22" s="2398"/>
      <c r="GLX22" s="2398"/>
      <c r="GLY22" s="2398"/>
      <c r="GLZ22" s="2398"/>
      <c r="GMA22" s="2399"/>
      <c r="GMB22" s="2399"/>
      <c r="GMC22" s="2399"/>
      <c r="GMD22" s="2399"/>
      <c r="GME22" s="2399"/>
      <c r="GMF22" s="2399"/>
      <c r="GMG22" s="2399"/>
      <c r="GMH22" s="2399"/>
      <c r="GMI22" s="2399"/>
      <c r="GMJ22" s="2399"/>
      <c r="GMK22" s="2399"/>
      <c r="GML22" s="2399"/>
      <c r="GMM22" s="2399"/>
      <c r="GMN22" s="2399"/>
      <c r="GMO22" s="2399"/>
      <c r="GMP22" s="2399"/>
      <c r="GMQ22" s="2399"/>
      <c r="GMR22" s="2399"/>
      <c r="GMS22" s="2399"/>
      <c r="GMT22" s="2397"/>
      <c r="GMU22" s="2400"/>
      <c r="GMV22" s="2396"/>
      <c r="GMW22" s="2396"/>
      <c r="GMX22" s="2396"/>
      <c r="GMY22" s="2397"/>
      <c r="GMZ22" s="2398"/>
      <c r="GNA22" s="2398"/>
      <c r="GNB22" s="2398"/>
      <c r="GNC22" s="2398"/>
      <c r="GND22" s="2398"/>
      <c r="GNE22" s="2398"/>
      <c r="GNF22" s="2398"/>
      <c r="GNG22" s="2398"/>
      <c r="GNH22" s="2398"/>
      <c r="GNI22" s="2398"/>
      <c r="GNJ22" s="2398"/>
      <c r="GNK22" s="2398"/>
      <c r="GNL22" s="2398"/>
      <c r="GNM22" s="2398"/>
      <c r="GNN22" s="2398"/>
      <c r="GNO22" s="2398"/>
      <c r="GNP22" s="2398"/>
      <c r="GNQ22" s="2398"/>
      <c r="GNR22" s="2398"/>
      <c r="GNS22" s="2398"/>
      <c r="GNT22" s="2399"/>
      <c r="GNU22" s="2399"/>
      <c r="GNV22" s="2399"/>
      <c r="GNW22" s="2399"/>
      <c r="GNX22" s="2399"/>
      <c r="GNY22" s="2399"/>
      <c r="GNZ22" s="2399"/>
      <c r="GOA22" s="2399"/>
      <c r="GOB22" s="2399"/>
      <c r="GOC22" s="2399"/>
      <c r="GOD22" s="2399"/>
      <c r="GOE22" s="2399"/>
      <c r="GOF22" s="2399"/>
      <c r="GOG22" s="2399"/>
      <c r="GOH22" s="2399"/>
      <c r="GOI22" s="2399"/>
      <c r="GOJ22" s="2399"/>
      <c r="GOK22" s="2399"/>
      <c r="GOL22" s="2399"/>
      <c r="GOM22" s="2397"/>
      <c r="GON22" s="2400"/>
      <c r="GOO22" s="2396"/>
      <c r="GOP22" s="2396"/>
      <c r="GOQ22" s="2396"/>
      <c r="GOR22" s="2397"/>
      <c r="GOS22" s="2398"/>
      <c r="GOT22" s="2398"/>
      <c r="GOU22" s="2398"/>
      <c r="GOV22" s="2398"/>
      <c r="GOW22" s="2398"/>
      <c r="GOX22" s="2398"/>
      <c r="GOY22" s="2398"/>
      <c r="GOZ22" s="2398"/>
      <c r="GPA22" s="2398"/>
      <c r="GPB22" s="2398"/>
      <c r="GPC22" s="2398"/>
      <c r="GPD22" s="2398"/>
      <c r="GPE22" s="2398"/>
      <c r="GPF22" s="2398"/>
      <c r="GPG22" s="2398"/>
      <c r="GPH22" s="2398"/>
      <c r="GPI22" s="2398"/>
      <c r="GPJ22" s="2398"/>
      <c r="GPK22" s="2398"/>
      <c r="GPL22" s="2398"/>
      <c r="GPM22" s="2399"/>
      <c r="GPN22" s="2399"/>
      <c r="GPO22" s="2399"/>
      <c r="GPP22" s="2399"/>
      <c r="GPQ22" s="2399"/>
      <c r="GPR22" s="2399"/>
      <c r="GPS22" s="2399"/>
      <c r="GPT22" s="2399"/>
      <c r="GPU22" s="2399"/>
      <c r="GPV22" s="2399"/>
      <c r="GPW22" s="2399"/>
      <c r="GPX22" s="2399"/>
      <c r="GPY22" s="2399"/>
      <c r="GPZ22" s="2399"/>
      <c r="GQA22" s="2399"/>
      <c r="GQB22" s="2399"/>
      <c r="GQC22" s="2399"/>
      <c r="GQD22" s="2399"/>
      <c r="GQE22" s="2399"/>
      <c r="GQF22" s="2397"/>
      <c r="GQG22" s="2400"/>
      <c r="GQH22" s="2396"/>
      <c r="GQI22" s="2396"/>
      <c r="GQJ22" s="2396"/>
      <c r="GQK22" s="2397"/>
      <c r="GQL22" s="2398"/>
      <c r="GQM22" s="2398"/>
      <c r="GQN22" s="2398"/>
      <c r="GQO22" s="2398"/>
      <c r="GQP22" s="2398"/>
      <c r="GQQ22" s="2398"/>
      <c r="GQR22" s="2398"/>
      <c r="GQS22" s="2398"/>
      <c r="GQT22" s="2398"/>
      <c r="GQU22" s="2398"/>
      <c r="GQV22" s="2398"/>
      <c r="GQW22" s="2398"/>
      <c r="GQX22" s="2398"/>
      <c r="GQY22" s="2398"/>
      <c r="GQZ22" s="2398"/>
      <c r="GRA22" s="2398"/>
      <c r="GRB22" s="2398"/>
      <c r="GRC22" s="2398"/>
      <c r="GRD22" s="2398"/>
      <c r="GRE22" s="2398"/>
      <c r="GRF22" s="2399"/>
      <c r="GRG22" s="2399"/>
      <c r="GRH22" s="2399"/>
      <c r="GRI22" s="2399"/>
      <c r="GRJ22" s="2399"/>
      <c r="GRK22" s="2399"/>
      <c r="GRL22" s="2399"/>
      <c r="GRM22" s="2399"/>
      <c r="GRN22" s="2399"/>
      <c r="GRO22" s="2399"/>
      <c r="GRP22" s="2399"/>
      <c r="GRQ22" s="2399"/>
      <c r="GRR22" s="2399"/>
      <c r="GRS22" s="2399"/>
      <c r="GRT22" s="2399"/>
      <c r="GRU22" s="2399"/>
      <c r="GRV22" s="2399"/>
      <c r="GRW22" s="2399"/>
      <c r="GRX22" s="2399"/>
      <c r="GRY22" s="2397"/>
      <c r="GRZ22" s="2400"/>
      <c r="GSA22" s="2396"/>
      <c r="GSB22" s="2396"/>
      <c r="GSC22" s="2396"/>
      <c r="GSD22" s="2397"/>
      <c r="GSE22" s="2398"/>
      <c r="GSF22" s="2398"/>
      <c r="GSG22" s="2398"/>
      <c r="GSH22" s="2398"/>
      <c r="GSI22" s="2398"/>
      <c r="GSJ22" s="2398"/>
      <c r="GSK22" s="2398"/>
      <c r="GSL22" s="2398"/>
      <c r="GSM22" s="2398"/>
      <c r="GSN22" s="2398"/>
      <c r="GSO22" s="2398"/>
      <c r="GSP22" s="2398"/>
      <c r="GSQ22" s="2398"/>
      <c r="GSR22" s="2398"/>
      <c r="GSS22" s="2398"/>
      <c r="GST22" s="2398"/>
      <c r="GSU22" s="2398"/>
      <c r="GSV22" s="2398"/>
      <c r="GSW22" s="2398"/>
      <c r="GSX22" s="2398"/>
      <c r="GSY22" s="2399"/>
      <c r="GSZ22" s="2399"/>
      <c r="GTA22" s="2399"/>
      <c r="GTB22" s="2399"/>
      <c r="GTC22" s="2399"/>
      <c r="GTD22" s="2399"/>
      <c r="GTE22" s="2399"/>
      <c r="GTF22" s="2399"/>
      <c r="GTG22" s="2399"/>
      <c r="GTH22" s="2399"/>
      <c r="GTI22" s="2399"/>
      <c r="GTJ22" s="2399"/>
      <c r="GTK22" s="2399"/>
      <c r="GTL22" s="2399"/>
      <c r="GTM22" s="2399"/>
      <c r="GTN22" s="2399"/>
      <c r="GTO22" s="2399"/>
      <c r="GTP22" s="2399"/>
      <c r="GTQ22" s="2399"/>
      <c r="GTR22" s="2397"/>
      <c r="GTS22" s="2400"/>
      <c r="GTT22" s="2396"/>
      <c r="GTU22" s="2396"/>
      <c r="GTV22" s="2396"/>
      <c r="GTW22" s="2397"/>
      <c r="GTX22" s="2398"/>
      <c r="GTY22" s="2398"/>
      <c r="GTZ22" s="2398"/>
      <c r="GUA22" s="2398"/>
      <c r="GUB22" s="2398"/>
      <c r="GUC22" s="2398"/>
      <c r="GUD22" s="2398"/>
      <c r="GUE22" s="2398"/>
      <c r="GUF22" s="2398"/>
      <c r="GUG22" s="2398"/>
      <c r="GUH22" s="2398"/>
      <c r="GUI22" s="2398"/>
      <c r="GUJ22" s="2398"/>
      <c r="GUK22" s="2398"/>
      <c r="GUL22" s="2398"/>
      <c r="GUM22" s="2398"/>
      <c r="GUN22" s="2398"/>
      <c r="GUO22" s="2398"/>
      <c r="GUP22" s="2398"/>
      <c r="GUQ22" s="2398"/>
      <c r="GUR22" s="2399"/>
      <c r="GUS22" s="2399"/>
      <c r="GUT22" s="2399"/>
      <c r="GUU22" s="2399"/>
      <c r="GUV22" s="2399"/>
      <c r="GUW22" s="2399"/>
      <c r="GUX22" s="2399"/>
      <c r="GUY22" s="2399"/>
      <c r="GUZ22" s="2399"/>
      <c r="GVA22" s="2399"/>
      <c r="GVB22" s="2399"/>
      <c r="GVC22" s="2399"/>
      <c r="GVD22" s="2399"/>
      <c r="GVE22" s="2399"/>
      <c r="GVF22" s="2399"/>
      <c r="GVG22" s="2399"/>
      <c r="GVH22" s="2399"/>
      <c r="GVI22" s="2399"/>
      <c r="GVJ22" s="2399"/>
      <c r="GVK22" s="2397"/>
      <c r="GVL22" s="2400"/>
      <c r="GVM22" s="2396"/>
      <c r="GVN22" s="2396"/>
      <c r="GVO22" s="2396"/>
      <c r="GVP22" s="2397"/>
      <c r="GVQ22" s="2398"/>
      <c r="GVR22" s="2398"/>
      <c r="GVS22" s="2398"/>
      <c r="GVT22" s="2398"/>
      <c r="GVU22" s="2398"/>
      <c r="GVV22" s="2398"/>
      <c r="GVW22" s="2398"/>
      <c r="GVX22" s="2398"/>
      <c r="GVY22" s="2398"/>
      <c r="GVZ22" s="2398"/>
      <c r="GWA22" s="2398"/>
      <c r="GWB22" s="2398"/>
      <c r="GWC22" s="2398"/>
      <c r="GWD22" s="2398"/>
      <c r="GWE22" s="2398"/>
      <c r="GWF22" s="2398"/>
      <c r="GWG22" s="2398"/>
      <c r="GWH22" s="2398"/>
      <c r="GWI22" s="2398"/>
      <c r="GWJ22" s="2398"/>
      <c r="GWK22" s="2399"/>
      <c r="GWL22" s="2399"/>
      <c r="GWM22" s="2399"/>
      <c r="GWN22" s="2399"/>
      <c r="GWO22" s="2399"/>
      <c r="GWP22" s="2399"/>
      <c r="GWQ22" s="2399"/>
      <c r="GWR22" s="2399"/>
      <c r="GWS22" s="2399"/>
      <c r="GWT22" s="2399"/>
      <c r="GWU22" s="2399"/>
      <c r="GWV22" s="2399"/>
      <c r="GWW22" s="2399"/>
      <c r="GWX22" s="2399"/>
      <c r="GWY22" s="2399"/>
      <c r="GWZ22" s="2399"/>
      <c r="GXA22" s="2399"/>
      <c r="GXB22" s="2399"/>
      <c r="GXC22" s="2399"/>
      <c r="GXD22" s="2397"/>
      <c r="GXE22" s="2400"/>
      <c r="GXF22" s="2396"/>
      <c r="GXG22" s="2396"/>
      <c r="GXH22" s="2396"/>
      <c r="GXI22" s="2397"/>
      <c r="GXJ22" s="2398"/>
      <c r="GXK22" s="2398"/>
      <c r="GXL22" s="2398"/>
      <c r="GXM22" s="2398"/>
      <c r="GXN22" s="2398"/>
      <c r="GXO22" s="2398"/>
      <c r="GXP22" s="2398"/>
      <c r="GXQ22" s="2398"/>
      <c r="GXR22" s="2398"/>
      <c r="GXS22" s="2398"/>
      <c r="GXT22" s="2398"/>
      <c r="GXU22" s="2398"/>
      <c r="GXV22" s="2398"/>
      <c r="GXW22" s="2398"/>
      <c r="GXX22" s="2398"/>
      <c r="GXY22" s="2398"/>
      <c r="GXZ22" s="2398"/>
      <c r="GYA22" s="2398"/>
      <c r="GYB22" s="2398"/>
      <c r="GYC22" s="2398"/>
      <c r="GYD22" s="2399"/>
      <c r="GYE22" s="2399"/>
      <c r="GYF22" s="2399"/>
      <c r="GYG22" s="2399"/>
      <c r="GYH22" s="2399"/>
      <c r="GYI22" s="2399"/>
      <c r="GYJ22" s="2399"/>
      <c r="GYK22" s="2399"/>
      <c r="GYL22" s="2399"/>
      <c r="GYM22" s="2399"/>
      <c r="GYN22" s="2399"/>
      <c r="GYO22" s="2399"/>
      <c r="GYP22" s="2399"/>
      <c r="GYQ22" s="2399"/>
      <c r="GYR22" s="2399"/>
      <c r="GYS22" s="2399"/>
      <c r="GYT22" s="2399"/>
      <c r="GYU22" s="2399"/>
      <c r="GYV22" s="2399"/>
      <c r="GYW22" s="2397"/>
      <c r="GYX22" s="2400"/>
      <c r="GYY22" s="2396"/>
      <c r="GYZ22" s="2396"/>
      <c r="GZA22" s="2396"/>
      <c r="GZB22" s="2397"/>
      <c r="GZC22" s="2398"/>
      <c r="GZD22" s="2398"/>
      <c r="GZE22" s="2398"/>
      <c r="GZF22" s="2398"/>
      <c r="GZG22" s="2398"/>
      <c r="GZH22" s="2398"/>
      <c r="GZI22" s="2398"/>
      <c r="GZJ22" s="2398"/>
      <c r="GZK22" s="2398"/>
      <c r="GZL22" s="2398"/>
      <c r="GZM22" s="2398"/>
      <c r="GZN22" s="2398"/>
      <c r="GZO22" s="2398"/>
      <c r="GZP22" s="2398"/>
      <c r="GZQ22" s="2398"/>
      <c r="GZR22" s="2398"/>
      <c r="GZS22" s="2398"/>
      <c r="GZT22" s="2398"/>
      <c r="GZU22" s="2398"/>
      <c r="GZV22" s="2398"/>
      <c r="GZW22" s="2399"/>
      <c r="GZX22" s="2399"/>
      <c r="GZY22" s="2399"/>
      <c r="GZZ22" s="2399"/>
      <c r="HAA22" s="2399"/>
      <c r="HAB22" s="2399"/>
      <c r="HAC22" s="2399"/>
      <c r="HAD22" s="2399"/>
      <c r="HAE22" s="2399"/>
      <c r="HAF22" s="2399"/>
      <c r="HAG22" s="2399"/>
      <c r="HAH22" s="2399"/>
      <c r="HAI22" s="2399"/>
      <c r="HAJ22" s="2399"/>
      <c r="HAK22" s="2399"/>
      <c r="HAL22" s="2399"/>
      <c r="HAM22" s="2399"/>
      <c r="HAN22" s="2399"/>
      <c r="HAO22" s="2399"/>
      <c r="HAP22" s="2397"/>
      <c r="HAQ22" s="2400"/>
      <c r="HAR22" s="2396"/>
      <c r="HAS22" s="2396"/>
      <c r="HAT22" s="2396"/>
      <c r="HAU22" s="2397"/>
      <c r="HAV22" s="2398"/>
      <c r="HAW22" s="2398"/>
      <c r="HAX22" s="2398"/>
      <c r="HAY22" s="2398"/>
      <c r="HAZ22" s="2398"/>
      <c r="HBA22" s="2398"/>
      <c r="HBB22" s="2398"/>
      <c r="HBC22" s="2398"/>
      <c r="HBD22" s="2398"/>
      <c r="HBE22" s="2398"/>
      <c r="HBF22" s="2398"/>
      <c r="HBG22" s="2398"/>
      <c r="HBH22" s="2398"/>
      <c r="HBI22" s="2398"/>
      <c r="HBJ22" s="2398"/>
      <c r="HBK22" s="2398"/>
      <c r="HBL22" s="2398"/>
      <c r="HBM22" s="2398"/>
      <c r="HBN22" s="2398"/>
      <c r="HBO22" s="2398"/>
      <c r="HBP22" s="2399"/>
      <c r="HBQ22" s="2399"/>
      <c r="HBR22" s="2399"/>
      <c r="HBS22" s="2399"/>
      <c r="HBT22" s="2399"/>
      <c r="HBU22" s="2399"/>
      <c r="HBV22" s="2399"/>
      <c r="HBW22" s="2399"/>
      <c r="HBX22" s="2399"/>
      <c r="HBY22" s="2399"/>
      <c r="HBZ22" s="2399"/>
      <c r="HCA22" s="2399"/>
      <c r="HCB22" s="2399"/>
      <c r="HCC22" s="2399"/>
      <c r="HCD22" s="2399"/>
      <c r="HCE22" s="2399"/>
      <c r="HCF22" s="2399"/>
      <c r="HCG22" s="2399"/>
      <c r="HCH22" s="2399"/>
      <c r="HCI22" s="2397"/>
      <c r="HCJ22" s="2400"/>
      <c r="HCK22" s="2396"/>
      <c r="HCL22" s="2396"/>
      <c r="HCM22" s="2396"/>
      <c r="HCN22" s="2397"/>
      <c r="HCO22" s="2398"/>
      <c r="HCP22" s="2398"/>
      <c r="HCQ22" s="2398"/>
      <c r="HCR22" s="2398"/>
      <c r="HCS22" s="2398"/>
      <c r="HCT22" s="2398"/>
      <c r="HCU22" s="2398"/>
      <c r="HCV22" s="2398"/>
      <c r="HCW22" s="2398"/>
      <c r="HCX22" s="2398"/>
      <c r="HCY22" s="2398"/>
      <c r="HCZ22" s="2398"/>
      <c r="HDA22" s="2398"/>
      <c r="HDB22" s="2398"/>
      <c r="HDC22" s="2398"/>
      <c r="HDD22" s="2398"/>
      <c r="HDE22" s="2398"/>
      <c r="HDF22" s="2398"/>
      <c r="HDG22" s="2398"/>
      <c r="HDH22" s="2398"/>
      <c r="HDI22" s="2399"/>
      <c r="HDJ22" s="2399"/>
      <c r="HDK22" s="2399"/>
      <c r="HDL22" s="2399"/>
      <c r="HDM22" s="2399"/>
      <c r="HDN22" s="2399"/>
      <c r="HDO22" s="2399"/>
      <c r="HDP22" s="2399"/>
      <c r="HDQ22" s="2399"/>
      <c r="HDR22" s="2399"/>
      <c r="HDS22" s="2399"/>
      <c r="HDT22" s="2399"/>
      <c r="HDU22" s="2399"/>
      <c r="HDV22" s="2399"/>
      <c r="HDW22" s="2399"/>
      <c r="HDX22" s="2399"/>
      <c r="HDY22" s="2399"/>
      <c r="HDZ22" s="2399"/>
      <c r="HEA22" s="2399"/>
      <c r="HEB22" s="2397"/>
      <c r="HEC22" s="2400"/>
      <c r="HED22" s="2396"/>
      <c r="HEE22" s="2396"/>
      <c r="HEF22" s="2396"/>
      <c r="HEG22" s="2397"/>
      <c r="HEH22" s="2398"/>
      <c r="HEI22" s="2398"/>
      <c r="HEJ22" s="2398"/>
      <c r="HEK22" s="2398"/>
      <c r="HEL22" s="2398"/>
      <c r="HEM22" s="2398"/>
      <c r="HEN22" s="2398"/>
      <c r="HEO22" s="2398"/>
      <c r="HEP22" s="2398"/>
      <c r="HEQ22" s="2398"/>
      <c r="HER22" s="2398"/>
      <c r="HES22" s="2398"/>
      <c r="HET22" s="2398"/>
      <c r="HEU22" s="2398"/>
      <c r="HEV22" s="2398"/>
      <c r="HEW22" s="2398"/>
      <c r="HEX22" s="2398"/>
      <c r="HEY22" s="2398"/>
      <c r="HEZ22" s="2398"/>
      <c r="HFA22" s="2398"/>
      <c r="HFB22" s="2399"/>
      <c r="HFC22" s="2399"/>
      <c r="HFD22" s="2399"/>
      <c r="HFE22" s="2399"/>
      <c r="HFF22" s="2399"/>
      <c r="HFG22" s="2399"/>
      <c r="HFH22" s="2399"/>
      <c r="HFI22" s="2399"/>
      <c r="HFJ22" s="2399"/>
      <c r="HFK22" s="2399"/>
      <c r="HFL22" s="2399"/>
      <c r="HFM22" s="2399"/>
      <c r="HFN22" s="2399"/>
      <c r="HFO22" s="2399"/>
      <c r="HFP22" s="2399"/>
      <c r="HFQ22" s="2399"/>
      <c r="HFR22" s="2399"/>
      <c r="HFS22" s="2399"/>
      <c r="HFT22" s="2399"/>
      <c r="HFU22" s="2397"/>
      <c r="HFV22" s="2400"/>
      <c r="HFW22" s="2396"/>
      <c r="HFX22" s="2396"/>
      <c r="HFY22" s="2396"/>
      <c r="HFZ22" s="2397"/>
      <c r="HGA22" s="2398"/>
      <c r="HGB22" s="2398"/>
      <c r="HGC22" s="2398"/>
      <c r="HGD22" s="2398"/>
      <c r="HGE22" s="2398"/>
      <c r="HGF22" s="2398"/>
      <c r="HGG22" s="2398"/>
      <c r="HGH22" s="2398"/>
      <c r="HGI22" s="2398"/>
      <c r="HGJ22" s="2398"/>
      <c r="HGK22" s="2398"/>
      <c r="HGL22" s="2398"/>
      <c r="HGM22" s="2398"/>
      <c r="HGN22" s="2398"/>
      <c r="HGO22" s="2398"/>
      <c r="HGP22" s="2398"/>
      <c r="HGQ22" s="2398"/>
      <c r="HGR22" s="2398"/>
      <c r="HGS22" s="2398"/>
      <c r="HGT22" s="2398"/>
      <c r="HGU22" s="2399"/>
      <c r="HGV22" s="2399"/>
      <c r="HGW22" s="2399"/>
      <c r="HGX22" s="2399"/>
      <c r="HGY22" s="2399"/>
      <c r="HGZ22" s="2399"/>
      <c r="HHA22" s="2399"/>
      <c r="HHB22" s="2399"/>
      <c r="HHC22" s="2399"/>
      <c r="HHD22" s="2399"/>
      <c r="HHE22" s="2399"/>
      <c r="HHF22" s="2399"/>
      <c r="HHG22" s="2399"/>
      <c r="HHH22" s="2399"/>
      <c r="HHI22" s="2399"/>
      <c r="HHJ22" s="2399"/>
      <c r="HHK22" s="2399"/>
      <c r="HHL22" s="2399"/>
      <c r="HHM22" s="2399"/>
      <c r="HHN22" s="2397"/>
      <c r="HHO22" s="2400"/>
      <c r="HHP22" s="2396"/>
      <c r="HHQ22" s="2396"/>
      <c r="HHR22" s="2396"/>
      <c r="HHS22" s="2397"/>
      <c r="HHT22" s="2398"/>
      <c r="HHU22" s="2398"/>
      <c r="HHV22" s="2398"/>
      <c r="HHW22" s="2398"/>
      <c r="HHX22" s="2398"/>
      <c r="HHY22" s="2398"/>
      <c r="HHZ22" s="2398"/>
      <c r="HIA22" s="2398"/>
      <c r="HIB22" s="2398"/>
      <c r="HIC22" s="2398"/>
      <c r="HID22" s="2398"/>
      <c r="HIE22" s="2398"/>
      <c r="HIF22" s="2398"/>
      <c r="HIG22" s="2398"/>
      <c r="HIH22" s="2398"/>
      <c r="HII22" s="2398"/>
      <c r="HIJ22" s="2398"/>
      <c r="HIK22" s="2398"/>
      <c r="HIL22" s="2398"/>
      <c r="HIM22" s="2398"/>
      <c r="HIN22" s="2399"/>
      <c r="HIO22" s="2399"/>
      <c r="HIP22" s="2399"/>
      <c r="HIQ22" s="2399"/>
      <c r="HIR22" s="2399"/>
      <c r="HIS22" s="2399"/>
      <c r="HIT22" s="2399"/>
      <c r="HIU22" s="2399"/>
      <c r="HIV22" s="2399"/>
      <c r="HIW22" s="2399"/>
      <c r="HIX22" s="2399"/>
      <c r="HIY22" s="2399"/>
      <c r="HIZ22" s="2399"/>
      <c r="HJA22" s="2399"/>
      <c r="HJB22" s="2399"/>
      <c r="HJC22" s="2399"/>
      <c r="HJD22" s="2399"/>
      <c r="HJE22" s="2399"/>
      <c r="HJF22" s="2399"/>
      <c r="HJG22" s="2397"/>
      <c r="HJH22" s="2400"/>
      <c r="HJI22" s="2396"/>
      <c r="HJJ22" s="2396"/>
      <c r="HJK22" s="2396"/>
      <c r="HJL22" s="2397"/>
      <c r="HJM22" s="2398"/>
      <c r="HJN22" s="2398"/>
      <c r="HJO22" s="2398"/>
      <c r="HJP22" s="2398"/>
      <c r="HJQ22" s="2398"/>
      <c r="HJR22" s="2398"/>
      <c r="HJS22" s="2398"/>
      <c r="HJT22" s="2398"/>
      <c r="HJU22" s="2398"/>
      <c r="HJV22" s="2398"/>
      <c r="HJW22" s="2398"/>
      <c r="HJX22" s="2398"/>
      <c r="HJY22" s="2398"/>
      <c r="HJZ22" s="2398"/>
      <c r="HKA22" s="2398"/>
      <c r="HKB22" s="2398"/>
      <c r="HKC22" s="2398"/>
      <c r="HKD22" s="2398"/>
      <c r="HKE22" s="2398"/>
      <c r="HKF22" s="2398"/>
      <c r="HKG22" s="2399"/>
      <c r="HKH22" s="2399"/>
      <c r="HKI22" s="2399"/>
      <c r="HKJ22" s="2399"/>
      <c r="HKK22" s="2399"/>
      <c r="HKL22" s="2399"/>
      <c r="HKM22" s="2399"/>
      <c r="HKN22" s="2399"/>
      <c r="HKO22" s="2399"/>
      <c r="HKP22" s="2399"/>
      <c r="HKQ22" s="2399"/>
      <c r="HKR22" s="2399"/>
      <c r="HKS22" s="2399"/>
      <c r="HKT22" s="2399"/>
      <c r="HKU22" s="2399"/>
      <c r="HKV22" s="2399"/>
      <c r="HKW22" s="2399"/>
      <c r="HKX22" s="2399"/>
      <c r="HKY22" s="2399"/>
      <c r="HKZ22" s="2397"/>
      <c r="HLA22" s="2400"/>
      <c r="HLB22" s="2396"/>
      <c r="HLC22" s="2396"/>
      <c r="HLD22" s="2396"/>
      <c r="HLE22" s="2397"/>
      <c r="HLF22" s="2398"/>
      <c r="HLG22" s="2398"/>
      <c r="HLH22" s="2398"/>
      <c r="HLI22" s="2398"/>
      <c r="HLJ22" s="2398"/>
      <c r="HLK22" s="2398"/>
      <c r="HLL22" s="2398"/>
      <c r="HLM22" s="2398"/>
      <c r="HLN22" s="2398"/>
      <c r="HLO22" s="2398"/>
      <c r="HLP22" s="2398"/>
      <c r="HLQ22" s="2398"/>
      <c r="HLR22" s="2398"/>
      <c r="HLS22" s="2398"/>
      <c r="HLT22" s="2398"/>
      <c r="HLU22" s="2398"/>
      <c r="HLV22" s="2398"/>
      <c r="HLW22" s="2398"/>
      <c r="HLX22" s="2398"/>
      <c r="HLY22" s="2398"/>
      <c r="HLZ22" s="2399"/>
      <c r="HMA22" s="2399"/>
      <c r="HMB22" s="2399"/>
      <c r="HMC22" s="2399"/>
      <c r="HMD22" s="2399"/>
      <c r="HME22" s="2399"/>
      <c r="HMF22" s="2399"/>
      <c r="HMG22" s="2399"/>
      <c r="HMH22" s="2399"/>
      <c r="HMI22" s="2399"/>
      <c r="HMJ22" s="2399"/>
      <c r="HMK22" s="2399"/>
      <c r="HML22" s="2399"/>
      <c r="HMM22" s="2399"/>
      <c r="HMN22" s="2399"/>
      <c r="HMO22" s="2399"/>
      <c r="HMP22" s="2399"/>
      <c r="HMQ22" s="2399"/>
      <c r="HMR22" s="2399"/>
      <c r="HMS22" s="2397"/>
      <c r="HMT22" s="2400"/>
      <c r="HMU22" s="2396"/>
      <c r="HMV22" s="2396"/>
      <c r="HMW22" s="2396"/>
      <c r="HMX22" s="2397"/>
      <c r="HMY22" s="2398"/>
      <c r="HMZ22" s="2398"/>
      <c r="HNA22" s="2398"/>
      <c r="HNB22" s="2398"/>
      <c r="HNC22" s="2398"/>
      <c r="HND22" s="2398"/>
      <c r="HNE22" s="2398"/>
      <c r="HNF22" s="2398"/>
      <c r="HNG22" s="2398"/>
      <c r="HNH22" s="2398"/>
      <c r="HNI22" s="2398"/>
      <c r="HNJ22" s="2398"/>
      <c r="HNK22" s="2398"/>
      <c r="HNL22" s="2398"/>
      <c r="HNM22" s="2398"/>
      <c r="HNN22" s="2398"/>
      <c r="HNO22" s="2398"/>
      <c r="HNP22" s="2398"/>
      <c r="HNQ22" s="2398"/>
      <c r="HNR22" s="2398"/>
      <c r="HNS22" s="2399"/>
      <c r="HNT22" s="2399"/>
      <c r="HNU22" s="2399"/>
      <c r="HNV22" s="2399"/>
      <c r="HNW22" s="2399"/>
      <c r="HNX22" s="2399"/>
      <c r="HNY22" s="2399"/>
      <c r="HNZ22" s="2399"/>
      <c r="HOA22" s="2399"/>
      <c r="HOB22" s="2399"/>
      <c r="HOC22" s="2399"/>
      <c r="HOD22" s="2399"/>
      <c r="HOE22" s="2399"/>
      <c r="HOF22" s="2399"/>
      <c r="HOG22" s="2399"/>
      <c r="HOH22" s="2399"/>
      <c r="HOI22" s="2399"/>
      <c r="HOJ22" s="2399"/>
      <c r="HOK22" s="2399"/>
      <c r="HOL22" s="2397"/>
      <c r="HOM22" s="2400"/>
      <c r="HON22" s="2396"/>
      <c r="HOO22" s="2396"/>
      <c r="HOP22" s="2396"/>
      <c r="HOQ22" s="2397"/>
      <c r="HOR22" s="2398"/>
      <c r="HOS22" s="2398"/>
      <c r="HOT22" s="2398"/>
      <c r="HOU22" s="2398"/>
      <c r="HOV22" s="2398"/>
      <c r="HOW22" s="2398"/>
      <c r="HOX22" s="2398"/>
      <c r="HOY22" s="2398"/>
      <c r="HOZ22" s="2398"/>
      <c r="HPA22" s="2398"/>
      <c r="HPB22" s="2398"/>
      <c r="HPC22" s="2398"/>
      <c r="HPD22" s="2398"/>
      <c r="HPE22" s="2398"/>
      <c r="HPF22" s="2398"/>
      <c r="HPG22" s="2398"/>
      <c r="HPH22" s="2398"/>
      <c r="HPI22" s="2398"/>
      <c r="HPJ22" s="2398"/>
      <c r="HPK22" s="2398"/>
      <c r="HPL22" s="2399"/>
      <c r="HPM22" s="2399"/>
      <c r="HPN22" s="2399"/>
      <c r="HPO22" s="2399"/>
      <c r="HPP22" s="2399"/>
      <c r="HPQ22" s="2399"/>
      <c r="HPR22" s="2399"/>
      <c r="HPS22" s="2399"/>
      <c r="HPT22" s="2399"/>
      <c r="HPU22" s="2399"/>
      <c r="HPV22" s="2399"/>
      <c r="HPW22" s="2399"/>
      <c r="HPX22" s="2399"/>
      <c r="HPY22" s="2399"/>
      <c r="HPZ22" s="2399"/>
      <c r="HQA22" s="2399"/>
      <c r="HQB22" s="2399"/>
      <c r="HQC22" s="2399"/>
      <c r="HQD22" s="2399"/>
      <c r="HQE22" s="2397"/>
      <c r="HQF22" s="2400"/>
      <c r="HQG22" s="2396"/>
      <c r="HQH22" s="2396"/>
      <c r="HQI22" s="2396"/>
      <c r="HQJ22" s="2397"/>
      <c r="HQK22" s="2398"/>
      <c r="HQL22" s="2398"/>
      <c r="HQM22" s="2398"/>
      <c r="HQN22" s="2398"/>
      <c r="HQO22" s="2398"/>
      <c r="HQP22" s="2398"/>
      <c r="HQQ22" s="2398"/>
      <c r="HQR22" s="2398"/>
      <c r="HQS22" s="2398"/>
      <c r="HQT22" s="2398"/>
      <c r="HQU22" s="2398"/>
      <c r="HQV22" s="2398"/>
      <c r="HQW22" s="2398"/>
      <c r="HQX22" s="2398"/>
      <c r="HQY22" s="2398"/>
      <c r="HQZ22" s="2398"/>
      <c r="HRA22" s="2398"/>
      <c r="HRB22" s="2398"/>
      <c r="HRC22" s="2398"/>
      <c r="HRD22" s="2398"/>
      <c r="HRE22" s="2399"/>
      <c r="HRF22" s="2399"/>
      <c r="HRG22" s="2399"/>
      <c r="HRH22" s="2399"/>
      <c r="HRI22" s="2399"/>
      <c r="HRJ22" s="2399"/>
      <c r="HRK22" s="2399"/>
      <c r="HRL22" s="2399"/>
      <c r="HRM22" s="2399"/>
      <c r="HRN22" s="2399"/>
      <c r="HRO22" s="2399"/>
      <c r="HRP22" s="2399"/>
      <c r="HRQ22" s="2399"/>
      <c r="HRR22" s="2399"/>
      <c r="HRS22" s="2399"/>
      <c r="HRT22" s="2399"/>
      <c r="HRU22" s="2399"/>
      <c r="HRV22" s="2399"/>
      <c r="HRW22" s="2399"/>
      <c r="HRX22" s="2397"/>
      <c r="HRY22" s="2400"/>
      <c r="HRZ22" s="2396"/>
      <c r="HSA22" s="2396"/>
      <c r="HSB22" s="2396"/>
      <c r="HSC22" s="2397"/>
      <c r="HSD22" s="2398"/>
      <c r="HSE22" s="2398"/>
      <c r="HSF22" s="2398"/>
      <c r="HSG22" s="2398"/>
      <c r="HSH22" s="2398"/>
      <c r="HSI22" s="2398"/>
      <c r="HSJ22" s="2398"/>
      <c r="HSK22" s="2398"/>
      <c r="HSL22" s="2398"/>
      <c r="HSM22" s="2398"/>
      <c r="HSN22" s="2398"/>
      <c r="HSO22" s="2398"/>
      <c r="HSP22" s="2398"/>
      <c r="HSQ22" s="2398"/>
      <c r="HSR22" s="2398"/>
      <c r="HSS22" s="2398"/>
      <c r="HST22" s="2398"/>
      <c r="HSU22" s="2398"/>
      <c r="HSV22" s="2398"/>
      <c r="HSW22" s="2398"/>
      <c r="HSX22" s="2399"/>
      <c r="HSY22" s="2399"/>
      <c r="HSZ22" s="2399"/>
      <c r="HTA22" s="2399"/>
      <c r="HTB22" s="2399"/>
      <c r="HTC22" s="2399"/>
      <c r="HTD22" s="2399"/>
      <c r="HTE22" s="2399"/>
      <c r="HTF22" s="2399"/>
      <c r="HTG22" s="2399"/>
      <c r="HTH22" s="2399"/>
      <c r="HTI22" s="2399"/>
      <c r="HTJ22" s="2399"/>
      <c r="HTK22" s="2399"/>
      <c r="HTL22" s="2399"/>
      <c r="HTM22" s="2399"/>
      <c r="HTN22" s="2399"/>
      <c r="HTO22" s="2399"/>
      <c r="HTP22" s="2399"/>
      <c r="HTQ22" s="2397"/>
      <c r="HTR22" s="2400"/>
      <c r="HTS22" s="2396"/>
      <c r="HTT22" s="2396"/>
      <c r="HTU22" s="2396"/>
      <c r="HTV22" s="2397"/>
      <c r="HTW22" s="2398"/>
      <c r="HTX22" s="2398"/>
      <c r="HTY22" s="2398"/>
      <c r="HTZ22" s="2398"/>
      <c r="HUA22" s="2398"/>
      <c r="HUB22" s="2398"/>
      <c r="HUC22" s="2398"/>
      <c r="HUD22" s="2398"/>
      <c r="HUE22" s="2398"/>
      <c r="HUF22" s="2398"/>
      <c r="HUG22" s="2398"/>
      <c r="HUH22" s="2398"/>
      <c r="HUI22" s="2398"/>
      <c r="HUJ22" s="2398"/>
      <c r="HUK22" s="2398"/>
      <c r="HUL22" s="2398"/>
      <c r="HUM22" s="2398"/>
      <c r="HUN22" s="2398"/>
      <c r="HUO22" s="2398"/>
      <c r="HUP22" s="2398"/>
      <c r="HUQ22" s="2399"/>
      <c r="HUR22" s="2399"/>
      <c r="HUS22" s="2399"/>
      <c r="HUT22" s="2399"/>
      <c r="HUU22" s="2399"/>
      <c r="HUV22" s="2399"/>
      <c r="HUW22" s="2399"/>
      <c r="HUX22" s="2399"/>
      <c r="HUY22" s="2399"/>
      <c r="HUZ22" s="2399"/>
      <c r="HVA22" s="2399"/>
      <c r="HVB22" s="2399"/>
      <c r="HVC22" s="2399"/>
      <c r="HVD22" s="2399"/>
      <c r="HVE22" s="2399"/>
      <c r="HVF22" s="2399"/>
      <c r="HVG22" s="2399"/>
      <c r="HVH22" s="2399"/>
      <c r="HVI22" s="2399"/>
      <c r="HVJ22" s="2397"/>
      <c r="HVK22" s="2400"/>
      <c r="HVL22" s="2396"/>
      <c r="HVM22" s="2396"/>
      <c r="HVN22" s="2396"/>
      <c r="HVO22" s="2397"/>
      <c r="HVP22" s="2398"/>
      <c r="HVQ22" s="2398"/>
      <c r="HVR22" s="2398"/>
      <c r="HVS22" s="2398"/>
      <c r="HVT22" s="2398"/>
      <c r="HVU22" s="2398"/>
      <c r="HVV22" s="2398"/>
      <c r="HVW22" s="2398"/>
      <c r="HVX22" s="2398"/>
      <c r="HVY22" s="2398"/>
      <c r="HVZ22" s="2398"/>
      <c r="HWA22" s="2398"/>
      <c r="HWB22" s="2398"/>
      <c r="HWC22" s="2398"/>
      <c r="HWD22" s="2398"/>
      <c r="HWE22" s="2398"/>
      <c r="HWF22" s="2398"/>
      <c r="HWG22" s="2398"/>
      <c r="HWH22" s="2398"/>
      <c r="HWI22" s="2398"/>
      <c r="HWJ22" s="2399"/>
      <c r="HWK22" s="2399"/>
      <c r="HWL22" s="2399"/>
      <c r="HWM22" s="2399"/>
      <c r="HWN22" s="2399"/>
      <c r="HWO22" s="2399"/>
      <c r="HWP22" s="2399"/>
      <c r="HWQ22" s="2399"/>
      <c r="HWR22" s="2399"/>
      <c r="HWS22" s="2399"/>
      <c r="HWT22" s="2399"/>
      <c r="HWU22" s="2399"/>
      <c r="HWV22" s="2399"/>
      <c r="HWW22" s="2399"/>
      <c r="HWX22" s="2399"/>
      <c r="HWY22" s="2399"/>
      <c r="HWZ22" s="2399"/>
      <c r="HXA22" s="2399"/>
      <c r="HXB22" s="2399"/>
      <c r="HXC22" s="2397"/>
      <c r="HXD22" s="2400"/>
      <c r="HXE22" s="2396"/>
      <c r="HXF22" s="2396"/>
      <c r="HXG22" s="2396"/>
      <c r="HXH22" s="2397"/>
      <c r="HXI22" s="2398"/>
      <c r="HXJ22" s="2398"/>
      <c r="HXK22" s="2398"/>
      <c r="HXL22" s="2398"/>
      <c r="HXM22" s="2398"/>
      <c r="HXN22" s="2398"/>
      <c r="HXO22" s="2398"/>
      <c r="HXP22" s="2398"/>
      <c r="HXQ22" s="2398"/>
      <c r="HXR22" s="2398"/>
      <c r="HXS22" s="2398"/>
      <c r="HXT22" s="2398"/>
      <c r="HXU22" s="2398"/>
      <c r="HXV22" s="2398"/>
      <c r="HXW22" s="2398"/>
      <c r="HXX22" s="2398"/>
      <c r="HXY22" s="2398"/>
      <c r="HXZ22" s="2398"/>
      <c r="HYA22" s="2398"/>
      <c r="HYB22" s="2398"/>
      <c r="HYC22" s="2399"/>
      <c r="HYD22" s="2399"/>
      <c r="HYE22" s="2399"/>
      <c r="HYF22" s="2399"/>
      <c r="HYG22" s="2399"/>
      <c r="HYH22" s="2399"/>
      <c r="HYI22" s="2399"/>
      <c r="HYJ22" s="2399"/>
      <c r="HYK22" s="2399"/>
      <c r="HYL22" s="2399"/>
      <c r="HYM22" s="2399"/>
      <c r="HYN22" s="2399"/>
      <c r="HYO22" s="2399"/>
      <c r="HYP22" s="2399"/>
      <c r="HYQ22" s="2399"/>
      <c r="HYR22" s="2399"/>
      <c r="HYS22" s="2399"/>
      <c r="HYT22" s="2399"/>
      <c r="HYU22" s="2399"/>
      <c r="HYV22" s="2397"/>
      <c r="HYW22" s="2400"/>
      <c r="HYX22" s="2396"/>
      <c r="HYY22" s="2396"/>
      <c r="HYZ22" s="2396"/>
      <c r="HZA22" s="2397"/>
      <c r="HZB22" s="2398"/>
      <c r="HZC22" s="2398"/>
      <c r="HZD22" s="2398"/>
      <c r="HZE22" s="2398"/>
      <c r="HZF22" s="2398"/>
      <c r="HZG22" s="2398"/>
      <c r="HZH22" s="2398"/>
      <c r="HZI22" s="2398"/>
      <c r="HZJ22" s="2398"/>
      <c r="HZK22" s="2398"/>
      <c r="HZL22" s="2398"/>
      <c r="HZM22" s="2398"/>
      <c r="HZN22" s="2398"/>
      <c r="HZO22" s="2398"/>
      <c r="HZP22" s="2398"/>
      <c r="HZQ22" s="2398"/>
      <c r="HZR22" s="2398"/>
      <c r="HZS22" s="2398"/>
      <c r="HZT22" s="2398"/>
      <c r="HZU22" s="2398"/>
      <c r="HZV22" s="2399"/>
      <c r="HZW22" s="2399"/>
      <c r="HZX22" s="2399"/>
      <c r="HZY22" s="2399"/>
      <c r="HZZ22" s="2399"/>
      <c r="IAA22" s="2399"/>
      <c r="IAB22" s="2399"/>
      <c r="IAC22" s="2399"/>
      <c r="IAD22" s="2399"/>
      <c r="IAE22" s="2399"/>
      <c r="IAF22" s="2399"/>
      <c r="IAG22" s="2399"/>
      <c r="IAH22" s="2399"/>
      <c r="IAI22" s="2399"/>
      <c r="IAJ22" s="2399"/>
      <c r="IAK22" s="2399"/>
      <c r="IAL22" s="2399"/>
      <c r="IAM22" s="2399"/>
      <c r="IAN22" s="2399"/>
      <c r="IAO22" s="2397"/>
      <c r="IAP22" s="2400"/>
      <c r="IAQ22" s="2396"/>
      <c r="IAR22" s="2396"/>
      <c r="IAS22" s="2396"/>
      <c r="IAT22" s="2397"/>
      <c r="IAU22" s="2398"/>
      <c r="IAV22" s="2398"/>
      <c r="IAW22" s="2398"/>
      <c r="IAX22" s="2398"/>
      <c r="IAY22" s="2398"/>
      <c r="IAZ22" s="2398"/>
      <c r="IBA22" s="2398"/>
      <c r="IBB22" s="2398"/>
      <c r="IBC22" s="2398"/>
      <c r="IBD22" s="2398"/>
      <c r="IBE22" s="2398"/>
      <c r="IBF22" s="2398"/>
      <c r="IBG22" s="2398"/>
      <c r="IBH22" s="2398"/>
      <c r="IBI22" s="2398"/>
      <c r="IBJ22" s="2398"/>
      <c r="IBK22" s="2398"/>
      <c r="IBL22" s="2398"/>
      <c r="IBM22" s="2398"/>
      <c r="IBN22" s="2398"/>
      <c r="IBO22" s="2399"/>
      <c r="IBP22" s="2399"/>
      <c r="IBQ22" s="2399"/>
      <c r="IBR22" s="2399"/>
      <c r="IBS22" s="2399"/>
      <c r="IBT22" s="2399"/>
      <c r="IBU22" s="2399"/>
      <c r="IBV22" s="2399"/>
      <c r="IBW22" s="2399"/>
      <c r="IBX22" s="2399"/>
      <c r="IBY22" s="2399"/>
      <c r="IBZ22" s="2399"/>
      <c r="ICA22" s="2399"/>
      <c r="ICB22" s="2399"/>
      <c r="ICC22" s="2399"/>
      <c r="ICD22" s="2399"/>
      <c r="ICE22" s="2399"/>
      <c r="ICF22" s="2399"/>
      <c r="ICG22" s="2399"/>
      <c r="ICH22" s="2397"/>
      <c r="ICI22" s="2400"/>
      <c r="ICJ22" s="2396"/>
      <c r="ICK22" s="2396"/>
      <c r="ICL22" s="2396"/>
      <c r="ICM22" s="2397"/>
      <c r="ICN22" s="2398"/>
      <c r="ICO22" s="2398"/>
      <c r="ICP22" s="2398"/>
      <c r="ICQ22" s="2398"/>
      <c r="ICR22" s="2398"/>
      <c r="ICS22" s="2398"/>
      <c r="ICT22" s="2398"/>
      <c r="ICU22" s="2398"/>
      <c r="ICV22" s="2398"/>
      <c r="ICW22" s="2398"/>
      <c r="ICX22" s="2398"/>
      <c r="ICY22" s="2398"/>
      <c r="ICZ22" s="2398"/>
      <c r="IDA22" s="2398"/>
      <c r="IDB22" s="2398"/>
      <c r="IDC22" s="2398"/>
      <c r="IDD22" s="2398"/>
      <c r="IDE22" s="2398"/>
      <c r="IDF22" s="2398"/>
      <c r="IDG22" s="2398"/>
      <c r="IDH22" s="2399"/>
      <c r="IDI22" s="2399"/>
      <c r="IDJ22" s="2399"/>
      <c r="IDK22" s="2399"/>
      <c r="IDL22" s="2399"/>
      <c r="IDM22" s="2399"/>
      <c r="IDN22" s="2399"/>
      <c r="IDO22" s="2399"/>
      <c r="IDP22" s="2399"/>
      <c r="IDQ22" s="2399"/>
      <c r="IDR22" s="2399"/>
      <c r="IDS22" s="2399"/>
      <c r="IDT22" s="2399"/>
      <c r="IDU22" s="2399"/>
      <c r="IDV22" s="2399"/>
      <c r="IDW22" s="2399"/>
      <c r="IDX22" s="2399"/>
      <c r="IDY22" s="2399"/>
      <c r="IDZ22" s="2399"/>
      <c r="IEA22" s="2397"/>
      <c r="IEB22" s="2400"/>
      <c r="IEC22" s="2396"/>
      <c r="IED22" s="2396"/>
      <c r="IEE22" s="2396"/>
      <c r="IEF22" s="2397"/>
      <c r="IEG22" s="2398"/>
      <c r="IEH22" s="2398"/>
      <c r="IEI22" s="2398"/>
      <c r="IEJ22" s="2398"/>
      <c r="IEK22" s="2398"/>
      <c r="IEL22" s="2398"/>
      <c r="IEM22" s="2398"/>
      <c r="IEN22" s="2398"/>
      <c r="IEO22" s="2398"/>
      <c r="IEP22" s="2398"/>
      <c r="IEQ22" s="2398"/>
      <c r="IER22" s="2398"/>
      <c r="IES22" s="2398"/>
      <c r="IET22" s="2398"/>
      <c r="IEU22" s="2398"/>
      <c r="IEV22" s="2398"/>
      <c r="IEW22" s="2398"/>
      <c r="IEX22" s="2398"/>
      <c r="IEY22" s="2398"/>
      <c r="IEZ22" s="2398"/>
      <c r="IFA22" s="2399"/>
      <c r="IFB22" s="2399"/>
      <c r="IFC22" s="2399"/>
      <c r="IFD22" s="2399"/>
      <c r="IFE22" s="2399"/>
      <c r="IFF22" s="2399"/>
      <c r="IFG22" s="2399"/>
      <c r="IFH22" s="2399"/>
      <c r="IFI22" s="2399"/>
      <c r="IFJ22" s="2399"/>
      <c r="IFK22" s="2399"/>
      <c r="IFL22" s="2399"/>
      <c r="IFM22" s="2399"/>
      <c r="IFN22" s="2399"/>
      <c r="IFO22" s="2399"/>
      <c r="IFP22" s="2399"/>
      <c r="IFQ22" s="2399"/>
      <c r="IFR22" s="2399"/>
      <c r="IFS22" s="2399"/>
      <c r="IFT22" s="2397"/>
      <c r="IFU22" s="2400"/>
      <c r="IFV22" s="2396"/>
      <c r="IFW22" s="2396"/>
      <c r="IFX22" s="2396"/>
      <c r="IFY22" s="2397"/>
      <c r="IFZ22" s="2398"/>
      <c r="IGA22" s="2398"/>
      <c r="IGB22" s="2398"/>
      <c r="IGC22" s="2398"/>
      <c r="IGD22" s="2398"/>
      <c r="IGE22" s="2398"/>
      <c r="IGF22" s="2398"/>
      <c r="IGG22" s="2398"/>
      <c r="IGH22" s="2398"/>
      <c r="IGI22" s="2398"/>
      <c r="IGJ22" s="2398"/>
      <c r="IGK22" s="2398"/>
      <c r="IGL22" s="2398"/>
      <c r="IGM22" s="2398"/>
      <c r="IGN22" s="2398"/>
      <c r="IGO22" s="2398"/>
      <c r="IGP22" s="2398"/>
      <c r="IGQ22" s="2398"/>
      <c r="IGR22" s="2398"/>
      <c r="IGS22" s="2398"/>
      <c r="IGT22" s="2399"/>
      <c r="IGU22" s="2399"/>
      <c r="IGV22" s="2399"/>
      <c r="IGW22" s="2399"/>
      <c r="IGX22" s="2399"/>
      <c r="IGY22" s="2399"/>
      <c r="IGZ22" s="2399"/>
      <c r="IHA22" s="2399"/>
      <c r="IHB22" s="2399"/>
      <c r="IHC22" s="2399"/>
      <c r="IHD22" s="2399"/>
      <c r="IHE22" s="2399"/>
      <c r="IHF22" s="2399"/>
      <c r="IHG22" s="2399"/>
      <c r="IHH22" s="2399"/>
      <c r="IHI22" s="2399"/>
      <c r="IHJ22" s="2399"/>
      <c r="IHK22" s="2399"/>
      <c r="IHL22" s="2399"/>
      <c r="IHM22" s="2397"/>
      <c r="IHN22" s="2400"/>
      <c r="IHO22" s="2396"/>
      <c r="IHP22" s="2396"/>
      <c r="IHQ22" s="2396"/>
      <c r="IHR22" s="2397"/>
      <c r="IHS22" s="2398"/>
      <c r="IHT22" s="2398"/>
      <c r="IHU22" s="2398"/>
      <c r="IHV22" s="2398"/>
      <c r="IHW22" s="2398"/>
      <c r="IHX22" s="2398"/>
      <c r="IHY22" s="2398"/>
      <c r="IHZ22" s="2398"/>
      <c r="IIA22" s="2398"/>
      <c r="IIB22" s="2398"/>
      <c r="IIC22" s="2398"/>
      <c r="IID22" s="2398"/>
      <c r="IIE22" s="2398"/>
      <c r="IIF22" s="2398"/>
      <c r="IIG22" s="2398"/>
      <c r="IIH22" s="2398"/>
      <c r="III22" s="2398"/>
      <c r="IIJ22" s="2398"/>
      <c r="IIK22" s="2398"/>
      <c r="IIL22" s="2398"/>
      <c r="IIM22" s="2399"/>
      <c r="IIN22" s="2399"/>
      <c r="IIO22" s="2399"/>
      <c r="IIP22" s="2399"/>
      <c r="IIQ22" s="2399"/>
      <c r="IIR22" s="2399"/>
      <c r="IIS22" s="2399"/>
      <c r="IIT22" s="2399"/>
      <c r="IIU22" s="2399"/>
      <c r="IIV22" s="2399"/>
      <c r="IIW22" s="2399"/>
      <c r="IIX22" s="2399"/>
      <c r="IIY22" s="2399"/>
      <c r="IIZ22" s="2399"/>
      <c r="IJA22" s="2399"/>
      <c r="IJB22" s="2399"/>
      <c r="IJC22" s="2399"/>
      <c r="IJD22" s="2399"/>
      <c r="IJE22" s="2399"/>
      <c r="IJF22" s="2397"/>
      <c r="IJG22" s="2400"/>
      <c r="IJH22" s="2396"/>
      <c r="IJI22" s="2396"/>
      <c r="IJJ22" s="2396"/>
      <c r="IJK22" s="2397"/>
      <c r="IJL22" s="2398"/>
      <c r="IJM22" s="2398"/>
      <c r="IJN22" s="2398"/>
      <c r="IJO22" s="2398"/>
      <c r="IJP22" s="2398"/>
      <c r="IJQ22" s="2398"/>
      <c r="IJR22" s="2398"/>
      <c r="IJS22" s="2398"/>
      <c r="IJT22" s="2398"/>
      <c r="IJU22" s="2398"/>
      <c r="IJV22" s="2398"/>
      <c r="IJW22" s="2398"/>
      <c r="IJX22" s="2398"/>
      <c r="IJY22" s="2398"/>
      <c r="IJZ22" s="2398"/>
      <c r="IKA22" s="2398"/>
      <c r="IKB22" s="2398"/>
      <c r="IKC22" s="2398"/>
      <c r="IKD22" s="2398"/>
      <c r="IKE22" s="2398"/>
      <c r="IKF22" s="2399"/>
      <c r="IKG22" s="2399"/>
      <c r="IKH22" s="2399"/>
      <c r="IKI22" s="2399"/>
      <c r="IKJ22" s="2399"/>
      <c r="IKK22" s="2399"/>
      <c r="IKL22" s="2399"/>
      <c r="IKM22" s="2399"/>
      <c r="IKN22" s="2399"/>
      <c r="IKO22" s="2399"/>
      <c r="IKP22" s="2399"/>
      <c r="IKQ22" s="2399"/>
      <c r="IKR22" s="2399"/>
      <c r="IKS22" s="2399"/>
      <c r="IKT22" s="2399"/>
      <c r="IKU22" s="2399"/>
      <c r="IKV22" s="2399"/>
      <c r="IKW22" s="2399"/>
      <c r="IKX22" s="2399"/>
      <c r="IKY22" s="2397"/>
      <c r="IKZ22" s="2400"/>
      <c r="ILA22" s="2396"/>
      <c r="ILB22" s="2396"/>
      <c r="ILC22" s="2396"/>
      <c r="ILD22" s="2397"/>
      <c r="ILE22" s="2398"/>
      <c r="ILF22" s="2398"/>
      <c r="ILG22" s="2398"/>
      <c r="ILH22" s="2398"/>
      <c r="ILI22" s="2398"/>
      <c r="ILJ22" s="2398"/>
      <c r="ILK22" s="2398"/>
      <c r="ILL22" s="2398"/>
      <c r="ILM22" s="2398"/>
      <c r="ILN22" s="2398"/>
      <c r="ILO22" s="2398"/>
      <c r="ILP22" s="2398"/>
      <c r="ILQ22" s="2398"/>
      <c r="ILR22" s="2398"/>
      <c r="ILS22" s="2398"/>
      <c r="ILT22" s="2398"/>
      <c r="ILU22" s="2398"/>
      <c r="ILV22" s="2398"/>
      <c r="ILW22" s="2398"/>
      <c r="ILX22" s="2398"/>
      <c r="ILY22" s="2399"/>
      <c r="ILZ22" s="2399"/>
      <c r="IMA22" s="2399"/>
      <c r="IMB22" s="2399"/>
      <c r="IMC22" s="2399"/>
      <c r="IMD22" s="2399"/>
      <c r="IME22" s="2399"/>
      <c r="IMF22" s="2399"/>
      <c r="IMG22" s="2399"/>
      <c r="IMH22" s="2399"/>
      <c r="IMI22" s="2399"/>
      <c r="IMJ22" s="2399"/>
      <c r="IMK22" s="2399"/>
      <c r="IML22" s="2399"/>
      <c r="IMM22" s="2399"/>
      <c r="IMN22" s="2399"/>
      <c r="IMO22" s="2399"/>
      <c r="IMP22" s="2399"/>
      <c r="IMQ22" s="2399"/>
      <c r="IMR22" s="2397"/>
      <c r="IMS22" s="2400"/>
      <c r="IMT22" s="2396"/>
      <c r="IMU22" s="2396"/>
      <c r="IMV22" s="2396"/>
      <c r="IMW22" s="2397"/>
      <c r="IMX22" s="2398"/>
      <c r="IMY22" s="2398"/>
      <c r="IMZ22" s="2398"/>
      <c r="INA22" s="2398"/>
      <c r="INB22" s="2398"/>
      <c r="INC22" s="2398"/>
      <c r="IND22" s="2398"/>
      <c r="INE22" s="2398"/>
      <c r="INF22" s="2398"/>
      <c r="ING22" s="2398"/>
      <c r="INH22" s="2398"/>
      <c r="INI22" s="2398"/>
      <c r="INJ22" s="2398"/>
      <c r="INK22" s="2398"/>
      <c r="INL22" s="2398"/>
      <c r="INM22" s="2398"/>
      <c r="INN22" s="2398"/>
      <c r="INO22" s="2398"/>
      <c r="INP22" s="2398"/>
      <c r="INQ22" s="2398"/>
      <c r="INR22" s="2399"/>
      <c r="INS22" s="2399"/>
      <c r="INT22" s="2399"/>
      <c r="INU22" s="2399"/>
      <c r="INV22" s="2399"/>
      <c r="INW22" s="2399"/>
      <c r="INX22" s="2399"/>
      <c r="INY22" s="2399"/>
      <c r="INZ22" s="2399"/>
      <c r="IOA22" s="2399"/>
      <c r="IOB22" s="2399"/>
      <c r="IOC22" s="2399"/>
      <c r="IOD22" s="2399"/>
      <c r="IOE22" s="2399"/>
      <c r="IOF22" s="2399"/>
      <c r="IOG22" s="2399"/>
      <c r="IOH22" s="2399"/>
      <c r="IOI22" s="2399"/>
      <c r="IOJ22" s="2399"/>
      <c r="IOK22" s="2397"/>
      <c r="IOL22" s="2400"/>
      <c r="IOM22" s="2396"/>
      <c r="ION22" s="2396"/>
      <c r="IOO22" s="2396"/>
      <c r="IOP22" s="2397"/>
      <c r="IOQ22" s="2398"/>
      <c r="IOR22" s="2398"/>
      <c r="IOS22" s="2398"/>
      <c r="IOT22" s="2398"/>
      <c r="IOU22" s="2398"/>
      <c r="IOV22" s="2398"/>
      <c r="IOW22" s="2398"/>
      <c r="IOX22" s="2398"/>
      <c r="IOY22" s="2398"/>
      <c r="IOZ22" s="2398"/>
      <c r="IPA22" s="2398"/>
      <c r="IPB22" s="2398"/>
      <c r="IPC22" s="2398"/>
      <c r="IPD22" s="2398"/>
      <c r="IPE22" s="2398"/>
      <c r="IPF22" s="2398"/>
      <c r="IPG22" s="2398"/>
      <c r="IPH22" s="2398"/>
      <c r="IPI22" s="2398"/>
      <c r="IPJ22" s="2398"/>
      <c r="IPK22" s="2399"/>
      <c r="IPL22" s="2399"/>
      <c r="IPM22" s="2399"/>
      <c r="IPN22" s="2399"/>
      <c r="IPO22" s="2399"/>
      <c r="IPP22" s="2399"/>
      <c r="IPQ22" s="2399"/>
      <c r="IPR22" s="2399"/>
      <c r="IPS22" s="2399"/>
      <c r="IPT22" s="2399"/>
      <c r="IPU22" s="2399"/>
      <c r="IPV22" s="2399"/>
      <c r="IPW22" s="2399"/>
      <c r="IPX22" s="2399"/>
      <c r="IPY22" s="2399"/>
      <c r="IPZ22" s="2399"/>
      <c r="IQA22" s="2399"/>
      <c r="IQB22" s="2399"/>
      <c r="IQC22" s="2399"/>
      <c r="IQD22" s="2397"/>
      <c r="IQE22" s="2400"/>
      <c r="IQF22" s="2396"/>
      <c r="IQG22" s="2396"/>
      <c r="IQH22" s="2396"/>
      <c r="IQI22" s="2397"/>
      <c r="IQJ22" s="2398"/>
      <c r="IQK22" s="2398"/>
      <c r="IQL22" s="2398"/>
      <c r="IQM22" s="2398"/>
      <c r="IQN22" s="2398"/>
      <c r="IQO22" s="2398"/>
      <c r="IQP22" s="2398"/>
      <c r="IQQ22" s="2398"/>
      <c r="IQR22" s="2398"/>
      <c r="IQS22" s="2398"/>
      <c r="IQT22" s="2398"/>
      <c r="IQU22" s="2398"/>
      <c r="IQV22" s="2398"/>
      <c r="IQW22" s="2398"/>
      <c r="IQX22" s="2398"/>
      <c r="IQY22" s="2398"/>
      <c r="IQZ22" s="2398"/>
      <c r="IRA22" s="2398"/>
      <c r="IRB22" s="2398"/>
      <c r="IRC22" s="2398"/>
      <c r="IRD22" s="2399"/>
      <c r="IRE22" s="2399"/>
      <c r="IRF22" s="2399"/>
      <c r="IRG22" s="2399"/>
      <c r="IRH22" s="2399"/>
      <c r="IRI22" s="2399"/>
      <c r="IRJ22" s="2399"/>
      <c r="IRK22" s="2399"/>
      <c r="IRL22" s="2399"/>
      <c r="IRM22" s="2399"/>
      <c r="IRN22" s="2399"/>
      <c r="IRO22" s="2399"/>
      <c r="IRP22" s="2399"/>
      <c r="IRQ22" s="2399"/>
      <c r="IRR22" s="2399"/>
      <c r="IRS22" s="2399"/>
      <c r="IRT22" s="2399"/>
      <c r="IRU22" s="2399"/>
      <c r="IRV22" s="2399"/>
      <c r="IRW22" s="2397"/>
      <c r="IRX22" s="2400"/>
      <c r="IRY22" s="2396"/>
      <c r="IRZ22" s="2396"/>
      <c r="ISA22" s="2396"/>
      <c r="ISB22" s="2397"/>
      <c r="ISC22" s="2398"/>
      <c r="ISD22" s="2398"/>
      <c r="ISE22" s="2398"/>
      <c r="ISF22" s="2398"/>
      <c r="ISG22" s="2398"/>
      <c r="ISH22" s="2398"/>
      <c r="ISI22" s="2398"/>
      <c r="ISJ22" s="2398"/>
      <c r="ISK22" s="2398"/>
      <c r="ISL22" s="2398"/>
      <c r="ISM22" s="2398"/>
      <c r="ISN22" s="2398"/>
      <c r="ISO22" s="2398"/>
      <c r="ISP22" s="2398"/>
      <c r="ISQ22" s="2398"/>
      <c r="ISR22" s="2398"/>
      <c r="ISS22" s="2398"/>
      <c r="IST22" s="2398"/>
      <c r="ISU22" s="2398"/>
      <c r="ISV22" s="2398"/>
      <c r="ISW22" s="2399"/>
      <c r="ISX22" s="2399"/>
      <c r="ISY22" s="2399"/>
      <c r="ISZ22" s="2399"/>
      <c r="ITA22" s="2399"/>
      <c r="ITB22" s="2399"/>
      <c r="ITC22" s="2399"/>
      <c r="ITD22" s="2399"/>
      <c r="ITE22" s="2399"/>
      <c r="ITF22" s="2399"/>
      <c r="ITG22" s="2399"/>
      <c r="ITH22" s="2399"/>
      <c r="ITI22" s="2399"/>
      <c r="ITJ22" s="2399"/>
      <c r="ITK22" s="2399"/>
      <c r="ITL22" s="2399"/>
      <c r="ITM22" s="2399"/>
      <c r="ITN22" s="2399"/>
      <c r="ITO22" s="2399"/>
      <c r="ITP22" s="2397"/>
      <c r="ITQ22" s="2400"/>
      <c r="ITR22" s="2396"/>
      <c r="ITS22" s="2396"/>
      <c r="ITT22" s="2396"/>
      <c r="ITU22" s="2397"/>
      <c r="ITV22" s="2398"/>
      <c r="ITW22" s="2398"/>
      <c r="ITX22" s="2398"/>
      <c r="ITY22" s="2398"/>
      <c r="ITZ22" s="2398"/>
      <c r="IUA22" s="2398"/>
      <c r="IUB22" s="2398"/>
      <c r="IUC22" s="2398"/>
      <c r="IUD22" s="2398"/>
      <c r="IUE22" s="2398"/>
      <c r="IUF22" s="2398"/>
      <c r="IUG22" s="2398"/>
      <c r="IUH22" s="2398"/>
      <c r="IUI22" s="2398"/>
      <c r="IUJ22" s="2398"/>
      <c r="IUK22" s="2398"/>
      <c r="IUL22" s="2398"/>
      <c r="IUM22" s="2398"/>
      <c r="IUN22" s="2398"/>
      <c r="IUO22" s="2398"/>
      <c r="IUP22" s="2399"/>
      <c r="IUQ22" s="2399"/>
      <c r="IUR22" s="2399"/>
      <c r="IUS22" s="2399"/>
      <c r="IUT22" s="2399"/>
      <c r="IUU22" s="2399"/>
      <c r="IUV22" s="2399"/>
      <c r="IUW22" s="2399"/>
      <c r="IUX22" s="2399"/>
      <c r="IUY22" s="2399"/>
      <c r="IUZ22" s="2399"/>
      <c r="IVA22" s="2399"/>
      <c r="IVB22" s="2399"/>
      <c r="IVC22" s="2399"/>
      <c r="IVD22" s="2399"/>
      <c r="IVE22" s="2399"/>
      <c r="IVF22" s="2399"/>
      <c r="IVG22" s="2399"/>
      <c r="IVH22" s="2399"/>
      <c r="IVI22" s="2397"/>
      <c r="IVJ22" s="2400"/>
      <c r="IVK22" s="2396"/>
      <c r="IVL22" s="2396"/>
      <c r="IVM22" s="2396"/>
      <c r="IVN22" s="2397"/>
      <c r="IVO22" s="2398"/>
      <c r="IVP22" s="2398"/>
      <c r="IVQ22" s="2398"/>
      <c r="IVR22" s="2398"/>
      <c r="IVS22" s="2398"/>
      <c r="IVT22" s="2398"/>
      <c r="IVU22" s="2398"/>
      <c r="IVV22" s="2398"/>
      <c r="IVW22" s="2398"/>
      <c r="IVX22" s="2398"/>
      <c r="IVY22" s="2398"/>
      <c r="IVZ22" s="2398"/>
      <c r="IWA22" s="2398"/>
      <c r="IWB22" s="2398"/>
      <c r="IWC22" s="2398"/>
      <c r="IWD22" s="2398"/>
      <c r="IWE22" s="2398"/>
      <c r="IWF22" s="2398"/>
      <c r="IWG22" s="2398"/>
      <c r="IWH22" s="2398"/>
      <c r="IWI22" s="2399"/>
      <c r="IWJ22" s="2399"/>
      <c r="IWK22" s="2399"/>
      <c r="IWL22" s="2399"/>
      <c r="IWM22" s="2399"/>
      <c r="IWN22" s="2399"/>
      <c r="IWO22" s="2399"/>
      <c r="IWP22" s="2399"/>
      <c r="IWQ22" s="2399"/>
      <c r="IWR22" s="2399"/>
      <c r="IWS22" s="2399"/>
      <c r="IWT22" s="2399"/>
      <c r="IWU22" s="2399"/>
      <c r="IWV22" s="2399"/>
      <c r="IWW22" s="2399"/>
      <c r="IWX22" s="2399"/>
      <c r="IWY22" s="2399"/>
      <c r="IWZ22" s="2399"/>
      <c r="IXA22" s="2399"/>
      <c r="IXB22" s="2397"/>
      <c r="IXC22" s="2400"/>
      <c r="IXD22" s="2396"/>
      <c r="IXE22" s="2396"/>
      <c r="IXF22" s="2396"/>
      <c r="IXG22" s="2397"/>
      <c r="IXH22" s="2398"/>
      <c r="IXI22" s="2398"/>
      <c r="IXJ22" s="2398"/>
      <c r="IXK22" s="2398"/>
      <c r="IXL22" s="2398"/>
      <c r="IXM22" s="2398"/>
      <c r="IXN22" s="2398"/>
      <c r="IXO22" s="2398"/>
      <c r="IXP22" s="2398"/>
      <c r="IXQ22" s="2398"/>
      <c r="IXR22" s="2398"/>
      <c r="IXS22" s="2398"/>
      <c r="IXT22" s="2398"/>
      <c r="IXU22" s="2398"/>
      <c r="IXV22" s="2398"/>
      <c r="IXW22" s="2398"/>
      <c r="IXX22" s="2398"/>
      <c r="IXY22" s="2398"/>
      <c r="IXZ22" s="2398"/>
      <c r="IYA22" s="2398"/>
      <c r="IYB22" s="2399"/>
      <c r="IYC22" s="2399"/>
      <c r="IYD22" s="2399"/>
      <c r="IYE22" s="2399"/>
      <c r="IYF22" s="2399"/>
      <c r="IYG22" s="2399"/>
      <c r="IYH22" s="2399"/>
      <c r="IYI22" s="2399"/>
      <c r="IYJ22" s="2399"/>
      <c r="IYK22" s="2399"/>
      <c r="IYL22" s="2399"/>
      <c r="IYM22" s="2399"/>
      <c r="IYN22" s="2399"/>
      <c r="IYO22" s="2399"/>
      <c r="IYP22" s="2399"/>
      <c r="IYQ22" s="2399"/>
      <c r="IYR22" s="2399"/>
      <c r="IYS22" s="2399"/>
      <c r="IYT22" s="2399"/>
      <c r="IYU22" s="2397"/>
      <c r="IYV22" s="2400"/>
      <c r="IYW22" s="2396"/>
      <c r="IYX22" s="2396"/>
      <c r="IYY22" s="2396"/>
      <c r="IYZ22" s="2397"/>
      <c r="IZA22" s="2398"/>
      <c r="IZB22" s="2398"/>
      <c r="IZC22" s="2398"/>
      <c r="IZD22" s="2398"/>
      <c r="IZE22" s="2398"/>
      <c r="IZF22" s="2398"/>
      <c r="IZG22" s="2398"/>
      <c r="IZH22" s="2398"/>
      <c r="IZI22" s="2398"/>
      <c r="IZJ22" s="2398"/>
      <c r="IZK22" s="2398"/>
      <c r="IZL22" s="2398"/>
      <c r="IZM22" s="2398"/>
      <c r="IZN22" s="2398"/>
      <c r="IZO22" s="2398"/>
      <c r="IZP22" s="2398"/>
      <c r="IZQ22" s="2398"/>
      <c r="IZR22" s="2398"/>
      <c r="IZS22" s="2398"/>
      <c r="IZT22" s="2398"/>
      <c r="IZU22" s="2399"/>
      <c r="IZV22" s="2399"/>
      <c r="IZW22" s="2399"/>
      <c r="IZX22" s="2399"/>
      <c r="IZY22" s="2399"/>
      <c r="IZZ22" s="2399"/>
      <c r="JAA22" s="2399"/>
      <c r="JAB22" s="2399"/>
      <c r="JAC22" s="2399"/>
      <c r="JAD22" s="2399"/>
      <c r="JAE22" s="2399"/>
      <c r="JAF22" s="2399"/>
      <c r="JAG22" s="2399"/>
      <c r="JAH22" s="2399"/>
      <c r="JAI22" s="2399"/>
      <c r="JAJ22" s="2399"/>
      <c r="JAK22" s="2399"/>
      <c r="JAL22" s="2399"/>
      <c r="JAM22" s="2399"/>
      <c r="JAN22" s="2397"/>
      <c r="JAO22" s="2400"/>
      <c r="JAP22" s="2396"/>
      <c r="JAQ22" s="2396"/>
      <c r="JAR22" s="2396"/>
      <c r="JAS22" s="2397"/>
      <c r="JAT22" s="2398"/>
      <c r="JAU22" s="2398"/>
      <c r="JAV22" s="2398"/>
      <c r="JAW22" s="2398"/>
      <c r="JAX22" s="2398"/>
      <c r="JAY22" s="2398"/>
      <c r="JAZ22" s="2398"/>
      <c r="JBA22" s="2398"/>
      <c r="JBB22" s="2398"/>
      <c r="JBC22" s="2398"/>
      <c r="JBD22" s="2398"/>
      <c r="JBE22" s="2398"/>
      <c r="JBF22" s="2398"/>
      <c r="JBG22" s="2398"/>
      <c r="JBH22" s="2398"/>
      <c r="JBI22" s="2398"/>
      <c r="JBJ22" s="2398"/>
      <c r="JBK22" s="2398"/>
      <c r="JBL22" s="2398"/>
      <c r="JBM22" s="2398"/>
      <c r="JBN22" s="2399"/>
      <c r="JBO22" s="2399"/>
      <c r="JBP22" s="2399"/>
      <c r="JBQ22" s="2399"/>
      <c r="JBR22" s="2399"/>
      <c r="JBS22" s="2399"/>
      <c r="JBT22" s="2399"/>
      <c r="JBU22" s="2399"/>
      <c r="JBV22" s="2399"/>
      <c r="JBW22" s="2399"/>
      <c r="JBX22" s="2399"/>
      <c r="JBY22" s="2399"/>
      <c r="JBZ22" s="2399"/>
      <c r="JCA22" s="2399"/>
      <c r="JCB22" s="2399"/>
      <c r="JCC22" s="2399"/>
      <c r="JCD22" s="2399"/>
      <c r="JCE22" s="2399"/>
      <c r="JCF22" s="2399"/>
      <c r="JCG22" s="2397"/>
      <c r="JCH22" s="2400"/>
      <c r="JCI22" s="2396"/>
      <c r="JCJ22" s="2396"/>
      <c r="JCK22" s="2396"/>
      <c r="JCL22" s="2397"/>
      <c r="JCM22" s="2398"/>
      <c r="JCN22" s="2398"/>
      <c r="JCO22" s="2398"/>
      <c r="JCP22" s="2398"/>
      <c r="JCQ22" s="2398"/>
      <c r="JCR22" s="2398"/>
      <c r="JCS22" s="2398"/>
      <c r="JCT22" s="2398"/>
      <c r="JCU22" s="2398"/>
      <c r="JCV22" s="2398"/>
      <c r="JCW22" s="2398"/>
      <c r="JCX22" s="2398"/>
      <c r="JCY22" s="2398"/>
      <c r="JCZ22" s="2398"/>
      <c r="JDA22" s="2398"/>
      <c r="JDB22" s="2398"/>
      <c r="JDC22" s="2398"/>
      <c r="JDD22" s="2398"/>
      <c r="JDE22" s="2398"/>
      <c r="JDF22" s="2398"/>
      <c r="JDG22" s="2399"/>
      <c r="JDH22" s="2399"/>
      <c r="JDI22" s="2399"/>
      <c r="JDJ22" s="2399"/>
      <c r="JDK22" s="2399"/>
      <c r="JDL22" s="2399"/>
      <c r="JDM22" s="2399"/>
      <c r="JDN22" s="2399"/>
      <c r="JDO22" s="2399"/>
      <c r="JDP22" s="2399"/>
      <c r="JDQ22" s="2399"/>
      <c r="JDR22" s="2399"/>
      <c r="JDS22" s="2399"/>
      <c r="JDT22" s="2399"/>
      <c r="JDU22" s="2399"/>
      <c r="JDV22" s="2399"/>
      <c r="JDW22" s="2399"/>
      <c r="JDX22" s="2399"/>
      <c r="JDY22" s="2399"/>
      <c r="JDZ22" s="2397"/>
      <c r="JEA22" s="2400"/>
      <c r="JEB22" s="2396"/>
      <c r="JEC22" s="2396"/>
      <c r="JED22" s="2396"/>
      <c r="JEE22" s="2397"/>
      <c r="JEF22" s="2398"/>
      <c r="JEG22" s="2398"/>
      <c r="JEH22" s="2398"/>
      <c r="JEI22" s="2398"/>
      <c r="JEJ22" s="2398"/>
      <c r="JEK22" s="2398"/>
      <c r="JEL22" s="2398"/>
      <c r="JEM22" s="2398"/>
      <c r="JEN22" s="2398"/>
      <c r="JEO22" s="2398"/>
      <c r="JEP22" s="2398"/>
      <c r="JEQ22" s="2398"/>
      <c r="JER22" s="2398"/>
      <c r="JES22" s="2398"/>
      <c r="JET22" s="2398"/>
      <c r="JEU22" s="2398"/>
      <c r="JEV22" s="2398"/>
      <c r="JEW22" s="2398"/>
      <c r="JEX22" s="2398"/>
      <c r="JEY22" s="2398"/>
      <c r="JEZ22" s="2399"/>
      <c r="JFA22" s="2399"/>
      <c r="JFB22" s="2399"/>
      <c r="JFC22" s="2399"/>
      <c r="JFD22" s="2399"/>
      <c r="JFE22" s="2399"/>
      <c r="JFF22" s="2399"/>
      <c r="JFG22" s="2399"/>
      <c r="JFH22" s="2399"/>
      <c r="JFI22" s="2399"/>
      <c r="JFJ22" s="2399"/>
      <c r="JFK22" s="2399"/>
      <c r="JFL22" s="2399"/>
      <c r="JFM22" s="2399"/>
      <c r="JFN22" s="2399"/>
      <c r="JFO22" s="2399"/>
      <c r="JFP22" s="2399"/>
      <c r="JFQ22" s="2399"/>
      <c r="JFR22" s="2399"/>
      <c r="JFS22" s="2397"/>
      <c r="JFT22" s="2400"/>
      <c r="JFU22" s="2396"/>
      <c r="JFV22" s="2396"/>
      <c r="JFW22" s="2396"/>
      <c r="JFX22" s="2397"/>
      <c r="JFY22" s="2398"/>
      <c r="JFZ22" s="2398"/>
      <c r="JGA22" s="2398"/>
      <c r="JGB22" s="2398"/>
      <c r="JGC22" s="2398"/>
      <c r="JGD22" s="2398"/>
      <c r="JGE22" s="2398"/>
      <c r="JGF22" s="2398"/>
      <c r="JGG22" s="2398"/>
      <c r="JGH22" s="2398"/>
      <c r="JGI22" s="2398"/>
      <c r="JGJ22" s="2398"/>
      <c r="JGK22" s="2398"/>
      <c r="JGL22" s="2398"/>
      <c r="JGM22" s="2398"/>
      <c r="JGN22" s="2398"/>
      <c r="JGO22" s="2398"/>
      <c r="JGP22" s="2398"/>
      <c r="JGQ22" s="2398"/>
      <c r="JGR22" s="2398"/>
      <c r="JGS22" s="2399"/>
      <c r="JGT22" s="2399"/>
      <c r="JGU22" s="2399"/>
      <c r="JGV22" s="2399"/>
      <c r="JGW22" s="2399"/>
      <c r="JGX22" s="2399"/>
      <c r="JGY22" s="2399"/>
      <c r="JGZ22" s="2399"/>
      <c r="JHA22" s="2399"/>
      <c r="JHB22" s="2399"/>
      <c r="JHC22" s="2399"/>
      <c r="JHD22" s="2399"/>
      <c r="JHE22" s="2399"/>
      <c r="JHF22" s="2399"/>
      <c r="JHG22" s="2399"/>
      <c r="JHH22" s="2399"/>
      <c r="JHI22" s="2399"/>
      <c r="JHJ22" s="2399"/>
      <c r="JHK22" s="2399"/>
      <c r="JHL22" s="2397"/>
      <c r="JHM22" s="2400"/>
      <c r="JHN22" s="2396"/>
      <c r="JHO22" s="2396"/>
      <c r="JHP22" s="2396"/>
      <c r="JHQ22" s="2397"/>
      <c r="JHR22" s="2398"/>
      <c r="JHS22" s="2398"/>
      <c r="JHT22" s="2398"/>
      <c r="JHU22" s="2398"/>
      <c r="JHV22" s="2398"/>
      <c r="JHW22" s="2398"/>
      <c r="JHX22" s="2398"/>
      <c r="JHY22" s="2398"/>
      <c r="JHZ22" s="2398"/>
      <c r="JIA22" s="2398"/>
      <c r="JIB22" s="2398"/>
      <c r="JIC22" s="2398"/>
      <c r="JID22" s="2398"/>
      <c r="JIE22" s="2398"/>
      <c r="JIF22" s="2398"/>
      <c r="JIG22" s="2398"/>
      <c r="JIH22" s="2398"/>
      <c r="JII22" s="2398"/>
      <c r="JIJ22" s="2398"/>
      <c r="JIK22" s="2398"/>
      <c r="JIL22" s="2399"/>
      <c r="JIM22" s="2399"/>
      <c r="JIN22" s="2399"/>
      <c r="JIO22" s="2399"/>
      <c r="JIP22" s="2399"/>
      <c r="JIQ22" s="2399"/>
      <c r="JIR22" s="2399"/>
      <c r="JIS22" s="2399"/>
      <c r="JIT22" s="2399"/>
      <c r="JIU22" s="2399"/>
      <c r="JIV22" s="2399"/>
      <c r="JIW22" s="2399"/>
      <c r="JIX22" s="2399"/>
      <c r="JIY22" s="2399"/>
      <c r="JIZ22" s="2399"/>
      <c r="JJA22" s="2399"/>
      <c r="JJB22" s="2399"/>
      <c r="JJC22" s="2399"/>
      <c r="JJD22" s="2399"/>
      <c r="JJE22" s="2397"/>
      <c r="JJF22" s="2400"/>
      <c r="JJG22" s="2396"/>
      <c r="JJH22" s="2396"/>
      <c r="JJI22" s="2396"/>
      <c r="JJJ22" s="2397"/>
      <c r="JJK22" s="2398"/>
      <c r="JJL22" s="2398"/>
      <c r="JJM22" s="2398"/>
      <c r="JJN22" s="2398"/>
      <c r="JJO22" s="2398"/>
      <c r="JJP22" s="2398"/>
      <c r="JJQ22" s="2398"/>
      <c r="JJR22" s="2398"/>
      <c r="JJS22" s="2398"/>
      <c r="JJT22" s="2398"/>
      <c r="JJU22" s="2398"/>
      <c r="JJV22" s="2398"/>
      <c r="JJW22" s="2398"/>
      <c r="JJX22" s="2398"/>
      <c r="JJY22" s="2398"/>
      <c r="JJZ22" s="2398"/>
      <c r="JKA22" s="2398"/>
      <c r="JKB22" s="2398"/>
      <c r="JKC22" s="2398"/>
      <c r="JKD22" s="2398"/>
      <c r="JKE22" s="2399"/>
      <c r="JKF22" s="2399"/>
      <c r="JKG22" s="2399"/>
      <c r="JKH22" s="2399"/>
      <c r="JKI22" s="2399"/>
      <c r="JKJ22" s="2399"/>
      <c r="JKK22" s="2399"/>
      <c r="JKL22" s="2399"/>
      <c r="JKM22" s="2399"/>
      <c r="JKN22" s="2399"/>
      <c r="JKO22" s="2399"/>
      <c r="JKP22" s="2399"/>
      <c r="JKQ22" s="2399"/>
      <c r="JKR22" s="2399"/>
      <c r="JKS22" s="2399"/>
      <c r="JKT22" s="2399"/>
      <c r="JKU22" s="2399"/>
      <c r="JKV22" s="2399"/>
      <c r="JKW22" s="2399"/>
      <c r="JKX22" s="2397"/>
      <c r="JKY22" s="2400"/>
      <c r="JKZ22" s="2396"/>
      <c r="JLA22" s="2396"/>
      <c r="JLB22" s="2396"/>
      <c r="JLC22" s="2397"/>
      <c r="JLD22" s="2398"/>
      <c r="JLE22" s="2398"/>
      <c r="JLF22" s="2398"/>
      <c r="JLG22" s="2398"/>
      <c r="JLH22" s="2398"/>
      <c r="JLI22" s="2398"/>
      <c r="JLJ22" s="2398"/>
      <c r="JLK22" s="2398"/>
      <c r="JLL22" s="2398"/>
      <c r="JLM22" s="2398"/>
      <c r="JLN22" s="2398"/>
      <c r="JLO22" s="2398"/>
      <c r="JLP22" s="2398"/>
      <c r="JLQ22" s="2398"/>
      <c r="JLR22" s="2398"/>
      <c r="JLS22" s="2398"/>
      <c r="JLT22" s="2398"/>
      <c r="JLU22" s="2398"/>
      <c r="JLV22" s="2398"/>
      <c r="JLW22" s="2398"/>
      <c r="JLX22" s="2399"/>
      <c r="JLY22" s="2399"/>
      <c r="JLZ22" s="2399"/>
      <c r="JMA22" s="2399"/>
      <c r="JMB22" s="2399"/>
      <c r="JMC22" s="2399"/>
      <c r="JMD22" s="2399"/>
      <c r="JME22" s="2399"/>
      <c r="JMF22" s="2399"/>
      <c r="JMG22" s="2399"/>
      <c r="JMH22" s="2399"/>
      <c r="JMI22" s="2399"/>
      <c r="JMJ22" s="2399"/>
      <c r="JMK22" s="2399"/>
      <c r="JML22" s="2399"/>
      <c r="JMM22" s="2399"/>
      <c r="JMN22" s="2399"/>
      <c r="JMO22" s="2399"/>
      <c r="JMP22" s="2399"/>
      <c r="JMQ22" s="2397"/>
      <c r="JMR22" s="2400"/>
      <c r="JMS22" s="2396"/>
      <c r="JMT22" s="2396"/>
      <c r="JMU22" s="2396"/>
      <c r="JMV22" s="2397"/>
      <c r="JMW22" s="2398"/>
      <c r="JMX22" s="2398"/>
      <c r="JMY22" s="2398"/>
      <c r="JMZ22" s="2398"/>
      <c r="JNA22" s="2398"/>
      <c r="JNB22" s="2398"/>
      <c r="JNC22" s="2398"/>
      <c r="JND22" s="2398"/>
      <c r="JNE22" s="2398"/>
      <c r="JNF22" s="2398"/>
      <c r="JNG22" s="2398"/>
      <c r="JNH22" s="2398"/>
      <c r="JNI22" s="2398"/>
      <c r="JNJ22" s="2398"/>
      <c r="JNK22" s="2398"/>
      <c r="JNL22" s="2398"/>
      <c r="JNM22" s="2398"/>
      <c r="JNN22" s="2398"/>
      <c r="JNO22" s="2398"/>
      <c r="JNP22" s="2398"/>
      <c r="JNQ22" s="2399"/>
      <c r="JNR22" s="2399"/>
      <c r="JNS22" s="2399"/>
      <c r="JNT22" s="2399"/>
      <c r="JNU22" s="2399"/>
      <c r="JNV22" s="2399"/>
      <c r="JNW22" s="2399"/>
      <c r="JNX22" s="2399"/>
      <c r="JNY22" s="2399"/>
      <c r="JNZ22" s="2399"/>
      <c r="JOA22" s="2399"/>
      <c r="JOB22" s="2399"/>
      <c r="JOC22" s="2399"/>
      <c r="JOD22" s="2399"/>
      <c r="JOE22" s="2399"/>
      <c r="JOF22" s="2399"/>
      <c r="JOG22" s="2399"/>
      <c r="JOH22" s="2399"/>
      <c r="JOI22" s="2399"/>
      <c r="JOJ22" s="2397"/>
      <c r="JOK22" s="2400"/>
      <c r="JOL22" s="2396"/>
      <c r="JOM22" s="2396"/>
      <c r="JON22" s="2396"/>
      <c r="JOO22" s="2397"/>
      <c r="JOP22" s="2398"/>
      <c r="JOQ22" s="2398"/>
      <c r="JOR22" s="2398"/>
      <c r="JOS22" s="2398"/>
      <c r="JOT22" s="2398"/>
      <c r="JOU22" s="2398"/>
      <c r="JOV22" s="2398"/>
      <c r="JOW22" s="2398"/>
      <c r="JOX22" s="2398"/>
      <c r="JOY22" s="2398"/>
      <c r="JOZ22" s="2398"/>
      <c r="JPA22" s="2398"/>
      <c r="JPB22" s="2398"/>
      <c r="JPC22" s="2398"/>
      <c r="JPD22" s="2398"/>
      <c r="JPE22" s="2398"/>
      <c r="JPF22" s="2398"/>
      <c r="JPG22" s="2398"/>
      <c r="JPH22" s="2398"/>
      <c r="JPI22" s="2398"/>
      <c r="JPJ22" s="2399"/>
      <c r="JPK22" s="2399"/>
      <c r="JPL22" s="2399"/>
      <c r="JPM22" s="2399"/>
      <c r="JPN22" s="2399"/>
      <c r="JPO22" s="2399"/>
      <c r="JPP22" s="2399"/>
      <c r="JPQ22" s="2399"/>
      <c r="JPR22" s="2399"/>
      <c r="JPS22" s="2399"/>
      <c r="JPT22" s="2399"/>
      <c r="JPU22" s="2399"/>
      <c r="JPV22" s="2399"/>
      <c r="JPW22" s="2399"/>
      <c r="JPX22" s="2399"/>
      <c r="JPY22" s="2399"/>
      <c r="JPZ22" s="2399"/>
      <c r="JQA22" s="2399"/>
      <c r="JQB22" s="2399"/>
      <c r="JQC22" s="2397"/>
      <c r="JQD22" s="2400"/>
      <c r="JQE22" s="2396"/>
      <c r="JQF22" s="2396"/>
      <c r="JQG22" s="2396"/>
      <c r="JQH22" s="2397"/>
      <c r="JQI22" s="2398"/>
      <c r="JQJ22" s="2398"/>
      <c r="JQK22" s="2398"/>
      <c r="JQL22" s="2398"/>
      <c r="JQM22" s="2398"/>
      <c r="JQN22" s="2398"/>
      <c r="JQO22" s="2398"/>
      <c r="JQP22" s="2398"/>
      <c r="JQQ22" s="2398"/>
      <c r="JQR22" s="2398"/>
      <c r="JQS22" s="2398"/>
      <c r="JQT22" s="2398"/>
      <c r="JQU22" s="2398"/>
      <c r="JQV22" s="2398"/>
      <c r="JQW22" s="2398"/>
      <c r="JQX22" s="2398"/>
      <c r="JQY22" s="2398"/>
      <c r="JQZ22" s="2398"/>
      <c r="JRA22" s="2398"/>
      <c r="JRB22" s="2398"/>
      <c r="JRC22" s="2399"/>
      <c r="JRD22" s="2399"/>
      <c r="JRE22" s="2399"/>
      <c r="JRF22" s="2399"/>
      <c r="JRG22" s="2399"/>
      <c r="JRH22" s="2399"/>
      <c r="JRI22" s="2399"/>
      <c r="JRJ22" s="2399"/>
      <c r="JRK22" s="2399"/>
      <c r="JRL22" s="2399"/>
      <c r="JRM22" s="2399"/>
      <c r="JRN22" s="2399"/>
      <c r="JRO22" s="2399"/>
      <c r="JRP22" s="2399"/>
      <c r="JRQ22" s="2399"/>
      <c r="JRR22" s="2399"/>
      <c r="JRS22" s="2399"/>
      <c r="JRT22" s="2399"/>
      <c r="JRU22" s="2399"/>
      <c r="JRV22" s="2397"/>
      <c r="JRW22" s="2400"/>
      <c r="JRX22" s="2396"/>
      <c r="JRY22" s="2396"/>
      <c r="JRZ22" s="2396"/>
      <c r="JSA22" s="2397"/>
      <c r="JSB22" s="2398"/>
      <c r="JSC22" s="2398"/>
      <c r="JSD22" s="2398"/>
      <c r="JSE22" s="2398"/>
      <c r="JSF22" s="2398"/>
      <c r="JSG22" s="2398"/>
      <c r="JSH22" s="2398"/>
      <c r="JSI22" s="2398"/>
      <c r="JSJ22" s="2398"/>
      <c r="JSK22" s="2398"/>
      <c r="JSL22" s="2398"/>
      <c r="JSM22" s="2398"/>
      <c r="JSN22" s="2398"/>
      <c r="JSO22" s="2398"/>
      <c r="JSP22" s="2398"/>
      <c r="JSQ22" s="2398"/>
      <c r="JSR22" s="2398"/>
      <c r="JSS22" s="2398"/>
      <c r="JST22" s="2398"/>
      <c r="JSU22" s="2398"/>
      <c r="JSV22" s="2399"/>
      <c r="JSW22" s="2399"/>
      <c r="JSX22" s="2399"/>
      <c r="JSY22" s="2399"/>
      <c r="JSZ22" s="2399"/>
      <c r="JTA22" s="2399"/>
      <c r="JTB22" s="2399"/>
      <c r="JTC22" s="2399"/>
      <c r="JTD22" s="2399"/>
      <c r="JTE22" s="2399"/>
      <c r="JTF22" s="2399"/>
      <c r="JTG22" s="2399"/>
      <c r="JTH22" s="2399"/>
      <c r="JTI22" s="2399"/>
      <c r="JTJ22" s="2399"/>
      <c r="JTK22" s="2399"/>
      <c r="JTL22" s="2399"/>
      <c r="JTM22" s="2399"/>
      <c r="JTN22" s="2399"/>
      <c r="JTO22" s="2397"/>
      <c r="JTP22" s="2400"/>
      <c r="JTQ22" s="2396"/>
      <c r="JTR22" s="2396"/>
      <c r="JTS22" s="2396"/>
      <c r="JTT22" s="2397"/>
      <c r="JTU22" s="2398"/>
      <c r="JTV22" s="2398"/>
      <c r="JTW22" s="2398"/>
      <c r="JTX22" s="2398"/>
      <c r="JTY22" s="2398"/>
      <c r="JTZ22" s="2398"/>
      <c r="JUA22" s="2398"/>
      <c r="JUB22" s="2398"/>
      <c r="JUC22" s="2398"/>
      <c r="JUD22" s="2398"/>
      <c r="JUE22" s="2398"/>
      <c r="JUF22" s="2398"/>
      <c r="JUG22" s="2398"/>
      <c r="JUH22" s="2398"/>
      <c r="JUI22" s="2398"/>
      <c r="JUJ22" s="2398"/>
      <c r="JUK22" s="2398"/>
      <c r="JUL22" s="2398"/>
      <c r="JUM22" s="2398"/>
      <c r="JUN22" s="2398"/>
      <c r="JUO22" s="2399"/>
      <c r="JUP22" s="2399"/>
      <c r="JUQ22" s="2399"/>
      <c r="JUR22" s="2399"/>
      <c r="JUS22" s="2399"/>
      <c r="JUT22" s="2399"/>
      <c r="JUU22" s="2399"/>
      <c r="JUV22" s="2399"/>
      <c r="JUW22" s="2399"/>
      <c r="JUX22" s="2399"/>
      <c r="JUY22" s="2399"/>
      <c r="JUZ22" s="2399"/>
      <c r="JVA22" s="2399"/>
      <c r="JVB22" s="2399"/>
      <c r="JVC22" s="2399"/>
      <c r="JVD22" s="2399"/>
      <c r="JVE22" s="2399"/>
      <c r="JVF22" s="2399"/>
      <c r="JVG22" s="2399"/>
      <c r="JVH22" s="2397"/>
      <c r="JVI22" s="2400"/>
      <c r="JVJ22" s="2396"/>
      <c r="JVK22" s="2396"/>
      <c r="JVL22" s="2396"/>
      <c r="JVM22" s="2397"/>
      <c r="JVN22" s="2398"/>
      <c r="JVO22" s="2398"/>
      <c r="JVP22" s="2398"/>
      <c r="JVQ22" s="2398"/>
      <c r="JVR22" s="2398"/>
      <c r="JVS22" s="2398"/>
      <c r="JVT22" s="2398"/>
      <c r="JVU22" s="2398"/>
      <c r="JVV22" s="2398"/>
      <c r="JVW22" s="2398"/>
      <c r="JVX22" s="2398"/>
      <c r="JVY22" s="2398"/>
      <c r="JVZ22" s="2398"/>
      <c r="JWA22" s="2398"/>
      <c r="JWB22" s="2398"/>
      <c r="JWC22" s="2398"/>
      <c r="JWD22" s="2398"/>
      <c r="JWE22" s="2398"/>
      <c r="JWF22" s="2398"/>
      <c r="JWG22" s="2398"/>
      <c r="JWH22" s="2399"/>
      <c r="JWI22" s="2399"/>
      <c r="JWJ22" s="2399"/>
      <c r="JWK22" s="2399"/>
      <c r="JWL22" s="2399"/>
      <c r="JWM22" s="2399"/>
      <c r="JWN22" s="2399"/>
      <c r="JWO22" s="2399"/>
      <c r="JWP22" s="2399"/>
      <c r="JWQ22" s="2399"/>
      <c r="JWR22" s="2399"/>
      <c r="JWS22" s="2399"/>
      <c r="JWT22" s="2399"/>
      <c r="JWU22" s="2399"/>
      <c r="JWV22" s="2399"/>
      <c r="JWW22" s="2399"/>
      <c r="JWX22" s="2399"/>
      <c r="JWY22" s="2399"/>
      <c r="JWZ22" s="2399"/>
      <c r="JXA22" s="2397"/>
      <c r="JXB22" s="2400"/>
      <c r="JXC22" s="2396"/>
      <c r="JXD22" s="2396"/>
      <c r="JXE22" s="2396"/>
      <c r="JXF22" s="2397"/>
      <c r="JXG22" s="2398"/>
      <c r="JXH22" s="2398"/>
      <c r="JXI22" s="2398"/>
      <c r="JXJ22" s="2398"/>
      <c r="JXK22" s="2398"/>
      <c r="JXL22" s="2398"/>
      <c r="JXM22" s="2398"/>
      <c r="JXN22" s="2398"/>
      <c r="JXO22" s="2398"/>
      <c r="JXP22" s="2398"/>
      <c r="JXQ22" s="2398"/>
      <c r="JXR22" s="2398"/>
      <c r="JXS22" s="2398"/>
      <c r="JXT22" s="2398"/>
      <c r="JXU22" s="2398"/>
      <c r="JXV22" s="2398"/>
      <c r="JXW22" s="2398"/>
      <c r="JXX22" s="2398"/>
      <c r="JXY22" s="2398"/>
      <c r="JXZ22" s="2398"/>
      <c r="JYA22" s="2399"/>
      <c r="JYB22" s="2399"/>
      <c r="JYC22" s="2399"/>
      <c r="JYD22" s="2399"/>
      <c r="JYE22" s="2399"/>
      <c r="JYF22" s="2399"/>
      <c r="JYG22" s="2399"/>
      <c r="JYH22" s="2399"/>
      <c r="JYI22" s="2399"/>
      <c r="JYJ22" s="2399"/>
      <c r="JYK22" s="2399"/>
      <c r="JYL22" s="2399"/>
      <c r="JYM22" s="2399"/>
      <c r="JYN22" s="2399"/>
      <c r="JYO22" s="2399"/>
      <c r="JYP22" s="2399"/>
      <c r="JYQ22" s="2399"/>
      <c r="JYR22" s="2399"/>
      <c r="JYS22" s="2399"/>
      <c r="JYT22" s="2397"/>
      <c r="JYU22" s="2400"/>
      <c r="JYV22" s="2396"/>
      <c r="JYW22" s="2396"/>
      <c r="JYX22" s="2396"/>
      <c r="JYY22" s="2397"/>
      <c r="JYZ22" s="2398"/>
      <c r="JZA22" s="2398"/>
      <c r="JZB22" s="2398"/>
      <c r="JZC22" s="2398"/>
      <c r="JZD22" s="2398"/>
      <c r="JZE22" s="2398"/>
      <c r="JZF22" s="2398"/>
      <c r="JZG22" s="2398"/>
      <c r="JZH22" s="2398"/>
      <c r="JZI22" s="2398"/>
      <c r="JZJ22" s="2398"/>
      <c r="JZK22" s="2398"/>
      <c r="JZL22" s="2398"/>
      <c r="JZM22" s="2398"/>
      <c r="JZN22" s="2398"/>
      <c r="JZO22" s="2398"/>
      <c r="JZP22" s="2398"/>
      <c r="JZQ22" s="2398"/>
      <c r="JZR22" s="2398"/>
      <c r="JZS22" s="2398"/>
      <c r="JZT22" s="2399"/>
      <c r="JZU22" s="2399"/>
      <c r="JZV22" s="2399"/>
      <c r="JZW22" s="2399"/>
      <c r="JZX22" s="2399"/>
      <c r="JZY22" s="2399"/>
      <c r="JZZ22" s="2399"/>
      <c r="KAA22" s="2399"/>
      <c r="KAB22" s="2399"/>
      <c r="KAC22" s="2399"/>
      <c r="KAD22" s="2399"/>
      <c r="KAE22" s="2399"/>
      <c r="KAF22" s="2399"/>
      <c r="KAG22" s="2399"/>
      <c r="KAH22" s="2399"/>
      <c r="KAI22" s="2399"/>
      <c r="KAJ22" s="2399"/>
      <c r="KAK22" s="2399"/>
      <c r="KAL22" s="2399"/>
      <c r="KAM22" s="2397"/>
      <c r="KAN22" s="2400"/>
      <c r="KAO22" s="2396"/>
      <c r="KAP22" s="2396"/>
      <c r="KAQ22" s="2396"/>
      <c r="KAR22" s="2397"/>
      <c r="KAS22" s="2398"/>
      <c r="KAT22" s="2398"/>
      <c r="KAU22" s="2398"/>
      <c r="KAV22" s="2398"/>
      <c r="KAW22" s="2398"/>
      <c r="KAX22" s="2398"/>
      <c r="KAY22" s="2398"/>
      <c r="KAZ22" s="2398"/>
      <c r="KBA22" s="2398"/>
      <c r="KBB22" s="2398"/>
      <c r="KBC22" s="2398"/>
      <c r="KBD22" s="2398"/>
      <c r="KBE22" s="2398"/>
      <c r="KBF22" s="2398"/>
      <c r="KBG22" s="2398"/>
      <c r="KBH22" s="2398"/>
      <c r="KBI22" s="2398"/>
      <c r="KBJ22" s="2398"/>
      <c r="KBK22" s="2398"/>
      <c r="KBL22" s="2398"/>
      <c r="KBM22" s="2399"/>
      <c r="KBN22" s="2399"/>
      <c r="KBO22" s="2399"/>
      <c r="KBP22" s="2399"/>
      <c r="KBQ22" s="2399"/>
      <c r="KBR22" s="2399"/>
      <c r="KBS22" s="2399"/>
      <c r="KBT22" s="2399"/>
      <c r="KBU22" s="2399"/>
      <c r="KBV22" s="2399"/>
      <c r="KBW22" s="2399"/>
      <c r="KBX22" s="2399"/>
      <c r="KBY22" s="2399"/>
      <c r="KBZ22" s="2399"/>
      <c r="KCA22" s="2399"/>
      <c r="KCB22" s="2399"/>
      <c r="KCC22" s="2399"/>
      <c r="KCD22" s="2399"/>
      <c r="KCE22" s="2399"/>
      <c r="KCF22" s="2397"/>
      <c r="KCG22" s="2400"/>
      <c r="KCH22" s="2396"/>
      <c r="KCI22" s="2396"/>
      <c r="KCJ22" s="2396"/>
      <c r="KCK22" s="2397"/>
      <c r="KCL22" s="2398"/>
      <c r="KCM22" s="2398"/>
      <c r="KCN22" s="2398"/>
      <c r="KCO22" s="2398"/>
      <c r="KCP22" s="2398"/>
      <c r="KCQ22" s="2398"/>
      <c r="KCR22" s="2398"/>
      <c r="KCS22" s="2398"/>
      <c r="KCT22" s="2398"/>
      <c r="KCU22" s="2398"/>
      <c r="KCV22" s="2398"/>
      <c r="KCW22" s="2398"/>
      <c r="KCX22" s="2398"/>
      <c r="KCY22" s="2398"/>
      <c r="KCZ22" s="2398"/>
      <c r="KDA22" s="2398"/>
      <c r="KDB22" s="2398"/>
      <c r="KDC22" s="2398"/>
      <c r="KDD22" s="2398"/>
      <c r="KDE22" s="2398"/>
      <c r="KDF22" s="2399"/>
      <c r="KDG22" s="2399"/>
      <c r="KDH22" s="2399"/>
      <c r="KDI22" s="2399"/>
      <c r="KDJ22" s="2399"/>
      <c r="KDK22" s="2399"/>
      <c r="KDL22" s="2399"/>
      <c r="KDM22" s="2399"/>
      <c r="KDN22" s="2399"/>
      <c r="KDO22" s="2399"/>
      <c r="KDP22" s="2399"/>
      <c r="KDQ22" s="2399"/>
      <c r="KDR22" s="2399"/>
      <c r="KDS22" s="2399"/>
      <c r="KDT22" s="2399"/>
      <c r="KDU22" s="2399"/>
      <c r="KDV22" s="2399"/>
      <c r="KDW22" s="2399"/>
      <c r="KDX22" s="2399"/>
      <c r="KDY22" s="2397"/>
      <c r="KDZ22" s="2400"/>
      <c r="KEA22" s="2396"/>
      <c r="KEB22" s="2396"/>
      <c r="KEC22" s="2396"/>
      <c r="KED22" s="2397"/>
      <c r="KEE22" s="2398"/>
      <c r="KEF22" s="2398"/>
      <c r="KEG22" s="2398"/>
      <c r="KEH22" s="2398"/>
      <c r="KEI22" s="2398"/>
      <c r="KEJ22" s="2398"/>
      <c r="KEK22" s="2398"/>
      <c r="KEL22" s="2398"/>
      <c r="KEM22" s="2398"/>
      <c r="KEN22" s="2398"/>
      <c r="KEO22" s="2398"/>
      <c r="KEP22" s="2398"/>
      <c r="KEQ22" s="2398"/>
      <c r="KER22" s="2398"/>
      <c r="KES22" s="2398"/>
      <c r="KET22" s="2398"/>
      <c r="KEU22" s="2398"/>
      <c r="KEV22" s="2398"/>
      <c r="KEW22" s="2398"/>
      <c r="KEX22" s="2398"/>
      <c r="KEY22" s="2399"/>
      <c r="KEZ22" s="2399"/>
      <c r="KFA22" s="2399"/>
      <c r="KFB22" s="2399"/>
      <c r="KFC22" s="2399"/>
      <c r="KFD22" s="2399"/>
      <c r="KFE22" s="2399"/>
      <c r="KFF22" s="2399"/>
      <c r="KFG22" s="2399"/>
      <c r="KFH22" s="2399"/>
      <c r="KFI22" s="2399"/>
      <c r="KFJ22" s="2399"/>
      <c r="KFK22" s="2399"/>
      <c r="KFL22" s="2399"/>
      <c r="KFM22" s="2399"/>
      <c r="KFN22" s="2399"/>
      <c r="KFO22" s="2399"/>
      <c r="KFP22" s="2399"/>
      <c r="KFQ22" s="2399"/>
      <c r="KFR22" s="2397"/>
      <c r="KFS22" s="2400"/>
      <c r="KFT22" s="2396"/>
      <c r="KFU22" s="2396"/>
      <c r="KFV22" s="2396"/>
      <c r="KFW22" s="2397"/>
      <c r="KFX22" s="2398"/>
      <c r="KFY22" s="2398"/>
      <c r="KFZ22" s="2398"/>
      <c r="KGA22" s="2398"/>
      <c r="KGB22" s="2398"/>
      <c r="KGC22" s="2398"/>
      <c r="KGD22" s="2398"/>
      <c r="KGE22" s="2398"/>
      <c r="KGF22" s="2398"/>
      <c r="KGG22" s="2398"/>
      <c r="KGH22" s="2398"/>
      <c r="KGI22" s="2398"/>
      <c r="KGJ22" s="2398"/>
      <c r="KGK22" s="2398"/>
      <c r="KGL22" s="2398"/>
      <c r="KGM22" s="2398"/>
      <c r="KGN22" s="2398"/>
      <c r="KGO22" s="2398"/>
      <c r="KGP22" s="2398"/>
      <c r="KGQ22" s="2398"/>
      <c r="KGR22" s="2399"/>
      <c r="KGS22" s="2399"/>
      <c r="KGT22" s="2399"/>
      <c r="KGU22" s="2399"/>
      <c r="KGV22" s="2399"/>
      <c r="KGW22" s="2399"/>
      <c r="KGX22" s="2399"/>
      <c r="KGY22" s="2399"/>
      <c r="KGZ22" s="2399"/>
      <c r="KHA22" s="2399"/>
      <c r="KHB22" s="2399"/>
      <c r="KHC22" s="2399"/>
      <c r="KHD22" s="2399"/>
      <c r="KHE22" s="2399"/>
      <c r="KHF22" s="2399"/>
      <c r="KHG22" s="2399"/>
      <c r="KHH22" s="2399"/>
      <c r="KHI22" s="2399"/>
      <c r="KHJ22" s="2399"/>
      <c r="KHK22" s="2397"/>
      <c r="KHL22" s="2400"/>
      <c r="KHM22" s="2396"/>
      <c r="KHN22" s="2396"/>
      <c r="KHO22" s="2396"/>
      <c r="KHP22" s="2397"/>
      <c r="KHQ22" s="2398"/>
      <c r="KHR22" s="2398"/>
      <c r="KHS22" s="2398"/>
      <c r="KHT22" s="2398"/>
      <c r="KHU22" s="2398"/>
      <c r="KHV22" s="2398"/>
      <c r="KHW22" s="2398"/>
      <c r="KHX22" s="2398"/>
      <c r="KHY22" s="2398"/>
      <c r="KHZ22" s="2398"/>
      <c r="KIA22" s="2398"/>
      <c r="KIB22" s="2398"/>
      <c r="KIC22" s="2398"/>
      <c r="KID22" s="2398"/>
      <c r="KIE22" s="2398"/>
      <c r="KIF22" s="2398"/>
      <c r="KIG22" s="2398"/>
      <c r="KIH22" s="2398"/>
      <c r="KII22" s="2398"/>
      <c r="KIJ22" s="2398"/>
      <c r="KIK22" s="2399"/>
      <c r="KIL22" s="2399"/>
      <c r="KIM22" s="2399"/>
      <c r="KIN22" s="2399"/>
      <c r="KIO22" s="2399"/>
      <c r="KIP22" s="2399"/>
      <c r="KIQ22" s="2399"/>
      <c r="KIR22" s="2399"/>
      <c r="KIS22" s="2399"/>
      <c r="KIT22" s="2399"/>
      <c r="KIU22" s="2399"/>
      <c r="KIV22" s="2399"/>
      <c r="KIW22" s="2399"/>
      <c r="KIX22" s="2399"/>
      <c r="KIY22" s="2399"/>
      <c r="KIZ22" s="2399"/>
      <c r="KJA22" s="2399"/>
      <c r="KJB22" s="2399"/>
      <c r="KJC22" s="2399"/>
      <c r="KJD22" s="2397"/>
      <c r="KJE22" s="2400"/>
      <c r="KJF22" s="2396"/>
      <c r="KJG22" s="2396"/>
      <c r="KJH22" s="2396"/>
      <c r="KJI22" s="2397"/>
      <c r="KJJ22" s="2398"/>
      <c r="KJK22" s="2398"/>
      <c r="KJL22" s="2398"/>
      <c r="KJM22" s="2398"/>
      <c r="KJN22" s="2398"/>
      <c r="KJO22" s="2398"/>
      <c r="KJP22" s="2398"/>
      <c r="KJQ22" s="2398"/>
      <c r="KJR22" s="2398"/>
      <c r="KJS22" s="2398"/>
      <c r="KJT22" s="2398"/>
      <c r="KJU22" s="2398"/>
      <c r="KJV22" s="2398"/>
      <c r="KJW22" s="2398"/>
      <c r="KJX22" s="2398"/>
      <c r="KJY22" s="2398"/>
      <c r="KJZ22" s="2398"/>
      <c r="KKA22" s="2398"/>
      <c r="KKB22" s="2398"/>
      <c r="KKC22" s="2398"/>
      <c r="KKD22" s="2399"/>
      <c r="KKE22" s="2399"/>
      <c r="KKF22" s="2399"/>
      <c r="KKG22" s="2399"/>
      <c r="KKH22" s="2399"/>
      <c r="KKI22" s="2399"/>
      <c r="KKJ22" s="2399"/>
      <c r="KKK22" s="2399"/>
      <c r="KKL22" s="2399"/>
      <c r="KKM22" s="2399"/>
      <c r="KKN22" s="2399"/>
      <c r="KKO22" s="2399"/>
      <c r="KKP22" s="2399"/>
      <c r="KKQ22" s="2399"/>
      <c r="KKR22" s="2399"/>
      <c r="KKS22" s="2399"/>
      <c r="KKT22" s="2399"/>
      <c r="KKU22" s="2399"/>
      <c r="KKV22" s="2399"/>
      <c r="KKW22" s="2397"/>
      <c r="KKX22" s="2400"/>
      <c r="KKY22" s="2396"/>
      <c r="KKZ22" s="2396"/>
      <c r="KLA22" s="2396"/>
      <c r="KLB22" s="2397"/>
      <c r="KLC22" s="2398"/>
      <c r="KLD22" s="2398"/>
      <c r="KLE22" s="2398"/>
      <c r="KLF22" s="2398"/>
      <c r="KLG22" s="2398"/>
      <c r="KLH22" s="2398"/>
      <c r="KLI22" s="2398"/>
      <c r="KLJ22" s="2398"/>
      <c r="KLK22" s="2398"/>
      <c r="KLL22" s="2398"/>
      <c r="KLM22" s="2398"/>
      <c r="KLN22" s="2398"/>
      <c r="KLO22" s="2398"/>
      <c r="KLP22" s="2398"/>
      <c r="KLQ22" s="2398"/>
      <c r="KLR22" s="2398"/>
      <c r="KLS22" s="2398"/>
      <c r="KLT22" s="2398"/>
      <c r="KLU22" s="2398"/>
      <c r="KLV22" s="2398"/>
      <c r="KLW22" s="2399"/>
      <c r="KLX22" s="2399"/>
      <c r="KLY22" s="2399"/>
      <c r="KLZ22" s="2399"/>
      <c r="KMA22" s="2399"/>
      <c r="KMB22" s="2399"/>
      <c r="KMC22" s="2399"/>
      <c r="KMD22" s="2399"/>
      <c r="KME22" s="2399"/>
      <c r="KMF22" s="2399"/>
      <c r="KMG22" s="2399"/>
      <c r="KMH22" s="2399"/>
      <c r="KMI22" s="2399"/>
      <c r="KMJ22" s="2399"/>
      <c r="KMK22" s="2399"/>
      <c r="KML22" s="2399"/>
      <c r="KMM22" s="2399"/>
      <c r="KMN22" s="2399"/>
      <c r="KMO22" s="2399"/>
      <c r="KMP22" s="2397"/>
      <c r="KMQ22" s="2400"/>
      <c r="KMR22" s="2396"/>
      <c r="KMS22" s="2396"/>
      <c r="KMT22" s="2396"/>
      <c r="KMU22" s="2397"/>
      <c r="KMV22" s="2398"/>
      <c r="KMW22" s="2398"/>
      <c r="KMX22" s="2398"/>
      <c r="KMY22" s="2398"/>
      <c r="KMZ22" s="2398"/>
      <c r="KNA22" s="2398"/>
      <c r="KNB22" s="2398"/>
      <c r="KNC22" s="2398"/>
      <c r="KND22" s="2398"/>
      <c r="KNE22" s="2398"/>
      <c r="KNF22" s="2398"/>
      <c r="KNG22" s="2398"/>
      <c r="KNH22" s="2398"/>
      <c r="KNI22" s="2398"/>
      <c r="KNJ22" s="2398"/>
      <c r="KNK22" s="2398"/>
      <c r="KNL22" s="2398"/>
      <c r="KNM22" s="2398"/>
      <c r="KNN22" s="2398"/>
      <c r="KNO22" s="2398"/>
      <c r="KNP22" s="2399"/>
      <c r="KNQ22" s="2399"/>
      <c r="KNR22" s="2399"/>
      <c r="KNS22" s="2399"/>
      <c r="KNT22" s="2399"/>
      <c r="KNU22" s="2399"/>
      <c r="KNV22" s="2399"/>
      <c r="KNW22" s="2399"/>
      <c r="KNX22" s="2399"/>
      <c r="KNY22" s="2399"/>
      <c r="KNZ22" s="2399"/>
      <c r="KOA22" s="2399"/>
      <c r="KOB22" s="2399"/>
      <c r="KOC22" s="2399"/>
      <c r="KOD22" s="2399"/>
      <c r="KOE22" s="2399"/>
      <c r="KOF22" s="2399"/>
      <c r="KOG22" s="2399"/>
      <c r="KOH22" s="2399"/>
      <c r="KOI22" s="2397"/>
      <c r="KOJ22" s="2400"/>
      <c r="KOK22" s="2396"/>
      <c r="KOL22" s="2396"/>
      <c r="KOM22" s="2396"/>
      <c r="KON22" s="2397"/>
      <c r="KOO22" s="2398"/>
      <c r="KOP22" s="2398"/>
      <c r="KOQ22" s="2398"/>
      <c r="KOR22" s="2398"/>
      <c r="KOS22" s="2398"/>
      <c r="KOT22" s="2398"/>
      <c r="KOU22" s="2398"/>
      <c r="KOV22" s="2398"/>
      <c r="KOW22" s="2398"/>
      <c r="KOX22" s="2398"/>
      <c r="KOY22" s="2398"/>
      <c r="KOZ22" s="2398"/>
      <c r="KPA22" s="2398"/>
      <c r="KPB22" s="2398"/>
      <c r="KPC22" s="2398"/>
      <c r="KPD22" s="2398"/>
      <c r="KPE22" s="2398"/>
      <c r="KPF22" s="2398"/>
      <c r="KPG22" s="2398"/>
      <c r="KPH22" s="2398"/>
      <c r="KPI22" s="2399"/>
      <c r="KPJ22" s="2399"/>
      <c r="KPK22" s="2399"/>
      <c r="KPL22" s="2399"/>
      <c r="KPM22" s="2399"/>
      <c r="KPN22" s="2399"/>
      <c r="KPO22" s="2399"/>
      <c r="KPP22" s="2399"/>
      <c r="KPQ22" s="2399"/>
      <c r="KPR22" s="2399"/>
      <c r="KPS22" s="2399"/>
      <c r="KPT22" s="2399"/>
      <c r="KPU22" s="2399"/>
      <c r="KPV22" s="2399"/>
      <c r="KPW22" s="2399"/>
      <c r="KPX22" s="2399"/>
      <c r="KPY22" s="2399"/>
      <c r="KPZ22" s="2399"/>
      <c r="KQA22" s="2399"/>
      <c r="KQB22" s="2397"/>
      <c r="KQC22" s="2400"/>
      <c r="KQD22" s="2396"/>
      <c r="KQE22" s="2396"/>
      <c r="KQF22" s="2396"/>
      <c r="KQG22" s="2397"/>
      <c r="KQH22" s="2398"/>
      <c r="KQI22" s="2398"/>
      <c r="KQJ22" s="2398"/>
      <c r="KQK22" s="2398"/>
      <c r="KQL22" s="2398"/>
      <c r="KQM22" s="2398"/>
      <c r="KQN22" s="2398"/>
      <c r="KQO22" s="2398"/>
      <c r="KQP22" s="2398"/>
      <c r="KQQ22" s="2398"/>
      <c r="KQR22" s="2398"/>
      <c r="KQS22" s="2398"/>
      <c r="KQT22" s="2398"/>
      <c r="KQU22" s="2398"/>
      <c r="KQV22" s="2398"/>
      <c r="KQW22" s="2398"/>
      <c r="KQX22" s="2398"/>
      <c r="KQY22" s="2398"/>
      <c r="KQZ22" s="2398"/>
      <c r="KRA22" s="2398"/>
      <c r="KRB22" s="2399"/>
      <c r="KRC22" s="2399"/>
      <c r="KRD22" s="2399"/>
      <c r="KRE22" s="2399"/>
      <c r="KRF22" s="2399"/>
      <c r="KRG22" s="2399"/>
      <c r="KRH22" s="2399"/>
      <c r="KRI22" s="2399"/>
      <c r="KRJ22" s="2399"/>
      <c r="KRK22" s="2399"/>
      <c r="KRL22" s="2399"/>
      <c r="KRM22" s="2399"/>
      <c r="KRN22" s="2399"/>
      <c r="KRO22" s="2399"/>
      <c r="KRP22" s="2399"/>
      <c r="KRQ22" s="2399"/>
      <c r="KRR22" s="2399"/>
      <c r="KRS22" s="2399"/>
      <c r="KRT22" s="2399"/>
      <c r="KRU22" s="2397"/>
      <c r="KRV22" s="2400"/>
      <c r="KRW22" s="2396"/>
      <c r="KRX22" s="2396"/>
      <c r="KRY22" s="2396"/>
      <c r="KRZ22" s="2397"/>
      <c r="KSA22" s="2398"/>
      <c r="KSB22" s="2398"/>
      <c r="KSC22" s="2398"/>
      <c r="KSD22" s="2398"/>
      <c r="KSE22" s="2398"/>
      <c r="KSF22" s="2398"/>
      <c r="KSG22" s="2398"/>
      <c r="KSH22" s="2398"/>
      <c r="KSI22" s="2398"/>
      <c r="KSJ22" s="2398"/>
      <c r="KSK22" s="2398"/>
      <c r="KSL22" s="2398"/>
      <c r="KSM22" s="2398"/>
      <c r="KSN22" s="2398"/>
      <c r="KSO22" s="2398"/>
      <c r="KSP22" s="2398"/>
      <c r="KSQ22" s="2398"/>
      <c r="KSR22" s="2398"/>
      <c r="KSS22" s="2398"/>
      <c r="KST22" s="2398"/>
      <c r="KSU22" s="2399"/>
      <c r="KSV22" s="2399"/>
      <c r="KSW22" s="2399"/>
      <c r="KSX22" s="2399"/>
      <c r="KSY22" s="2399"/>
      <c r="KSZ22" s="2399"/>
      <c r="KTA22" s="2399"/>
      <c r="KTB22" s="2399"/>
      <c r="KTC22" s="2399"/>
      <c r="KTD22" s="2399"/>
      <c r="KTE22" s="2399"/>
      <c r="KTF22" s="2399"/>
      <c r="KTG22" s="2399"/>
      <c r="KTH22" s="2399"/>
      <c r="KTI22" s="2399"/>
      <c r="KTJ22" s="2399"/>
      <c r="KTK22" s="2399"/>
      <c r="KTL22" s="2399"/>
      <c r="KTM22" s="2399"/>
      <c r="KTN22" s="2397"/>
      <c r="KTO22" s="2400"/>
      <c r="KTP22" s="2396"/>
      <c r="KTQ22" s="2396"/>
      <c r="KTR22" s="2396"/>
      <c r="KTS22" s="2397"/>
      <c r="KTT22" s="2398"/>
      <c r="KTU22" s="2398"/>
      <c r="KTV22" s="2398"/>
      <c r="KTW22" s="2398"/>
      <c r="KTX22" s="2398"/>
      <c r="KTY22" s="2398"/>
      <c r="KTZ22" s="2398"/>
      <c r="KUA22" s="2398"/>
      <c r="KUB22" s="2398"/>
      <c r="KUC22" s="2398"/>
      <c r="KUD22" s="2398"/>
      <c r="KUE22" s="2398"/>
      <c r="KUF22" s="2398"/>
      <c r="KUG22" s="2398"/>
      <c r="KUH22" s="2398"/>
      <c r="KUI22" s="2398"/>
      <c r="KUJ22" s="2398"/>
      <c r="KUK22" s="2398"/>
      <c r="KUL22" s="2398"/>
      <c r="KUM22" s="2398"/>
      <c r="KUN22" s="2399"/>
      <c r="KUO22" s="2399"/>
      <c r="KUP22" s="2399"/>
      <c r="KUQ22" s="2399"/>
      <c r="KUR22" s="2399"/>
      <c r="KUS22" s="2399"/>
      <c r="KUT22" s="2399"/>
      <c r="KUU22" s="2399"/>
      <c r="KUV22" s="2399"/>
      <c r="KUW22" s="2399"/>
      <c r="KUX22" s="2399"/>
      <c r="KUY22" s="2399"/>
      <c r="KUZ22" s="2399"/>
      <c r="KVA22" s="2399"/>
      <c r="KVB22" s="2399"/>
      <c r="KVC22" s="2399"/>
      <c r="KVD22" s="2399"/>
      <c r="KVE22" s="2399"/>
      <c r="KVF22" s="2399"/>
      <c r="KVG22" s="2397"/>
      <c r="KVH22" s="2400"/>
      <c r="KVI22" s="2396"/>
      <c r="KVJ22" s="2396"/>
      <c r="KVK22" s="2396"/>
      <c r="KVL22" s="2397"/>
      <c r="KVM22" s="2398"/>
      <c r="KVN22" s="2398"/>
      <c r="KVO22" s="2398"/>
      <c r="KVP22" s="2398"/>
      <c r="KVQ22" s="2398"/>
      <c r="KVR22" s="2398"/>
      <c r="KVS22" s="2398"/>
      <c r="KVT22" s="2398"/>
      <c r="KVU22" s="2398"/>
      <c r="KVV22" s="2398"/>
      <c r="KVW22" s="2398"/>
      <c r="KVX22" s="2398"/>
      <c r="KVY22" s="2398"/>
      <c r="KVZ22" s="2398"/>
      <c r="KWA22" s="2398"/>
      <c r="KWB22" s="2398"/>
      <c r="KWC22" s="2398"/>
      <c r="KWD22" s="2398"/>
      <c r="KWE22" s="2398"/>
      <c r="KWF22" s="2398"/>
      <c r="KWG22" s="2399"/>
      <c r="KWH22" s="2399"/>
      <c r="KWI22" s="2399"/>
      <c r="KWJ22" s="2399"/>
      <c r="KWK22" s="2399"/>
      <c r="KWL22" s="2399"/>
      <c r="KWM22" s="2399"/>
      <c r="KWN22" s="2399"/>
      <c r="KWO22" s="2399"/>
      <c r="KWP22" s="2399"/>
      <c r="KWQ22" s="2399"/>
      <c r="KWR22" s="2399"/>
      <c r="KWS22" s="2399"/>
      <c r="KWT22" s="2399"/>
      <c r="KWU22" s="2399"/>
      <c r="KWV22" s="2399"/>
      <c r="KWW22" s="2399"/>
      <c r="KWX22" s="2399"/>
      <c r="KWY22" s="2399"/>
      <c r="KWZ22" s="2397"/>
      <c r="KXA22" s="2400"/>
      <c r="KXB22" s="2396"/>
      <c r="KXC22" s="2396"/>
      <c r="KXD22" s="2396"/>
      <c r="KXE22" s="2397"/>
      <c r="KXF22" s="2398"/>
      <c r="KXG22" s="2398"/>
      <c r="KXH22" s="2398"/>
      <c r="KXI22" s="2398"/>
      <c r="KXJ22" s="2398"/>
      <c r="KXK22" s="2398"/>
      <c r="KXL22" s="2398"/>
      <c r="KXM22" s="2398"/>
      <c r="KXN22" s="2398"/>
      <c r="KXO22" s="2398"/>
      <c r="KXP22" s="2398"/>
      <c r="KXQ22" s="2398"/>
      <c r="KXR22" s="2398"/>
      <c r="KXS22" s="2398"/>
      <c r="KXT22" s="2398"/>
      <c r="KXU22" s="2398"/>
      <c r="KXV22" s="2398"/>
      <c r="KXW22" s="2398"/>
      <c r="KXX22" s="2398"/>
      <c r="KXY22" s="2398"/>
      <c r="KXZ22" s="2399"/>
      <c r="KYA22" s="2399"/>
      <c r="KYB22" s="2399"/>
      <c r="KYC22" s="2399"/>
      <c r="KYD22" s="2399"/>
      <c r="KYE22" s="2399"/>
      <c r="KYF22" s="2399"/>
      <c r="KYG22" s="2399"/>
      <c r="KYH22" s="2399"/>
      <c r="KYI22" s="2399"/>
      <c r="KYJ22" s="2399"/>
      <c r="KYK22" s="2399"/>
      <c r="KYL22" s="2399"/>
      <c r="KYM22" s="2399"/>
      <c r="KYN22" s="2399"/>
      <c r="KYO22" s="2399"/>
      <c r="KYP22" s="2399"/>
      <c r="KYQ22" s="2399"/>
      <c r="KYR22" s="2399"/>
      <c r="KYS22" s="2397"/>
      <c r="KYT22" s="2400"/>
      <c r="KYU22" s="2396"/>
      <c r="KYV22" s="2396"/>
      <c r="KYW22" s="2396"/>
      <c r="KYX22" s="2397"/>
      <c r="KYY22" s="2398"/>
      <c r="KYZ22" s="2398"/>
      <c r="KZA22" s="2398"/>
      <c r="KZB22" s="2398"/>
      <c r="KZC22" s="2398"/>
      <c r="KZD22" s="2398"/>
      <c r="KZE22" s="2398"/>
      <c r="KZF22" s="2398"/>
      <c r="KZG22" s="2398"/>
      <c r="KZH22" s="2398"/>
      <c r="KZI22" s="2398"/>
      <c r="KZJ22" s="2398"/>
      <c r="KZK22" s="2398"/>
      <c r="KZL22" s="2398"/>
      <c r="KZM22" s="2398"/>
      <c r="KZN22" s="2398"/>
      <c r="KZO22" s="2398"/>
      <c r="KZP22" s="2398"/>
      <c r="KZQ22" s="2398"/>
      <c r="KZR22" s="2398"/>
      <c r="KZS22" s="2399"/>
      <c r="KZT22" s="2399"/>
      <c r="KZU22" s="2399"/>
      <c r="KZV22" s="2399"/>
      <c r="KZW22" s="2399"/>
      <c r="KZX22" s="2399"/>
      <c r="KZY22" s="2399"/>
      <c r="KZZ22" s="2399"/>
      <c r="LAA22" s="2399"/>
      <c r="LAB22" s="2399"/>
      <c r="LAC22" s="2399"/>
      <c r="LAD22" s="2399"/>
      <c r="LAE22" s="2399"/>
      <c r="LAF22" s="2399"/>
      <c r="LAG22" s="2399"/>
      <c r="LAH22" s="2399"/>
      <c r="LAI22" s="2399"/>
      <c r="LAJ22" s="2399"/>
      <c r="LAK22" s="2399"/>
      <c r="LAL22" s="2397"/>
      <c r="LAM22" s="2400"/>
      <c r="LAN22" s="2396"/>
      <c r="LAO22" s="2396"/>
      <c r="LAP22" s="2396"/>
      <c r="LAQ22" s="2397"/>
      <c r="LAR22" s="2398"/>
      <c r="LAS22" s="2398"/>
      <c r="LAT22" s="2398"/>
      <c r="LAU22" s="2398"/>
      <c r="LAV22" s="2398"/>
      <c r="LAW22" s="2398"/>
      <c r="LAX22" s="2398"/>
      <c r="LAY22" s="2398"/>
      <c r="LAZ22" s="2398"/>
      <c r="LBA22" s="2398"/>
      <c r="LBB22" s="2398"/>
      <c r="LBC22" s="2398"/>
      <c r="LBD22" s="2398"/>
      <c r="LBE22" s="2398"/>
      <c r="LBF22" s="2398"/>
      <c r="LBG22" s="2398"/>
      <c r="LBH22" s="2398"/>
      <c r="LBI22" s="2398"/>
      <c r="LBJ22" s="2398"/>
      <c r="LBK22" s="2398"/>
      <c r="LBL22" s="2399"/>
      <c r="LBM22" s="2399"/>
      <c r="LBN22" s="2399"/>
      <c r="LBO22" s="2399"/>
      <c r="LBP22" s="2399"/>
      <c r="LBQ22" s="2399"/>
      <c r="LBR22" s="2399"/>
      <c r="LBS22" s="2399"/>
      <c r="LBT22" s="2399"/>
      <c r="LBU22" s="2399"/>
      <c r="LBV22" s="2399"/>
      <c r="LBW22" s="2399"/>
      <c r="LBX22" s="2399"/>
      <c r="LBY22" s="2399"/>
      <c r="LBZ22" s="2399"/>
      <c r="LCA22" s="2399"/>
      <c r="LCB22" s="2399"/>
      <c r="LCC22" s="2399"/>
      <c r="LCD22" s="2399"/>
      <c r="LCE22" s="2397"/>
      <c r="LCF22" s="2400"/>
      <c r="LCG22" s="2396"/>
      <c r="LCH22" s="2396"/>
      <c r="LCI22" s="2396"/>
      <c r="LCJ22" s="2397"/>
      <c r="LCK22" s="2398"/>
      <c r="LCL22" s="2398"/>
      <c r="LCM22" s="2398"/>
      <c r="LCN22" s="2398"/>
      <c r="LCO22" s="2398"/>
      <c r="LCP22" s="2398"/>
      <c r="LCQ22" s="2398"/>
      <c r="LCR22" s="2398"/>
      <c r="LCS22" s="2398"/>
      <c r="LCT22" s="2398"/>
      <c r="LCU22" s="2398"/>
      <c r="LCV22" s="2398"/>
      <c r="LCW22" s="2398"/>
      <c r="LCX22" s="2398"/>
      <c r="LCY22" s="2398"/>
      <c r="LCZ22" s="2398"/>
      <c r="LDA22" s="2398"/>
      <c r="LDB22" s="2398"/>
      <c r="LDC22" s="2398"/>
      <c r="LDD22" s="2398"/>
      <c r="LDE22" s="2399"/>
      <c r="LDF22" s="2399"/>
      <c r="LDG22" s="2399"/>
      <c r="LDH22" s="2399"/>
      <c r="LDI22" s="2399"/>
      <c r="LDJ22" s="2399"/>
      <c r="LDK22" s="2399"/>
      <c r="LDL22" s="2399"/>
      <c r="LDM22" s="2399"/>
      <c r="LDN22" s="2399"/>
      <c r="LDO22" s="2399"/>
      <c r="LDP22" s="2399"/>
      <c r="LDQ22" s="2399"/>
      <c r="LDR22" s="2399"/>
      <c r="LDS22" s="2399"/>
      <c r="LDT22" s="2399"/>
      <c r="LDU22" s="2399"/>
      <c r="LDV22" s="2399"/>
      <c r="LDW22" s="2399"/>
      <c r="LDX22" s="2397"/>
      <c r="LDY22" s="2400"/>
      <c r="LDZ22" s="2396"/>
      <c r="LEA22" s="2396"/>
      <c r="LEB22" s="2396"/>
      <c r="LEC22" s="2397"/>
      <c r="LED22" s="2398"/>
      <c r="LEE22" s="2398"/>
      <c r="LEF22" s="2398"/>
      <c r="LEG22" s="2398"/>
      <c r="LEH22" s="2398"/>
      <c r="LEI22" s="2398"/>
      <c r="LEJ22" s="2398"/>
      <c r="LEK22" s="2398"/>
      <c r="LEL22" s="2398"/>
      <c r="LEM22" s="2398"/>
      <c r="LEN22" s="2398"/>
      <c r="LEO22" s="2398"/>
      <c r="LEP22" s="2398"/>
      <c r="LEQ22" s="2398"/>
      <c r="LER22" s="2398"/>
      <c r="LES22" s="2398"/>
      <c r="LET22" s="2398"/>
      <c r="LEU22" s="2398"/>
      <c r="LEV22" s="2398"/>
      <c r="LEW22" s="2398"/>
      <c r="LEX22" s="2399"/>
      <c r="LEY22" s="2399"/>
      <c r="LEZ22" s="2399"/>
      <c r="LFA22" s="2399"/>
      <c r="LFB22" s="2399"/>
      <c r="LFC22" s="2399"/>
      <c r="LFD22" s="2399"/>
      <c r="LFE22" s="2399"/>
      <c r="LFF22" s="2399"/>
      <c r="LFG22" s="2399"/>
      <c r="LFH22" s="2399"/>
      <c r="LFI22" s="2399"/>
      <c r="LFJ22" s="2399"/>
      <c r="LFK22" s="2399"/>
      <c r="LFL22" s="2399"/>
      <c r="LFM22" s="2399"/>
      <c r="LFN22" s="2399"/>
      <c r="LFO22" s="2399"/>
      <c r="LFP22" s="2399"/>
      <c r="LFQ22" s="2397"/>
      <c r="LFR22" s="2400"/>
      <c r="LFS22" s="2396"/>
      <c r="LFT22" s="2396"/>
      <c r="LFU22" s="2396"/>
      <c r="LFV22" s="2397"/>
      <c r="LFW22" s="2398"/>
      <c r="LFX22" s="2398"/>
      <c r="LFY22" s="2398"/>
      <c r="LFZ22" s="2398"/>
      <c r="LGA22" s="2398"/>
      <c r="LGB22" s="2398"/>
      <c r="LGC22" s="2398"/>
      <c r="LGD22" s="2398"/>
      <c r="LGE22" s="2398"/>
      <c r="LGF22" s="2398"/>
      <c r="LGG22" s="2398"/>
      <c r="LGH22" s="2398"/>
      <c r="LGI22" s="2398"/>
      <c r="LGJ22" s="2398"/>
      <c r="LGK22" s="2398"/>
      <c r="LGL22" s="2398"/>
      <c r="LGM22" s="2398"/>
      <c r="LGN22" s="2398"/>
      <c r="LGO22" s="2398"/>
      <c r="LGP22" s="2398"/>
      <c r="LGQ22" s="2399"/>
      <c r="LGR22" s="2399"/>
      <c r="LGS22" s="2399"/>
      <c r="LGT22" s="2399"/>
      <c r="LGU22" s="2399"/>
      <c r="LGV22" s="2399"/>
      <c r="LGW22" s="2399"/>
      <c r="LGX22" s="2399"/>
      <c r="LGY22" s="2399"/>
      <c r="LGZ22" s="2399"/>
      <c r="LHA22" s="2399"/>
      <c r="LHB22" s="2399"/>
      <c r="LHC22" s="2399"/>
      <c r="LHD22" s="2399"/>
      <c r="LHE22" s="2399"/>
      <c r="LHF22" s="2399"/>
      <c r="LHG22" s="2399"/>
      <c r="LHH22" s="2399"/>
      <c r="LHI22" s="2399"/>
      <c r="LHJ22" s="2397"/>
      <c r="LHK22" s="2400"/>
      <c r="LHL22" s="2396"/>
      <c r="LHM22" s="2396"/>
      <c r="LHN22" s="2396"/>
      <c r="LHO22" s="2397"/>
      <c r="LHP22" s="2398"/>
      <c r="LHQ22" s="2398"/>
      <c r="LHR22" s="2398"/>
      <c r="LHS22" s="2398"/>
      <c r="LHT22" s="2398"/>
      <c r="LHU22" s="2398"/>
      <c r="LHV22" s="2398"/>
      <c r="LHW22" s="2398"/>
      <c r="LHX22" s="2398"/>
      <c r="LHY22" s="2398"/>
      <c r="LHZ22" s="2398"/>
      <c r="LIA22" s="2398"/>
      <c r="LIB22" s="2398"/>
      <c r="LIC22" s="2398"/>
      <c r="LID22" s="2398"/>
      <c r="LIE22" s="2398"/>
      <c r="LIF22" s="2398"/>
      <c r="LIG22" s="2398"/>
      <c r="LIH22" s="2398"/>
      <c r="LII22" s="2398"/>
      <c r="LIJ22" s="2399"/>
      <c r="LIK22" s="2399"/>
      <c r="LIL22" s="2399"/>
      <c r="LIM22" s="2399"/>
      <c r="LIN22" s="2399"/>
      <c r="LIO22" s="2399"/>
      <c r="LIP22" s="2399"/>
      <c r="LIQ22" s="2399"/>
      <c r="LIR22" s="2399"/>
      <c r="LIS22" s="2399"/>
      <c r="LIT22" s="2399"/>
      <c r="LIU22" s="2399"/>
      <c r="LIV22" s="2399"/>
      <c r="LIW22" s="2399"/>
      <c r="LIX22" s="2399"/>
      <c r="LIY22" s="2399"/>
      <c r="LIZ22" s="2399"/>
      <c r="LJA22" s="2399"/>
      <c r="LJB22" s="2399"/>
      <c r="LJC22" s="2397"/>
      <c r="LJD22" s="2400"/>
      <c r="LJE22" s="2396"/>
      <c r="LJF22" s="2396"/>
      <c r="LJG22" s="2396"/>
      <c r="LJH22" s="2397"/>
      <c r="LJI22" s="2398"/>
      <c r="LJJ22" s="2398"/>
      <c r="LJK22" s="2398"/>
      <c r="LJL22" s="2398"/>
      <c r="LJM22" s="2398"/>
      <c r="LJN22" s="2398"/>
      <c r="LJO22" s="2398"/>
      <c r="LJP22" s="2398"/>
      <c r="LJQ22" s="2398"/>
      <c r="LJR22" s="2398"/>
      <c r="LJS22" s="2398"/>
      <c r="LJT22" s="2398"/>
      <c r="LJU22" s="2398"/>
      <c r="LJV22" s="2398"/>
      <c r="LJW22" s="2398"/>
      <c r="LJX22" s="2398"/>
      <c r="LJY22" s="2398"/>
      <c r="LJZ22" s="2398"/>
      <c r="LKA22" s="2398"/>
      <c r="LKB22" s="2398"/>
      <c r="LKC22" s="2399"/>
      <c r="LKD22" s="2399"/>
      <c r="LKE22" s="2399"/>
      <c r="LKF22" s="2399"/>
      <c r="LKG22" s="2399"/>
      <c r="LKH22" s="2399"/>
      <c r="LKI22" s="2399"/>
      <c r="LKJ22" s="2399"/>
      <c r="LKK22" s="2399"/>
      <c r="LKL22" s="2399"/>
      <c r="LKM22" s="2399"/>
      <c r="LKN22" s="2399"/>
      <c r="LKO22" s="2399"/>
      <c r="LKP22" s="2399"/>
      <c r="LKQ22" s="2399"/>
      <c r="LKR22" s="2399"/>
      <c r="LKS22" s="2399"/>
      <c r="LKT22" s="2399"/>
      <c r="LKU22" s="2399"/>
      <c r="LKV22" s="2397"/>
      <c r="LKW22" s="2400"/>
      <c r="LKX22" s="2396"/>
      <c r="LKY22" s="2396"/>
      <c r="LKZ22" s="2396"/>
      <c r="LLA22" s="2397"/>
      <c r="LLB22" s="2398"/>
      <c r="LLC22" s="2398"/>
      <c r="LLD22" s="2398"/>
      <c r="LLE22" s="2398"/>
      <c r="LLF22" s="2398"/>
      <c r="LLG22" s="2398"/>
      <c r="LLH22" s="2398"/>
      <c r="LLI22" s="2398"/>
      <c r="LLJ22" s="2398"/>
      <c r="LLK22" s="2398"/>
      <c r="LLL22" s="2398"/>
      <c r="LLM22" s="2398"/>
      <c r="LLN22" s="2398"/>
      <c r="LLO22" s="2398"/>
      <c r="LLP22" s="2398"/>
      <c r="LLQ22" s="2398"/>
      <c r="LLR22" s="2398"/>
      <c r="LLS22" s="2398"/>
      <c r="LLT22" s="2398"/>
      <c r="LLU22" s="2398"/>
      <c r="LLV22" s="2399"/>
      <c r="LLW22" s="2399"/>
      <c r="LLX22" s="2399"/>
      <c r="LLY22" s="2399"/>
      <c r="LLZ22" s="2399"/>
      <c r="LMA22" s="2399"/>
      <c r="LMB22" s="2399"/>
      <c r="LMC22" s="2399"/>
      <c r="LMD22" s="2399"/>
      <c r="LME22" s="2399"/>
      <c r="LMF22" s="2399"/>
      <c r="LMG22" s="2399"/>
      <c r="LMH22" s="2399"/>
      <c r="LMI22" s="2399"/>
      <c r="LMJ22" s="2399"/>
      <c r="LMK22" s="2399"/>
      <c r="LML22" s="2399"/>
      <c r="LMM22" s="2399"/>
      <c r="LMN22" s="2399"/>
      <c r="LMO22" s="2397"/>
      <c r="LMP22" s="2400"/>
      <c r="LMQ22" s="2396"/>
      <c r="LMR22" s="2396"/>
      <c r="LMS22" s="2396"/>
      <c r="LMT22" s="2397"/>
      <c r="LMU22" s="2398"/>
      <c r="LMV22" s="2398"/>
      <c r="LMW22" s="2398"/>
      <c r="LMX22" s="2398"/>
      <c r="LMY22" s="2398"/>
      <c r="LMZ22" s="2398"/>
      <c r="LNA22" s="2398"/>
      <c r="LNB22" s="2398"/>
      <c r="LNC22" s="2398"/>
      <c r="LND22" s="2398"/>
      <c r="LNE22" s="2398"/>
      <c r="LNF22" s="2398"/>
      <c r="LNG22" s="2398"/>
      <c r="LNH22" s="2398"/>
      <c r="LNI22" s="2398"/>
      <c r="LNJ22" s="2398"/>
      <c r="LNK22" s="2398"/>
      <c r="LNL22" s="2398"/>
      <c r="LNM22" s="2398"/>
      <c r="LNN22" s="2398"/>
      <c r="LNO22" s="2399"/>
      <c r="LNP22" s="2399"/>
      <c r="LNQ22" s="2399"/>
      <c r="LNR22" s="2399"/>
      <c r="LNS22" s="2399"/>
      <c r="LNT22" s="2399"/>
      <c r="LNU22" s="2399"/>
      <c r="LNV22" s="2399"/>
      <c r="LNW22" s="2399"/>
      <c r="LNX22" s="2399"/>
      <c r="LNY22" s="2399"/>
      <c r="LNZ22" s="2399"/>
      <c r="LOA22" s="2399"/>
      <c r="LOB22" s="2399"/>
      <c r="LOC22" s="2399"/>
      <c r="LOD22" s="2399"/>
      <c r="LOE22" s="2399"/>
      <c r="LOF22" s="2399"/>
      <c r="LOG22" s="2399"/>
      <c r="LOH22" s="2397"/>
      <c r="LOI22" s="2400"/>
      <c r="LOJ22" s="2396"/>
      <c r="LOK22" s="2396"/>
      <c r="LOL22" s="2396"/>
      <c r="LOM22" s="2397"/>
      <c r="LON22" s="2398"/>
      <c r="LOO22" s="2398"/>
      <c r="LOP22" s="2398"/>
      <c r="LOQ22" s="2398"/>
      <c r="LOR22" s="2398"/>
      <c r="LOS22" s="2398"/>
      <c r="LOT22" s="2398"/>
      <c r="LOU22" s="2398"/>
      <c r="LOV22" s="2398"/>
      <c r="LOW22" s="2398"/>
      <c r="LOX22" s="2398"/>
      <c r="LOY22" s="2398"/>
      <c r="LOZ22" s="2398"/>
      <c r="LPA22" s="2398"/>
      <c r="LPB22" s="2398"/>
      <c r="LPC22" s="2398"/>
      <c r="LPD22" s="2398"/>
      <c r="LPE22" s="2398"/>
      <c r="LPF22" s="2398"/>
      <c r="LPG22" s="2398"/>
      <c r="LPH22" s="2399"/>
      <c r="LPI22" s="2399"/>
      <c r="LPJ22" s="2399"/>
      <c r="LPK22" s="2399"/>
      <c r="LPL22" s="2399"/>
      <c r="LPM22" s="2399"/>
      <c r="LPN22" s="2399"/>
      <c r="LPO22" s="2399"/>
      <c r="LPP22" s="2399"/>
      <c r="LPQ22" s="2399"/>
      <c r="LPR22" s="2399"/>
      <c r="LPS22" s="2399"/>
      <c r="LPT22" s="2399"/>
      <c r="LPU22" s="2399"/>
      <c r="LPV22" s="2399"/>
      <c r="LPW22" s="2399"/>
      <c r="LPX22" s="2399"/>
      <c r="LPY22" s="2399"/>
      <c r="LPZ22" s="2399"/>
      <c r="LQA22" s="2397"/>
      <c r="LQB22" s="2400"/>
      <c r="LQC22" s="2396"/>
      <c r="LQD22" s="2396"/>
      <c r="LQE22" s="2396"/>
      <c r="LQF22" s="2397"/>
      <c r="LQG22" s="2398"/>
      <c r="LQH22" s="2398"/>
      <c r="LQI22" s="2398"/>
      <c r="LQJ22" s="2398"/>
      <c r="LQK22" s="2398"/>
      <c r="LQL22" s="2398"/>
      <c r="LQM22" s="2398"/>
      <c r="LQN22" s="2398"/>
      <c r="LQO22" s="2398"/>
      <c r="LQP22" s="2398"/>
      <c r="LQQ22" s="2398"/>
      <c r="LQR22" s="2398"/>
      <c r="LQS22" s="2398"/>
      <c r="LQT22" s="2398"/>
      <c r="LQU22" s="2398"/>
      <c r="LQV22" s="2398"/>
      <c r="LQW22" s="2398"/>
      <c r="LQX22" s="2398"/>
      <c r="LQY22" s="2398"/>
      <c r="LQZ22" s="2398"/>
      <c r="LRA22" s="2399"/>
      <c r="LRB22" s="2399"/>
      <c r="LRC22" s="2399"/>
      <c r="LRD22" s="2399"/>
      <c r="LRE22" s="2399"/>
      <c r="LRF22" s="2399"/>
      <c r="LRG22" s="2399"/>
      <c r="LRH22" s="2399"/>
      <c r="LRI22" s="2399"/>
      <c r="LRJ22" s="2399"/>
      <c r="LRK22" s="2399"/>
      <c r="LRL22" s="2399"/>
      <c r="LRM22" s="2399"/>
      <c r="LRN22" s="2399"/>
      <c r="LRO22" s="2399"/>
      <c r="LRP22" s="2399"/>
      <c r="LRQ22" s="2399"/>
      <c r="LRR22" s="2399"/>
      <c r="LRS22" s="2399"/>
      <c r="LRT22" s="2397"/>
      <c r="LRU22" s="2400"/>
      <c r="LRV22" s="2396"/>
      <c r="LRW22" s="2396"/>
      <c r="LRX22" s="2396"/>
      <c r="LRY22" s="2397"/>
      <c r="LRZ22" s="2398"/>
      <c r="LSA22" s="2398"/>
      <c r="LSB22" s="2398"/>
      <c r="LSC22" s="2398"/>
      <c r="LSD22" s="2398"/>
      <c r="LSE22" s="2398"/>
      <c r="LSF22" s="2398"/>
      <c r="LSG22" s="2398"/>
      <c r="LSH22" s="2398"/>
      <c r="LSI22" s="2398"/>
      <c r="LSJ22" s="2398"/>
      <c r="LSK22" s="2398"/>
      <c r="LSL22" s="2398"/>
      <c r="LSM22" s="2398"/>
      <c r="LSN22" s="2398"/>
      <c r="LSO22" s="2398"/>
      <c r="LSP22" s="2398"/>
      <c r="LSQ22" s="2398"/>
      <c r="LSR22" s="2398"/>
      <c r="LSS22" s="2398"/>
      <c r="LST22" s="2399"/>
      <c r="LSU22" s="2399"/>
      <c r="LSV22" s="2399"/>
      <c r="LSW22" s="2399"/>
      <c r="LSX22" s="2399"/>
      <c r="LSY22" s="2399"/>
      <c r="LSZ22" s="2399"/>
      <c r="LTA22" s="2399"/>
      <c r="LTB22" s="2399"/>
      <c r="LTC22" s="2399"/>
      <c r="LTD22" s="2399"/>
      <c r="LTE22" s="2399"/>
      <c r="LTF22" s="2399"/>
      <c r="LTG22" s="2399"/>
      <c r="LTH22" s="2399"/>
      <c r="LTI22" s="2399"/>
      <c r="LTJ22" s="2399"/>
      <c r="LTK22" s="2399"/>
      <c r="LTL22" s="2399"/>
      <c r="LTM22" s="2397"/>
      <c r="LTN22" s="2400"/>
      <c r="LTO22" s="2396"/>
      <c r="LTP22" s="2396"/>
      <c r="LTQ22" s="2396"/>
      <c r="LTR22" s="2397"/>
      <c r="LTS22" s="2398"/>
      <c r="LTT22" s="2398"/>
      <c r="LTU22" s="2398"/>
      <c r="LTV22" s="2398"/>
      <c r="LTW22" s="2398"/>
      <c r="LTX22" s="2398"/>
      <c r="LTY22" s="2398"/>
      <c r="LTZ22" s="2398"/>
      <c r="LUA22" s="2398"/>
      <c r="LUB22" s="2398"/>
      <c r="LUC22" s="2398"/>
      <c r="LUD22" s="2398"/>
      <c r="LUE22" s="2398"/>
      <c r="LUF22" s="2398"/>
      <c r="LUG22" s="2398"/>
      <c r="LUH22" s="2398"/>
      <c r="LUI22" s="2398"/>
      <c r="LUJ22" s="2398"/>
      <c r="LUK22" s="2398"/>
      <c r="LUL22" s="2398"/>
      <c r="LUM22" s="2399"/>
      <c r="LUN22" s="2399"/>
      <c r="LUO22" s="2399"/>
      <c r="LUP22" s="2399"/>
      <c r="LUQ22" s="2399"/>
      <c r="LUR22" s="2399"/>
      <c r="LUS22" s="2399"/>
      <c r="LUT22" s="2399"/>
      <c r="LUU22" s="2399"/>
      <c r="LUV22" s="2399"/>
      <c r="LUW22" s="2399"/>
      <c r="LUX22" s="2399"/>
      <c r="LUY22" s="2399"/>
      <c r="LUZ22" s="2399"/>
      <c r="LVA22" s="2399"/>
      <c r="LVB22" s="2399"/>
      <c r="LVC22" s="2399"/>
      <c r="LVD22" s="2399"/>
      <c r="LVE22" s="2399"/>
      <c r="LVF22" s="2397"/>
      <c r="LVG22" s="2400"/>
      <c r="LVH22" s="2396"/>
      <c r="LVI22" s="2396"/>
      <c r="LVJ22" s="2396"/>
      <c r="LVK22" s="2397"/>
      <c r="LVL22" s="2398"/>
      <c r="LVM22" s="2398"/>
      <c r="LVN22" s="2398"/>
      <c r="LVO22" s="2398"/>
      <c r="LVP22" s="2398"/>
      <c r="LVQ22" s="2398"/>
      <c r="LVR22" s="2398"/>
      <c r="LVS22" s="2398"/>
      <c r="LVT22" s="2398"/>
      <c r="LVU22" s="2398"/>
      <c r="LVV22" s="2398"/>
      <c r="LVW22" s="2398"/>
      <c r="LVX22" s="2398"/>
      <c r="LVY22" s="2398"/>
      <c r="LVZ22" s="2398"/>
      <c r="LWA22" s="2398"/>
      <c r="LWB22" s="2398"/>
      <c r="LWC22" s="2398"/>
      <c r="LWD22" s="2398"/>
      <c r="LWE22" s="2398"/>
      <c r="LWF22" s="2399"/>
      <c r="LWG22" s="2399"/>
      <c r="LWH22" s="2399"/>
      <c r="LWI22" s="2399"/>
      <c r="LWJ22" s="2399"/>
      <c r="LWK22" s="2399"/>
      <c r="LWL22" s="2399"/>
      <c r="LWM22" s="2399"/>
      <c r="LWN22" s="2399"/>
      <c r="LWO22" s="2399"/>
      <c r="LWP22" s="2399"/>
      <c r="LWQ22" s="2399"/>
      <c r="LWR22" s="2399"/>
      <c r="LWS22" s="2399"/>
      <c r="LWT22" s="2399"/>
      <c r="LWU22" s="2399"/>
      <c r="LWV22" s="2399"/>
      <c r="LWW22" s="2399"/>
      <c r="LWX22" s="2399"/>
      <c r="LWY22" s="2397"/>
      <c r="LWZ22" s="2400"/>
      <c r="LXA22" s="2396"/>
      <c r="LXB22" s="2396"/>
      <c r="LXC22" s="2396"/>
      <c r="LXD22" s="2397"/>
      <c r="LXE22" s="2398"/>
      <c r="LXF22" s="2398"/>
      <c r="LXG22" s="2398"/>
      <c r="LXH22" s="2398"/>
      <c r="LXI22" s="2398"/>
      <c r="LXJ22" s="2398"/>
      <c r="LXK22" s="2398"/>
      <c r="LXL22" s="2398"/>
      <c r="LXM22" s="2398"/>
      <c r="LXN22" s="2398"/>
      <c r="LXO22" s="2398"/>
      <c r="LXP22" s="2398"/>
      <c r="LXQ22" s="2398"/>
      <c r="LXR22" s="2398"/>
      <c r="LXS22" s="2398"/>
      <c r="LXT22" s="2398"/>
      <c r="LXU22" s="2398"/>
      <c r="LXV22" s="2398"/>
      <c r="LXW22" s="2398"/>
      <c r="LXX22" s="2398"/>
      <c r="LXY22" s="2399"/>
      <c r="LXZ22" s="2399"/>
      <c r="LYA22" s="2399"/>
      <c r="LYB22" s="2399"/>
      <c r="LYC22" s="2399"/>
      <c r="LYD22" s="2399"/>
      <c r="LYE22" s="2399"/>
      <c r="LYF22" s="2399"/>
      <c r="LYG22" s="2399"/>
      <c r="LYH22" s="2399"/>
      <c r="LYI22" s="2399"/>
      <c r="LYJ22" s="2399"/>
      <c r="LYK22" s="2399"/>
      <c r="LYL22" s="2399"/>
      <c r="LYM22" s="2399"/>
      <c r="LYN22" s="2399"/>
      <c r="LYO22" s="2399"/>
      <c r="LYP22" s="2399"/>
      <c r="LYQ22" s="2399"/>
      <c r="LYR22" s="2397"/>
      <c r="LYS22" s="2400"/>
      <c r="LYT22" s="2396"/>
      <c r="LYU22" s="2396"/>
      <c r="LYV22" s="2396"/>
      <c r="LYW22" s="2397"/>
      <c r="LYX22" s="2398"/>
      <c r="LYY22" s="2398"/>
      <c r="LYZ22" s="2398"/>
      <c r="LZA22" s="2398"/>
      <c r="LZB22" s="2398"/>
      <c r="LZC22" s="2398"/>
      <c r="LZD22" s="2398"/>
      <c r="LZE22" s="2398"/>
      <c r="LZF22" s="2398"/>
      <c r="LZG22" s="2398"/>
      <c r="LZH22" s="2398"/>
      <c r="LZI22" s="2398"/>
      <c r="LZJ22" s="2398"/>
      <c r="LZK22" s="2398"/>
      <c r="LZL22" s="2398"/>
      <c r="LZM22" s="2398"/>
      <c r="LZN22" s="2398"/>
      <c r="LZO22" s="2398"/>
      <c r="LZP22" s="2398"/>
      <c r="LZQ22" s="2398"/>
      <c r="LZR22" s="2399"/>
      <c r="LZS22" s="2399"/>
      <c r="LZT22" s="2399"/>
      <c r="LZU22" s="2399"/>
      <c r="LZV22" s="2399"/>
      <c r="LZW22" s="2399"/>
      <c r="LZX22" s="2399"/>
      <c r="LZY22" s="2399"/>
      <c r="LZZ22" s="2399"/>
      <c r="MAA22" s="2399"/>
      <c r="MAB22" s="2399"/>
      <c r="MAC22" s="2399"/>
      <c r="MAD22" s="2399"/>
      <c r="MAE22" s="2399"/>
      <c r="MAF22" s="2399"/>
      <c r="MAG22" s="2399"/>
      <c r="MAH22" s="2399"/>
      <c r="MAI22" s="2399"/>
      <c r="MAJ22" s="2399"/>
      <c r="MAK22" s="2397"/>
      <c r="MAL22" s="2400"/>
      <c r="MAM22" s="2396"/>
      <c r="MAN22" s="2396"/>
      <c r="MAO22" s="2396"/>
      <c r="MAP22" s="2397"/>
      <c r="MAQ22" s="2398"/>
      <c r="MAR22" s="2398"/>
      <c r="MAS22" s="2398"/>
      <c r="MAT22" s="2398"/>
      <c r="MAU22" s="2398"/>
      <c r="MAV22" s="2398"/>
      <c r="MAW22" s="2398"/>
      <c r="MAX22" s="2398"/>
      <c r="MAY22" s="2398"/>
      <c r="MAZ22" s="2398"/>
      <c r="MBA22" s="2398"/>
      <c r="MBB22" s="2398"/>
      <c r="MBC22" s="2398"/>
      <c r="MBD22" s="2398"/>
      <c r="MBE22" s="2398"/>
      <c r="MBF22" s="2398"/>
      <c r="MBG22" s="2398"/>
      <c r="MBH22" s="2398"/>
      <c r="MBI22" s="2398"/>
      <c r="MBJ22" s="2398"/>
      <c r="MBK22" s="2399"/>
      <c r="MBL22" s="2399"/>
      <c r="MBM22" s="2399"/>
      <c r="MBN22" s="2399"/>
      <c r="MBO22" s="2399"/>
      <c r="MBP22" s="2399"/>
      <c r="MBQ22" s="2399"/>
      <c r="MBR22" s="2399"/>
      <c r="MBS22" s="2399"/>
      <c r="MBT22" s="2399"/>
      <c r="MBU22" s="2399"/>
      <c r="MBV22" s="2399"/>
      <c r="MBW22" s="2399"/>
      <c r="MBX22" s="2399"/>
      <c r="MBY22" s="2399"/>
      <c r="MBZ22" s="2399"/>
      <c r="MCA22" s="2399"/>
      <c r="MCB22" s="2399"/>
      <c r="MCC22" s="2399"/>
      <c r="MCD22" s="2397"/>
      <c r="MCE22" s="2400"/>
      <c r="MCF22" s="2396"/>
      <c r="MCG22" s="2396"/>
      <c r="MCH22" s="2396"/>
      <c r="MCI22" s="2397"/>
      <c r="MCJ22" s="2398"/>
      <c r="MCK22" s="2398"/>
      <c r="MCL22" s="2398"/>
      <c r="MCM22" s="2398"/>
      <c r="MCN22" s="2398"/>
      <c r="MCO22" s="2398"/>
      <c r="MCP22" s="2398"/>
      <c r="MCQ22" s="2398"/>
      <c r="MCR22" s="2398"/>
      <c r="MCS22" s="2398"/>
      <c r="MCT22" s="2398"/>
      <c r="MCU22" s="2398"/>
      <c r="MCV22" s="2398"/>
      <c r="MCW22" s="2398"/>
      <c r="MCX22" s="2398"/>
      <c r="MCY22" s="2398"/>
      <c r="MCZ22" s="2398"/>
      <c r="MDA22" s="2398"/>
      <c r="MDB22" s="2398"/>
      <c r="MDC22" s="2398"/>
      <c r="MDD22" s="2399"/>
      <c r="MDE22" s="2399"/>
      <c r="MDF22" s="2399"/>
      <c r="MDG22" s="2399"/>
      <c r="MDH22" s="2399"/>
      <c r="MDI22" s="2399"/>
      <c r="MDJ22" s="2399"/>
      <c r="MDK22" s="2399"/>
      <c r="MDL22" s="2399"/>
      <c r="MDM22" s="2399"/>
      <c r="MDN22" s="2399"/>
      <c r="MDO22" s="2399"/>
      <c r="MDP22" s="2399"/>
      <c r="MDQ22" s="2399"/>
      <c r="MDR22" s="2399"/>
      <c r="MDS22" s="2399"/>
      <c r="MDT22" s="2399"/>
      <c r="MDU22" s="2399"/>
      <c r="MDV22" s="2399"/>
      <c r="MDW22" s="2397"/>
      <c r="MDX22" s="2400"/>
      <c r="MDY22" s="2396"/>
      <c r="MDZ22" s="2396"/>
      <c r="MEA22" s="2396"/>
      <c r="MEB22" s="2397"/>
      <c r="MEC22" s="2398"/>
      <c r="MED22" s="2398"/>
      <c r="MEE22" s="2398"/>
      <c r="MEF22" s="2398"/>
      <c r="MEG22" s="2398"/>
      <c r="MEH22" s="2398"/>
      <c r="MEI22" s="2398"/>
      <c r="MEJ22" s="2398"/>
      <c r="MEK22" s="2398"/>
      <c r="MEL22" s="2398"/>
      <c r="MEM22" s="2398"/>
      <c r="MEN22" s="2398"/>
      <c r="MEO22" s="2398"/>
      <c r="MEP22" s="2398"/>
      <c r="MEQ22" s="2398"/>
      <c r="MER22" s="2398"/>
      <c r="MES22" s="2398"/>
      <c r="MET22" s="2398"/>
      <c r="MEU22" s="2398"/>
      <c r="MEV22" s="2398"/>
      <c r="MEW22" s="2399"/>
      <c r="MEX22" s="2399"/>
      <c r="MEY22" s="2399"/>
      <c r="MEZ22" s="2399"/>
      <c r="MFA22" s="2399"/>
      <c r="MFB22" s="2399"/>
      <c r="MFC22" s="2399"/>
      <c r="MFD22" s="2399"/>
      <c r="MFE22" s="2399"/>
      <c r="MFF22" s="2399"/>
      <c r="MFG22" s="2399"/>
      <c r="MFH22" s="2399"/>
      <c r="MFI22" s="2399"/>
      <c r="MFJ22" s="2399"/>
      <c r="MFK22" s="2399"/>
      <c r="MFL22" s="2399"/>
      <c r="MFM22" s="2399"/>
      <c r="MFN22" s="2399"/>
      <c r="MFO22" s="2399"/>
      <c r="MFP22" s="2397"/>
      <c r="MFQ22" s="2400"/>
      <c r="MFR22" s="2396"/>
      <c r="MFS22" s="2396"/>
      <c r="MFT22" s="2396"/>
      <c r="MFU22" s="2397"/>
      <c r="MFV22" s="2398"/>
      <c r="MFW22" s="2398"/>
      <c r="MFX22" s="2398"/>
      <c r="MFY22" s="2398"/>
      <c r="MFZ22" s="2398"/>
      <c r="MGA22" s="2398"/>
      <c r="MGB22" s="2398"/>
      <c r="MGC22" s="2398"/>
      <c r="MGD22" s="2398"/>
      <c r="MGE22" s="2398"/>
      <c r="MGF22" s="2398"/>
      <c r="MGG22" s="2398"/>
      <c r="MGH22" s="2398"/>
      <c r="MGI22" s="2398"/>
      <c r="MGJ22" s="2398"/>
      <c r="MGK22" s="2398"/>
      <c r="MGL22" s="2398"/>
      <c r="MGM22" s="2398"/>
      <c r="MGN22" s="2398"/>
      <c r="MGO22" s="2398"/>
      <c r="MGP22" s="2399"/>
      <c r="MGQ22" s="2399"/>
      <c r="MGR22" s="2399"/>
      <c r="MGS22" s="2399"/>
      <c r="MGT22" s="2399"/>
      <c r="MGU22" s="2399"/>
      <c r="MGV22" s="2399"/>
      <c r="MGW22" s="2399"/>
      <c r="MGX22" s="2399"/>
      <c r="MGY22" s="2399"/>
      <c r="MGZ22" s="2399"/>
      <c r="MHA22" s="2399"/>
      <c r="MHB22" s="2399"/>
      <c r="MHC22" s="2399"/>
      <c r="MHD22" s="2399"/>
      <c r="MHE22" s="2399"/>
      <c r="MHF22" s="2399"/>
      <c r="MHG22" s="2399"/>
      <c r="MHH22" s="2399"/>
      <c r="MHI22" s="2397"/>
      <c r="MHJ22" s="2400"/>
      <c r="MHK22" s="2396"/>
      <c r="MHL22" s="2396"/>
      <c r="MHM22" s="2396"/>
      <c r="MHN22" s="2397"/>
      <c r="MHO22" s="2398"/>
      <c r="MHP22" s="2398"/>
      <c r="MHQ22" s="2398"/>
      <c r="MHR22" s="2398"/>
      <c r="MHS22" s="2398"/>
      <c r="MHT22" s="2398"/>
      <c r="MHU22" s="2398"/>
      <c r="MHV22" s="2398"/>
      <c r="MHW22" s="2398"/>
      <c r="MHX22" s="2398"/>
      <c r="MHY22" s="2398"/>
      <c r="MHZ22" s="2398"/>
      <c r="MIA22" s="2398"/>
      <c r="MIB22" s="2398"/>
      <c r="MIC22" s="2398"/>
      <c r="MID22" s="2398"/>
      <c r="MIE22" s="2398"/>
      <c r="MIF22" s="2398"/>
      <c r="MIG22" s="2398"/>
      <c r="MIH22" s="2398"/>
      <c r="MII22" s="2399"/>
      <c r="MIJ22" s="2399"/>
      <c r="MIK22" s="2399"/>
      <c r="MIL22" s="2399"/>
      <c r="MIM22" s="2399"/>
      <c r="MIN22" s="2399"/>
      <c r="MIO22" s="2399"/>
      <c r="MIP22" s="2399"/>
      <c r="MIQ22" s="2399"/>
      <c r="MIR22" s="2399"/>
      <c r="MIS22" s="2399"/>
      <c r="MIT22" s="2399"/>
      <c r="MIU22" s="2399"/>
      <c r="MIV22" s="2399"/>
      <c r="MIW22" s="2399"/>
      <c r="MIX22" s="2399"/>
      <c r="MIY22" s="2399"/>
      <c r="MIZ22" s="2399"/>
      <c r="MJA22" s="2399"/>
      <c r="MJB22" s="2397"/>
      <c r="MJC22" s="2400"/>
      <c r="MJD22" s="2396"/>
      <c r="MJE22" s="2396"/>
      <c r="MJF22" s="2396"/>
      <c r="MJG22" s="2397"/>
      <c r="MJH22" s="2398"/>
      <c r="MJI22" s="2398"/>
      <c r="MJJ22" s="2398"/>
      <c r="MJK22" s="2398"/>
      <c r="MJL22" s="2398"/>
      <c r="MJM22" s="2398"/>
      <c r="MJN22" s="2398"/>
      <c r="MJO22" s="2398"/>
      <c r="MJP22" s="2398"/>
      <c r="MJQ22" s="2398"/>
      <c r="MJR22" s="2398"/>
      <c r="MJS22" s="2398"/>
      <c r="MJT22" s="2398"/>
      <c r="MJU22" s="2398"/>
      <c r="MJV22" s="2398"/>
      <c r="MJW22" s="2398"/>
      <c r="MJX22" s="2398"/>
      <c r="MJY22" s="2398"/>
      <c r="MJZ22" s="2398"/>
      <c r="MKA22" s="2398"/>
      <c r="MKB22" s="2399"/>
      <c r="MKC22" s="2399"/>
      <c r="MKD22" s="2399"/>
      <c r="MKE22" s="2399"/>
      <c r="MKF22" s="2399"/>
      <c r="MKG22" s="2399"/>
      <c r="MKH22" s="2399"/>
      <c r="MKI22" s="2399"/>
      <c r="MKJ22" s="2399"/>
      <c r="MKK22" s="2399"/>
      <c r="MKL22" s="2399"/>
      <c r="MKM22" s="2399"/>
      <c r="MKN22" s="2399"/>
      <c r="MKO22" s="2399"/>
      <c r="MKP22" s="2399"/>
      <c r="MKQ22" s="2399"/>
      <c r="MKR22" s="2399"/>
      <c r="MKS22" s="2399"/>
      <c r="MKT22" s="2399"/>
      <c r="MKU22" s="2397"/>
      <c r="MKV22" s="2400"/>
      <c r="MKW22" s="2396"/>
      <c r="MKX22" s="2396"/>
      <c r="MKY22" s="2396"/>
      <c r="MKZ22" s="2397"/>
      <c r="MLA22" s="2398"/>
      <c r="MLB22" s="2398"/>
      <c r="MLC22" s="2398"/>
      <c r="MLD22" s="2398"/>
      <c r="MLE22" s="2398"/>
      <c r="MLF22" s="2398"/>
      <c r="MLG22" s="2398"/>
      <c r="MLH22" s="2398"/>
      <c r="MLI22" s="2398"/>
      <c r="MLJ22" s="2398"/>
      <c r="MLK22" s="2398"/>
      <c r="MLL22" s="2398"/>
      <c r="MLM22" s="2398"/>
      <c r="MLN22" s="2398"/>
      <c r="MLO22" s="2398"/>
      <c r="MLP22" s="2398"/>
      <c r="MLQ22" s="2398"/>
      <c r="MLR22" s="2398"/>
      <c r="MLS22" s="2398"/>
      <c r="MLT22" s="2398"/>
      <c r="MLU22" s="2399"/>
      <c r="MLV22" s="2399"/>
      <c r="MLW22" s="2399"/>
      <c r="MLX22" s="2399"/>
      <c r="MLY22" s="2399"/>
      <c r="MLZ22" s="2399"/>
      <c r="MMA22" s="2399"/>
      <c r="MMB22" s="2399"/>
      <c r="MMC22" s="2399"/>
      <c r="MMD22" s="2399"/>
      <c r="MME22" s="2399"/>
      <c r="MMF22" s="2399"/>
      <c r="MMG22" s="2399"/>
      <c r="MMH22" s="2399"/>
      <c r="MMI22" s="2399"/>
      <c r="MMJ22" s="2399"/>
      <c r="MMK22" s="2399"/>
      <c r="MML22" s="2399"/>
      <c r="MMM22" s="2399"/>
      <c r="MMN22" s="2397"/>
      <c r="MMO22" s="2400"/>
      <c r="MMP22" s="2396"/>
      <c r="MMQ22" s="2396"/>
      <c r="MMR22" s="2396"/>
      <c r="MMS22" s="2397"/>
      <c r="MMT22" s="2398"/>
      <c r="MMU22" s="2398"/>
      <c r="MMV22" s="2398"/>
      <c r="MMW22" s="2398"/>
      <c r="MMX22" s="2398"/>
      <c r="MMY22" s="2398"/>
      <c r="MMZ22" s="2398"/>
      <c r="MNA22" s="2398"/>
      <c r="MNB22" s="2398"/>
      <c r="MNC22" s="2398"/>
      <c r="MND22" s="2398"/>
      <c r="MNE22" s="2398"/>
      <c r="MNF22" s="2398"/>
      <c r="MNG22" s="2398"/>
      <c r="MNH22" s="2398"/>
      <c r="MNI22" s="2398"/>
      <c r="MNJ22" s="2398"/>
      <c r="MNK22" s="2398"/>
      <c r="MNL22" s="2398"/>
      <c r="MNM22" s="2398"/>
      <c r="MNN22" s="2399"/>
      <c r="MNO22" s="2399"/>
      <c r="MNP22" s="2399"/>
      <c r="MNQ22" s="2399"/>
      <c r="MNR22" s="2399"/>
      <c r="MNS22" s="2399"/>
      <c r="MNT22" s="2399"/>
      <c r="MNU22" s="2399"/>
      <c r="MNV22" s="2399"/>
      <c r="MNW22" s="2399"/>
      <c r="MNX22" s="2399"/>
      <c r="MNY22" s="2399"/>
      <c r="MNZ22" s="2399"/>
      <c r="MOA22" s="2399"/>
      <c r="MOB22" s="2399"/>
      <c r="MOC22" s="2399"/>
      <c r="MOD22" s="2399"/>
      <c r="MOE22" s="2399"/>
      <c r="MOF22" s="2399"/>
      <c r="MOG22" s="2397"/>
      <c r="MOH22" s="2400"/>
      <c r="MOI22" s="2396"/>
      <c r="MOJ22" s="2396"/>
      <c r="MOK22" s="2396"/>
      <c r="MOL22" s="2397"/>
      <c r="MOM22" s="2398"/>
      <c r="MON22" s="2398"/>
      <c r="MOO22" s="2398"/>
      <c r="MOP22" s="2398"/>
      <c r="MOQ22" s="2398"/>
      <c r="MOR22" s="2398"/>
      <c r="MOS22" s="2398"/>
      <c r="MOT22" s="2398"/>
      <c r="MOU22" s="2398"/>
      <c r="MOV22" s="2398"/>
      <c r="MOW22" s="2398"/>
      <c r="MOX22" s="2398"/>
      <c r="MOY22" s="2398"/>
      <c r="MOZ22" s="2398"/>
      <c r="MPA22" s="2398"/>
      <c r="MPB22" s="2398"/>
      <c r="MPC22" s="2398"/>
      <c r="MPD22" s="2398"/>
      <c r="MPE22" s="2398"/>
      <c r="MPF22" s="2398"/>
      <c r="MPG22" s="2399"/>
      <c r="MPH22" s="2399"/>
      <c r="MPI22" s="2399"/>
      <c r="MPJ22" s="2399"/>
      <c r="MPK22" s="2399"/>
      <c r="MPL22" s="2399"/>
      <c r="MPM22" s="2399"/>
      <c r="MPN22" s="2399"/>
      <c r="MPO22" s="2399"/>
      <c r="MPP22" s="2399"/>
      <c r="MPQ22" s="2399"/>
      <c r="MPR22" s="2399"/>
      <c r="MPS22" s="2399"/>
      <c r="MPT22" s="2399"/>
      <c r="MPU22" s="2399"/>
      <c r="MPV22" s="2399"/>
      <c r="MPW22" s="2399"/>
      <c r="MPX22" s="2399"/>
      <c r="MPY22" s="2399"/>
      <c r="MPZ22" s="2397"/>
      <c r="MQA22" s="2400"/>
      <c r="MQB22" s="2396"/>
      <c r="MQC22" s="2396"/>
      <c r="MQD22" s="2396"/>
      <c r="MQE22" s="2397"/>
      <c r="MQF22" s="2398"/>
      <c r="MQG22" s="2398"/>
      <c r="MQH22" s="2398"/>
      <c r="MQI22" s="2398"/>
      <c r="MQJ22" s="2398"/>
      <c r="MQK22" s="2398"/>
      <c r="MQL22" s="2398"/>
      <c r="MQM22" s="2398"/>
      <c r="MQN22" s="2398"/>
      <c r="MQO22" s="2398"/>
      <c r="MQP22" s="2398"/>
      <c r="MQQ22" s="2398"/>
      <c r="MQR22" s="2398"/>
      <c r="MQS22" s="2398"/>
      <c r="MQT22" s="2398"/>
      <c r="MQU22" s="2398"/>
      <c r="MQV22" s="2398"/>
      <c r="MQW22" s="2398"/>
      <c r="MQX22" s="2398"/>
      <c r="MQY22" s="2398"/>
      <c r="MQZ22" s="2399"/>
      <c r="MRA22" s="2399"/>
      <c r="MRB22" s="2399"/>
      <c r="MRC22" s="2399"/>
      <c r="MRD22" s="2399"/>
      <c r="MRE22" s="2399"/>
      <c r="MRF22" s="2399"/>
      <c r="MRG22" s="2399"/>
      <c r="MRH22" s="2399"/>
      <c r="MRI22" s="2399"/>
      <c r="MRJ22" s="2399"/>
      <c r="MRK22" s="2399"/>
      <c r="MRL22" s="2399"/>
      <c r="MRM22" s="2399"/>
      <c r="MRN22" s="2399"/>
      <c r="MRO22" s="2399"/>
      <c r="MRP22" s="2399"/>
      <c r="MRQ22" s="2399"/>
      <c r="MRR22" s="2399"/>
      <c r="MRS22" s="2397"/>
      <c r="MRT22" s="2400"/>
      <c r="MRU22" s="2396"/>
      <c r="MRV22" s="2396"/>
      <c r="MRW22" s="2396"/>
      <c r="MRX22" s="2397"/>
      <c r="MRY22" s="2398"/>
      <c r="MRZ22" s="2398"/>
      <c r="MSA22" s="2398"/>
      <c r="MSB22" s="2398"/>
      <c r="MSC22" s="2398"/>
      <c r="MSD22" s="2398"/>
      <c r="MSE22" s="2398"/>
      <c r="MSF22" s="2398"/>
      <c r="MSG22" s="2398"/>
      <c r="MSH22" s="2398"/>
      <c r="MSI22" s="2398"/>
      <c r="MSJ22" s="2398"/>
      <c r="MSK22" s="2398"/>
      <c r="MSL22" s="2398"/>
      <c r="MSM22" s="2398"/>
      <c r="MSN22" s="2398"/>
      <c r="MSO22" s="2398"/>
      <c r="MSP22" s="2398"/>
      <c r="MSQ22" s="2398"/>
      <c r="MSR22" s="2398"/>
      <c r="MSS22" s="2399"/>
      <c r="MST22" s="2399"/>
      <c r="MSU22" s="2399"/>
      <c r="MSV22" s="2399"/>
      <c r="MSW22" s="2399"/>
      <c r="MSX22" s="2399"/>
      <c r="MSY22" s="2399"/>
      <c r="MSZ22" s="2399"/>
      <c r="MTA22" s="2399"/>
      <c r="MTB22" s="2399"/>
      <c r="MTC22" s="2399"/>
      <c r="MTD22" s="2399"/>
      <c r="MTE22" s="2399"/>
      <c r="MTF22" s="2399"/>
      <c r="MTG22" s="2399"/>
      <c r="MTH22" s="2399"/>
      <c r="MTI22" s="2399"/>
      <c r="MTJ22" s="2399"/>
      <c r="MTK22" s="2399"/>
      <c r="MTL22" s="2397"/>
      <c r="MTM22" s="2400"/>
      <c r="MTN22" s="2396"/>
      <c r="MTO22" s="2396"/>
      <c r="MTP22" s="2396"/>
      <c r="MTQ22" s="2397"/>
      <c r="MTR22" s="2398"/>
      <c r="MTS22" s="2398"/>
      <c r="MTT22" s="2398"/>
      <c r="MTU22" s="2398"/>
      <c r="MTV22" s="2398"/>
      <c r="MTW22" s="2398"/>
      <c r="MTX22" s="2398"/>
      <c r="MTY22" s="2398"/>
      <c r="MTZ22" s="2398"/>
      <c r="MUA22" s="2398"/>
      <c r="MUB22" s="2398"/>
      <c r="MUC22" s="2398"/>
      <c r="MUD22" s="2398"/>
      <c r="MUE22" s="2398"/>
      <c r="MUF22" s="2398"/>
      <c r="MUG22" s="2398"/>
      <c r="MUH22" s="2398"/>
      <c r="MUI22" s="2398"/>
      <c r="MUJ22" s="2398"/>
      <c r="MUK22" s="2398"/>
      <c r="MUL22" s="2399"/>
      <c r="MUM22" s="2399"/>
      <c r="MUN22" s="2399"/>
      <c r="MUO22" s="2399"/>
      <c r="MUP22" s="2399"/>
      <c r="MUQ22" s="2399"/>
      <c r="MUR22" s="2399"/>
      <c r="MUS22" s="2399"/>
      <c r="MUT22" s="2399"/>
      <c r="MUU22" s="2399"/>
      <c r="MUV22" s="2399"/>
      <c r="MUW22" s="2399"/>
      <c r="MUX22" s="2399"/>
      <c r="MUY22" s="2399"/>
      <c r="MUZ22" s="2399"/>
      <c r="MVA22" s="2399"/>
      <c r="MVB22" s="2399"/>
      <c r="MVC22" s="2399"/>
      <c r="MVD22" s="2399"/>
      <c r="MVE22" s="2397"/>
      <c r="MVF22" s="2400"/>
      <c r="MVG22" s="2396"/>
      <c r="MVH22" s="2396"/>
      <c r="MVI22" s="2396"/>
      <c r="MVJ22" s="2397"/>
      <c r="MVK22" s="2398"/>
      <c r="MVL22" s="2398"/>
      <c r="MVM22" s="2398"/>
      <c r="MVN22" s="2398"/>
      <c r="MVO22" s="2398"/>
      <c r="MVP22" s="2398"/>
      <c r="MVQ22" s="2398"/>
      <c r="MVR22" s="2398"/>
      <c r="MVS22" s="2398"/>
      <c r="MVT22" s="2398"/>
      <c r="MVU22" s="2398"/>
      <c r="MVV22" s="2398"/>
      <c r="MVW22" s="2398"/>
      <c r="MVX22" s="2398"/>
      <c r="MVY22" s="2398"/>
      <c r="MVZ22" s="2398"/>
      <c r="MWA22" s="2398"/>
      <c r="MWB22" s="2398"/>
      <c r="MWC22" s="2398"/>
      <c r="MWD22" s="2398"/>
      <c r="MWE22" s="2399"/>
      <c r="MWF22" s="2399"/>
      <c r="MWG22" s="2399"/>
      <c r="MWH22" s="2399"/>
      <c r="MWI22" s="2399"/>
      <c r="MWJ22" s="2399"/>
      <c r="MWK22" s="2399"/>
      <c r="MWL22" s="2399"/>
      <c r="MWM22" s="2399"/>
      <c r="MWN22" s="2399"/>
      <c r="MWO22" s="2399"/>
      <c r="MWP22" s="2399"/>
      <c r="MWQ22" s="2399"/>
      <c r="MWR22" s="2399"/>
      <c r="MWS22" s="2399"/>
      <c r="MWT22" s="2399"/>
      <c r="MWU22" s="2399"/>
      <c r="MWV22" s="2399"/>
      <c r="MWW22" s="2399"/>
      <c r="MWX22" s="2397"/>
      <c r="MWY22" s="2400"/>
      <c r="MWZ22" s="2396"/>
      <c r="MXA22" s="2396"/>
      <c r="MXB22" s="2396"/>
      <c r="MXC22" s="2397"/>
      <c r="MXD22" s="2398"/>
      <c r="MXE22" s="2398"/>
      <c r="MXF22" s="2398"/>
      <c r="MXG22" s="2398"/>
      <c r="MXH22" s="2398"/>
      <c r="MXI22" s="2398"/>
      <c r="MXJ22" s="2398"/>
      <c r="MXK22" s="2398"/>
      <c r="MXL22" s="2398"/>
      <c r="MXM22" s="2398"/>
      <c r="MXN22" s="2398"/>
      <c r="MXO22" s="2398"/>
      <c r="MXP22" s="2398"/>
      <c r="MXQ22" s="2398"/>
      <c r="MXR22" s="2398"/>
      <c r="MXS22" s="2398"/>
      <c r="MXT22" s="2398"/>
      <c r="MXU22" s="2398"/>
      <c r="MXV22" s="2398"/>
      <c r="MXW22" s="2398"/>
      <c r="MXX22" s="2399"/>
      <c r="MXY22" s="2399"/>
      <c r="MXZ22" s="2399"/>
      <c r="MYA22" s="2399"/>
      <c r="MYB22" s="2399"/>
      <c r="MYC22" s="2399"/>
      <c r="MYD22" s="2399"/>
      <c r="MYE22" s="2399"/>
      <c r="MYF22" s="2399"/>
      <c r="MYG22" s="2399"/>
      <c r="MYH22" s="2399"/>
      <c r="MYI22" s="2399"/>
      <c r="MYJ22" s="2399"/>
      <c r="MYK22" s="2399"/>
      <c r="MYL22" s="2399"/>
      <c r="MYM22" s="2399"/>
      <c r="MYN22" s="2399"/>
      <c r="MYO22" s="2399"/>
      <c r="MYP22" s="2399"/>
      <c r="MYQ22" s="2397"/>
      <c r="MYR22" s="2400"/>
      <c r="MYS22" s="2396"/>
      <c r="MYT22" s="2396"/>
      <c r="MYU22" s="2396"/>
      <c r="MYV22" s="2397"/>
      <c r="MYW22" s="2398"/>
      <c r="MYX22" s="2398"/>
      <c r="MYY22" s="2398"/>
      <c r="MYZ22" s="2398"/>
      <c r="MZA22" s="2398"/>
      <c r="MZB22" s="2398"/>
      <c r="MZC22" s="2398"/>
      <c r="MZD22" s="2398"/>
      <c r="MZE22" s="2398"/>
      <c r="MZF22" s="2398"/>
      <c r="MZG22" s="2398"/>
      <c r="MZH22" s="2398"/>
      <c r="MZI22" s="2398"/>
      <c r="MZJ22" s="2398"/>
      <c r="MZK22" s="2398"/>
      <c r="MZL22" s="2398"/>
      <c r="MZM22" s="2398"/>
      <c r="MZN22" s="2398"/>
      <c r="MZO22" s="2398"/>
      <c r="MZP22" s="2398"/>
      <c r="MZQ22" s="2399"/>
      <c r="MZR22" s="2399"/>
      <c r="MZS22" s="2399"/>
      <c r="MZT22" s="2399"/>
      <c r="MZU22" s="2399"/>
      <c r="MZV22" s="2399"/>
      <c r="MZW22" s="2399"/>
      <c r="MZX22" s="2399"/>
      <c r="MZY22" s="2399"/>
      <c r="MZZ22" s="2399"/>
      <c r="NAA22" s="2399"/>
      <c r="NAB22" s="2399"/>
      <c r="NAC22" s="2399"/>
      <c r="NAD22" s="2399"/>
      <c r="NAE22" s="2399"/>
      <c r="NAF22" s="2399"/>
      <c r="NAG22" s="2399"/>
      <c r="NAH22" s="2399"/>
      <c r="NAI22" s="2399"/>
      <c r="NAJ22" s="2397"/>
      <c r="NAK22" s="2400"/>
      <c r="NAL22" s="2396"/>
      <c r="NAM22" s="2396"/>
      <c r="NAN22" s="2396"/>
      <c r="NAO22" s="2397"/>
      <c r="NAP22" s="2398"/>
      <c r="NAQ22" s="2398"/>
      <c r="NAR22" s="2398"/>
      <c r="NAS22" s="2398"/>
      <c r="NAT22" s="2398"/>
      <c r="NAU22" s="2398"/>
      <c r="NAV22" s="2398"/>
      <c r="NAW22" s="2398"/>
      <c r="NAX22" s="2398"/>
      <c r="NAY22" s="2398"/>
      <c r="NAZ22" s="2398"/>
      <c r="NBA22" s="2398"/>
      <c r="NBB22" s="2398"/>
      <c r="NBC22" s="2398"/>
      <c r="NBD22" s="2398"/>
      <c r="NBE22" s="2398"/>
      <c r="NBF22" s="2398"/>
      <c r="NBG22" s="2398"/>
      <c r="NBH22" s="2398"/>
      <c r="NBI22" s="2398"/>
      <c r="NBJ22" s="2399"/>
      <c r="NBK22" s="2399"/>
      <c r="NBL22" s="2399"/>
      <c r="NBM22" s="2399"/>
      <c r="NBN22" s="2399"/>
      <c r="NBO22" s="2399"/>
      <c r="NBP22" s="2399"/>
      <c r="NBQ22" s="2399"/>
      <c r="NBR22" s="2399"/>
      <c r="NBS22" s="2399"/>
      <c r="NBT22" s="2399"/>
      <c r="NBU22" s="2399"/>
      <c r="NBV22" s="2399"/>
      <c r="NBW22" s="2399"/>
      <c r="NBX22" s="2399"/>
      <c r="NBY22" s="2399"/>
      <c r="NBZ22" s="2399"/>
      <c r="NCA22" s="2399"/>
      <c r="NCB22" s="2399"/>
      <c r="NCC22" s="2397"/>
      <c r="NCD22" s="2400"/>
      <c r="NCE22" s="2396"/>
      <c r="NCF22" s="2396"/>
      <c r="NCG22" s="2396"/>
      <c r="NCH22" s="2397"/>
      <c r="NCI22" s="2398"/>
      <c r="NCJ22" s="2398"/>
      <c r="NCK22" s="2398"/>
      <c r="NCL22" s="2398"/>
      <c r="NCM22" s="2398"/>
      <c r="NCN22" s="2398"/>
      <c r="NCO22" s="2398"/>
      <c r="NCP22" s="2398"/>
      <c r="NCQ22" s="2398"/>
      <c r="NCR22" s="2398"/>
      <c r="NCS22" s="2398"/>
      <c r="NCT22" s="2398"/>
      <c r="NCU22" s="2398"/>
      <c r="NCV22" s="2398"/>
      <c r="NCW22" s="2398"/>
      <c r="NCX22" s="2398"/>
      <c r="NCY22" s="2398"/>
      <c r="NCZ22" s="2398"/>
      <c r="NDA22" s="2398"/>
      <c r="NDB22" s="2398"/>
      <c r="NDC22" s="2399"/>
      <c r="NDD22" s="2399"/>
      <c r="NDE22" s="2399"/>
      <c r="NDF22" s="2399"/>
      <c r="NDG22" s="2399"/>
      <c r="NDH22" s="2399"/>
      <c r="NDI22" s="2399"/>
      <c r="NDJ22" s="2399"/>
      <c r="NDK22" s="2399"/>
      <c r="NDL22" s="2399"/>
      <c r="NDM22" s="2399"/>
      <c r="NDN22" s="2399"/>
      <c r="NDO22" s="2399"/>
      <c r="NDP22" s="2399"/>
      <c r="NDQ22" s="2399"/>
      <c r="NDR22" s="2399"/>
      <c r="NDS22" s="2399"/>
      <c r="NDT22" s="2399"/>
      <c r="NDU22" s="2399"/>
      <c r="NDV22" s="2397"/>
      <c r="NDW22" s="2400"/>
      <c r="NDX22" s="2396"/>
      <c r="NDY22" s="2396"/>
      <c r="NDZ22" s="2396"/>
      <c r="NEA22" s="2397"/>
      <c r="NEB22" s="2398"/>
      <c r="NEC22" s="2398"/>
      <c r="NED22" s="2398"/>
      <c r="NEE22" s="2398"/>
      <c r="NEF22" s="2398"/>
      <c r="NEG22" s="2398"/>
      <c r="NEH22" s="2398"/>
      <c r="NEI22" s="2398"/>
      <c r="NEJ22" s="2398"/>
      <c r="NEK22" s="2398"/>
      <c r="NEL22" s="2398"/>
      <c r="NEM22" s="2398"/>
      <c r="NEN22" s="2398"/>
      <c r="NEO22" s="2398"/>
      <c r="NEP22" s="2398"/>
      <c r="NEQ22" s="2398"/>
      <c r="NER22" s="2398"/>
      <c r="NES22" s="2398"/>
      <c r="NET22" s="2398"/>
      <c r="NEU22" s="2398"/>
      <c r="NEV22" s="2399"/>
      <c r="NEW22" s="2399"/>
      <c r="NEX22" s="2399"/>
      <c r="NEY22" s="2399"/>
      <c r="NEZ22" s="2399"/>
      <c r="NFA22" s="2399"/>
      <c r="NFB22" s="2399"/>
      <c r="NFC22" s="2399"/>
      <c r="NFD22" s="2399"/>
      <c r="NFE22" s="2399"/>
      <c r="NFF22" s="2399"/>
      <c r="NFG22" s="2399"/>
      <c r="NFH22" s="2399"/>
      <c r="NFI22" s="2399"/>
      <c r="NFJ22" s="2399"/>
      <c r="NFK22" s="2399"/>
      <c r="NFL22" s="2399"/>
      <c r="NFM22" s="2399"/>
      <c r="NFN22" s="2399"/>
      <c r="NFO22" s="2397"/>
      <c r="NFP22" s="2400"/>
      <c r="NFQ22" s="2396"/>
      <c r="NFR22" s="2396"/>
      <c r="NFS22" s="2396"/>
      <c r="NFT22" s="2397"/>
      <c r="NFU22" s="2398"/>
      <c r="NFV22" s="2398"/>
      <c r="NFW22" s="2398"/>
      <c r="NFX22" s="2398"/>
      <c r="NFY22" s="2398"/>
      <c r="NFZ22" s="2398"/>
      <c r="NGA22" s="2398"/>
      <c r="NGB22" s="2398"/>
      <c r="NGC22" s="2398"/>
      <c r="NGD22" s="2398"/>
      <c r="NGE22" s="2398"/>
      <c r="NGF22" s="2398"/>
      <c r="NGG22" s="2398"/>
      <c r="NGH22" s="2398"/>
      <c r="NGI22" s="2398"/>
      <c r="NGJ22" s="2398"/>
      <c r="NGK22" s="2398"/>
      <c r="NGL22" s="2398"/>
      <c r="NGM22" s="2398"/>
      <c r="NGN22" s="2398"/>
      <c r="NGO22" s="2399"/>
      <c r="NGP22" s="2399"/>
      <c r="NGQ22" s="2399"/>
      <c r="NGR22" s="2399"/>
      <c r="NGS22" s="2399"/>
      <c r="NGT22" s="2399"/>
      <c r="NGU22" s="2399"/>
      <c r="NGV22" s="2399"/>
      <c r="NGW22" s="2399"/>
      <c r="NGX22" s="2399"/>
      <c r="NGY22" s="2399"/>
      <c r="NGZ22" s="2399"/>
      <c r="NHA22" s="2399"/>
      <c r="NHB22" s="2399"/>
      <c r="NHC22" s="2399"/>
      <c r="NHD22" s="2399"/>
      <c r="NHE22" s="2399"/>
      <c r="NHF22" s="2399"/>
      <c r="NHG22" s="2399"/>
      <c r="NHH22" s="2397"/>
      <c r="NHI22" s="2400"/>
      <c r="NHJ22" s="2396"/>
      <c r="NHK22" s="2396"/>
      <c r="NHL22" s="2396"/>
      <c r="NHM22" s="2397"/>
      <c r="NHN22" s="2398"/>
      <c r="NHO22" s="2398"/>
      <c r="NHP22" s="2398"/>
      <c r="NHQ22" s="2398"/>
      <c r="NHR22" s="2398"/>
      <c r="NHS22" s="2398"/>
      <c r="NHT22" s="2398"/>
      <c r="NHU22" s="2398"/>
      <c r="NHV22" s="2398"/>
      <c r="NHW22" s="2398"/>
      <c r="NHX22" s="2398"/>
      <c r="NHY22" s="2398"/>
      <c r="NHZ22" s="2398"/>
      <c r="NIA22" s="2398"/>
      <c r="NIB22" s="2398"/>
      <c r="NIC22" s="2398"/>
      <c r="NID22" s="2398"/>
      <c r="NIE22" s="2398"/>
      <c r="NIF22" s="2398"/>
      <c r="NIG22" s="2398"/>
      <c r="NIH22" s="2399"/>
      <c r="NII22" s="2399"/>
      <c r="NIJ22" s="2399"/>
      <c r="NIK22" s="2399"/>
      <c r="NIL22" s="2399"/>
      <c r="NIM22" s="2399"/>
      <c r="NIN22" s="2399"/>
      <c r="NIO22" s="2399"/>
      <c r="NIP22" s="2399"/>
      <c r="NIQ22" s="2399"/>
      <c r="NIR22" s="2399"/>
      <c r="NIS22" s="2399"/>
      <c r="NIT22" s="2399"/>
      <c r="NIU22" s="2399"/>
      <c r="NIV22" s="2399"/>
      <c r="NIW22" s="2399"/>
      <c r="NIX22" s="2399"/>
      <c r="NIY22" s="2399"/>
      <c r="NIZ22" s="2399"/>
      <c r="NJA22" s="2397"/>
      <c r="NJB22" s="2400"/>
      <c r="NJC22" s="2396"/>
      <c r="NJD22" s="2396"/>
      <c r="NJE22" s="2396"/>
      <c r="NJF22" s="2397"/>
      <c r="NJG22" s="2398"/>
      <c r="NJH22" s="2398"/>
      <c r="NJI22" s="2398"/>
      <c r="NJJ22" s="2398"/>
      <c r="NJK22" s="2398"/>
      <c r="NJL22" s="2398"/>
      <c r="NJM22" s="2398"/>
      <c r="NJN22" s="2398"/>
      <c r="NJO22" s="2398"/>
      <c r="NJP22" s="2398"/>
      <c r="NJQ22" s="2398"/>
      <c r="NJR22" s="2398"/>
      <c r="NJS22" s="2398"/>
      <c r="NJT22" s="2398"/>
      <c r="NJU22" s="2398"/>
      <c r="NJV22" s="2398"/>
      <c r="NJW22" s="2398"/>
      <c r="NJX22" s="2398"/>
      <c r="NJY22" s="2398"/>
      <c r="NJZ22" s="2398"/>
      <c r="NKA22" s="2399"/>
      <c r="NKB22" s="2399"/>
      <c r="NKC22" s="2399"/>
      <c r="NKD22" s="2399"/>
      <c r="NKE22" s="2399"/>
      <c r="NKF22" s="2399"/>
      <c r="NKG22" s="2399"/>
      <c r="NKH22" s="2399"/>
      <c r="NKI22" s="2399"/>
      <c r="NKJ22" s="2399"/>
      <c r="NKK22" s="2399"/>
      <c r="NKL22" s="2399"/>
      <c r="NKM22" s="2399"/>
      <c r="NKN22" s="2399"/>
      <c r="NKO22" s="2399"/>
      <c r="NKP22" s="2399"/>
      <c r="NKQ22" s="2399"/>
      <c r="NKR22" s="2399"/>
      <c r="NKS22" s="2399"/>
      <c r="NKT22" s="2397"/>
      <c r="NKU22" s="2400"/>
      <c r="NKV22" s="2396"/>
      <c r="NKW22" s="2396"/>
      <c r="NKX22" s="2396"/>
      <c r="NKY22" s="2397"/>
      <c r="NKZ22" s="2398"/>
      <c r="NLA22" s="2398"/>
      <c r="NLB22" s="2398"/>
      <c r="NLC22" s="2398"/>
      <c r="NLD22" s="2398"/>
      <c r="NLE22" s="2398"/>
      <c r="NLF22" s="2398"/>
      <c r="NLG22" s="2398"/>
      <c r="NLH22" s="2398"/>
      <c r="NLI22" s="2398"/>
      <c r="NLJ22" s="2398"/>
      <c r="NLK22" s="2398"/>
      <c r="NLL22" s="2398"/>
      <c r="NLM22" s="2398"/>
      <c r="NLN22" s="2398"/>
      <c r="NLO22" s="2398"/>
      <c r="NLP22" s="2398"/>
      <c r="NLQ22" s="2398"/>
      <c r="NLR22" s="2398"/>
      <c r="NLS22" s="2398"/>
      <c r="NLT22" s="2399"/>
      <c r="NLU22" s="2399"/>
      <c r="NLV22" s="2399"/>
      <c r="NLW22" s="2399"/>
      <c r="NLX22" s="2399"/>
      <c r="NLY22" s="2399"/>
      <c r="NLZ22" s="2399"/>
      <c r="NMA22" s="2399"/>
      <c r="NMB22" s="2399"/>
      <c r="NMC22" s="2399"/>
      <c r="NMD22" s="2399"/>
      <c r="NME22" s="2399"/>
      <c r="NMF22" s="2399"/>
      <c r="NMG22" s="2399"/>
      <c r="NMH22" s="2399"/>
      <c r="NMI22" s="2399"/>
      <c r="NMJ22" s="2399"/>
      <c r="NMK22" s="2399"/>
      <c r="NML22" s="2399"/>
      <c r="NMM22" s="2397"/>
      <c r="NMN22" s="2400"/>
      <c r="NMO22" s="2396"/>
      <c r="NMP22" s="2396"/>
      <c r="NMQ22" s="2396"/>
      <c r="NMR22" s="2397"/>
      <c r="NMS22" s="2398"/>
      <c r="NMT22" s="2398"/>
      <c r="NMU22" s="2398"/>
      <c r="NMV22" s="2398"/>
      <c r="NMW22" s="2398"/>
      <c r="NMX22" s="2398"/>
      <c r="NMY22" s="2398"/>
      <c r="NMZ22" s="2398"/>
      <c r="NNA22" s="2398"/>
      <c r="NNB22" s="2398"/>
      <c r="NNC22" s="2398"/>
      <c r="NND22" s="2398"/>
      <c r="NNE22" s="2398"/>
      <c r="NNF22" s="2398"/>
      <c r="NNG22" s="2398"/>
      <c r="NNH22" s="2398"/>
      <c r="NNI22" s="2398"/>
      <c r="NNJ22" s="2398"/>
      <c r="NNK22" s="2398"/>
      <c r="NNL22" s="2398"/>
      <c r="NNM22" s="2399"/>
      <c r="NNN22" s="2399"/>
      <c r="NNO22" s="2399"/>
      <c r="NNP22" s="2399"/>
      <c r="NNQ22" s="2399"/>
      <c r="NNR22" s="2399"/>
      <c r="NNS22" s="2399"/>
      <c r="NNT22" s="2399"/>
      <c r="NNU22" s="2399"/>
      <c r="NNV22" s="2399"/>
      <c r="NNW22" s="2399"/>
      <c r="NNX22" s="2399"/>
      <c r="NNY22" s="2399"/>
      <c r="NNZ22" s="2399"/>
      <c r="NOA22" s="2399"/>
      <c r="NOB22" s="2399"/>
      <c r="NOC22" s="2399"/>
      <c r="NOD22" s="2399"/>
      <c r="NOE22" s="2399"/>
      <c r="NOF22" s="2397"/>
      <c r="NOG22" s="2400"/>
      <c r="NOH22" s="2396"/>
      <c r="NOI22" s="2396"/>
      <c r="NOJ22" s="2396"/>
      <c r="NOK22" s="2397"/>
      <c r="NOL22" s="2398"/>
      <c r="NOM22" s="2398"/>
      <c r="NON22" s="2398"/>
      <c r="NOO22" s="2398"/>
      <c r="NOP22" s="2398"/>
      <c r="NOQ22" s="2398"/>
      <c r="NOR22" s="2398"/>
      <c r="NOS22" s="2398"/>
      <c r="NOT22" s="2398"/>
      <c r="NOU22" s="2398"/>
      <c r="NOV22" s="2398"/>
      <c r="NOW22" s="2398"/>
      <c r="NOX22" s="2398"/>
      <c r="NOY22" s="2398"/>
      <c r="NOZ22" s="2398"/>
      <c r="NPA22" s="2398"/>
      <c r="NPB22" s="2398"/>
      <c r="NPC22" s="2398"/>
      <c r="NPD22" s="2398"/>
      <c r="NPE22" s="2398"/>
      <c r="NPF22" s="2399"/>
      <c r="NPG22" s="2399"/>
      <c r="NPH22" s="2399"/>
      <c r="NPI22" s="2399"/>
      <c r="NPJ22" s="2399"/>
      <c r="NPK22" s="2399"/>
      <c r="NPL22" s="2399"/>
      <c r="NPM22" s="2399"/>
      <c r="NPN22" s="2399"/>
      <c r="NPO22" s="2399"/>
      <c r="NPP22" s="2399"/>
      <c r="NPQ22" s="2399"/>
      <c r="NPR22" s="2399"/>
      <c r="NPS22" s="2399"/>
      <c r="NPT22" s="2399"/>
      <c r="NPU22" s="2399"/>
      <c r="NPV22" s="2399"/>
      <c r="NPW22" s="2399"/>
      <c r="NPX22" s="2399"/>
      <c r="NPY22" s="2397"/>
      <c r="NPZ22" s="2400"/>
      <c r="NQA22" s="2396"/>
      <c r="NQB22" s="2396"/>
      <c r="NQC22" s="2396"/>
      <c r="NQD22" s="2397"/>
      <c r="NQE22" s="2398"/>
      <c r="NQF22" s="2398"/>
      <c r="NQG22" s="2398"/>
      <c r="NQH22" s="2398"/>
      <c r="NQI22" s="2398"/>
      <c r="NQJ22" s="2398"/>
      <c r="NQK22" s="2398"/>
      <c r="NQL22" s="2398"/>
      <c r="NQM22" s="2398"/>
      <c r="NQN22" s="2398"/>
      <c r="NQO22" s="2398"/>
      <c r="NQP22" s="2398"/>
      <c r="NQQ22" s="2398"/>
      <c r="NQR22" s="2398"/>
      <c r="NQS22" s="2398"/>
      <c r="NQT22" s="2398"/>
      <c r="NQU22" s="2398"/>
      <c r="NQV22" s="2398"/>
      <c r="NQW22" s="2398"/>
      <c r="NQX22" s="2398"/>
      <c r="NQY22" s="2399"/>
      <c r="NQZ22" s="2399"/>
      <c r="NRA22" s="2399"/>
      <c r="NRB22" s="2399"/>
      <c r="NRC22" s="2399"/>
      <c r="NRD22" s="2399"/>
      <c r="NRE22" s="2399"/>
      <c r="NRF22" s="2399"/>
      <c r="NRG22" s="2399"/>
      <c r="NRH22" s="2399"/>
      <c r="NRI22" s="2399"/>
      <c r="NRJ22" s="2399"/>
      <c r="NRK22" s="2399"/>
      <c r="NRL22" s="2399"/>
      <c r="NRM22" s="2399"/>
      <c r="NRN22" s="2399"/>
      <c r="NRO22" s="2399"/>
      <c r="NRP22" s="2399"/>
      <c r="NRQ22" s="2399"/>
      <c r="NRR22" s="2397"/>
      <c r="NRS22" s="2400"/>
      <c r="NRT22" s="2396"/>
      <c r="NRU22" s="2396"/>
      <c r="NRV22" s="2396"/>
      <c r="NRW22" s="2397"/>
      <c r="NRX22" s="2398"/>
      <c r="NRY22" s="2398"/>
      <c r="NRZ22" s="2398"/>
      <c r="NSA22" s="2398"/>
      <c r="NSB22" s="2398"/>
      <c r="NSC22" s="2398"/>
      <c r="NSD22" s="2398"/>
      <c r="NSE22" s="2398"/>
      <c r="NSF22" s="2398"/>
      <c r="NSG22" s="2398"/>
      <c r="NSH22" s="2398"/>
      <c r="NSI22" s="2398"/>
      <c r="NSJ22" s="2398"/>
      <c r="NSK22" s="2398"/>
      <c r="NSL22" s="2398"/>
      <c r="NSM22" s="2398"/>
      <c r="NSN22" s="2398"/>
      <c r="NSO22" s="2398"/>
      <c r="NSP22" s="2398"/>
      <c r="NSQ22" s="2398"/>
      <c r="NSR22" s="2399"/>
      <c r="NSS22" s="2399"/>
      <c r="NST22" s="2399"/>
      <c r="NSU22" s="2399"/>
      <c r="NSV22" s="2399"/>
      <c r="NSW22" s="2399"/>
      <c r="NSX22" s="2399"/>
      <c r="NSY22" s="2399"/>
      <c r="NSZ22" s="2399"/>
      <c r="NTA22" s="2399"/>
      <c r="NTB22" s="2399"/>
      <c r="NTC22" s="2399"/>
      <c r="NTD22" s="2399"/>
      <c r="NTE22" s="2399"/>
      <c r="NTF22" s="2399"/>
      <c r="NTG22" s="2399"/>
      <c r="NTH22" s="2399"/>
      <c r="NTI22" s="2399"/>
      <c r="NTJ22" s="2399"/>
      <c r="NTK22" s="2397"/>
      <c r="NTL22" s="2400"/>
      <c r="NTM22" s="2396"/>
      <c r="NTN22" s="2396"/>
      <c r="NTO22" s="2396"/>
      <c r="NTP22" s="2397"/>
      <c r="NTQ22" s="2398"/>
      <c r="NTR22" s="2398"/>
      <c r="NTS22" s="2398"/>
      <c r="NTT22" s="2398"/>
      <c r="NTU22" s="2398"/>
      <c r="NTV22" s="2398"/>
      <c r="NTW22" s="2398"/>
      <c r="NTX22" s="2398"/>
      <c r="NTY22" s="2398"/>
      <c r="NTZ22" s="2398"/>
      <c r="NUA22" s="2398"/>
      <c r="NUB22" s="2398"/>
      <c r="NUC22" s="2398"/>
      <c r="NUD22" s="2398"/>
      <c r="NUE22" s="2398"/>
      <c r="NUF22" s="2398"/>
      <c r="NUG22" s="2398"/>
      <c r="NUH22" s="2398"/>
      <c r="NUI22" s="2398"/>
      <c r="NUJ22" s="2398"/>
      <c r="NUK22" s="2399"/>
      <c r="NUL22" s="2399"/>
      <c r="NUM22" s="2399"/>
      <c r="NUN22" s="2399"/>
      <c r="NUO22" s="2399"/>
      <c r="NUP22" s="2399"/>
      <c r="NUQ22" s="2399"/>
      <c r="NUR22" s="2399"/>
      <c r="NUS22" s="2399"/>
      <c r="NUT22" s="2399"/>
      <c r="NUU22" s="2399"/>
      <c r="NUV22" s="2399"/>
      <c r="NUW22" s="2399"/>
      <c r="NUX22" s="2399"/>
      <c r="NUY22" s="2399"/>
      <c r="NUZ22" s="2399"/>
      <c r="NVA22" s="2399"/>
      <c r="NVB22" s="2399"/>
      <c r="NVC22" s="2399"/>
      <c r="NVD22" s="2397"/>
      <c r="NVE22" s="2400"/>
      <c r="NVF22" s="2396"/>
      <c r="NVG22" s="2396"/>
      <c r="NVH22" s="2396"/>
      <c r="NVI22" s="2397"/>
      <c r="NVJ22" s="2398"/>
      <c r="NVK22" s="2398"/>
      <c r="NVL22" s="2398"/>
      <c r="NVM22" s="2398"/>
      <c r="NVN22" s="2398"/>
      <c r="NVO22" s="2398"/>
      <c r="NVP22" s="2398"/>
      <c r="NVQ22" s="2398"/>
      <c r="NVR22" s="2398"/>
      <c r="NVS22" s="2398"/>
      <c r="NVT22" s="2398"/>
      <c r="NVU22" s="2398"/>
      <c r="NVV22" s="2398"/>
      <c r="NVW22" s="2398"/>
      <c r="NVX22" s="2398"/>
      <c r="NVY22" s="2398"/>
      <c r="NVZ22" s="2398"/>
      <c r="NWA22" s="2398"/>
      <c r="NWB22" s="2398"/>
      <c r="NWC22" s="2398"/>
      <c r="NWD22" s="2399"/>
      <c r="NWE22" s="2399"/>
      <c r="NWF22" s="2399"/>
      <c r="NWG22" s="2399"/>
      <c r="NWH22" s="2399"/>
      <c r="NWI22" s="2399"/>
      <c r="NWJ22" s="2399"/>
      <c r="NWK22" s="2399"/>
      <c r="NWL22" s="2399"/>
      <c r="NWM22" s="2399"/>
      <c r="NWN22" s="2399"/>
      <c r="NWO22" s="2399"/>
      <c r="NWP22" s="2399"/>
      <c r="NWQ22" s="2399"/>
      <c r="NWR22" s="2399"/>
      <c r="NWS22" s="2399"/>
      <c r="NWT22" s="2399"/>
      <c r="NWU22" s="2399"/>
      <c r="NWV22" s="2399"/>
      <c r="NWW22" s="2397"/>
      <c r="NWX22" s="2400"/>
      <c r="NWY22" s="2396"/>
      <c r="NWZ22" s="2396"/>
      <c r="NXA22" s="2396"/>
      <c r="NXB22" s="2397"/>
      <c r="NXC22" s="2398"/>
      <c r="NXD22" s="2398"/>
      <c r="NXE22" s="2398"/>
      <c r="NXF22" s="2398"/>
      <c r="NXG22" s="2398"/>
      <c r="NXH22" s="2398"/>
      <c r="NXI22" s="2398"/>
      <c r="NXJ22" s="2398"/>
      <c r="NXK22" s="2398"/>
      <c r="NXL22" s="2398"/>
      <c r="NXM22" s="2398"/>
      <c r="NXN22" s="2398"/>
      <c r="NXO22" s="2398"/>
      <c r="NXP22" s="2398"/>
      <c r="NXQ22" s="2398"/>
      <c r="NXR22" s="2398"/>
      <c r="NXS22" s="2398"/>
      <c r="NXT22" s="2398"/>
      <c r="NXU22" s="2398"/>
      <c r="NXV22" s="2398"/>
      <c r="NXW22" s="2399"/>
      <c r="NXX22" s="2399"/>
      <c r="NXY22" s="2399"/>
      <c r="NXZ22" s="2399"/>
      <c r="NYA22" s="2399"/>
      <c r="NYB22" s="2399"/>
      <c r="NYC22" s="2399"/>
      <c r="NYD22" s="2399"/>
      <c r="NYE22" s="2399"/>
      <c r="NYF22" s="2399"/>
      <c r="NYG22" s="2399"/>
      <c r="NYH22" s="2399"/>
      <c r="NYI22" s="2399"/>
      <c r="NYJ22" s="2399"/>
      <c r="NYK22" s="2399"/>
      <c r="NYL22" s="2399"/>
      <c r="NYM22" s="2399"/>
      <c r="NYN22" s="2399"/>
      <c r="NYO22" s="2399"/>
      <c r="NYP22" s="2397"/>
      <c r="NYQ22" s="2400"/>
      <c r="NYR22" s="2396"/>
      <c r="NYS22" s="2396"/>
      <c r="NYT22" s="2396"/>
      <c r="NYU22" s="2397"/>
      <c r="NYV22" s="2398"/>
      <c r="NYW22" s="2398"/>
      <c r="NYX22" s="2398"/>
      <c r="NYY22" s="2398"/>
      <c r="NYZ22" s="2398"/>
      <c r="NZA22" s="2398"/>
      <c r="NZB22" s="2398"/>
      <c r="NZC22" s="2398"/>
      <c r="NZD22" s="2398"/>
      <c r="NZE22" s="2398"/>
      <c r="NZF22" s="2398"/>
      <c r="NZG22" s="2398"/>
      <c r="NZH22" s="2398"/>
      <c r="NZI22" s="2398"/>
      <c r="NZJ22" s="2398"/>
      <c r="NZK22" s="2398"/>
      <c r="NZL22" s="2398"/>
      <c r="NZM22" s="2398"/>
      <c r="NZN22" s="2398"/>
      <c r="NZO22" s="2398"/>
      <c r="NZP22" s="2399"/>
      <c r="NZQ22" s="2399"/>
      <c r="NZR22" s="2399"/>
      <c r="NZS22" s="2399"/>
      <c r="NZT22" s="2399"/>
      <c r="NZU22" s="2399"/>
      <c r="NZV22" s="2399"/>
      <c r="NZW22" s="2399"/>
      <c r="NZX22" s="2399"/>
      <c r="NZY22" s="2399"/>
      <c r="NZZ22" s="2399"/>
      <c r="OAA22" s="2399"/>
      <c r="OAB22" s="2399"/>
      <c r="OAC22" s="2399"/>
      <c r="OAD22" s="2399"/>
      <c r="OAE22" s="2399"/>
      <c r="OAF22" s="2399"/>
      <c r="OAG22" s="2399"/>
      <c r="OAH22" s="2399"/>
      <c r="OAI22" s="2397"/>
      <c r="OAJ22" s="2400"/>
      <c r="OAK22" s="2396"/>
      <c r="OAL22" s="2396"/>
      <c r="OAM22" s="2396"/>
      <c r="OAN22" s="2397"/>
      <c r="OAO22" s="2398"/>
      <c r="OAP22" s="2398"/>
      <c r="OAQ22" s="2398"/>
      <c r="OAR22" s="2398"/>
      <c r="OAS22" s="2398"/>
      <c r="OAT22" s="2398"/>
      <c r="OAU22" s="2398"/>
      <c r="OAV22" s="2398"/>
      <c r="OAW22" s="2398"/>
      <c r="OAX22" s="2398"/>
      <c r="OAY22" s="2398"/>
      <c r="OAZ22" s="2398"/>
      <c r="OBA22" s="2398"/>
      <c r="OBB22" s="2398"/>
      <c r="OBC22" s="2398"/>
      <c r="OBD22" s="2398"/>
      <c r="OBE22" s="2398"/>
      <c r="OBF22" s="2398"/>
      <c r="OBG22" s="2398"/>
      <c r="OBH22" s="2398"/>
      <c r="OBI22" s="2399"/>
      <c r="OBJ22" s="2399"/>
      <c r="OBK22" s="2399"/>
      <c r="OBL22" s="2399"/>
      <c r="OBM22" s="2399"/>
      <c r="OBN22" s="2399"/>
      <c r="OBO22" s="2399"/>
      <c r="OBP22" s="2399"/>
      <c r="OBQ22" s="2399"/>
      <c r="OBR22" s="2399"/>
      <c r="OBS22" s="2399"/>
      <c r="OBT22" s="2399"/>
      <c r="OBU22" s="2399"/>
      <c r="OBV22" s="2399"/>
      <c r="OBW22" s="2399"/>
      <c r="OBX22" s="2399"/>
      <c r="OBY22" s="2399"/>
      <c r="OBZ22" s="2399"/>
      <c r="OCA22" s="2399"/>
      <c r="OCB22" s="2397"/>
      <c r="OCC22" s="2400"/>
      <c r="OCD22" s="2396"/>
      <c r="OCE22" s="2396"/>
      <c r="OCF22" s="2396"/>
      <c r="OCG22" s="2397"/>
      <c r="OCH22" s="2398"/>
      <c r="OCI22" s="2398"/>
      <c r="OCJ22" s="2398"/>
      <c r="OCK22" s="2398"/>
      <c r="OCL22" s="2398"/>
      <c r="OCM22" s="2398"/>
      <c r="OCN22" s="2398"/>
      <c r="OCO22" s="2398"/>
      <c r="OCP22" s="2398"/>
      <c r="OCQ22" s="2398"/>
      <c r="OCR22" s="2398"/>
      <c r="OCS22" s="2398"/>
      <c r="OCT22" s="2398"/>
      <c r="OCU22" s="2398"/>
      <c r="OCV22" s="2398"/>
      <c r="OCW22" s="2398"/>
      <c r="OCX22" s="2398"/>
      <c r="OCY22" s="2398"/>
      <c r="OCZ22" s="2398"/>
      <c r="ODA22" s="2398"/>
      <c r="ODB22" s="2399"/>
      <c r="ODC22" s="2399"/>
      <c r="ODD22" s="2399"/>
      <c r="ODE22" s="2399"/>
      <c r="ODF22" s="2399"/>
      <c r="ODG22" s="2399"/>
      <c r="ODH22" s="2399"/>
      <c r="ODI22" s="2399"/>
      <c r="ODJ22" s="2399"/>
      <c r="ODK22" s="2399"/>
      <c r="ODL22" s="2399"/>
      <c r="ODM22" s="2399"/>
      <c r="ODN22" s="2399"/>
      <c r="ODO22" s="2399"/>
      <c r="ODP22" s="2399"/>
      <c r="ODQ22" s="2399"/>
      <c r="ODR22" s="2399"/>
      <c r="ODS22" s="2399"/>
      <c r="ODT22" s="2399"/>
      <c r="ODU22" s="2397"/>
      <c r="ODV22" s="2400"/>
      <c r="ODW22" s="2396"/>
      <c r="ODX22" s="2396"/>
      <c r="ODY22" s="2396"/>
      <c r="ODZ22" s="2397"/>
      <c r="OEA22" s="2398"/>
      <c r="OEB22" s="2398"/>
      <c r="OEC22" s="2398"/>
      <c r="OED22" s="2398"/>
      <c r="OEE22" s="2398"/>
      <c r="OEF22" s="2398"/>
      <c r="OEG22" s="2398"/>
      <c r="OEH22" s="2398"/>
      <c r="OEI22" s="2398"/>
      <c r="OEJ22" s="2398"/>
      <c r="OEK22" s="2398"/>
      <c r="OEL22" s="2398"/>
      <c r="OEM22" s="2398"/>
      <c r="OEN22" s="2398"/>
      <c r="OEO22" s="2398"/>
      <c r="OEP22" s="2398"/>
      <c r="OEQ22" s="2398"/>
      <c r="OER22" s="2398"/>
      <c r="OES22" s="2398"/>
      <c r="OET22" s="2398"/>
      <c r="OEU22" s="2399"/>
      <c r="OEV22" s="2399"/>
      <c r="OEW22" s="2399"/>
      <c r="OEX22" s="2399"/>
      <c r="OEY22" s="2399"/>
      <c r="OEZ22" s="2399"/>
      <c r="OFA22" s="2399"/>
      <c r="OFB22" s="2399"/>
      <c r="OFC22" s="2399"/>
      <c r="OFD22" s="2399"/>
      <c r="OFE22" s="2399"/>
      <c r="OFF22" s="2399"/>
      <c r="OFG22" s="2399"/>
      <c r="OFH22" s="2399"/>
      <c r="OFI22" s="2399"/>
      <c r="OFJ22" s="2399"/>
      <c r="OFK22" s="2399"/>
      <c r="OFL22" s="2399"/>
      <c r="OFM22" s="2399"/>
      <c r="OFN22" s="2397"/>
      <c r="OFO22" s="2400"/>
      <c r="OFP22" s="2396"/>
      <c r="OFQ22" s="2396"/>
      <c r="OFR22" s="2396"/>
      <c r="OFS22" s="2397"/>
      <c r="OFT22" s="2398"/>
      <c r="OFU22" s="2398"/>
      <c r="OFV22" s="2398"/>
      <c r="OFW22" s="2398"/>
      <c r="OFX22" s="2398"/>
      <c r="OFY22" s="2398"/>
      <c r="OFZ22" s="2398"/>
      <c r="OGA22" s="2398"/>
      <c r="OGB22" s="2398"/>
      <c r="OGC22" s="2398"/>
      <c r="OGD22" s="2398"/>
      <c r="OGE22" s="2398"/>
      <c r="OGF22" s="2398"/>
      <c r="OGG22" s="2398"/>
      <c r="OGH22" s="2398"/>
      <c r="OGI22" s="2398"/>
      <c r="OGJ22" s="2398"/>
      <c r="OGK22" s="2398"/>
      <c r="OGL22" s="2398"/>
      <c r="OGM22" s="2398"/>
      <c r="OGN22" s="2399"/>
      <c r="OGO22" s="2399"/>
      <c r="OGP22" s="2399"/>
      <c r="OGQ22" s="2399"/>
      <c r="OGR22" s="2399"/>
      <c r="OGS22" s="2399"/>
      <c r="OGT22" s="2399"/>
      <c r="OGU22" s="2399"/>
      <c r="OGV22" s="2399"/>
      <c r="OGW22" s="2399"/>
      <c r="OGX22" s="2399"/>
      <c r="OGY22" s="2399"/>
      <c r="OGZ22" s="2399"/>
      <c r="OHA22" s="2399"/>
      <c r="OHB22" s="2399"/>
      <c r="OHC22" s="2399"/>
      <c r="OHD22" s="2399"/>
      <c r="OHE22" s="2399"/>
      <c r="OHF22" s="2399"/>
      <c r="OHG22" s="2397"/>
      <c r="OHH22" s="2400"/>
      <c r="OHI22" s="2396"/>
      <c r="OHJ22" s="2396"/>
      <c r="OHK22" s="2396"/>
      <c r="OHL22" s="2397"/>
      <c r="OHM22" s="2398"/>
      <c r="OHN22" s="2398"/>
      <c r="OHO22" s="2398"/>
      <c r="OHP22" s="2398"/>
      <c r="OHQ22" s="2398"/>
      <c r="OHR22" s="2398"/>
      <c r="OHS22" s="2398"/>
      <c r="OHT22" s="2398"/>
      <c r="OHU22" s="2398"/>
      <c r="OHV22" s="2398"/>
      <c r="OHW22" s="2398"/>
      <c r="OHX22" s="2398"/>
      <c r="OHY22" s="2398"/>
      <c r="OHZ22" s="2398"/>
      <c r="OIA22" s="2398"/>
      <c r="OIB22" s="2398"/>
      <c r="OIC22" s="2398"/>
      <c r="OID22" s="2398"/>
      <c r="OIE22" s="2398"/>
      <c r="OIF22" s="2398"/>
      <c r="OIG22" s="2399"/>
      <c r="OIH22" s="2399"/>
      <c r="OII22" s="2399"/>
      <c r="OIJ22" s="2399"/>
      <c r="OIK22" s="2399"/>
      <c r="OIL22" s="2399"/>
      <c r="OIM22" s="2399"/>
      <c r="OIN22" s="2399"/>
      <c r="OIO22" s="2399"/>
      <c r="OIP22" s="2399"/>
      <c r="OIQ22" s="2399"/>
      <c r="OIR22" s="2399"/>
      <c r="OIS22" s="2399"/>
      <c r="OIT22" s="2399"/>
      <c r="OIU22" s="2399"/>
      <c r="OIV22" s="2399"/>
      <c r="OIW22" s="2399"/>
      <c r="OIX22" s="2399"/>
      <c r="OIY22" s="2399"/>
      <c r="OIZ22" s="2397"/>
      <c r="OJA22" s="2400"/>
      <c r="OJB22" s="2396"/>
      <c r="OJC22" s="2396"/>
      <c r="OJD22" s="2396"/>
      <c r="OJE22" s="2397"/>
      <c r="OJF22" s="2398"/>
      <c r="OJG22" s="2398"/>
      <c r="OJH22" s="2398"/>
      <c r="OJI22" s="2398"/>
      <c r="OJJ22" s="2398"/>
      <c r="OJK22" s="2398"/>
      <c r="OJL22" s="2398"/>
      <c r="OJM22" s="2398"/>
      <c r="OJN22" s="2398"/>
      <c r="OJO22" s="2398"/>
      <c r="OJP22" s="2398"/>
      <c r="OJQ22" s="2398"/>
      <c r="OJR22" s="2398"/>
      <c r="OJS22" s="2398"/>
      <c r="OJT22" s="2398"/>
      <c r="OJU22" s="2398"/>
      <c r="OJV22" s="2398"/>
      <c r="OJW22" s="2398"/>
      <c r="OJX22" s="2398"/>
      <c r="OJY22" s="2398"/>
      <c r="OJZ22" s="2399"/>
      <c r="OKA22" s="2399"/>
      <c r="OKB22" s="2399"/>
      <c r="OKC22" s="2399"/>
      <c r="OKD22" s="2399"/>
      <c r="OKE22" s="2399"/>
      <c r="OKF22" s="2399"/>
      <c r="OKG22" s="2399"/>
      <c r="OKH22" s="2399"/>
      <c r="OKI22" s="2399"/>
      <c r="OKJ22" s="2399"/>
      <c r="OKK22" s="2399"/>
      <c r="OKL22" s="2399"/>
      <c r="OKM22" s="2399"/>
      <c r="OKN22" s="2399"/>
      <c r="OKO22" s="2399"/>
      <c r="OKP22" s="2399"/>
      <c r="OKQ22" s="2399"/>
      <c r="OKR22" s="2399"/>
      <c r="OKS22" s="2397"/>
      <c r="OKT22" s="2400"/>
      <c r="OKU22" s="2396"/>
      <c r="OKV22" s="2396"/>
      <c r="OKW22" s="2396"/>
      <c r="OKX22" s="2397"/>
      <c r="OKY22" s="2398"/>
      <c r="OKZ22" s="2398"/>
      <c r="OLA22" s="2398"/>
      <c r="OLB22" s="2398"/>
      <c r="OLC22" s="2398"/>
      <c r="OLD22" s="2398"/>
      <c r="OLE22" s="2398"/>
      <c r="OLF22" s="2398"/>
      <c r="OLG22" s="2398"/>
      <c r="OLH22" s="2398"/>
      <c r="OLI22" s="2398"/>
      <c r="OLJ22" s="2398"/>
      <c r="OLK22" s="2398"/>
      <c r="OLL22" s="2398"/>
      <c r="OLM22" s="2398"/>
      <c r="OLN22" s="2398"/>
      <c r="OLO22" s="2398"/>
      <c r="OLP22" s="2398"/>
      <c r="OLQ22" s="2398"/>
      <c r="OLR22" s="2398"/>
      <c r="OLS22" s="2399"/>
      <c r="OLT22" s="2399"/>
      <c r="OLU22" s="2399"/>
      <c r="OLV22" s="2399"/>
      <c r="OLW22" s="2399"/>
      <c r="OLX22" s="2399"/>
      <c r="OLY22" s="2399"/>
      <c r="OLZ22" s="2399"/>
      <c r="OMA22" s="2399"/>
      <c r="OMB22" s="2399"/>
      <c r="OMC22" s="2399"/>
      <c r="OMD22" s="2399"/>
      <c r="OME22" s="2399"/>
      <c r="OMF22" s="2399"/>
      <c r="OMG22" s="2399"/>
      <c r="OMH22" s="2399"/>
      <c r="OMI22" s="2399"/>
      <c r="OMJ22" s="2399"/>
      <c r="OMK22" s="2399"/>
      <c r="OML22" s="2397"/>
      <c r="OMM22" s="2400"/>
      <c r="OMN22" s="2396"/>
      <c r="OMO22" s="2396"/>
      <c r="OMP22" s="2396"/>
      <c r="OMQ22" s="2397"/>
      <c r="OMR22" s="2398"/>
      <c r="OMS22" s="2398"/>
      <c r="OMT22" s="2398"/>
      <c r="OMU22" s="2398"/>
      <c r="OMV22" s="2398"/>
      <c r="OMW22" s="2398"/>
      <c r="OMX22" s="2398"/>
      <c r="OMY22" s="2398"/>
      <c r="OMZ22" s="2398"/>
      <c r="ONA22" s="2398"/>
      <c r="ONB22" s="2398"/>
      <c r="ONC22" s="2398"/>
      <c r="OND22" s="2398"/>
      <c r="ONE22" s="2398"/>
      <c r="ONF22" s="2398"/>
      <c r="ONG22" s="2398"/>
      <c r="ONH22" s="2398"/>
      <c r="ONI22" s="2398"/>
      <c r="ONJ22" s="2398"/>
      <c r="ONK22" s="2398"/>
      <c r="ONL22" s="2399"/>
      <c r="ONM22" s="2399"/>
      <c r="ONN22" s="2399"/>
      <c r="ONO22" s="2399"/>
      <c r="ONP22" s="2399"/>
      <c r="ONQ22" s="2399"/>
      <c r="ONR22" s="2399"/>
      <c r="ONS22" s="2399"/>
      <c r="ONT22" s="2399"/>
      <c r="ONU22" s="2399"/>
      <c r="ONV22" s="2399"/>
      <c r="ONW22" s="2399"/>
      <c r="ONX22" s="2399"/>
      <c r="ONY22" s="2399"/>
      <c r="ONZ22" s="2399"/>
      <c r="OOA22" s="2399"/>
      <c r="OOB22" s="2399"/>
      <c r="OOC22" s="2399"/>
      <c r="OOD22" s="2399"/>
      <c r="OOE22" s="2397"/>
      <c r="OOF22" s="2400"/>
      <c r="OOG22" s="2396"/>
      <c r="OOH22" s="2396"/>
      <c r="OOI22" s="2396"/>
      <c r="OOJ22" s="2397"/>
      <c r="OOK22" s="2398"/>
      <c r="OOL22" s="2398"/>
      <c r="OOM22" s="2398"/>
      <c r="OON22" s="2398"/>
      <c r="OOO22" s="2398"/>
      <c r="OOP22" s="2398"/>
      <c r="OOQ22" s="2398"/>
      <c r="OOR22" s="2398"/>
      <c r="OOS22" s="2398"/>
      <c r="OOT22" s="2398"/>
      <c r="OOU22" s="2398"/>
      <c r="OOV22" s="2398"/>
      <c r="OOW22" s="2398"/>
      <c r="OOX22" s="2398"/>
      <c r="OOY22" s="2398"/>
      <c r="OOZ22" s="2398"/>
      <c r="OPA22" s="2398"/>
      <c r="OPB22" s="2398"/>
      <c r="OPC22" s="2398"/>
      <c r="OPD22" s="2398"/>
      <c r="OPE22" s="2399"/>
      <c r="OPF22" s="2399"/>
      <c r="OPG22" s="2399"/>
      <c r="OPH22" s="2399"/>
      <c r="OPI22" s="2399"/>
      <c r="OPJ22" s="2399"/>
      <c r="OPK22" s="2399"/>
      <c r="OPL22" s="2399"/>
      <c r="OPM22" s="2399"/>
      <c r="OPN22" s="2399"/>
      <c r="OPO22" s="2399"/>
      <c r="OPP22" s="2399"/>
      <c r="OPQ22" s="2399"/>
      <c r="OPR22" s="2399"/>
      <c r="OPS22" s="2399"/>
      <c r="OPT22" s="2399"/>
      <c r="OPU22" s="2399"/>
      <c r="OPV22" s="2399"/>
      <c r="OPW22" s="2399"/>
      <c r="OPX22" s="2397"/>
      <c r="OPY22" s="2400"/>
      <c r="OPZ22" s="2396"/>
      <c r="OQA22" s="2396"/>
      <c r="OQB22" s="2396"/>
      <c r="OQC22" s="2397"/>
      <c r="OQD22" s="2398"/>
      <c r="OQE22" s="2398"/>
      <c r="OQF22" s="2398"/>
      <c r="OQG22" s="2398"/>
      <c r="OQH22" s="2398"/>
      <c r="OQI22" s="2398"/>
      <c r="OQJ22" s="2398"/>
      <c r="OQK22" s="2398"/>
      <c r="OQL22" s="2398"/>
      <c r="OQM22" s="2398"/>
      <c r="OQN22" s="2398"/>
      <c r="OQO22" s="2398"/>
      <c r="OQP22" s="2398"/>
      <c r="OQQ22" s="2398"/>
      <c r="OQR22" s="2398"/>
      <c r="OQS22" s="2398"/>
      <c r="OQT22" s="2398"/>
      <c r="OQU22" s="2398"/>
      <c r="OQV22" s="2398"/>
      <c r="OQW22" s="2398"/>
      <c r="OQX22" s="2399"/>
      <c r="OQY22" s="2399"/>
      <c r="OQZ22" s="2399"/>
      <c r="ORA22" s="2399"/>
      <c r="ORB22" s="2399"/>
      <c r="ORC22" s="2399"/>
      <c r="ORD22" s="2399"/>
      <c r="ORE22" s="2399"/>
      <c r="ORF22" s="2399"/>
      <c r="ORG22" s="2399"/>
      <c r="ORH22" s="2399"/>
      <c r="ORI22" s="2399"/>
      <c r="ORJ22" s="2399"/>
      <c r="ORK22" s="2399"/>
      <c r="ORL22" s="2399"/>
      <c r="ORM22" s="2399"/>
      <c r="ORN22" s="2399"/>
      <c r="ORO22" s="2399"/>
      <c r="ORP22" s="2399"/>
      <c r="ORQ22" s="2397"/>
      <c r="ORR22" s="2400"/>
      <c r="ORS22" s="2396"/>
      <c r="ORT22" s="2396"/>
      <c r="ORU22" s="2396"/>
      <c r="ORV22" s="2397"/>
      <c r="ORW22" s="2398"/>
      <c r="ORX22" s="2398"/>
      <c r="ORY22" s="2398"/>
      <c r="ORZ22" s="2398"/>
      <c r="OSA22" s="2398"/>
      <c r="OSB22" s="2398"/>
      <c r="OSC22" s="2398"/>
      <c r="OSD22" s="2398"/>
      <c r="OSE22" s="2398"/>
      <c r="OSF22" s="2398"/>
      <c r="OSG22" s="2398"/>
      <c r="OSH22" s="2398"/>
      <c r="OSI22" s="2398"/>
      <c r="OSJ22" s="2398"/>
      <c r="OSK22" s="2398"/>
      <c r="OSL22" s="2398"/>
      <c r="OSM22" s="2398"/>
      <c r="OSN22" s="2398"/>
      <c r="OSO22" s="2398"/>
      <c r="OSP22" s="2398"/>
      <c r="OSQ22" s="2399"/>
      <c r="OSR22" s="2399"/>
      <c r="OSS22" s="2399"/>
      <c r="OST22" s="2399"/>
      <c r="OSU22" s="2399"/>
      <c r="OSV22" s="2399"/>
      <c r="OSW22" s="2399"/>
      <c r="OSX22" s="2399"/>
      <c r="OSY22" s="2399"/>
      <c r="OSZ22" s="2399"/>
      <c r="OTA22" s="2399"/>
      <c r="OTB22" s="2399"/>
      <c r="OTC22" s="2399"/>
      <c r="OTD22" s="2399"/>
      <c r="OTE22" s="2399"/>
      <c r="OTF22" s="2399"/>
      <c r="OTG22" s="2399"/>
      <c r="OTH22" s="2399"/>
      <c r="OTI22" s="2399"/>
      <c r="OTJ22" s="2397"/>
      <c r="OTK22" s="2400"/>
      <c r="OTL22" s="2396"/>
      <c r="OTM22" s="2396"/>
      <c r="OTN22" s="2396"/>
      <c r="OTO22" s="2397"/>
      <c r="OTP22" s="2398"/>
      <c r="OTQ22" s="2398"/>
      <c r="OTR22" s="2398"/>
      <c r="OTS22" s="2398"/>
      <c r="OTT22" s="2398"/>
      <c r="OTU22" s="2398"/>
      <c r="OTV22" s="2398"/>
      <c r="OTW22" s="2398"/>
      <c r="OTX22" s="2398"/>
      <c r="OTY22" s="2398"/>
      <c r="OTZ22" s="2398"/>
      <c r="OUA22" s="2398"/>
      <c r="OUB22" s="2398"/>
      <c r="OUC22" s="2398"/>
      <c r="OUD22" s="2398"/>
      <c r="OUE22" s="2398"/>
      <c r="OUF22" s="2398"/>
      <c r="OUG22" s="2398"/>
      <c r="OUH22" s="2398"/>
      <c r="OUI22" s="2398"/>
      <c r="OUJ22" s="2399"/>
      <c r="OUK22" s="2399"/>
      <c r="OUL22" s="2399"/>
      <c r="OUM22" s="2399"/>
      <c r="OUN22" s="2399"/>
      <c r="OUO22" s="2399"/>
      <c r="OUP22" s="2399"/>
      <c r="OUQ22" s="2399"/>
      <c r="OUR22" s="2399"/>
      <c r="OUS22" s="2399"/>
      <c r="OUT22" s="2399"/>
      <c r="OUU22" s="2399"/>
      <c r="OUV22" s="2399"/>
      <c r="OUW22" s="2399"/>
      <c r="OUX22" s="2399"/>
      <c r="OUY22" s="2399"/>
      <c r="OUZ22" s="2399"/>
      <c r="OVA22" s="2399"/>
      <c r="OVB22" s="2399"/>
      <c r="OVC22" s="2397"/>
      <c r="OVD22" s="2400"/>
      <c r="OVE22" s="2396"/>
      <c r="OVF22" s="2396"/>
      <c r="OVG22" s="2396"/>
      <c r="OVH22" s="2397"/>
      <c r="OVI22" s="2398"/>
      <c r="OVJ22" s="2398"/>
      <c r="OVK22" s="2398"/>
      <c r="OVL22" s="2398"/>
      <c r="OVM22" s="2398"/>
      <c r="OVN22" s="2398"/>
      <c r="OVO22" s="2398"/>
      <c r="OVP22" s="2398"/>
      <c r="OVQ22" s="2398"/>
      <c r="OVR22" s="2398"/>
      <c r="OVS22" s="2398"/>
      <c r="OVT22" s="2398"/>
      <c r="OVU22" s="2398"/>
      <c r="OVV22" s="2398"/>
      <c r="OVW22" s="2398"/>
      <c r="OVX22" s="2398"/>
      <c r="OVY22" s="2398"/>
      <c r="OVZ22" s="2398"/>
      <c r="OWA22" s="2398"/>
      <c r="OWB22" s="2398"/>
      <c r="OWC22" s="2399"/>
      <c r="OWD22" s="2399"/>
      <c r="OWE22" s="2399"/>
      <c r="OWF22" s="2399"/>
      <c r="OWG22" s="2399"/>
      <c r="OWH22" s="2399"/>
      <c r="OWI22" s="2399"/>
      <c r="OWJ22" s="2399"/>
      <c r="OWK22" s="2399"/>
      <c r="OWL22" s="2399"/>
      <c r="OWM22" s="2399"/>
      <c r="OWN22" s="2399"/>
      <c r="OWO22" s="2399"/>
      <c r="OWP22" s="2399"/>
      <c r="OWQ22" s="2399"/>
      <c r="OWR22" s="2399"/>
      <c r="OWS22" s="2399"/>
      <c r="OWT22" s="2399"/>
      <c r="OWU22" s="2399"/>
      <c r="OWV22" s="2397"/>
      <c r="OWW22" s="2400"/>
      <c r="OWX22" s="2396"/>
      <c r="OWY22" s="2396"/>
      <c r="OWZ22" s="2396"/>
      <c r="OXA22" s="2397"/>
      <c r="OXB22" s="2398"/>
      <c r="OXC22" s="2398"/>
      <c r="OXD22" s="2398"/>
      <c r="OXE22" s="2398"/>
      <c r="OXF22" s="2398"/>
      <c r="OXG22" s="2398"/>
      <c r="OXH22" s="2398"/>
      <c r="OXI22" s="2398"/>
      <c r="OXJ22" s="2398"/>
      <c r="OXK22" s="2398"/>
      <c r="OXL22" s="2398"/>
      <c r="OXM22" s="2398"/>
      <c r="OXN22" s="2398"/>
      <c r="OXO22" s="2398"/>
      <c r="OXP22" s="2398"/>
      <c r="OXQ22" s="2398"/>
      <c r="OXR22" s="2398"/>
      <c r="OXS22" s="2398"/>
      <c r="OXT22" s="2398"/>
      <c r="OXU22" s="2398"/>
      <c r="OXV22" s="2399"/>
      <c r="OXW22" s="2399"/>
      <c r="OXX22" s="2399"/>
      <c r="OXY22" s="2399"/>
      <c r="OXZ22" s="2399"/>
      <c r="OYA22" s="2399"/>
      <c r="OYB22" s="2399"/>
      <c r="OYC22" s="2399"/>
      <c r="OYD22" s="2399"/>
      <c r="OYE22" s="2399"/>
      <c r="OYF22" s="2399"/>
      <c r="OYG22" s="2399"/>
      <c r="OYH22" s="2399"/>
      <c r="OYI22" s="2399"/>
      <c r="OYJ22" s="2399"/>
      <c r="OYK22" s="2399"/>
      <c r="OYL22" s="2399"/>
      <c r="OYM22" s="2399"/>
      <c r="OYN22" s="2399"/>
      <c r="OYO22" s="2397"/>
      <c r="OYP22" s="2400"/>
      <c r="OYQ22" s="2396"/>
      <c r="OYR22" s="2396"/>
      <c r="OYS22" s="2396"/>
      <c r="OYT22" s="2397"/>
      <c r="OYU22" s="2398"/>
      <c r="OYV22" s="2398"/>
      <c r="OYW22" s="2398"/>
      <c r="OYX22" s="2398"/>
      <c r="OYY22" s="2398"/>
      <c r="OYZ22" s="2398"/>
      <c r="OZA22" s="2398"/>
      <c r="OZB22" s="2398"/>
      <c r="OZC22" s="2398"/>
      <c r="OZD22" s="2398"/>
      <c r="OZE22" s="2398"/>
      <c r="OZF22" s="2398"/>
      <c r="OZG22" s="2398"/>
      <c r="OZH22" s="2398"/>
      <c r="OZI22" s="2398"/>
      <c r="OZJ22" s="2398"/>
      <c r="OZK22" s="2398"/>
      <c r="OZL22" s="2398"/>
      <c r="OZM22" s="2398"/>
      <c r="OZN22" s="2398"/>
      <c r="OZO22" s="2399"/>
      <c r="OZP22" s="2399"/>
      <c r="OZQ22" s="2399"/>
      <c r="OZR22" s="2399"/>
      <c r="OZS22" s="2399"/>
      <c r="OZT22" s="2399"/>
      <c r="OZU22" s="2399"/>
      <c r="OZV22" s="2399"/>
      <c r="OZW22" s="2399"/>
      <c r="OZX22" s="2399"/>
      <c r="OZY22" s="2399"/>
      <c r="OZZ22" s="2399"/>
      <c r="PAA22" s="2399"/>
      <c r="PAB22" s="2399"/>
      <c r="PAC22" s="2399"/>
      <c r="PAD22" s="2399"/>
      <c r="PAE22" s="2399"/>
      <c r="PAF22" s="2399"/>
      <c r="PAG22" s="2399"/>
      <c r="PAH22" s="2397"/>
      <c r="PAI22" s="2400"/>
      <c r="PAJ22" s="2396"/>
      <c r="PAK22" s="2396"/>
      <c r="PAL22" s="2396"/>
      <c r="PAM22" s="2397"/>
      <c r="PAN22" s="2398"/>
      <c r="PAO22" s="2398"/>
      <c r="PAP22" s="2398"/>
      <c r="PAQ22" s="2398"/>
      <c r="PAR22" s="2398"/>
      <c r="PAS22" s="2398"/>
      <c r="PAT22" s="2398"/>
      <c r="PAU22" s="2398"/>
      <c r="PAV22" s="2398"/>
      <c r="PAW22" s="2398"/>
      <c r="PAX22" s="2398"/>
      <c r="PAY22" s="2398"/>
      <c r="PAZ22" s="2398"/>
      <c r="PBA22" s="2398"/>
      <c r="PBB22" s="2398"/>
      <c r="PBC22" s="2398"/>
      <c r="PBD22" s="2398"/>
      <c r="PBE22" s="2398"/>
      <c r="PBF22" s="2398"/>
      <c r="PBG22" s="2398"/>
      <c r="PBH22" s="2399"/>
      <c r="PBI22" s="2399"/>
      <c r="PBJ22" s="2399"/>
      <c r="PBK22" s="2399"/>
      <c r="PBL22" s="2399"/>
      <c r="PBM22" s="2399"/>
      <c r="PBN22" s="2399"/>
      <c r="PBO22" s="2399"/>
      <c r="PBP22" s="2399"/>
      <c r="PBQ22" s="2399"/>
      <c r="PBR22" s="2399"/>
      <c r="PBS22" s="2399"/>
      <c r="PBT22" s="2399"/>
      <c r="PBU22" s="2399"/>
      <c r="PBV22" s="2399"/>
      <c r="PBW22" s="2399"/>
      <c r="PBX22" s="2399"/>
      <c r="PBY22" s="2399"/>
      <c r="PBZ22" s="2399"/>
      <c r="PCA22" s="2397"/>
      <c r="PCB22" s="2400"/>
      <c r="PCC22" s="2396"/>
      <c r="PCD22" s="2396"/>
      <c r="PCE22" s="2396"/>
      <c r="PCF22" s="2397"/>
      <c r="PCG22" s="2398"/>
      <c r="PCH22" s="2398"/>
      <c r="PCI22" s="2398"/>
      <c r="PCJ22" s="2398"/>
      <c r="PCK22" s="2398"/>
      <c r="PCL22" s="2398"/>
      <c r="PCM22" s="2398"/>
      <c r="PCN22" s="2398"/>
      <c r="PCO22" s="2398"/>
      <c r="PCP22" s="2398"/>
      <c r="PCQ22" s="2398"/>
      <c r="PCR22" s="2398"/>
      <c r="PCS22" s="2398"/>
      <c r="PCT22" s="2398"/>
      <c r="PCU22" s="2398"/>
      <c r="PCV22" s="2398"/>
      <c r="PCW22" s="2398"/>
      <c r="PCX22" s="2398"/>
      <c r="PCY22" s="2398"/>
      <c r="PCZ22" s="2398"/>
      <c r="PDA22" s="2399"/>
      <c r="PDB22" s="2399"/>
      <c r="PDC22" s="2399"/>
      <c r="PDD22" s="2399"/>
      <c r="PDE22" s="2399"/>
      <c r="PDF22" s="2399"/>
      <c r="PDG22" s="2399"/>
      <c r="PDH22" s="2399"/>
      <c r="PDI22" s="2399"/>
      <c r="PDJ22" s="2399"/>
      <c r="PDK22" s="2399"/>
      <c r="PDL22" s="2399"/>
      <c r="PDM22" s="2399"/>
      <c r="PDN22" s="2399"/>
      <c r="PDO22" s="2399"/>
      <c r="PDP22" s="2399"/>
      <c r="PDQ22" s="2399"/>
      <c r="PDR22" s="2399"/>
      <c r="PDS22" s="2399"/>
      <c r="PDT22" s="2397"/>
      <c r="PDU22" s="2400"/>
      <c r="PDV22" s="2396"/>
      <c r="PDW22" s="2396"/>
      <c r="PDX22" s="2396"/>
      <c r="PDY22" s="2397"/>
      <c r="PDZ22" s="2398"/>
      <c r="PEA22" s="2398"/>
      <c r="PEB22" s="2398"/>
      <c r="PEC22" s="2398"/>
      <c r="PED22" s="2398"/>
      <c r="PEE22" s="2398"/>
      <c r="PEF22" s="2398"/>
      <c r="PEG22" s="2398"/>
      <c r="PEH22" s="2398"/>
      <c r="PEI22" s="2398"/>
      <c r="PEJ22" s="2398"/>
      <c r="PEK22" s="2398"/>
      <c r="PEL22" s="2398"/>
      <c r="PEM22" s="2398"/>
      <c r="PEN22" s="2398"/>
      <c r="PEO22" s="2398"/>
      <c r="PEP22" s="2398"/>
      <c r="PEQ22" s="2398"/>
      <c r="PER22" s="2398"/>
      <c r="PES22" s="2398"/>
      <c r="PET22" s="2399"/>
      <c r="PEU22" s="2399"/>
      <c r="PEV22" s="2399"/>
      <c r="PEW22" s="2399"/>
      <c r="PEX22" s="2399"/>
      <c r="PEY22" s="2399"/>
      <c r="PEZ22" s="2399"/>
      <c r="PFA22" s="2399"/>
      <c r="PFB22" s="2399"/>
      <c r="PFC22" s="2399"/>
      <c r="PFD22" s="2399"/>
      <c r="PFE22" s="2399"/>
      <c r="PFF22" s="2399"/>
      <c r="PFG22" s="2399"/>
      <c r="PFH22" s="2399"/>
      <c r="PFI22" s="2399"/>
      <c r="PFJ22" s="2399"/>
      <c r="PFK22" s="2399"/>
      <c r="PFL22" s="2399"/>
      <c r="PFM22" s="2397"/>
      <c r="PFN22" s="2400"/>
      <c r="PFO22" s="2396"/>
      <c r="PFP22" s="2396"/>
      <c r="PFQ22" s="2396"/>
      <c r="PFR22" s="2397"/>
      <c r="PFS22" s="2398"/>
      <c r="PFT22" s="2398"/>
      <c r="PFU22" s="2398"/>
      <c r="PFV22" s="2398"/>
      <c r="PFW22" s="2398"/>
      <c r="PFX22" s="2398"/>
      <c r="PFY22" s="2398"/>
      <c r="PFZ22" s="2398"/>
      <c r="PGA22" s="2398"/>
      <c r="PGB22" s="2398"/>
      <c r="PGC22" s="2398"/>
      <c r="PGD22" s="2398"/>
      <c r="PGE22" s="2398"/>
      <c r="PGF22" s="2398"/>
      <c r="PGG22" s="2398"/>
      <c r="PGH22" s="2398"/>
      <c r="PGI22" s="2398"/>
      <c r="PGJ22" s="2398"/>
      <c r="PGK22" s="2398"/>
      <c r="PGL22" s="2398"/>
      <c r="PGM22" s="2399"/>
      <c r="PGN22" s="2399"/>
      <c r="PGO22" s="2399"/>
      <c r="PGP22" s="2399"/>
      <c r="PGQ22" s="2399"/>
      <c r="PGR22" s="2399"/>
      <c r="PGS22" s="2399"/>
      <c r="PGT22" s="2399"/>
      <c r="PGU22" s="2399"/>
      <c r="PGV22" s="2399"/>
      <c r="PGW22" s="2399"/>
      <c r="PGX22" s="2399"/>
      <c r="PGY22" s="2399"/>
      <c r="PGZ22" s="2399"/>
      <c r="PHA22" s="2399"/>
      <c r="PHB22" s="2399"/>
      <c r="PHC22" s="2399"/>
      <c r="PHD22" s="2399"/>
      <c r="PHE22" s="2399"/>
      <c r="PHF22" s="2397"/>
      <c r="PHG22" s="2400"/>
      <c r="PHH22" s="2396"/>
      <c r="PHI22" s="2396"/>
      <c r="PHJ22" s="2396"/>
      <c r="PHK22" s="2397"/>
      <c r="PHL22" s="2398"/>
      <c r="PHM22" s="2398"/>
      <c r="PHN22" s="2398"/>
      <c r="PHO22" s="2398"/>
      <c r="PHP22" s="2398"/>
      <c r="PHQ22" s="2398"/>
      <c r="PHR22" s="2398"/>
      <c r="PHS22" s="2398"/>
      <c r="PHT22" s="2398"/>
      <c r="PHU22" s="2398"/>
      <c r="PHV22" s="2398"/>
      <c r="PHW22" s="2398"/>
      <c r="PHX22" s="2398"/>
      <c r="PHY22" s="2398"/>
      <c r="PHZ22" s="2398"/>
      <c r="PIA22" s="2398"/>
      <c r="PIB22" s="2398"/>
      <c r="PIC22" s="2398"/>
      <c r="PID22" s="2398"/>
      <c r="PIE22" s="2398"/>
      <c r="PIF22" s="2399"/>
      <c r="PIG22" s="2399"/>
      <c r="PIH22" s="2399"/>
      <c r="PII22" s="2399"/>
      <c r="PIJ22" s="2399"/>
      <c r="PIK22" s="2399"/>
      <c r="PIL22" s="2399"/>
      <c r="PIM22" s="2399"/>
      <c r="PIN22" s="2399"/>
      <c r="PIO22" s="2399"/>
      <c r="PIP22" s="2399"/>
      <c r="PIQ22" s="2399"/>
      <c r="PIR22" s="2399"/>
      <c r="PIS22" s="2399"/>
      <c r="PIT22" s="2399"/>
      <c r="PIU22" s="2399"/>
      <c r="PIV22" s="2399"/>
      <c r="PIW22" s="2399"/>
      <c r="PIX22" s="2399"/>
      <c r="PIY22" s="2397"/>
      <c r="PIZ22" s="2400"/>
      <c r="PJA22" s="2396"/>
      <c r="PJB22" s="2396"/>
      <c r="PJC22" s="2396"/>
      <c r="PJD22" s="2397"/>
      <c r="PJE22" s="2398"/>
      <c r="PJF22" s="2398"/>
      <c r="PJG22" s="2398"/>
      <c r="PJH22" s="2398"/>
      <c r="PJI22" s="2398"/>
      <c r="PJJ22" s="2398"/>
      <c r="PJK22" s="2398"/>
      <c r="PJL22" s="2398"/>
      <c r="PJM22" s="2398"/>
      <c r="PJN22" s="2398"/>
      <c r="PJO22" s="2398"/>
      <c r="PJP22" s="2398"/>
      <c r="PJQ22" s="2398"/>
      <c r="PJR22" s="2398"/>
      <c r="PJS22" s="2398"/>
      <c r="PJT22" s="2398"/>
      <c r="PJU22" s="2398"/>
      <c r="PJV22" s="2398"/>
      <c r="PJW22" s="2398"/>
      <c r="PJX22" s="2398"/>
      <c r="PJY22" s="2399"/>
      <c r="PJZ22" s="2399"/>
      <c r="PKA22" s="2399"/>
      <c r="PKB22" s="2399"/>
      <c r="PKC22" s="2399"/>
      <c r="PKD22" s="2399"/>
      <c r="PKE22" s="2399"/>
      <c r="PKF22" s="2399"/>
      <c r="PKG22" s="2399"/>
      <c r="PKH22" s="2399"/>
      <c r="PKI22" s="2399"/>
      <c r="PKJ22" s="2399"/>
      <c r="PKK22" s="2399"/>
      <c r="PKL22" s="2399"/>
      <c r="PKM22" s="2399"/>
      <c r="PKN22" s="2399"/>
      <c r="PKO22" s="2399"/>
      <c r="PKP22" s="2399"/>
      <c r="PKQ22" s="2399"/>
      <c r="PKR22" s="2397"/>
      <c r="PKS22" s="2400"/>
      <c r="PKT22" s="2396"/>
      <c r="PKU22" s="2396"/>
      <c r="PKV22" s="2396"/>
      <c r="PKW22" s="2397"/>
      <c r="PKX22" s="2398"/>
      <c r="PKY22" s="2398"/>
      <c r="PKZ22" s="2398"/>
      <c r="PLA22" s="2398"/>
      <c r="PLB22" s="2398"/>
      <c r="PLC22" s="2398"/>
      <c r="PLD22" s="2398"/>
      <c r="PLE22" s="2398"/>
      <c r="PLF22" s="2398"/>
      <c r="PLG22" s="2398"/>
      <c r="PLH22" s="2398"/>
      <c r="PLI22" s="2398"/>
      <c r="PLJ22" s="2398"/>
      <c r="PLK22" s="2398"/>
      <c r="PLL22" s="2398"/>
      <c r="PLM22" s="2398"/>
      <c r="PLN22" s="2398"/>
      <c r="PLO22" s="2398"/>
      <c r="PLP22" s="2398"/>
      <c r="PLQ22" s="2398"/>
      <c r="PLR22" s="2399"/>
      <c r="PLS22" s="2399"/>
      <c r="PLT22" s="2399"/>
      <c r="PLU22" s="2399"/>
      <c r="PLV22" s="2399"/>
      <c r="PLW22" s="2399"/>
      <c r="PLX22" s="2399"/>
      <c r="PLY22" s="2399"/>
      <c r="PLZ22" s="2399"/>
      <c r="PMA22" s="2399"/>
      <c r="PMB22" s="2399"/>
      <c r="PMC22" s="2399"/>
      <c r="PMD22" s="2399"/>
      <c r="PME22" s="2399"/>
      <c r="PMF22" s="2399"/>
      <c r="PMG22" s="2399"/>
      <c r="PMH22" s="2399"/>
      <c r="PMI22" s="2399"/>
      <c r="PMJ22" s="2399"/>
      <c r="PMK22" s="2397"/>
      <c r="PML22" s="2400"/>
      <c r="PMM22" s="2396"/>
      <c r="PMN22" s="2396"/>
      <c r="PMO22" s="2396"/>
      <c r="PMP22" s="2397"/>
      <c r="PMQ22" s="2398"/>
      <c r="PMR22" s="2398"/>
      <c r="PMS22" s="2398"/>
      <c r="PMT22" s="2398"/>
      <c r="PMU22" s="2398"/>
      <c r="PMV22" s="2398"/>
      <c r="PMW22" s="2398"/>
      <c r="PMX22" s="2398"/>
      <c r="PMY22" s="2398"/>
      <c r="PMZ22" s="2398"/>
      <c r="PNA22" s="2398"/>
      <c r="PNB22" s="2398"/>
      <c r="PNC22" s="2398"/>
      <c r="PND22" s="2398"/>
      <c r="PNE22" s="2398"/>
      <c r="PNF22" s="2398"/>
      <c r="PNG22" s="2398"/>
      <c r="PNH22" s="2398"/>
      <c r="PNI22" s="2398"/>
      <c r="PNJ22" s="2398"/>
      <c r="PNK22" s="2399"/>
      <c r="PNL22" s="2399"/>
      <c r="PNM22" s="2399"/>
      <c r="PNN22" s="2399"/>
      <c r="PNO22" s="2399"/>
      <c r="PNP22" s="2399"/>
      <c r="PNQ22" s="2399"/>
      <c r="PNR22" s="2399"/>
      <c r="PNS22" s="2399"/>
      <c r="PNT22" s="2399"/>
      <c r="PNU22" s="2399"/>
      <c r="PNV22" s="2399"/>
      <c r="PNW22" s="2399"/>
      <c r="PNX22" s="2399"/>
      <c r="PNY22" s="2399"/>
      <c r="PNZ22" s="2399"/>
      <c r="POA22" s="2399"/>
      <c r="POB22" s="2399"/>
      <c r="POC22" s="2399"/>
      <c r="POD22" s="2397"/>
      <c r="POE22" s="2400"/>
      <c r="POF22" s="2396"/>
      <c r="POG22" s="2396"/>
      <c r="POH22" s="2396"/>
      <c r="POI22" s="2397"/>
      <c r="POJ22" s="2398"/>
      <c r="POK22" s="2398"/>
      <c r="POL22" s="2398"/>
      <c r="POM22" s="2398"/>
      <c r="PON22" s="2398"/>
      <c r="POO22" s="2398"/>
      <c r="POP22" s="2398"/>
      <c r="POQ22" s="2398"/>
      <c r="POR22" s="2398"/>
      <c r="POS22" s="2398"/>
      <c r="POT22" s="2398"/>
      <c r="POU22" s="2398"/>
      <c r="POV22" s="2398"/>
      <c r="POW22" s="2398"/>
      <c r="POX22" s="2398"/>
      <c r="POY22" s="2398"/>
      <c r="POZ22" s="2398"/>
      <c r="PPA22" s="2398"/>
      <c r="PPB22" s="2398"/>
      <c r="PPC22" s="2398"/>
      <c r="PPD22" s="2399"/>
      <c r="PPE22" s="2399"/>
      <c r="PPF22" s="2399"/>
      <c r="PPG22" s="2399"/>
      <c r="PPH22" s="2399"/>
      <c r="PPI22" s="2399"/>
      <c r="PPJ22" s="2399"/>
      <c r="PPK22" s="2399"/>
      <c r="PPL22" s="2399"/>
      <c r="PPM22" s="2399"/>
      <c r="PPN22" s="2399"/>
      <c r="PPO22" s="2399"/>
      <c r="PPP22" s="2399"/>
      <c r="PPQ22" s="2399"/>
      <c r="PPR22" s="2399"/>
      <c r="PPS22" s="2399"/>
      <c r="PPT22" s="2399"/>
      <c r="PPU22" s="2399"/>
      <c r="PPV22" s="2399"/>
      <c r="PPW22" s="2397"/>
      <c r="PPX22" s="2400"/>
      <c r="PPY22" s="2396"/>
      <c r="PPZ22" s="2396"/>
      <c r="PQA22" s="2396"/>
      <c r="PQB22" s="2397"/>
      <c r="PQC22" s="2398"/>
      <c r="PQD22" s="2398"/>
      <c r="PQE22" s="2398"/>
      <c r="PQF22" s="2398"/>
      <c r="PQG22" s="2398"/>
      <c r="PQH22" s="2398"/>
      <c r="PQI22" s="2398"/>
      <c r="PQJ22" s="2398"/>
      <c r="PQK22" s="2398"/>
      <c r="PQL22" s="2398"/>
      <c r="PQM22" s="2398"/>
      <c r="PQN22" s="2398"/>
      <c r="PQO22" s="2398"/>
      <c r="PQP22" s="2398"/>
      <c r="PQQ22" s="2398"/>
      <c r="PQR22" s="2398"/>
      <c r="PQS22" s="2398"/>
      <c r="PQT22" s="2398"/>
      <c r="PQU22" s="2398"/>
      <c r="PQV22" s="2398"/>
      <c r="PQW22" s="2399"/>
      <c r="PQX22" s="2399"/>
      <c r="PQY22" s="2399"/>
      <c r="PQZ22" s="2399"/>
      <c r="PRA22" s="2399"/>
      <c r="PRB22" s="2399"/>
      <c r="PRC22" s="2399"/>
      <c r="PRD22" s="2399"/>
      <c r="PRE22" s="2399"/>
      <c r="PRF22" s="2399"/>
      <c r="PRG22" s="2399"/>
      <c r="PRH22" s="2399"/>
      <c r="PRI22" s="2399"/>
      <c r="PRJ22" s="2399"/>
      <c r="PRK22" s="2399"/>
      <c r="PRL22" s="2399"/>
      <c r="PRM22" s="2399"/>
      <c r="PRN22" s="2399"/>
      <c r="PRO22" s="2399"/>
      <c r="PRP22" s="2397"/>
      <c r="PRQ22" s="2400"/>
      <c r="PRR22" s="2396"/>
      <c r="PRS22" s="2396"/>
      <c r="PRT22" s="2396"/>
      <c r="PRU22" s="2397"/>
      <c r="PRV22" s="2398"/>
      <c r="PRW22" s="2398"/>
      <c r="PRX22" s="2398"/>
      <c r="PRY22" s="2398"/>
      <c r="PRZ22" s="2398"/>
      <c r="PSA22" s="2398"/>
      <c r="PSB22" s="2398"/>
      <c r="PSC22" s="2398"/>
      <c r="PSD22" s="2398"/>
      <c r="PSE22" s="2398"/>
      <c r="PSF22" s="2398"/>
      <c r="PSG22" s="2398"/>
      <c r="PSH22" s="2398"/>
      <c r="PSI22" s="2398"/>
      <c r="PSJ22" s="2398"/>
      <c r="PSK22" s="2398"/>
      <c r="PSL22" s="2398"/>
      <c r="PSM22" s="2398"/>
      <c r="PSN22" s="2398"/>
      <c r="PSO22" s="2398"/>
      <c r="PSP22" s="2399"/>
      <c r="PSQ22" s="2399"/>
      <c r="PSR22" s="2399"/>
      <c r="PSS22" s="2399"/>
      <c r="PST22" s="2399"/>
      <c r="PSU22" s="2399"/>
      <c r="PSV22" s="2399"/>
      <c r="PSW22" s="2399"/>
      <c r="PSX22" s="2399"/>
      <c r="PSY22" s="2399"/>
      <c r="PSZ22" s="2399"/>
      <c r="PTA22" s="2399"/>
      <c r="PTB22" s="2399"/>
      <c r="PTC22" s="2399"/>
      <c r="PTD22" s="2399"/>
      <c r="PTE22" s="2399"/>
      <c r="PTF22" s="2399"/>
      <c r="PTG22" s="2399"/>
      <c r="PTH22" s="2399"/>
      <c r="PTI22" s="2397"/>
      <c r="PTJ22" s="2400"/>
      <c r="PTK22" s="2396"/>
      <c r="PTL22" s="2396"/>
      <c r="PTM22" s="2396"/>
      <c r="PTN22" s="2397"/>
      <c r="PTO22" s="2398"/>
      <c r="PTP22" s="2398"/>
      <c r="PTQ22" s="2398"/>
      <c r="PTR22" s="2398"/>
      <c r="PTS22" s="2398"/>
      <c r="PTT22" s="2398"/>
      <c r="PTU22" s="2398"/>
      <c r="PTV22" s="2398"/>
      <c r="PTW22" s="2398"/>
      <c r="PTX22" s="2398"/>
      <c r="PTY22" s="2398"/>
      <c r="PTZ22" s="2398"/>
      <c r="PUA22" s="2398"/>
      <c r="PUB22" s="2398"/>
      <c r="PUC22" s="2398"/>
      <c r="PUD22" s="2398"/>
      <c r="PUE22" s="2398"/>
      <c r="PUF22" s="2398"/>
      <c r="PUG22" s="2398"/>
      <c r="PUH22" s="2398"/>
      <c r="PUI22" s="2399"/>
      <c r="PUJ22" s="2399"/>
      <c r="PUK22" s="2399"/>
      <c r="PUL22" s="2399"/>
      <c r="PUM22" s="2399"/>
      <c r="PUN22" s="2399"/>
      <c r="PUO22" s="2399"/>
      <c r="PUP22" s="2399"/>
      <c r="PUQ22" s="2399"/>
      <c r="PUR22" s="2399"/>
      <c r="PUS22" s="2399"/>
      <c r="PUT22" s="2399"/>
      <c r="PUU22" s="2399"/>
      <c r="PUV22" s="2399"/>
      <c r="PUW22" s="2399"/>
      <c r="PUX22" s="2399"/>
      <c r="PUY22" s="2399"/>
      <c r="PUZ22" s="2399"/>
      <c r="PVA22" s="2399"/>
      <c r="PVB22" s="2397"/>
      <c r="PVC22" s="2400"/>
      <c r="PVD22" s="2396"/>
      <c r="PVE22" s="2396"/>
      <c r="PVF22" s="2396"/>
      <c r="PVG22" s="2397"/>
      <c r="PVH22" s="2398"/>
      <c r="PVI22" s="2398"/>
      <c r="PVJ22" s="2398"/>
      <c r="PVK22" s="2398"/>
      <c r="PVL22" s="2398"/>
      <c r="PVM22" s="2398"/>
      <c r="PVN22" s="2398"/>
      <c r="PVO22" s="2398"/>
      <c r="PVP22" s="2398"/>
      <c r="PVQ22" s="2398"/>
      <c r="PVR22" s="2398"/>
      <c r="PVS22" s="2398"/>
      <c r="PVT22" s="2398"/>
      <c r="PVU22" s="2398"/>
      <c r="PVV22" s="2398"/>
      <c r="PVW22" s="2398"/>
      <c r="PVX22" s="2398"/>
      <c r="PVY22" s="2398"/>
      <c r="PVZ22" s="2398"/>
      <c r="PWA22" s="2398"/>
      <c r="PWB22" s="2399"/>
      <c r="PWC22" s="2399"/>
      <c r="PWD22" s="2399"/>
      <c r="PWE22" s="2399"/>
      <c r="PWF22" s="2399"/>
      <c r="PWG22" s="2399"/>
      <c r="PWH22" s="2399"/>
      <c r="PWI22" s="2399"/>
      <c r="PWJ22" s="2399"/>
      <c r="PWK22" s="2399"/>
      <c r="PWL22" s="2399"/>
      <c r="PWM22" s="2399"/>
      <c r="PWN22" s="2399"/>
      <c r="PWO22" s="2399"/>
      <c r="PWP22" s="2399"/>
      <c r="PWQ22" s="2399"/>
      <c r="PWR22" s="2399"/>
      <c r="PWS22" s="2399"/>
      <c r="PWT22" s="2399"/>
      <c r="PWU22" s="2397"/>
      <c r="PWV22" s="2400"/>
      <c r="PWW22" s="2396"/>
      <c r="PWX22" s="2396"/>
      <c r="PWY22" s="2396"/>
      <c r="PWZ22" s="2397"/>
      <c r="PXA22" s="2398"/>
      <c r="PXB22" s="2398"/>
      <c r="PXC22" s="2398"/>
      <c r="PXD22" s="2398"/>
      <c r="PXE22" s="2398"/>
      <c r="PXF22" s="2398"/>
      <c r="PXG22" s="2398"/>
      <c r="PXH22" s="2398"/>
      <c r="PXI22" s="2398"/>
      <c r="PXJ22" s="2398"/>
      <c r="PXK22" s="2398"/>
      <c r="PXL22" s="2398"/>
      <c r="PXM22" s="2398"/>
      <c r="PXN22" s="2398"/>
      <c r="PXO22" s="2398"/>
      <c r="PXP22" s="2398"/>
      <c r="PXQ22" s="2398"/>
      <c r="PXR22" s="2398"/>
      <c r="PXS22" s="2398"/>
      <c r="PXT22" s="2398"/>
      <c r="PXU22" s="2399"/>
      <c r="PXV22" s="2399"/>
      <c r="PXW22" s="2399"/>
      <c r="PXX22" s="2399"/>
      <c r="PXY22" s="2399"/>
      <c r="PXZ22" s="2399"/>
      <c r="PYA22" s="2399"/>
      <c r="PYB22" s="2399"/>
      <c r="PYC22" s="2399"/>
      <c r="PYD22" s="2399"/>
      <c r="PYE22" s="2399"/>
      <c r="PYF22" s="2399"/>
      <c r="PYG22" s="2399"/>
      <c r="PYH22" s="2399"/>
      <c r="PYI22" s="2399"/>
      <c r="PYJ22" s="2399"/>
      <c r="PYK22" s="2399"/>
      <c r="PYL22" s="2399"/>
      <c r="PYM22" s="2399"/>
      <c r="PYN22" s="2397"/>
      <c r="PYO22" s="2400"/>
      <c r="PYP22" s="2396"/>
      <c r="PYQ22" s="2396"/>
      <c r="PYR22" s="2396"/>
      <c r="PYS22" s="2397"/>
      <c r="PYT22" s="2398"/>
      <c r="PYU22" s="2398"/>
      <c r="PYV22" s="2398"/>
      <c r="PYW22" s="2398"/>
      <c r="PYX22" s="2398"/>
      <c r="PYY22" s="2398"/>
      <c r="PYZ22" s="2398"/>
      <c r="PZA22" s="2398"/>
      <c r="PZB22" s="2398"/>
      <c r="PZC22" s="2398"/>
      <c r="PZD22" s="2398"/>
      <c r="PZE22" s="2398"/>
      <c r="PZF22" s="2398"/>
      <c r="PZG22" s="2398"/>
      <c r="PZH22" s="2398"/>
      <c r="PZI22" s="2398"/>
      <c r="PZJ22" s="2398"/>
      <c r="PZK22" s="2398"/>
      <c r="PZL22" s="2398"/>
      <c r="PZM22" s="2398"/>
      <c r="PZN22" s="2399"/>
      <c r="PZO22" s="2399"/>
      <c r="PZP22" s="2399"/>
      <c r="PZQ22" s="2399"/>
      <c r="PZR22" s="2399"/>
      <c r="PZS22" s="2399"/>
      <c r="PZT22" s="2399"/>
      <c r="PZU22" s="2399"/>
      <c r="PZV22" s="2399"/>
      <c r="PZW22" s="2399"/>
      <c r="PZX22" s="2399"/>
      <c r="PZY22" s="2399"/>
      <c r="PZZ22" s="2399"/>
      <c r="QAA22" s="2399"/>
      <c r="QAB22" s="2399"/>
      <c r="QAC22" s="2399"/>
      <c r="QAD22" s="2399"/>
      <c r="QAE22" s="2399"/>
      <c r="QAF22" s="2399"/>
      <c r="QAG22" s="2397"/>
      <c r="QAH22" s="2400"/>
      <c r="QAI22" s="2396"/>
      <c r="QAJ22" s="2396"/>
      <c r="QAK22" s="2396"/>
      <c r="QAL22" s="2397"/>
      <c r="QAM22" s="2398"/>
      <c r="QAN22" s="2398"/>
      <c r="QAO22" s="2398"/>
      <c r="QAP22" s="2398"/>
      <c r="QAQ22" s="2398"/>
      <c r="QAR22" s="2398"/>
      <c r="QAS22" s="2398"/>
      <c r="QAT22" s="2398"/>
      <c r="QAU22" s="2398"/>
      <c r="QAV22" s="2398"/>
      <c r="QAW22" s="2398"/>
      <c r="QAX22" s="2398"/>
      <c r="QAY22" s="2398"/>
      <c r="QAZ22" s="2398"/>
      <c r="QBA22" s="2398"/>
      <c r="QBB22" s="2398"/>
      <c r="QBC22" s="2398"/>
      <c r="QBD22" s="2398"/>
      <c r="QBE22" s="2398"/>
      <c r="QBF22" s="2398"/>
      <c r="QBG22" s="2399"/>
      <c r="QBH22" s="2399"/>
      <c r="QBI22" s="2399"/>
      <c r="QBJ22" s="2399"/>
      <c r="QBK22" s="2399"/>
      <c r="QBL22" s="2399"/>
      <c r="QBM22" s="2399"/>
      <c r="QBN22" s="2399"/>
      <c r="QBO22" s="2399"/>
      <c r="QBP22" s="2399"/>
      <c r="QBQ22" s="2399"/>
      <c r="QBR22" s="2399"/>
      <c r="QBS22" s="2399"/>
      <c r="QBT22" s="2399"/>
      <c r="QBU22" s="2399"/>
      <c r="QBV22" s="2399"/>
      <c r="QBW22" s="2399"/>
      <c r="QBX22" s="2399"/>
      <c r="QBY22" s="2399"/>
      <c r="QBZ22" s="2397"/>
      <c r="QCA22" s="2400"/>
      <c r="QCB22" s="2396"/>
      <c r="QCC22" s="2396"/>
      <c r="QCD22" s="2396"/>
      <c r="QCE22" s="2397"/>
      <c r="QCF22" s="2398"/>
      <c r="QCG22" s="2398"/>
      <c r="QCH22" s="2398"/>
      <c r="QCI22" s="2398"/>
      <c r="QCJ22" s="2398"/>
      <c r="QCK22" s="2398"/>
      <c r="QCL22" s="2398"/>
      <c r="QCM22" s="2398"/>
      <c r="QCN22" s="2398"/>
      <c r="QCO22" s="2398"/>
      <c r="QCP22" s="2398"/>
      <c r="QCQ22" s="2398"/>
      <c r="QCR22" s="2398"/>
      <c r="QCS22" s="2398"/>
      <c r="QCT22" s="2398"/>
      <c r="QCU22" s="2398"/>
      <c r="QCV22" s="2398"/>
      <c r="QCW22" s="2398"/>
      <c r="QCX22" s="2398"/>
      <c r="QCY22" s="2398"/>
      <c r="QCZ22" s="2399"/>
      <c r="QDA22" s="2399"/>
      <c r="QDB22" s="2399"/>
      <c r="QDC22" s="2399"/>
      <c r="QDD22" s="2399"/>
      <c r="QDE22" s="2399"/>
      <c r="QDF22" s="2399"/>
      <c r="QDG22" s="2399"/>
      <c r="QDH22" s="2399"/>
      <c r="QDI22" s="2399"/>
      <c r="QDJ22" s="2399"/>
      <c r="QDK22" s="2399"/>
      <c r="QDL22" s="2399"/>
      <c r="QDM22" s="2399"/>
      <c r="QDN22" s="2399"/>
      <c r="QDO22" s="2399"/>
      <c r="QDP22" s="2399"/>
      <c r="QDQ22" s="2399"/>
      <c r="QDR22" s="2399"/>
      <c r="QDS22" s="2397"/>
      <c r="QDT22" s="2400"/>
      <c r="QDU22" s="2396"/>
      <c r="QDV22" s="2396"/>
      <c r="QDW22" s="2396"/>
      <c r="QDX22" s="2397"/>
      <c r="QDY22" s="2398"/>
      <c r="QDZ22" s="2398"/>
      <c r="QEA22" s="2398"/>
      <c r="QEB22" s="2398"/>
      <c r="QEC22" s="2398"/>
      <c r="QED22" s="2398"/>
      <c r="QEE22" s="2398"/>
      <c r="QEF22" s="2398"/>
      <c r="QEG22" s="2398"/>
      <c r="QEH22" s="2398"/>
      <c r="QEI22" s="2398"/>
      <c r="QEJ22" s="2398"/>
      <c r="QEK22" s="2398"/>
      <c r="QEL22" s="2398"/>
      <c r="QEM22" s="2398"/>
      <c r="QEN22" s="2398"/>
      <c r="QEO22" s="2398"/>
      <c r="QEP22" s="2398"/>
      <c r="QEQ22" s="2398"/>
      <c r="QER22" s="2398"/>
      <c r="QES22" s="2399"/>
      <c r="QET22" s="2399"/>
      <c r="QEU22" s="2399"/>
      <c r="QEV22" s="2399"/>
      <c r="QEW22" s="2399"/>
      <c r="QEX22" s="2399"/>
      <c r="QEY22" s="2399"/>
      <c r="QEZ22" s="2399"/>
      <c r="QFA22" s="2399"/>
      <c r="QFB22" s="2399"/>
      <c r="QFC22" s="2399"/>
      <c r="QFD22" s="2399"/>
      <c r="QFE22" s="2399"/>
      <c r="QFF22" s="2399"/>
      <c r="QFG22" s="2399"/>
      <c r="QFH22" s="2399"/>
      <c r="QFI22" s="2399"/>
      <c r="QFJ22" s="2399"/>
      <c r="QFK22" s="2399"/>
      <c r="QFL22" s="2397"/>
      <c r="QFM22" s="2400"/>
      <c r="QFN22" s="2396"/>
      <c r="QFO22" s="2396"/>
      <c r="QFP22" s="2396"/>
      <c r="QFQ22" s="2397"/>
      <c r="QFR22" s="2398"/>
      <c r="QFS22" s="2398"/>
      <c r="QFT22" s="2398"/>
      <c r="QFU22" s="2398"/>
      <c r="QFV22" s="2398"/>
      <c r="QFW22" s="2398"/>
      <c r="QFX22" s="2398"/>
      <c r="QFY22" s="2398"/>
      <c r="QFZ22" s="2398"/>
      <c r="QGA22" s="2398"/>
      <c r="QGB22" s="2398"/>
      <c r="QGC22" s="2398"/>
      <c r="QGD22" s="2398"/>
      <c r="QGE22" s="2398"/>
      <c r="QGF22" s="2398"/>
      <c r="QGG22" s="2398"/>
      <c r="QGH22" s="2398"/>
      <c r="QGI22" s="2398"/>
      <c r="QGJ22" s="2398"/>
      <c r="QGK22" s="2398"/>
      <c r="QGL22" s="2399"/>
      <c r="QGM22" s="2399"/>
      <c r="QGN22" s="2399"/>
      <c r="QGO22" s="2399"/>
      <c r="QGP22" s="2399"/>
      <c r="QGQ22" s="2399"/>
      <c r="QGR22" s="2399"/>
      <c r="QGS22" s="2399"/>
      <c r="QGT22" s="2399"/>
      <c r="QGU22" s="2399"/>
      <c r="QGV22" s="2399"/>
      <c r="QGW22" s="2399"/>
      <c r="QGX22" s="2399"/>
      <c r="QGY22" s="2399"/>
      <c r="QGZ22" s="2399"/>
      <c r="QHA22" s="2399"/>
      <c r="QHB22" s="2399"/>
      <c r="QHC22" s="2399"/>
      <c r="QHD22" s="2399"/>
      <c r="QHE22" s="2397"/>
      <c r="QHF22" s="2400"/>
      <c r="QHG22" s="2396"/>
      <c r="QHH22" s="2396"/>
      <c r="QHI22" s="2396"/>
      <c r="QHJ22" s="2397"/>
      <c r="QHK22" s="2398"/>
      <c r="QHL22" s="2398"/>
      <c r="QHM22" s="2398"/>
      <c r="QHN22" s="2398"/>
      <c r="QHO22" s="2398"/>
      <c r="QHP22" s="2398"/>
      <c r="QHQ22" s="2398"/>
      <c r="QHR22" s="2398"/>
      <c r="QHS22" s="2398"/>
      <c r="QHT22" s="2398"/>
      <c r="QHU22" s="2398"/>
      <c r="QHV22" s="2398"/>
      <c r="QHW22" s="2398"/>
      <c r="QHX22" s="2398"/>
      <c r="QHY22" s="2398"/>
      <c r="QHZ22" s="2398"/>
      <c r="QIA22" s="2398"/>
      <c r="QIB22" s="2398"/>
      <c r="QIC22" s="2398"/>
      <c r="QID22" s="2398"/>
      <c r="QIE22" s="2399"/>
      <c r="QIF22" s="2399"/>
      <c r="QIG22" s="2399"/>
      <c r="QIH22" s="2399"/>
      <c r="QII22" s="2399"/>
      <c r="QIJ22" s="2399"/>
      <c r="QIK22" s="2399"/>
      <c r="QIL22" s="2399"/>
      <c r="QIM22" s="2399"/>
      <c r="QIN22" s="2399"/>
      <c r="QIO22" s="2399"/>
      <c r="QIP22" s="2399"/>
      <c r="QIQ22" s="2399"/>
      <c r="QIR22" s="2399"/>
      <c r="QIS22" s="2399"/>
      <c r="QIT22" s="2399"/>
      <c r="QIU22" s="2399"/>
      <c r="QIV22" s="2399"/>
      <c r="QIW22" s="2399"/>
      <c r="QIX22" s="2397"/>
      <c r="QIY22" s="2400"/>
      <c r="QIZ22" s="2396"/>
      <c r="QJA22" s="2396"/>
      <c r="QJB22" s="2396"/>
      <c r="QJC22" s="2397"/>
      <c r="QJD22" s="2398"/>
      <c r="QJE22" s="2398"/>
      <c r="QJF22" s="2398"/>
      <c r="QJG22" s="2398"/>
      <c r="QJH22" s="2398"/>
      <c r="QJI22" s="2398"/>
      <c r="QJJ22" s="2398"/>
      <c r="QJK22" s="2398"/>
      <c r="QJL22" s="2398"/>
      <c r="QJM22" s="2398"/>
      <c r="QJN22" s="2398"/>
      <c r="QJO22" s="2398"/>
      <c r="QJP22" s="2398"/>
      <c r="QJQ22" s="2398"/>
      <c r="QJR22" s="2398"/>
      <c r="QJS22" s="2398"/>
      <c r="QJT22" s="2398"/>
      <c r="QJU22" s="2398"/>
      <c r="QJV22" s="2398"/>
      <c r="QJW22" s="2398"/>
      <c r="QJX22" s="2399"/>
      <c r="QJY22" s="2399"/>
      <c r="QJZ22" s="2399"/>
      <c r="QKA22" s="2399"/>
      <c r="QKB22" s="2399"/>
      <c r="QKC22" s="2399"/>
      <c r="QKD22" s="2399"/>
      <c r="QKE22" s="2399"/>
      <c r="QKF22" s="2399"/>
      <c r="QKG22" s="2399"/>
      <c r="QKH22" s="2399"/>
      <c r="QKI22" s="2399"/>
      <c r="QKJ22" s="2399"/>
      <c r="QKK22" s="2399"/>
      <c r="QKL22" s="2399"/>
      <c r="QKM22" s="2399"/>
      <c r="QKN22" s="2399"/>
      <c r="QKO22" s="2399"/>
      <c r="QKP22" s="2399"/>
      <c r="QKQ22" s="2397"/>
      <c r="QKR22" s="2400"/>
      <c r="QKS22" s="2396"/>
      <c r="QKT22" s="2396"/>
      <c r="QKU22" s="2396"/>
      <c r="QKV22" s="2397"/>
      <c r="QKW22" s="2398"/>
      <c r="QKX22" s="2398"/>
      <c r="QKY22" s="2398"/>
      <c r="QKZ22" s="2398"/>
      <c r="QLA22" s="2398"/>
      <c r="QLB22" s="2398"/>
      <c r="QLC22" s="2398"/>
      <c r="QLD22" s="2398"/>
      <c r="QLE22" s="2398"/>
      <c r="QLF22" s="2398"/>
      <c r="QLG22" s="2398"/>
      <c r="QLH22" s="2398"/>
      <c r="QLI22" s="2398"/>
      <c r="QLJ22" s="2398"/>
      <c r="QLK22" s="2398"/>
      <c r="QLL22" s="2398"/>
      <c r="QLM22" s="2398"/>
      <c r="QLN22" s="2398"/>
      <c r="QLO22" s="2398"/>
      <c r="QLP22" s="2398"/>
      <c r="QLQ22" s="2399"/>
      <c r="QLR22" s="2399"/>
      <c r="QLS22" s="2399"/>
      <c r="QLT22" s="2399"/>
      <c r="QLU22" s="2399"/>
      <c r="QLV22" s="2399"/>
      <c r="QLW22" s="2399"/>
      <c r="QLX22" s="2399"/>
      <c r="QLY22" s="2399"/>
      <c r="QLZ22" s="2399"/>
      <c r="QMA22" s="2399"/>
      <c r="QMB22" s="2399"/>
      <c r="QMC22" s="2399"/>
      <c r="QMD22" s="2399"/>
      <c r="QME22" s="2399"/>
      <c r="QMF22" s="2399"/>
      <c r="QMG22" s="2399"/>
      <c r="QMH22" s="2399"/>
      <c r="QMI22" s="2399"/>
      <c r="QMJ22" s="2397"/>
      <c r="QMK22" s="2400"/>
      <c r="QML22" s="2396"/>
      <c r="QMM22" s="2396"/>
      <c r="QMN22" s="2396"/>
      <c r="QMO22" s="2397"/>
      <c r="QMP22" s="2398"/>
      <c r="QMQ22" s="2398"/>
      <c r="QMR22" s="2398"/>
      <c r="QMS22" s="2398"/>
      <c r="QMT22" s="2398"/>
      <c r="QMU22" s="2398"/>
      <c r="QMV22" s="2398"/>
      <c r="QMW22" s="2398"/>
      <c r="QMX22" s="2398"/>
      <c r="QMY22" s="2398"/>
      <c r="QMZ22" s="2398"/>
      <c r="QNA22" s="2398"/>
      <c r="QNB22" s="2398"/>
      <c r="QNC22" s="2398"/>
      <c r="QND22" s="2398"/>
      <c r="QNE22" s="2398"/>
      <c r="QNF22" s="2398"/>
      <c r="QNG22" s="2398"/>
      <c r="QNH22" s="2398"/>
      <c r="QNI22" s="2398"/>
      <c r="QNJ22" s="2399"/>
      <c r="QNK22" s="2399"/>
      <c r="QNL22" s="2399"/>
      <c r="QNM22" s="2399"/>
      <c r="QNN22" s="2399"/>
      <c r="QNO22" s="2399"/>
      <c r="QNP22" s="2399"/>
      <c r="QNQ22" s="2399"/>
      <c r="QNR22" s="2399"/>
      <c r="QNS22" s="2399"/>
      <c r="QNT22" s="2399"/>
      <c r="QNU22" s="2399"/>
      <c r="QNV22" s="2399"/>
      <c r="QNW22" s="2399"/>
      <c r="QNX22" s="2399"/>
      <c r="QNY22" s="2399"/>
      <c r="QNZ22" s="2399"/>
      <c r="QOA22" s="2399"/>
      <c r="QOB22" s="2399"/>
      <c r="QOC22" s="2397"/>
      <c r="QOD22" s="2400"/>
      <c r="QOE22" s="2396"/>
      <c r="QOF22" s="2396"/>
      <c r="QOG22" s="2396"/>
      <c r="QOH22" s="2397"/>
      <c r="QOI22" s="2398"/>
      <c r="QOJ22" s="2398"/>
      <c r="QOK22" s="2398"/>
      <c r="QOL22" s="2398"/>
      <c r="QOM22" s="2398"/>
      <c r="QON22" s="2398"/>
      <c r="QOO22" s="2398"/>
      <c r="QOP22" s="2398"/>
      <c r="QOQ22" s="2398"/>
      <c r="QOR22" s="2398"/>
      <c r="QOS22" s="2398"/>
      <c r="QOT22" s="2398"/>
      <c r="QOU22" s="2398"/>
      <c r="QOV22" s="2398"/>
      <c r="QOW22" s="2398"/>
      <c r="QOX22" s="2398"/>
      <c r="QOY22" s="2398"/>
      <c r="QOZ22" s="2398"/>
      <c r="QPA22" s="2398"/>
      <c r="QPB22" s="2398"/>
      <c r="QPC22" s="2399"/>
      <c r="QPD22" s="2399"/>
      <c r="QPE22" s="2399"/>
      <c r="QPF22" s="2399"/>
      <c r="QPG22" s="2399"/>
      <c r="QPH22" s="2399"/>
      <c r="QPI22" s="2399"/>
      <c r="QPJ22" s="2399"/>
      <c r="QPK22" s="2399"/>
      <c r="QPL22" s="2399"/>
      <c r="QPM22" s="2399"/>
      <c r="QPN22" s="2399"/>
      <c r="QPO22" s="2399"/>
      <c r="QPP22" s="2399"/>
      <c r="QPQ22" s="2399"/>
      <c r="QPR22" s="2399"/>
      <c r="QPS22" s="2399"/>
      <c r="QPT22" s="2399"/>
      <c r="QPU22" s="2399"/>
      <c r="QPV22" s="2397"/>
      <c r="QPW22" s="2400"/>
      <c r="QPX22" s="2396"/>
      <c r="QPY22" s="2396"/>
      <c r="QPZ22" s="2396"/>
      <c r="QQA22" s="2397"/>
      <c r="QQB22" s="2398"/>
      <c r="QQC22" s="2398"/>
      <c r="QQD22" s="2398"/>
      <c r="QQE22" s="2398"/>
      <c r="QQF22" s="2398"/>
      <c r="QQG22" s="2398"/>
      <c r="QQH22" s="2398"/>
      <c r="QQI22" s="2398"/>
      <c r="QQJ22" s="2398"/>
      <c r="QQK22" s="2398"/>
      <c r="QQL22" s="2398"/>
      <c r="QQM22" s="2398"/>
      <c r="QQN22" s="2398"/>
      <c r="QQO22" s="2398"/>
      <c r="QQP22" s="2398"/>
      <c r="QQQ22" s="2398"/>
      <c r="QQR22" s="2398"/>
      <c r="QQS22" s="2398"/>
      <c r="QQT22" s="2398"/>
      <c r="QQU22" s="2398"/>
      <c r="QQV22" s="2399"/>
      <c r="QQW22" s="2399"/>
      <c r="QQX22" s="2399"/>
      <c r="QQY22" s="2399"/>
      <c r="QQZ22" s="2399"/>
      <c r="QRA22" s="2399"/>
      <c r="QRB22" s="2399"/>
      <c r="QRC22" s="2399"/>
      <c r="QRD22" s="2399"/>
      <c r="QRE22" s="2399"/>
      <c r="QRF22" s="2399"/>
      <c r="QRG22" s="2399"/>
      <c r="QRH22" s="2399"/>
      <c r="QRI22" s="2399"/>
      <c r="QRJ22" s="2399"/>
      <c r="QRK22" s="2399"/>
      <c r="QRL22" s="2399"/>
      <c r="QRM22" s="2399"/>
      <c r="QRN22" s="2399"/>
      <c r="QRO22" s="2397"/>
      <c r="QRP22" s="2400"/>
      <c r="QRQ22" s="2396"/>
      <c r="QRR22" s="2396"/>
      <c r="QRS22" s="2396"/>
      <c r="QRT22" s="2397"/>
      <c r="QRU22" s="2398"/>
      <c r="QRV22" s="2398"/>
      <c r="QRW22" s="2398"/>
      <c r="QRX22" s="2398"/>
      <c r="QRY22" s="2398"/>
      <c r="QRZ22" s="2398"/>
      <c r="QSA22" s="2398"/>
      <c r="QSB22" s="2398"/>
      <c r="QSC22" s="2398"/>
      <c r="QSD22" s="2398"/>
      <c r="QSE22" s="2398"/>
      <c r="QSF22" s="2398"/>
      <c r="QSG22" s="2398"/>
      <c r="QSH22" s="2398"/>
      <c r="QSI22" s="2398"/>
      <c r="QSJ22" s="2398"/>
      <c r="QSK22" s="2398"/>
      <c r="QSL22" s="2398"/>
      <c r="QSM22" s="2398"/>
      <c r="QSN22" s="2398"/>
      <c r="QSO22" s="2399"/>
      <c r="QSP22" s="2399"/>
      <c r="QSQ22" s="2399"/>
      <c r="QSR22" s="2399"/>
      <c r="QSS22" s="2399"/>
      <c r="QST22" s="2399"/>
      <c r="QSU22" s="2399"/>
      <c r="QSV22" s="2399"/>
      <c r="QSW22" s="2399"/>
      <c r="QSX22" s="2399"/>
      <c r="QSY22" s="2399"/>
      <c r="QSZ22" s="2399"/>
      <c r="QTA22" s="2399"/>
      <c r="QTB22" s="2399"/>
      <c r="QTC22" s="2399"/>
      <c r="QTD22" s="2399"/>
      <c r="QTE22" s="2399"/>
      <c r="QTF22" s="2399"/>
      <c r="QTG22" s="2399"/>
      <c r="QTH22" s="2397"/>
      <c r="QTI22" s="2400"/>
      <c r="QTJ22" s="2396"/>
      <c r="QTK22" s="2396"/>
      <c r="QTL22" s="2396"/>
      <c r="QTM22" s="2397"/>
      <c r="QTN22" s="2398"/>
      <c r="QTO22" s="2398"/>
      <c r="QTP22" s="2398"/>
      <c r="QTQ22" s="2398"/>
      <c r="QTR22" s="2398"/>
      <c r="QTS22" s="2398"/>
      <c r="QTT22" s="2398"/>
      <c r="QTU22" s="2398"/>
      <c r="QTV22" s="2398"/>
      <c r="QTW22" s="2398"/>
      <c r="QTX22" s="2398"/>
      <c r="QTY22" s="2398"/>
      <c r="QTZ22" s="2398"/>
      <c r="QUA22" s="2398"/>
      <c r="QUB22" s="2398"/>
      <c r="QUC22" s="2398"/>
      <c r="QUD22" s="2398"/>
      <c r="QUE22" s="2398"/>
      <c r="QUF22" s="2398"/>
      <c r="QUG22" s="2398"/>
      <c r="QUH22" s="2399"/>
      <c r="QUI22" s="2399"/>
      <c r="QUJ22" s="2399"/>
      <c r="QUK22" s="2399"/>
      <c r="QUL22" s="2399"/>
      <c r="QUM22" s="2399"/>
      <c r="QUN22" s="2399"/>
      <c r="QUO22" s="2399"/>
      <c r="QUP22" s="2399"/>
      <c r="QUQ22" s="2399"/>
      <c r="QUR22" s="2399"/>
      <c r="QUS22" s="2399"/>
      <c r="QUT22" s="2399"/>
      <c r="QUU22" s="2399"/>
      <c r="QUV22" s="2399"/>
      <c r="QUW22" s="2399"/>
      <c r="QUX22" s="2399"/>
      <c r="QUY22" s="2399"/>
      <c r="QUZ22" s="2399"/>
      <c r="QVA22" s="2397"/>
      <c r="QVB22" s="2400"/>
      <c r="QVC22" s="2396"/>
      <c r="QVD22" s="2396"/>
      <c r="QVE22" s="2396"/>
      <c r="QVF22" s="2397"/>
      <c r="QVG22" s="2398"/>
      <c r="QVH22" s="2398"/>
      <c r="QVI22" s="2398"/>
      <c r="QVJ22" s="2398"/>
      <c r="QVK22" s="2398"/>
      <c r="QVL22" s="2398"/>
      <c r="QVM22" s="2398"/>
      <c r="QVN22" s="2398"/>
      <c r="QVO22" s="2398"/>
      <c r="QVP22" s="2398"/>
      <c r="QVQ22" s="2398"/>
      <c r="QVR22" s="2398"/>
      <c r="QVS22" s="2398"/>
      <c r="QVT22" s="2398"/>
      <c r="QVU22" s="2398"/>
      <c r="QVV22" s="2398"/>
      <c r="QVW22" s="2398"/>
      <c r="QVX22" s="2398"/>
      <c r="QVY22" s="2398"/>
      <c r="QVZ22" s="2398"/>
      <c r="QWA22" s="2399"/>
      <c r="QWB22" s="2399"/>
      <c r="QWC22" s="2399"/>
      <c r="QWD22" s="2399"/>
      <c r="QWE22" s="2399"/>
      <c r="QWF22" s="2399"/>
      <c r="QWG22" s="2399"/>
      <c r="QWH22" s="2399"/>
      <c r="QWI22" s="2399"/>
      <c r="QWJ22" s="2399"/>
      <c r="QWK22" s="2399"/>
      <c r="QWL22" s="2399"/>
      <c r="QWM22" s="2399"/>
      <c r="QWN22" s="2399"/>
      <c r="QWO22" s="2399"/>
      <c r="QWP22" s="2399"/>
      <c r="QWQ22" s="2399"/>
      <c r="QWR22" s="2399"/>
      <c r="QWS22" s="2399"/>
      <c r="QWT22" s="2397"/>
      <c r="QWU22" s="2400"/>
      <c r="QWV22" s="2396"/>
      <c r="QWW22" s="2396"/>
      <c r="QWX22" s="2396"/>
      <c r="QWY22" s="2397"/>
      <c r="QWZ22" s="2398"/>
      <c r="QXA22" s="2398"/>
      <c r="QXB22" s="2398"/>
      <c r="QXC22" s="2398"/>
      <c r="QXD22" s="2398"/>
      <c r="QXE22" s="2398"/>
      <c r="QXF22" s="2398"/>
      <c r="QXG22" s="2398"/>
      <c r="QXH22" s="2398"/>
      <c r="QXI22" s="2398"/>
      <c r="QXJ22" s="2398"/>
      <c r="QXK22" s="2398"/>
      <c r="QXL22" s="2398"/>
      <c r="QXM22" s="2398"/>
      <c r="QXN22" s="2398"/>
      <c r="QXO22" s="2398"/>
      <c r="QXP22" s="2398"/>
      <c r="QXQ22" s="2398"/>
      <c r="QXR22" s="2398"/>
      <c r="QXS22" s="2398"/>
      <c r="QXT22" s="2399"/>
      <c r="QXU22" s="2399"/>
      <c r="QXV22" s="2399"/>
      <c r="QXW22" s="2399"/>
      <c r="QXX22" s="2399"/>
      <c r="QXY22" s="2399"/>
      <c r="QXZ22" s="2399"/>
      <c r="QYA22" s="2399"/>
      <c r="QYB22" s="2399"/>
      <c r="QYC22" s="2399"/>
      <c r="QYD22" s="2399"/>
      <c r="QYE22" s="2399"/>
      <c r="QYF22" s="2399"/>
      <c r="QYG22" s="2399"/>
      <c r="QYH22" s="2399"/>
      <c r="QYI22" s="2399"/>
      <c r="QYJ22" s="2399"/>
      <c r="QYK22" s="2399"/>
      <c r="QYL22" s="2399"/>
      <c r="QYM22" s="2397"/>
      <c r="QYN22" s="2400"/>
      <c r="QYO22" s="2396"/>
      <c r="QYP22" s="2396"/>
      <c r="QYQ22" s="2396"/>
      <c r="QYR22" s="2397"/>
      <c r="QYS22" s="2398"/>
      <c r="QYT22" s="2398"/>
      <c r="QYU22" s="2398"/>
      <c r="QYV22" s="2398"/>
      <c r="QYW22" s="2398"/>
      <c r="QYX22" s="2398"/>
      <c r="QYY22" s="2398"/>
      <c r="QYZ22" s="2398"/>
      <c r="QZA22" s="2398"/>
      <c r="QZB22" s="2398"/>
      <c r="QZC22" s="2398"/>
      <c r="QZD22" s="2398"/>
      <c r="QZE22" s="2398"/>
      <c r="QZF22" s="2398"/>
      <c r="QZG22" s="2398"/>
      <c r="QZH22" s="2398"/>
      <c r="QZI22" s="2398"/>
      <c r="QZJ22" s="2398"/>
      <c r="QZK22" s="2398"/>
      <c r="QZL22" s="2398"/>
      <c r="QZM22" s="2399"/>
      <c r="QZN22" s="2399"/>
      <c r="QZO22" s="2399"/>
      <c r="QZP22" s="2399"/>
      <c r="QZQ22" s="2399"/>
      <c r="QZR22" s="2399"/>
      <c r="QZS22" s="2399"/>
      <c r="QZT22" s="2399"/>
      <c r="QZU22" s="2399"/>
      <c r="QZV22" s="2399"/>
      <c r="QZW22" s="2399"/>
      <c r="QZX22" s="2399"/>
      <c r="QZY22" s="2399"/>
      <c r="QZZ22" s="2399"/>
      <c r="RAA22" s="2399"/>
      <c r="RAB22" s="2399"/>
      <c r="RAC22" s="2399"/>
      <c r="RAD22" s="2399"/>
      <c r="RAE22" s="2399"/>
      <c r="RAF22" s="2397"/>
      <c r="RAG22" s="2400"/>
      <c r="RAH22" s="2396"/>
      <c r="RAI22" s="2396"/>
      <c r="RAJ22" s="2396"/>
      <c r="RAK22" s="2397"/>
      <c r="RAL22" s="2398"/>
      <c r="RAM22" s="2398"/>
      <c r="RAN22" s="2398"/>
      <c r="RAO22" s="2398"/>
      <c r="RAP22" s="2398"/>
      <c r="RAQ22" s="2398"/>
      <c r="RAR22" s="2398"/>
      <c r="RAS22" s="2398"/>
      <c r="RAT22" s="2398"/>
      <c r="RAU22" s="2398"/>
      <c r="RAV22" s="2398"/>
      <c r="RAW22" s="2398"/>
      <c r="RAX22" s="2398"/>
      <c r="RAY22" s="2398"/>
      <c r="RAZ22" s="2398"/>
      <c r="RBA22" s="2398"/>
      <c r="RBB22" s="2398"/>
      <c r="RBC22" s="2398"/>
      <c r="RBD22" s="2398"/>
      <c r="RBE22" s="2398"/>
      <c r="RBF22" s="2399"/>
      <c r="RBG22" s="2399"/>
      <c r="RBH22" s="2399"/>
      <c r="RBI22" s="2399"/>
      <c r="RBJ22" s="2399"/>
      <c r="RBK22" s="2399"/>
      <c r="RBL22" s="2399"/>
      <c r="RBM22" s="2399"/>
      <c r="RBN22" s="2399"/>
      <c r="RBO22" s="2399"/>
      <c r="RBP22" s="2399"/>
      <c r="RBQ22" s="2399"/>
      <c r="RBR22" s="2399"/>
      <c r="RBS22" s="2399"/>
      <c r="RBT22" s="2399"/>
      <c r="RBU22" s="2399"/>
      <c r="RBV22" s="2399"/>
      <c r="RBW22" s="2399"/>
      <c r="RBX22" s="2399"/>
      <c r="RBY22" s="2397"/>
      <c r="RBZ22" s="2400"/>
      <c r="RCA22" s="2396"/>
      <c r="RCB22" s="2396"/>
      <c r="RCC22" s="2396"/>
      <c r="RCD22" s="2397"/>
      <c r="RCE22" s="2398"/>
      <c r="RCF22" s="2398"/>
      <c r="RCG22" s="2398"/>
      <c r="RCH22" s="2398"/>
      <c r="RCI22" s="2398"/>
      <c r="RCJ22" s="2398"/>
      <c r="RCK22" s="2398"/>
      <c r="RCL22" s="2398"/>
      <c r="RCM22" s="2398"/>
      <c r="RCN22" s="2398"/>
      <c r="RCO22" s="2398"/>
      <c r="RCP22" s="2398"/>
      <c r="RCQ22" s="2398"/>
      <c r="RCR22" s="2398"/>
      <c r="RCS22" s="2398"/>
      <c r="RCT22" s="2398"/>
      <c r="RCU22" s="2398"/>
      <c r="RCV22" s="2398"/>
      <c r="RCW22" s="2398"/>
      <c r="RCX22" s="2398"/>
      <c r="RCY22" s="2399"/>
      <c r="RCZ22" s="2399"/>
      <c r="RDA22" s="2399"/>
      <c r="RDB22" s="2399"/>
      <c r="RDC22" s="2399"/>
      <c r="RDD22" s="2399"/>
      <c r="RDE22" s="2399"/>
      <c r="RDF22" s="2399"/>
      <c r="RDG22" s="2399"/>
      <c r="RDH22" s="2399"/>
      <c r="RDI22" s="2399"/>
      <c r="RDJ22" s="2399"/>
      <c r="RDK22" s="2399"/>
      <c r="RDL22" s="2399"/>
      <c r="RDM22" s="2399"/>
      <c r="RDN22" s="2399"/>
      <c r="RDO22" s="2399"/>
      <c r="RDP22" s="2399"/>
      <c r="RDQ22" s="2399"/>
      <c r="RDR22" s="2397"/>
      <c r="RDS22" s="2400"/>
      <c r="RDT22" s="2396"/>
      <c r="RDU22" s="2396"/>
      <c r="RDV22" s="2396"/>
      <c r="RDW22" s="2397"/>
      <c r="RDX22" s="2398"/>
      <c r="RDY22" s="2398"/>
      <c r="RDZ22" s="2398"/>
      <c r="REA22" s="2398"/>
      <c r="REB22" s="2398"/>
      <c r="REC22" s="2398"/>
      <c r="RED22" s="2398"/>
      <c r="REE22" s="2398"/>
      <c r="REF22" s="2398"/>
      <c r="REG22" s="2398"/>
      <c r="REH22" s="2398"/>
      <c r="REI22" s="2398"/>
      <c r="REJ22" s="2398"/>
      <c r="REK22" s="2398"/>
      <c r="REL22" s="2398"/>
      <c r="REM22" s="2398"/>
      <c r="REN22" s="2398"/>
      <c r="REO22" s="2398"/>
      <c r="REP22" s="2398"/>
      <c r="REQ22" s="2398"/>
      <c r="RER22" s="2399"/>
      <c r="RES22" s="2399"/>
      <c r="RET22" s="2399"/>
      <c r="REU22" s="2399"/>
      <c r="REV22" s="2399"/>
      <c r="REW22" s="2399"/>
      <c r="REX22" s="2399"/>
      <c r="REY22" s="2399"/>
      <c r="REZ22" s="2399"/>
      <c r="RFA22" s="2399"/>
      <c r="RFB22" s="2399"/>
      <c r="RFC22" s="2399"/>
      <c r="RFD22" s="2399"/>
      <c r="RFE22" s="2399"/>
      <c r="RFF22" s="2399"/>
      <c r="RFG22" s="2399"/>
      <c r="RFH22" s="2399"/>
      <c r="RFI22" s="2399"/>
      <c r="RFJ22" s="2399"/>
      <c r="RFK22" s="2397"/>
      <c r="RFL22" s="2400"/>
      <c r="RFM22" s="2396"/>
      <c r="RFN22" s="2396"/>
      <c r="RFO22" s="2396"/>
      <c r="RFP22" s="2397"/>
      <c r="RFQ22" s="2398"/>
      <c r="RFR22" s="2398"/>
      <c r="RFS22" s="2398"/>
      <c r="RFT22" s="2398"/>
      <c r="RFU22" s="2398"/>
      <c r="RFV22" s="2398"/>
      <c r="RFW22" s="2398"/>
      <c r="RFX22" s="2398"/>
      <c r="RFY22" s="2398"/>
      <c r="RFZ22" s="2398"/>
      <c r="RGA22" s="2398"/>
      <c r="RGB22" s="2398"/>
      <c r="RGC22" s="2398"/>
      <c r="RGD22" s="2398"/>
      <c r="RGE22" s="2398"/>
      <c r="RGF22" s="2398"/>
      <c r="RGG22" s="2398"/>
      <c r="RGH22" s="2398"/>
      <c r="RGI22" s="2398"/>
      <c r="RGJ22" s="2398"/>
      <c r="RGK22" s="2399"/>
      <c r="RGL22" s="2399"/>
      <c r="RGM22" s="2399"/>
      <c r="RGN22" s="2399"/>
      <c r="RGO22" s="2399"/>
      <c r="RGP22" s="2399"/>
      <c r="RGQ22" s="2399"/>
      <c r="RGR22" s="2399"/>
      <c r="RGS22" s="2399"/>
      <c r="RGT22" s="2399"/>
      <c r="RGU22" s="2399"/>
      <c r="RGV22" s="2399"/>
      <c r="RGW22" s="2399"/>
      <c r="RGX22" s="2399"/>
      <c r="RGY22" s="2399"/>
      <c r="RGZ22" s="2399"/>
      <c r="RHA22" s="2399"/>
      <c r="RHB22" s="2399"/>
      <c r="RHC22" s="2399"/>
      <c r="RHD22" s="2397"/>
      <c r="RHE22" s="2400"/>
      <c r="RHF22" s="2396"/>
      <c r="RHG22" s="2396"/>
      <c r="RHH22" s="2396"/>
      <c r="RHI22" s="2397"/>
      <c r="RHJ22" s="2398"/>
      <c r="RHK22" s="2398"/>
      <c r="RHL22" s="2398"/>
      <c r="RHM22" s="2398"/>
      <c r="RHN22" s="2398"/>
      <c r="RHO22" s="2398"/>
      <c r="RHP22" s="2398"/>
      <c r="RHQ22" s="2398"/>
      <c r="RHR22" s="2398"/>
      <c r="RHS22" s="2398"/>
      <c r="RHT22" s="2398"/>
      <c r="RHU22" s="2398"/>
      <c r="RHV22" s="2398"/>
      <c r="RHW22" s="2398"/>
      <c r="RHX22" s="2398"/>
      <c r="RHY22" s="2398"/>
      <c r="RHZ22" s="2398"/>
      <c r="RIA22" s="2398"/>
      <c r="RIB22" s="2398"/>
      <c r="RIC22" s="2398"/>
      <c r="RID22" s="2399"/>
      <c r="RIE22" s="2399"/>
      <c r="RIF22" s="2399"/>
      <c r="RIG22" s="2399"/>
      <c r="RIH22" s="2399"/>
      <c r="RII22" s="2399"/>
      <c r="RIJ22" s="2399"/>
      <c r="RIK22" s="2399"/>
      <c r="RIL22" s="2399"/>
      <c r="RIM22" s="2399"/>
      <c r="RIN22" s="2399"/>
      <c r="RIO22" s="2399"/>
      <c r="RIP22" s="2399"/>
      <c r="RIQ22" s="2399"/>
      <c r="RIR22" s="2399"/>
      <c r="RIS22" s="2399"/>
      <c r="RIT22" s="2399"/>
      <c r="RIU22" s="2399"/>
      <c r="RIV22" s="2399"/>
      <c r="RIW22" s="2397"/>
      <c r="RIX22" s="2400"/>
      <c r="RIY22" s="2396"/>
      <c r="RIZ22" s="2396"/>
      <c r="RJA22" s="2396"/>
      <c r="RJB22" s="2397"/>
      <c r="RJC22" s="2398"/>
      <c r="RJD22" s="2398"/>
      <c r="RJE22" s="2398"/>
      <c r="RJF22" s="2398"/>
      <c r="RJG22" s="2398"/>
      <c r="RJH22" s="2398"/>
      <c r="RJI22" s="2398"/>
      <c r="RJJ22" s="2398"/>
      <c r="RJK22" s="2398"/>
      <c r="RJL22" s="2398"/>
      <c r="RJM22" s="2398"/>
      <c r="RJN22" s="2398"/>
      <c r="RJO22" s="2398"/>
      <c r="RJP22" s="2398"/>
      <c r="RJQ22" s="2398"/>
      <c r="RJR22" s="2398"/>
      <c r="RJS22" s="2398"/>
      <c r="RJT22" s="2398"/>
      <c r="RJU22" s="2398"/>
      <c r="RJV22" s="2398"/>
      <c r="RJW22" s="2399"/>
      <c r="RJX22" s="2399"/>
      <c r="RJY22" s="2399"/>
      <c r="RJZ22" s="2399"/>
      <c r="RKA22" s="2399"/>
      <c r="RKB22" s="2399"/>
      <c r="RKC22" s="2399"/>
      <c r="RKD22" s="2399"/>
      <c r="RKE22" s="2399"/>
      <c r="RKF22" s="2399"/>
      <c r="RKG22" s="2399"/>
      <c r="RKH22" s="2399"/>
      <c r="RKI22" s="2399"/>
      <c r="RKJ22" s="2399"/>
      <c r="RKK22" s="2399"/>
      <c r="RKL22" s="2399"/>
      <c r="RKM22" s="2399"/>
      <c r="RKN22" s="2399"/>
      <c r="RKO22" s="2399"/>
      <c r="RKP22" s="2397"/>
      <c r="RKQ22" s="2400"/>
      <c r="RKR22" s="2396"/>
      <c r="RKS22" s="2396"/>
      <c r="RKT22" s="2396"/>
      <c r="RKU22" s="2397"/>
      <c r="RKV22" s="2398"/>
      <c r="RKW22" s="2398"/>
      <c r="RKX22" s="2398"/>
      <c r="RKY22" s="2398"/>
      <c r="RKZ22" s="2398"/>
      <c r="RLA22" s="2398"/>
      <c r="RLB22" s="2398"/>
      <c r="RLC22" s="2398"/>
      <c r="RLD22" s="2398"/>
      <c r="RLE22" s="2398"/>
      <c r="RLF22" s="2398"/>
      <c r="RLG22" s="2398"/>
      <c r="RLH22" s="2398"/>
      <c r="RLI22" s="2398"/>
      <c r="RLJ22" s="2398"/>
      <c r="RLK22" s="2398"/>
      <c r="RLL22" s="2398"/>
      <c r="RLM22" s="2398"/>
      <c r="RLN22" s="2398"/>
      <c r="RLO22" s="2398"/>
      <c r="RLP22" s="2399"/>
      <c r="RLQ22" s="2399"/>
      <c r="RLR22" s="2399"/>
      <c r="RLS22" s="2399"/>
      <c r="RLT22" s="2399"/>
      <c r="RLU22" s="2399"/>
      <c r="RLV22" s="2399"/>
      <c r="RLW22" s="2399"/>
      <c r="RLX22" s="2399"/>
      <c r="RLY22" s="2399"/>
      <c r="RLZ22" s="2399"/>
      <c r="RMA22" s="2399"/>
      <c r="RMB22" s="2399"/>
      <c r="RMC22" s="2399"/>
      <c r="RMD22" s="2399"/>
      <c r="RME22" s="2399"/>
      <c r="RMF22" s="2399"/>
      <c r="RMG22" s="2399"/>
      <c r="RMH22" s="2399"/>
      <c r="RMI22" s="2397"/>
      <c r="RMJ22" s="2400"/>
      <c r="RMK22" s="2396"/>
      <c r="RML22" s="2396"/>
      <c r="RMM22" s="2396"/>
      <c r="RMN22" s="2397"/>
      <c r="RMO22" s="2398"/>
      <c r="RMP22" s="2398"/>
      <c r="RMQ22" s="2398"/>
      <c r="RMR22" s="2398"/>
      <c r="RMS22" s="2398"/>
      <c r="RMT22" s="2398"/>
      <c r="RMU22" s="2398"/>
      <c r="RMV22" s="2398"/>
      <c r="RMW22" s="2398"/>
      <c r="RMX22" s="2398"/>
      <c r="RMY22" s="2398"/>
      <c r="RMZ22" s="2398"/>
      <c r="RNA22" s="2398"/>
      <c r="RNB22" s="2398"/>
      <c r="RNC22" s="2398"/>
      <c r="RND22" s="2398"/>
      <c r="RNE22" s="2398"/>
      <c r="RNF22" s="2398"/>
      <c r="RNG22" s="2398"/>
      <c r="RNH22" s="2398"/>
      <c r="RNI22" s="2399"/>
      <c r="RNJ22" s="2399"/>
      <c r="RNK22" s="2399"/>
      <c r="RNL22" s="2399"/>
      <c r="RNM22" s="2399"/>
      <c r="RNN22" s="2399"/>
      <c r="RNO22" s="2399"/>
      <c r="RNP22" s="2399"/>
      <c r="RNQ22" s="2399"/>
      <c r="RNR22" s="2399"/>
      <c r="RNS22" s="2399"/>
      <c r="RNT22" s="2399"/>
      <c r="RNU22" s="2399"/>
      <c r="RNV22" s="2399"/>
      <c r="RNW22" s="2399"/>
      <c r="RNX22" s="2399"/>
      <c r="RNY22" s="2399"/>
      <c r="RNZ22" s="2399"/>
      <c r="ROA22" s="2399"/>
      <c r="ROB22" s="2397"/>
      <c r="ROC22" s="2400"/>
      <c r="ROD22" s="2396"/>
      <c r="ROE22" s="2396"/>
      <c r="ROF22" s="2396"/>
      <c r="ROG22" s="2397"/>
      <c r="ROH22" s="2398"/>
      <c r="ROI22" s="2398"/>
      <c r="ROJ22" s="2398"/>
      <c r="ROK22" s="2398"/>
      <c r="ROL22" s="2398"/>
      <c r="ROM22" s="2398"/>
      <c r="RON22" s="2398"/>
      <c r="ROO22" s="2398"/>
      <c r="ROP22" s="2398"/>
      <c r="ROQ22" s="2398"/>
      <c r="ROR22" s="2398"/>
      <c r="ROS22" s="2398"/>
      <c r="ROT22" s="2398"/>
      <c r="ROU22" s="2398"/>
      <c r="ROV22" s="2398"/>
      <c r="ROW22" s="2398"/>
      <c r="ROX22" s="2398"/>
      <c r="ROY22" s="2398"/>
      <c r="ROZ22" s="2398"/>
      <c r="RPA22" s="2398"/>
      <c r="RPB22" s="2399"/>
      <c r="RPC22" s="2399"/>
      <c r="RPD22" s="2399"/>
      <c r="RPE22" s="2399"/>
      <c r="RPF22" s="2399"/>
      <c r="RPG22" s="2399"/>
      <c r="RPH22" s="2399"/>
      <c r="RPI22" s="2399"/>
      <c r="RPJ22" s="2399"/>
      <c r="RPK22" s="2399"/>
      <c r="RPL22" s="2399"/>
      <c r="RPM22" s="2399"/>
      <c r="RPN22" s="2399"/>
      <c r="RPO22" s="2399"/>
      <c r="RPP22" s="2399"/>
      <c r="RPQ22" s="2399"/>
      <c r="RPR22" s="2399"/>
      <c r="RPS22" s="2399"/>
      <c r="RPT22" s="2399"/>
      <c r="RPU22" s="2397"/>
      <c r="RPV22" s="2400"/>
      <c r="RPW22" s="2396"/>
      <c r="RPX22" s="2396"/>
      <c r="RPY22" s="2396"/>
      <c r="RPZ22" s="2397"/>
      <c r="RQA22" s="2398"/>
      <c r="RQB22" s="2398"/>
      <c r="RQC22" s="2398"/>
      <c r="RQD22" s="2398"/>
      <c r="RQE22" s="2398"/>
      <c r="RQF22" s="2398"/>
      <c r="RQG22" s="2398"/>
      <c r="RQH22" s="2398"/>
      <c r="RQI22" s="2398"/>
      <c r="RQJ22" s="2398"/>
      <c r="RQK22" s="2398"/>
      <c r="RQL22" s="2398"/>
      <c r="RQM22" s="2398"/>
      <c r="RQN22" s="2398"/>
      <c r="RQO22" s="2398"/>
      <c r="RQP22" s="2398"/>
      <c r="RQQ22" s="2398"/>
      <c r="RQR22" s="2398"/>
      <c r="RQS22" s="2398"/>
      <c r="RQT22" s="2398"/>
      <c r="RQU22" s="2399"/>
      <c r="RQV22" s="2399"/>
      <c r="RQW22" s="2399"/>
      <c r="RQX22" s="2399"/>
      <c r="RQY22" s="2399"/>
      <c r="RQZ22" s="2399"/>
      <c r="RRA22" s="2399"/>
      <c r="RRB22" s="2399"/>
      <c r="RRC22" s="2399"/>
      <c r="RRD22" s="2399"/>
      <c r="RRE22" s="2399"/>
      <c r="RRF22" s="2399"/>
      <c r="RRG22" s="2399"/>
      <c r="RRH22" s="2399"/>
      <c r="RRI22" s="2399"/>
      <c r="RRJ22" s="2399"/>
      <c r="RRK22" s="2399"/>
      <c r="RRL22" s="2399"/>
      <c r="RRM22" s="2399"/>
      <c r="RRN22" s="2397"/>
      <c r="RRO22" s="2400"/>
      <c r="RRP22" s="2396"/>
      <c r="RRQ22" s="2396"/>
      <c r="RRR22" s="2396"/>
      <c r="RRS22" s="2397"/>
      <c r="RRT22" s="2398"/>
      <c r="RRU22" s="2398"/>
      <c r="RRV22" s="2398"/>
      <c r="RRW22" s="2398"/>
      <c r="RRX22" s="2398"/>
      <c r="RRY22" s="2398"/>
      <c r="RRZ22" s="2398"/>
      <c r="RSA22" s="2398"/>
      <c r="RSB22" s="2398"/>
      <c r="RSC22" s="2398"/>
      <c r="RSD22" s="2398"/>
      <c r="RSE22" s="2398"/>
      <c r="RSF22" s="2398"/>
      <c r="RSG22" s="2398"/>
      <c r="RSH22" s="2398"/>
      <c r="RSI22" s="2398"/>
      <c r="RSJ22" s="2398"/>
      <c r="RSK22" s="2398"/>
      <c r="RSL22" s="2398"/>
      <c r="RSM22" s="2398"/>
      <c r="RSN22" s="2399"/>
      <c r="RSO22" s="2399"/>
      <c r="RSP22" s="2399"/>
      <c r="RSQ22" s="2399"/>
      <c r="RSR22" s="2399"/>
      <c r="RSS22" s="2399"/>
      <c r="RST22" s="2399"/>
      <c r="RSU22" s="2399"/>
      <c r="RSV22" s="2399"/>
      <c r="RSW22" s="2399"/>
      <c r="RSX22" s="2399"/>
      <c r="RSY22" s="2399"/>
      <c r="RSZ22" s="2399"/>
      <c r="RTA22" s="2399"/>
      <c r="RTB22" s="2399"/>
      <c r="RTC22" s="2399"/>
      <c r="RTD22" s="2399"/>
      <c r="RTE22" s="2399"/>
      <c r="RTF22" s="2399"/>
      <c r="RTG22" s="2397"/>
      <c r="RTH22" s="2400"/>
      <c r="RTI22" s="2396"/>
      <c r="RTJ22" s="2396"/>
      <c r="RTK22" s="2396"/>
      <c r="RTL22" s="2397"/>
      <c r="RTM22" s="2398"/>
      <c r="RTN22" s="2398"/>
      <c r="RTO22" s="2398"/>
      <c r="RTP22" s="2398"/>
      <c r="RTQ22" s="2398"/>
      <c r="RTR22" s="2398"/>
      <c r="RTS22" s="2398"/>
      <c r="RTT22" s="2398"/>
      <c r="RTU22" s="2398"/>
      <c r="RTV22" s="2398"/>
      <c r="RTW22" s="2398"/>
      <c r="RTX22" s="2398"/>
      <c r="RTY22" s="2398"/>
      <c r="RTZ22" s="2398"/>
      <c r="RUA22" s="2398"/>
      <c r="RUB22" s="2398"/>
      <c r="RUC22" s="2398"/>
      <c r="RUD22" s="2398"/>
      <c r="RUE22" s="2398"/>
      <c r="RUF22" s="2398"/>
      <c r="RUG22" s="2399"/>
      <c r="RUH22" s="2399"/>
      <c r="RUI22" s="2399"/>
      <c r="RUJ22" s="2399"/>
      <c r="RUK22" s="2399"/>
      <c r="RUL22" s="2399"/>
      <c r="RUM22" s="2399"/>
      <c r="RUN22" s="2399"/>
      <c r="RUO22" s="2399"/>
      <c r="RUP22" s="2399"/>
      <c r="RUQ22" s="2399"/>
      <c r="RUR22" s="2399"/>
      <c r="RUS22" s="2399"/>
      <c r="RUT22" s="2399"/>
      <c r="RUU22" s="2399"/>
      <c r="RUV22" s="2399"/>
      <c r="RUW22" s="2399"/>
      <c r="RUX22" s="2399"/>
      <c r="RUY22" s="2399"/>
      <c r="RUZ22" s="2397"/>
      <c r="RVA22" s="2400"/>
      <c r="RVB22" s="2396"/>
      <c r="RVC22" s="2396"/>
      <c r="RVD22" s="2396"/>
      <c r="RVE22" s="2397"/>
      <c r="RVF22" s="2398"/>
      <c r="RVG22" s="2398"/>
      <c r="RVH22" s="2398"/>
      <c r="RVI22" s="2398"/>
      <c r="RVJ22" s="2398"/>
      <c r="RVK22" s="2398"/>
      <c r="RVL22" s="2398"/>
      <c r="RVM22" s="2398"/>
      <c r="RVN22" s="2398"/>
      <c r="RVO22" s="2398"/>
      <c r="RVP22" s="2398"/>
      <c r="RVQ22" s="2398"/>
      <c r="RVR22" s="2398"/>
      <c r="RVS22" s="2398"/>
      <c r="RVT22" s="2398"/>
      <c r="RVU22" s="2398"/>
      <c r="RVV22" s="2398"/>
      <c r="RVW22" s="2398"/>
      <c r="RVX22" s="2398"/>
      <c r="RVY22" s="2398"/>
      <c r="RVZ22" s="2399"/>
      <c r="RWA22" s="2399"/>
      <c r="RWB22" s="2399"/>
      <c r="RWC22" s="2399"/>
      <c r="RWD22" s="2399"/>
      <c r="RWE22" s="2399"/>
      <c r="RWF22" s="2399"/>
      <c r="RWG22" s="2399"/>
      <c r="RWH22" s="2399"/>
      <c r="RWI22" s="2399"/>
      <c r="RWJ22" s="2399"/>
      <c r="RWK22" s="2399"/>
      <c r="RWL22" s="2399"/>
      <c r="RWM22" s="2399"/>
      <c r="RWN22" s="2399"/>
      <c r="RWO22" s="2399"/>
      <c r="RWP22" s="2399"/>
      <c r="RWQ22" s="2399"/>
      <c r="RWR22" s="2399"/>
      <c r="RWS22" s="2397"/>
      <c r="RWT22" s="2400"/>
      <c r="RWU22" s="2396"/>
      <c r="RWV22" s="2396"/>
      <c r="RWW22" s="2396"/>
      <c r="RWX22" s="2397"/>
      <c r="RWY22" s="2398"/>
      <c r="RWZ22" s="2398"/>
      <c r="RXA22" s="2398"/>
      <c r="RXB22" s="2398"/>
      <c r="RXC22" s="2398"/>
      <c r="RXD22" s="2398"/>
      <c r="RXE22" s="2398"/>
      <c r="RXF22" s="2398"/>
      <c r="RXG22" s="2398"/>
      <c r="RXH22" s="2398"/>
      <c r="RXI22" s="2398"/>
      <c r="RXJ22" s="2398"/>
      <c r="RXK22" s="2398"/>
      <c r="RXL22" s="2398"/>
      <c r="RXM22" s="2398"/>
      <c r="RXN22" s="2398"/>
      <c r="RXO22" s="2398"/>
      <c r="RXP22" s="2398"/>
      <c r="RXQ22" s="2398"/>
      <c r="RXR22" s="2398"/>
      <c r="RXS22" s="2399"/>
      <c r="RXT22" s="2399"/>
      <c r="RXU22" s="2399"/>
      <c r="RXV22" s="2399"/>
      <c r="RXW22" s="2399"/>
      <c r="RXX22" s="2399"/>
      <c r="RXY22" s="2399"/>
      <c r="RXZ22" s="2399"/>
      <c r="RYA22" s="2399"/>
      <c r="RYB22" s="2399"/>
      <c r="RYC22" s="2399"/>
      <c r="RYD22" s="2399"/>
      <c r="RYE22" s="2399"/>
      <c r="RYF22" s="2399"/>
      <c r="RYG22" s="2399"/>
      <c r="RYH22" s="2399"/>
      <c r="RYI22" s="2399"/>
      <c r="RYJ22" s="2399"/>
      <c r="RYK22" s="2399"/>
      <c r="RYL22" s="2397"/>
      <c r="RYM22" s="2400"/>
      <c r="RYN22" s="2396"/>
      <c r="RYO22" s="2396"/>
      <c r="RYP22" s="2396"/>
      <c r="RYQ22" s="2397"/>
      <c r="RYR22" s="2398"/>
      <c r="RYS22" s="2398"/>
      <c r="RYT22" s="2398"/>
      <c r="RYU22" s="2398"/>
      <c r="RYV22" s="2398"/>
      <c r="RYW22" s="2398"/>
      <c r="RYX22" s="2398"/>
      <c r="RYY22" s="2398"/>
      <c r="RYZ22" s="2398"/>
      <c r="RZA22" s="2398"/>
      <c r="RZB22" s="2398"/>
      <c r="RZC22" s="2398"/>
      <c r="RZD22" s="2398"/>
      <c r="RZE22" s="2398"/>
      <c r="RZF22" s="2398"/>
      <c r="RZG22" s="2398"/>
      <c r="RZH22" s="2398"/>
      <c r="RZI22" s="2398"/>
      <c r="RZJ22" s="2398"/>
      <c r="RZK22" s="2398"/>
      <c r="RZL22" s="2399"/>
      <c r="RZM22" s="2399"/>
      <c r="RZN22" s="2399"/>
      <c r="RZO22" s="2399"/>
      <c r="RZP22" s="2399"/>
      <c r="RZQ22" s="2399"/>
      <c r="RZR22" s="2399"/>
      <c r="RZS22" s="2399"/>
      <c r="RZT22" s="2399"/>
      <c r="RZU22" s="2399"/>
      <c r="RZV22" s="2399"/>
      <c r="RZW22" s="2399"/>
      <c r="RZX22" s="2399"/>
      <c r="RZY22" s="2399"/>
      <c r="RZZ22" s="2399"/>
      <c r="SAA22" s="2399"/>
      <c r="SAB22" s="2399"/>
      <c r="SAC22" s="2399"/>
      <c r="SAD22" s="2399"/>
      <c r="SAE22" s="2397"/>
      <c r="SAF22" s="2400"/>
      <c r="SAG22" s="2396"/>
      <c r="SAH22" s="2396"/>
      <c r="SAI22" s="2396"/>
      <c r="SAJ22" s="2397"/>
      <c r="SAK22" s="2398"/>
      <c r="SAL22" s="2398"/>
      <c r="SAM22" s="2398"/>
      <c r="SAN22" s="2398"/>
      <c r="SAO22" s="2398"/>
      <c r="SAP22" s="2398"/>
      <c r="SAQ22" s="2398"/>
      <c r="SAR22" s="2398"/>
      <c r="SAS22" s="2398"/>
      <c r="SAT22" s="2398"/>
      <c r="SAU22" s="2398"/>
      <c r="SAV22" s="2398"/>
      <c r="SAW22" s="2398"/>
      <c r="SAX22" s="2398"/>
      <c r="SAY22" s="2398"/>
      <c r="SAZ22" s="2398"/>
      <c r="SBA22" s="2398"/>
      <c r="SBB22" s="2398"/>
      <c r="SBC22" s="2398"/>
      <c r="SBD22" s="2398"/>
      <c r="SBE22" s="2399"/>
      <c r="SBF22" s="2399"/>
      <c r="SBG22" s="2399"/>
      <c r="SBH22" s="2399"/>
      <c r="SBI22" s="2399"/>
      <c r="SBJ22" s="2399"/>
      <c r="SBK22" s="2399"/>
      <c r="SBL22" s="2399"/>
      <c r="SBM22" s="2399"/>
      <c r="SBN22" s="2399"/>
      <c r="SBO22" s="2399"/>
      <c r="SBP22" s="2399"/>
      <c r="SBQ22" s="2399"/>
      <c r="SBR22" s="2399"/>
      <c r="SBS22" s="2399"/>
      <c r="SBT22" s="2399"/>
      <c r="SBU22" s="2399"/>
      <c r="SBV22" s="2399"/>
      <c r="SBW22" s="2399"/>
      <c r="SBX22" s="2397"/>
      <c r="SBY22" s="2400"/>
      <c r="SBZ22" s="2396"/>
      <c r="SCA22" s="2396"/>
      <c r="SCB22" s="2396"/>
      <c r="SCC22" s="2397"/>
      <c r="SCD22" s="2398"/>
      <c r="SCE22" s="2398"/>
      <c r="SCF22" s="2398"/>
      <c r="SCG22" s="2398"/>
      <c r="SCH22" s="2398"/>
      <c r="SCI22" s="2398"/>
      <c r="SCJ22" s="2398"/>
      <c r="SCK22" s="2398"/>
      <c r="SCL22" s="2398"/>
      <c r="SCM22" s="2398"/>
      <c r="SCN22" s="2398"/>
      <c r="SCO22" s="2398"/>
      <c r="SCP22" s="2398"/>
      <c r="SCQ22" s="2398"/>
      <c r="SCR22" s="2398"/>
      <c r="SCS22" s="2398"/>
      <c r="SCT22" s="2398"/>
      <c r="SCU22" s="2398"/>
      <c r="SCV22" s="2398"/>
      <c r="SCW22" s="2398"/>
      <c r="SCX22" s="2399"/>
      <c r="SCY22" s="2399"/>
      <c r="SCZ22" s="2399"/>
      <c r="SDA22" s="2399"/>
      <c r="SDB22" s="2399"/>
      <c r="SDC22" s="2399"/>
      <c r="SDD22" s="2399"/>
      <c r="SDE22" s="2399"/>
      <c r="SDF22" s="2399"/>
      <c r="SDG22" s="2399"/>
      <c r="SDH22" s="2399"/>
      <c r="SDI22" s="2399"/>
      <c r="SDJ22" s="2399"/>
      <c r="SDK22" s="2399"/>
      <c r="SDL22" s="2399"/>
      <c r="SDM22" s="2399"/>
      <c r="SDN22" s="2399"/>
      <c r="SDO22" s="2399"/>
      <c r="SDP22" s="2399"/>
      <c r="SDQ22" s="2397"/>
      <c r="SDR22" s="2400"/>
      <c r="SDS22" s="2396"/>
      <c r="SDT22" s="2396"/>
      <c r="SDU22" s="2396"/>
      <c r="SDV22" s="2397"/>
      <c r="SDW22" s="2398"/>
      <c r="SDX22" s="2398"/>
      <c r="SDY22" s="2398"/>
      <c r="SDZ22" s="2398"/>
      <c r="SEA22" s="2398"/>
      <c r="SEB22" s="2398"/>
      <c r="SEC22" s="2398"/>
      <c r="SED22" s="2398"/>
      <c r="SEE22" s="2398"/>
      <c r="SEF22" s="2398"/>
      <c r="SEG22" s="2398"/>
      <c r="SEH22" s="2398"/>
      <c r="SEI22" s="2398"/>
      <c r="SEJ22" s="2398"/>
      <c r="SEK22" s="2398"/>
      <c r="SEL22" s="2398"/>
      <c r="SEM22" s="2398"/>
      <c r="SEN22" s="2398"/>
      <c r="SEO22" s="2398"/>
      <c r="SEP22" s="2398"/>
      <c r="SEQ22" s="2399"/>
      <c r="SER22" s="2399"/>
      <c r="SES22" s="2399"/>
      <c r="SET22" s="2399"/>
      <c r="SEU22" s="2399"/>
      <c r="SEV22" s="2399"/>
      <c r="SEW22" s="2399"/>
      <c r="SEX22" s="2399"/>
      <c r="SEY22" s="2399"/>
      <c r="SEZ22" s="2399"/>
      <c r="SFA22" s="2399"/>
      <c r="SFB22" s="2399"/>
      <c r="SFC22" s="2399"/>
      <c r="SFD22" s="2399"/>
      <c r="SFE22" s="2399"/>
      <c r="SFF22" s="2399"/>
      <c r="SFG22" s="2399"/>
      <c r="SFH22" s="2399"/>
      <c r="SFI22" s="2399"/>
      <c r="SFJ22" s="2397"/>
      <c r="SFK22" s="2400"/>
      <c r="SFL22" s="2396"/>
      <c r="SFM22" s="2396"/>
      <c r="SFN22" s="2396"/>
      <c r="SFO22" s="2397"/>
      <c r="SFP22" s="2398"/>
      <c r="SFQ22" s="2398"/>
      <c r="SFR22" s="2398"/>
      <c r="SFS22" s="2398"/>
      <c r="SFT22" s="2398"/>
      <c r="SFU22" s="2398"/>
      <c r="SFV22" s="2398"/>
      <c r="SFW22" s="2398"/>
      <c r="SFX22" s="2398"/>
      <c r="SFY22" s="2398"/>
      <c r="SFZ22" s="2398"/>
      <c r="SGA22" s="2398"/>
      <c r="SGB22" s="2398"/>
      <c r="SGC22" s="2398"/>
      <c r="SGD22" s="2398"/>
      <c r="SGE22" s="2398"/>
      <c r="SGF22" s="2398"/>
      <c r="SGG22" s="2398"/>
      <c r="SGH22" s="2398"/>
      <c r="SGI22" s="2398"/>
      <c r="SGJ22" s="2399"/>
      <c r="SGK22" s="2399"/>
      <c r="SGL22" s="2399"/>
      <c r="SGM22" s="2399"/>
      <c r="SGN22" s="2399"/>
      <c r="SGO22" s="2399"/>
      <c r="SGP22" s="2399"/>
      <c r="SGQ22" s="2399"/>
      <c r="SGR22" s="2399"/>
      <c r="SGS22" s="2399"/>
      <c r="SGT22" s="2399"/>
      <c r="SGU22" s="2399"/>
      <c r="SGV22" s="2399"/>
      <c r="SGW22" s="2399"/>
      <c r="SGX22" s="2399"/>
      <c r="SGY22" s="2399"/>
      <c r="SGZ22" s="2399"/>
      <c r="SHA22" s="2399"/>
      <c r="SHB22" s="2399"/>
      <c r="SHC22" s="2397"/>
      <c r="SHD22" s="2400"/>
      <c r="SHE22" s="2396"/>
      <c r="SHF22" s="2396"/>
      <c r="SHG22" s="2396"/>
      <c r="SHH22" s="2397"/>
      <c r="SHI22" s="2398"/>
      <c r="SHJ22" s="2398"/>
      <c r="SHK22" s="2398"/>
      <c r="SHL22" s="2398"/>
      <c r="SHM22" s="2398"/>
      <c r="SHN22" s="2398"/>
      <c r="SHO22" s="2398"/>
      <c r="SHP22" s="2398"/>
      <c r="SHQ22" s="2398"/>
      <c r="SHR22" s="2398"/>
      <c r="SHS22" s="2398"/>
      <c r="SHT22" s="2398"/>
      <c r="SHU22" s="2398"/>
      <c r="SHV22" s="2398"/>
      <c r="SHW22" s="2398"/>
      <c r="SHX22" s="2398"/>
      <c r="SHY22" s="2398"/>
      <c r="SHZ22" s="2398"/>
      <c r="SIA22" s="2398"/>
      <c r="SIB22" s="2398"/>
      <c r="SIC22" s="2399"/>
      <c r="SID22" s="2399"/>
      <c r="SIE22" s="2399"/>
      <c r="SIF22" s="2399"/>
      <c r="SIG22" s="2399"/>
      <c r="SIH22" s="2399"/>
      <c r="SII22" s="2399"/>
      <c r="SIJ22" s="2399"/>
      <c r="SIK22" s="2399"/>
      <c r="SIL22" s="2399"/>
      <c r="SIM22" s="2399"/>
      <c r="SIN22" s="2399"/>
      <c r="SIO22" s="2399"/>
      <c r="SIP22" s="2399"/>
      <c r="SIQ22" s="2399"/>
      <c r="SIR22" s="2399"/>
      <c r="SIS22" s="2399"/>
      <c r="SIT22" s="2399"/>
      <c r="SIU22" s="2399"/>
      <c r="SIV22" s="2397"/>
      <c r="SIW22" s="2400"/>
      <c r="SIX22" s="2396"/>
      <c r="SIY22" s="2396"/>
      <c r="SIZ22" s="2396"/>
      <c r="SJA22" s="2397"/>
      <c r="SJB22" s="2398"/>
      <c r="SJC22" s="2398"/>
      <c r="SJD22" s="2398"/>
      <c r="SJE22" s="2398"/>
      <c r="SJF22" s="2398"/>
      <c r="SJG22" s="2398"/>
      <c r="SJH22" s="2398"/>
      <c r="SJI22" s="2398"/>
      <c r="SJJ22" s="2398"/>
      <c r="SJK22" s="2398"/>
      <c r="SJL22" s="2398"/>
      <c r="SJM22" s="2398"/>
      <c r="SJN22" s="2398"/>
      <c r="SJO22" s="2398"/>
      <c r="SJP22" s="2398"/>
      <c r="SJQ22" s="2398"/>
      <c r="SJR22" s="2398"/>
      <c r="SJS22" s="2398"/>
      <c r="SJT22" s="2398"/>
      <c r="SJU22" s="2398"/>
      <c r="SJV22" s="2399"/>
      <c r="SJW22" s="2399"/>
      <c r="SJX22" s="2399"/>
      <c r="SJY22" s="2399"/>
      <c r="SJZ22" s="2399"/>
      <c r="SKA22" s="2399"/>
      <c r="SKB22" s="2399"/>
      <c r="SKC22" s="2399"/>
      <c r="SKD22" s="2399"/>
      <c r="SKE22" s="2399"/>
      <c r="SKF22" s="2399"/>
      <c r="SKG22" s="2399"/>
      <c r="SKH22" s="2399"/>
      <c r="SKI22" s="2399"/>
      <c r="SKJ22" s="2399"/>
      <c r="SKK22" s="2399"/>
      <c r="SKL22" s="2399"/>
      <c r="SKM22" s="2399"/>
      <c r="SKN22" s="2399"/>
      <c r="SKO22" s="2397"/>
      <c r="SKP22" s="2400"/>
      <c r="SKQ22" s="2396"/>
      <c r="SKR22" s="2396"/>
      <c r="SKS22" s="2396"/>
      <c r="SKT22" s="2397"/>
      <c r="SKU22" s="2398"/>
      <c r="SKV22" s="2398"/>
      <c r="SKW22" s="2398"/>
      <c r="SKX22" s="2398"/>
      <c r="SKY22" s="2398"/>
      <c r="SKZ22" s="2398"/>
      <c r="SLA22" s="2398"/>
      <c r="SLB22" s="2398"/>
      <c r="SLC22" s="2398"/>
      <c r="SLD22" s="2398"/>
      <c r="SLE22" s="2398"/>
      <c r="SLF22" s="2398"/>
      <c r="SLG22" s="2398"/>
      <c r="SLH22" s="2398"/>
      <c r="SLI22" s="2398"/>
      <c r="SLJ22" s="2398"/>
      <c r="SLK22" s="2398"/>
      <c r="SLL22" s="2398"/>
      <c r="SLM22" s="2398"/>
      <c r="SLN22" s="2398"/>
      <c r="SLO22" s="2399"/>
      <c r="SLP22" s="2399"/>
      <c r="SLQ22" s="2399"/>
      <c r="SLR22" s="2399"/>
      <c r="SLS22" s="2399"/>
      <c r="SLT22" s="2399"/>
      <c r="SLU22" s="2399"/>
      <c r="SLV22" s="2399"/>
      <c r="SLW22" s="2399"/>
      <c r="SLX22" s="2399"/>
      <c r="SLY22" s="2399"/>
      <c r="SLZ22" s="2399"/>
      <c r="SMA22" s="2399"/>
      <c r="SMB22" s="2399"/>
      <c r="SMC22" s="2399"/>
      <c r="SMD22" s="2399"/>
      <c r="SME22" s="2399"/>
      <c r="SMF22" s="2399"/>
      <c r="SMG22" s="2399"/>
      <c r="SMH22" s="2397"/>
      <c r="SMI22" s="2400"/>
      <c r="SMJ22" s="2396"/>
      <c r="SMK22" s="2396"/>
      <c r="SML22" s="2396"/>
      <c r="SMM22" s="2397"/>
      <c r="SMN22" s="2398"/>
      <c r="SMO22" s="2398"/>
      <c r="SMP22" s="2398"/>
      <c r="SMQ22" s="2398"/>
      <c r="SMR22" s="2398"/>
      <c r="SMS22" s="2398"/>
      <c r="SMT22" s="2398"/>
      <c r="SMU22" s="2398"/>
      <c r="SMV22" s="2398"/>
      <c r="SMW22" s="2398"/>
      <c r="SMX22" s="2398"/>
      <c r="SMY22" s="2398"/>
      <c r="SMZ22" s="2398"/>
      <c r="SNA22" s="2398"/>
      <c r="SNB22" s="2398"/>
      <c r="SNC22" s="2398"/>
      <c r="SND22" s="2398"/>
      <c r="SNE22" s="2398"/>
      <c r="SNF22" s="2398"/>
      <c r="SNG22" s="2398"/>
      <c r="SNH22" s="2399"/>
      <c r="SNI22" s="2399"/>
      <c r="SNJ22" s="2399"/>
      <c r="SNK22" s="2399"/>
      <c r="SNL22" s="2399"/>
      <c r="SNM22" s="2399"/>
      <c r="SNN22" s="2399"/>
      <c r="SNO22" s="2399"/>
      <c r="SNP22" s="2399"/>
      <c r="SNQ22" s="2399"/>
      <c r="SNR22" s="2399"/>
      <c r="SNS22" s="2399"/>
      <c r="SNT22" s="2399"/>
      <c r="SNU22" s="2399"/>
      <c r="SNV22" s="2399"/>
      <c r="SNW22" s="2399"/>
      <c r="SNX22" s="2399"/>
      <c r="SNY22" s="2399"/>
      <c r="SNZ22" s="2399"/>
      <c r="SOA22" s="2397"/>
      <c r="SOB22" s="2400"/>
      <c r="SOC22" s="2396"/>
      <c r="SOD22" s="2396"/>
      <c r="SOE22" s="2396"/>
      <c r="SOF22" s="2397"/>
      <c r="SOG22" s="2398"/>
      <c r="SOH22" s="2398"/>
      <c r="SOI22" s="2398"/>
      <c r="SOJ22" s="2398"/>
      <c r="SOK22" s="2398"/>
      <c r="SOL22" s="2398"/>
      <c r="SOM22" s="2398"/>
      <c r="SON22" s="2398"/>
      <c r="SOO22" s="2398"/>
      <c r="SOP22" s="2398"/>
      <c r="SOQ22" s="2398"/>
      <c r="SOR22" s="2398"/>
      <c r="SOS22" s="2398"/>
      <c r="SOT22" s="2398"/>
      <c r="SOU22" s="2398"/>
      <c r="SOV22" s="2398"/>
      <c r="SOW22" s="2398"/>
      <c r="SOX22" s="2398"/>
      <c r="SOY22" s="2398"/>
      <c r="SOZ22" s="2398"/>
      <c r="SPA22" s="2399"/>
      <c r="SPB22" s="2399"/>
      <c r="SPC22" s="2399"/>
      <c r="SPD22" s="2399"/>
      <c r="SPE22" s="2399"/>
      <c r="SPF22" s="2399"/>
      <c r="SPG22" s="2399"/>
      <c r="SPH22" s="2399"/>
      <c r="SPI22" s="2399"/>
      <c r="SPJ22" s="2399"/>
      <c r="SPK22" s="2399"/>
      <c r="SPL22" s="2399"/>
      <c r="SPM22" s="2399"/>
      <c r="SPN22" s="2399"/>
      <c r="SPO22" s="2399"/>
      <c r="SPP22" s="2399"/>
      <c r="SPQ22" s="2399"/>
      <c r="SPR22" s="2399"/>
      <c r="SPS22" s="2399"/>
      <c r="SPT22" s="2397"/>
      <c r="SPU22" s="2400"/>
      <c r="SPV22" s="2396"/>
      <c r="SPW22" s="2396"/>
      <c r="SPX22" s="2396"/>
      <c r="SPY22" s="2397"/>
      <c r="SPZ22" s="2398"/>
      <c r="SQA22" s="2398"/>
      <c r="SQB22" s="2398"/>
      <c r="SQC22" s="2398"/>
      <c r="SQD22" s="2398"/>
      <c r="SQE22" s="2398"/>
      <c r="SQF22" s="2398"/>
      <c r="SQG22" s="2398"/>
      <c r="SQH22" s="2398"/>
      <c r="SQI22" s="2398"/>
      <c r="SQJ22" s="2398"/>
      <c r="SQK22" s="2398"/>
      <c r="SQL22" s="2398"/>
      <c r="SQM22" s="2398"/>
      <c r="SQN22" s="2398"/>
      <c r="SQO22" s="2398"/>
      <c r="SQP22" s="2398"/>
      <c r="SQQ22" s="2398"/>
      <c r="SQR22" s="2398"/>
      <c r="SQS22" s="2398"/>
      <c r="SQT22" s="2399"/>
      <c r="SQU22" s="2399"/>
      <c r="SQV22" s="2399"/>
      <c r="SQW22" s="2399"/>
      <c r="SQX22" s="2399"/>
      <c r="SQY22" s="2399"/>
      <c r="SQZ22" s="2399"/>
      <c r="SRA22" s="2399"/>
      <c r="SRB22" s="2399"/>
      <c r="SRC22" s="2399"/>
      <c r="SRD22" s="2399"/>
      <c r="SRE22" s="2399"/>
      <c r="SRF22" s="2399"/>
      <c r="SRG22" s="2399"/>
      <c r="SRH22" s="2399"/>
      <c r="SRI22" s="2399"/>
      <c r="SRJ22" s="2399"/>
      <c r="SRK22" s="2399"/>
      <c r="SRL22" s="2399"/>
      <c r="SRM22" s="2397"/>
      <c r="SRN22" s="2400"/>
      <c r="SRO22" s="2396"/>
      <c r="SRP22" s="2396"/>
      <c r="SRQ22" s="2396"/>
      <c r="SRR22" s="2397"/>
      <c r="SRS22" s="2398"/>
      <c r="SRT22" s="2398"/>
      <c r="SRU22" s="2398"/>
      <c r="SRV22" s="2398"/>
      <c r="SRW22" s="2398"/>
      <c r="SRX22" s="2398"/>
      <c r="SRY22" s="2398"/>
      <c r="SRZ22" s="2398"/>
      <c r="SSA22" s="2398"/>
      <c r="SSB22" s="2398"/>
      <c r="SSC22" s="2398"/>
      <c r="SSD22" s="2398"/>
      <c r="SSE22" s="2398"/>
      <c r="SSF22" s="2398"/>
      <c r="SSG22" s="2398"/>
      <c r="SSH22" s="2398"/>
      <c r="SSI22" s="2398"/>
      <c r="SSJ22" s="2398"/>
      <c r="SSK22" s="2398"/>
      <c r="SSL22" s="2398"/>
      <c r="SSM22" s="2399"/>
      <c r="SSN22" s="2399"/>
      <c r="SSO22" s="2399"/>
      <c r="SSP22" s="2399"/>
      <c r="SSQ22" s="2399"/>
      <c r="SSR22" s="2399"/>
      <c r="SSS22" s="2399"/>
      <c r="SST22" s="2399"/>
      <c r="SSU22" s="2399"/>
      <c r="SSV22" s="2399"/>
      <c r="SSW22" s="2399"/>
      <c r="SSX22" s="2399"/>
      <c r="SSY22" s="2399"/>
      <c r="SSZ22" s="2399"/>
      <c r="STA22" s="2399"/>
      <c r="STB22" s="2399"/>
      <c r="STC22" s="2399"/>
      <c r="STD22" s="2399"/>
      <c r="STE22" s="2399"/>
      <c r="STF22" s="2397"/>
      <c r="STG22" s="2400"/>
      <c r="STH22" s="2396"/>
      <c r="STI22" s="2396"/>
      <c r="STJ22" s="2396"/>
      <c r="STK22" s="2397"/>
      <c r="STL22" s="2398"/>
      <c r="STM22" s="2398"/>
      <c r="STN22" s="2398"/>
      <c r="STO22" s="2398"/>
      <c r="STP22" s="2398"/>
      <c r="STQ22" s="2398"/>
      <c r="STR22" s="2398"/>
      <c r="STS22" s="2398"/>
      <c r="STT22" s="2398"/>
      <c r="STU22" s="2398"/>
      <c r="STV22" s="2398"/>
      <c r="STW22" s="2398"/>
      <c r="STX22" s="2398"/>
      <c r="STY22" s="2398"/>
      <c r="STZ22" s="2398"/>
      <c r="SUA22" s="2398"/>
      <c r="SUB22" s="2398"/>
      <c r="SUC22" s="2398"/>
      <c r="SUD22" s="2398"/>
      <c r="SUE22" s="2398"/>
      <c r="SUF22" s="2399"/>
      <c r="SUG22" s="2399"/>
      <c r="SUH22" s="2399"/>
      <c r="SUI22" s="2399"/>
      <c r="SUJ22" s="2399"/>
      <c r="SUK22" s="2399"/>
      <c r="SUL22" s="2399"/>
      <c r="SUM22" s="2399"/>
      <c r="SUN22" s="2399"/>
      <c r="SUO22" s="2399"/>
      <c r="SUP22" s="2399"/>
      <c r="SUQ22" s="2399"/>
      <c r="SUR22" s="2399"/>
      <c r="SUS22" s="2399"/>
      <c r="SUT22" s="2399"/>
      <c r="SUU22" s="2399"/>
      <c r="SUV22" s="2399"/>
      <c r="SUW22" s="2399"/>
      <c r="SUX22" s="2399"/>
      <c r="SUY22" s="2397"/>
      <c r="SUZ22" s="2400"/>
      <c r="SVA22" s="2396"/>
      <c r="SVB22" s="2396"/>
      <c r="SVC22" s="2396"/>
      <c r="SVD22" s="2397"/>
      <c r="SVE22" s="2398"/>
      <c r="SVF22" s="2398"/>
      <c r="SVG22" s="2398"/>
      <c r="SVH22" s="2398"/>
      <c r="SVI22" s="2398"/>
      <c r="SVJ22" s="2398"/>
      <c r="SVK22" s="2398"/>
      <c r="SVL22" s="2398"/>
      <c r="SVM22" s="2398"/>
      <c r="SVN22" s="2398"/>
      <c r="SVO22" s="2398"/>
      <c r="SVP22" s="2398"/>
      <c r="SVQ22" s="2398"/>
      <c r="SVR22" s="2398"/>
      <c r="SVS22" s="2398"/>
      <c r="SVT22" s="2398"/>
      <c r="SVU22" s="2398"/>
      <c r="SVV22" s="2398"/>
      <c r="SVW22" s="2398"/>
      <c r="SVX22" s="2398"/>
      <c r="SVY22" s="2399"/>
      <c r="SVZ22" s="2399"/>
      <c r="SWA22" s="2399"/>
      <c r="SWB22" s="2399"/>
      <c r="SWC22" s="2399"/>
      <c r="SWD22" s="2399"/>
      <c r="SWE22" s="2399"/>
      <c r="SWF22" s="2399"/>
      <c r="SWG22" s="2399"/>
      <c r="SWH22" s="2399"/>
      <c r="SWI22" s="2399"/>
      <c r="SWJ22" s="2399"/>
      <c r="SWK22" s="2399"/>
      <c r="SWL22" s="2399"/>
      <c r="SWM22" s="2399"/>
      <c r="SWN22" s="2399"/>
      <c r="SWO22" s="2399"/>
      <c r="SWP22" s="2399"/>
      <c r="SWQ22" s="2399"/>
      <c r="SWR22" s="2397"/>
      <c r="SWS22" s="2400"/>
      <c r="SWT22" s="2396"/>
      <c r="SWU22" s="2396"/>
      <c r="SWV22" s="2396"/>
      <c r="SWW22" s="2397"/>
      <c r="SWX22" s="2398"/>
      <c r="SWY22" s="2398"/>
      <c r="SWZ22" s="2398"/>
      <c r="SXA22" s="2398"/>
      <c r="SXB22" s="2398"/>
      <c r="SXC22" s="2398"/>
      <c r="SXD22" s="2398"/>
      <c r="SXE22" s="2398"/>
      <c r="SXF22" s="2398"/>
      <c r="SXG22" s="2398"/>
      <c r="SXH22" s="2398"/>
      <c r="SXI22" s="2398"/>
      <c r="SXJ22" s="2398"/>
      <c r="SXK22" s="2398"/>
      <c r="SXL22" s="2398"/>
      <c r="SXM22" s="2398"/>
      <c r="SXN22" s="2398"/>
      <c r="SXO22" s="2398"/>
      <c r="SXP22" s="2398"/>
      <c r="SXQ22" s="2398"/>
      <c r="SXR22" s="2399"/>
      <c r="SXS22" s="2399"/>
      <c r="SXT22" s="2399"/>
      <c r="SXU22" s="2399"/>
      <c r="SXV22" s="2399"/>
      <c r="SXW22" s="2399"/>
      <c r="SXX22" s="2399"/>
      <c r="SXY22" s="2399"/>
      <c r="SXZ22" s="2399"/>
      <c r="SYA22" s="2399"/>
      <c r="SYB22" s="2399"/>
      <c r="SYC22" s="2399"/>
      <c r="SYD22" s="2399"/>
      <c r="SYE22" s="2399"/>
      <c r="SYF22" s="2399"/>
      <c r="SYG22" s="2399"/>
      <c r="SYH22" s="2399"/>
      <c r="SYI22" s="2399"/>
      <c r="SYJ22" s="2399"/>
      <c r="SYK22" s="2397"/>
      <c r="SYL22" s="2400"/>
      <c r="SYM22" s="2396"/>
      <c r="SYN22" s="2396"/>
      <c r="SYO22" s="2396"/>
      <c r="SYP22" s="2397"/>
      <c r="SYQ22" s="2398"/>
      <c r="SYR22" s="2398"/>
      <c r="SYS22" s="2398"/>
      <c r="SYT22" s="2398"/>
      <c r="SYU22" s="2398"/>
      <c r="SYV22" s="2398"/>
      <c r="SYW22" s="2398"/>
      <c r="SYX22" s="2398"/>
      <c r="SYY22" s="2398"/>
      <c r="SYZ22" s="2398"/>
      <c r="SZA22" s="2398"/>
      <c r="SZB22" s="2398"/>
      <c r="SZC22" s="2398"/>
      <c r="SZD22" s="2398"/>
      <c r="SZE22" s="2398"/>
      <c r="SZF22" s="2398"/>
      <c r="SZG22" s="2398"/>
      <c r="SZH22" s="2398"/>
      <c r="SZI22" s="2398"/>
      <c r="SZJ22" s="2398"/>
      <c r="SZK22" s="2399"/>
      <c r="SZL22" s="2399"/>
      <c r="SZM22" s="2399"/>
      <c r="SZN22" s="2399"/>
      <c r="SZO22" s="2399"/>
      <c r="SZP22" s="2399"/>
      <c r="SZQ22" s="2399"/>
      <c r="SZR22" s="2399"/>
      <c r="SZS22" s="2399"/>
      <c r="SZT22" s="2399"/>
      <c r="SZU22" s="2399"/>
      <c r="SZV22" s="2399"/>
      <c r="SZW22" s="2399"/>
      <c r="SZX22" s="2399"/>
      <c r="SZY22" s="2399"/>
      <c r="SZZ22" s="2399"/>
      <c r="TAA22" s="2399"/>
      <c r="TAB22" s="2399"/>
      <c r="TAC22" s="2399"/>
      <c r="TAD22" s="2397"/>
      <c r="TAE22" s="2400"/>
      <c r="TAF22" s="2396"/>
      <c r="TAG22" s="2396"/>
      <c r="TAH22" s="2396"/>
      <c r="TAI22" s="2397"/>
      <c r="TAJ22" s="2398"/>
      <c r="TAK22" s="2398"/>
      <c r="TAL22" s="2398"/>
      <c r="TAM22" s="2398"/>
      <c r="TAN22" s="2398"/>
      <c r="TAO22" s="2398"/>
      <c r="TAP22" s="2398"/>
      <c r="TAQ22" s="2398"/>
      <c r="TAR22" s="2398"/>
      <c r="TAS22" s="2398"/>
      <c r="TAT22" s="2398"/>
      <c r="TAU22" s="2398"/>
      <c r="TAV22" s="2398"/>
      <c r="TAW22" s="2398"/>
      <c r="TAX22" s="2398"/>
      <c r="TAY22" s="2398"/>
      <c r="TAZ22" s="2398"/>
      <c r="TBA22" s="2398"/>
      <c r="TBB22" s="2398"/>
      <c r="TBC22" s="2398"/>
      <c r="TBD22" s="2399"/>
      <c r="TBE22" s="2399"/>
      <c r="TBF22" s="2399"/>
      <c r="TBG22" s="2399"/>
      <c r="TBH22" s="2399"/>
      <c r="TBI22" s="2399"/>
      <c r="TBJ22" s="2399"/>
      <c r="TBK22" s="2399"/>
      <c r="TBL22" s="2399"/>
      <c r="TBM22" s="2399"/>
      <c r="TBN22" s="2399"/>
      <c r="TBO22" s="2399"/>
      <c r="TBP22" s="2399"/>
      <c r="TBQ22" s="2399"/>
      <c r="TBR22" s="2399"/>
      <c r="TBS22" s="2399"/>
      <c r="TBT22" s="2399"/>
      <c r="TBU22" s="2399"/>
      <c r="TBV22" s="2399"/>
      <c r="TBW22" s="2397"/>
      <c r="TBX22" s="2400"/>
      <c r="TBY22" s="2396"/>
      <c r="TBZ22" s="2396"/>
      <c r="TCA22" s="2396"/>
      <c r="TCB22" s="2397"/>
      <c r="TCC22" s="2398"/>
      <c r="TCD22" s="2398"/>
      <c r="TCE22" s="2398"/>
      <c r="TCF22" s="2398"/>
      <c r="TCG22" s="2398"/>
      <c r="TCH22" s="2398"/>
      <c r="TCI22" s="2398"/>
      <c r="TCJ22" s="2398"/>
      <c r="TCK22" s="2398"/>
      <c r="TCL22" s="2398"/>
      <c r="TCM22" s="2398"/>
      <c r="TCN22" s="2398"/>
      <c r="TCO22" s="2398"/>
      <c r="TCP22" s="2398"/>
      <c r="TCQ22" s="2398"/>
      <c r="TCR22" s="2398"/>
      <c r="TCS22" s="2398"/>
      <c r="TCT22" s="2398"/>
      <c r="TCU22" s="2398"/>
      <c r="TCV22" s="2398"/>
      <c r="TCW22" s="2399"/>
      <c r="TCX22" s="2399"/>
      <c r="TCY22" s="2399"/>
      <c r="TCZ22" s="2399"/>
      <c r="TDA22" s="2399"/>
      <c r="TDB22" s="2399"/>
      <c r="TDC22" s="2399"/>
      <c r="TDD22" s="2399"/>
      <c r="TDE22" s="2399"/>
      <c r="TDF22" s="2399"/>
      <c r="TDG22" s="2399"/>
      <c r="TDH22" s="2399"/>
      <c r="TDI22" s="2399"/>
      <c r="TDJ22" s="2399"/>
      <c r="TDK22" s="2399"/>
      <c r="TDL22" s="2399"/>
      <c r="TDM22" s="2399"/>
      <c r="TDN22" s="2399"/>
      <c r="TDO22" s="2399"/>
      <c r="TDP22" s="2397"/>
      <c r="TDQ22" s="2400"/>
      <c r="TDR22" s="2396"/>
      <c r="TDS22" s="2396"/>
      <c r="TDT22" s="2396"/>
      <c r="TDU22" s="2397"/>
      <c r="TDV22" s="2398"/>
      <c r="TDW22" s="2398"/>
      <c r="TDX22" s="2398"/>
      <c r="TDY22" s="2398"/>
      <c r="TDZ22" s="2398"/>
      <c r="TEA22" s="2398"/>
      <c r="TEB22" s="2398"/>
      <c r="TEC22" s="2398"/>
      <c r="TED22" s="2398"/>
      <c r="TEE22" s="2398"/>
      <c r="TEF22" s="2398"/>
      <c r="TEG22" s="2398"/>
      <c r="TEH22" s="2398"/>
      <c r="TEI22" s="2398"/>
      <c r="TEJ22" s="2398"/>
      <c r="TEK22" s="2398"/>
      <c r="TEL22" s="2398"/>
      <c r="TEM22" s="2398"/>
      <c r="TEN22" s="2398"/>
      <c r="TEO22" s="2398"/>
      <c r="TEP22" s="2399"/>
      <c r="TEQ22" s="2399"/>
      <c r="TER22" s="2399"/>
      <c r="TES22" s="2399"/>
      <c r="TET22" s="2399"/>
      <c r="TEU22" s="2399"/>
      <c r="TEV22" s="2399"/>
      <c r="TEW22" s="2399"/>
      <c r="TEX22" s="2399"/>
      <c r="TEY22" s="2399"/>
      <c r="TEZ22" s="2399"/>
      <c r="TFA22" s="2399"/>
      <c r="TFB22" s="2399"/>
      <c r="TFC22" s="2399"/>
      <c r="TFD22" s="2399"/>
      <c r="TFE22" s="2399"/>
      <c r="TFF22" s="2399"/>
      <c r="TFG22" s="2399"/>
      <c r="TFH22" s="2399"/>
      <c r="TFI22" s="2397"/>
      <c r="TFJ22" s="2400"/>
      <c r="TFK22" s="2396"/>
      <c r="TFL22" s="2396"/>
      <c r="TFM22" s="2396"/>
      <c r="TFN22" s="2397"/>
      <c r="TFO22" s="2398"/>
      <c r="TFP22" s="2398"/>
      <c r="TFQ22" s="2398"/>
      <c r="TFR22" s="2398"/>
      <c r="TFS22" s="2398"/>
      <c r="TFT22" s="2398"/>
      <c r="TFU22" s="2398"/>
      <c r="TFV22" s="2398"/>
      <c r="TFW22" s="2398"/>
      <c r="TFX22" s="2398"/>
      <c r="TFY22" s="2398"/>
      <c r="TFZ22" s="2398"/>
      <c r="TGA22" s="2398"/>
      <c r="TGB22" s="2398"/>
      <c r="TGC22" s="2398"/>
      <c r="TGD22" s="2398"/>
      <c r="TGE22" s="2398"/>
      <c r="TGF22" s="2398"/>
      <c r="TGG22" s="2398"/>
      <c r="TGH22" s="2398"/>
      <c r="TGI22" s="2399"/>
      <c r="TGJ22" s="2399"/>
      <c r="TGK22" s="2399"/>
      <c r="TGL22" s="2399"/>
      <c r="TGM22" s="2399"/>
      <c r="TGN22" s="2399"/>
      <c r="TGO22" s="2399"/>
      <c r="TGP22" s="2399"/>
      <c r="TGQ22" s="2399"/>
      <c r="TGR22" s="2399"/>
      <c r="TGS22" s="2399"/>
      <c r="TGT22" s="2399"/>
      <c r="TGU22" s="2399"/>
      <c r="TGV22" s="2399"/>
      <c r="TGW22" s="2399"/>
      <c r="TGX22" s="2399"/>
      <c r="TGY22" s="2399"/>
      <c r="TGZ22" s="2399"/>
      <c r="THA22" s="2399"/>
      <c r="THB22" s="2397"/>
      <c r="THC22" s="2400"/>
      <c r="THD22" s="2396"/>
      <c r="THE22" s="2396"/>
      <c r="THF22" s="2396"/>
      <c r="THG22" s="2397"/>
      <c r="THH22" s="2398"/>
      <c r="THI22" s="2398"/>
      <c r="THJ22" s="2398"/>
      <c r="THK22" s="2398"/>
      <c r="THL22" s="2398"/>
      <c r="THM22" s="2398"/>
      <c r="THN22" s="2398"/>
      <c r="THO22" s="2398"/>
      <c r="THP22" s="2398"/>
      <c r="THQ22" s="2398"/>
      <c r="THR22" s="2398"/>
      <c r="THS22" s="2398"/>
      <c r="THT22" s="2398"/>
      <c r="THU22" s="2398"/>
      <c r="THV22" s="2398"/>
      <c r="THW22" s="2398"/>
      <c r="THX22" s="2398"/>
      <c r="THY22" s="2398"/>
      <c r="THZ22" s="2398"/>
      <c r="TIA22" s="2398"/>
      <c r="TIB22" s="2399"/>
      <c r="TIC22" s="2399"/>
      <c r="TID22" s="2399"/>
      <c r="TIE22" s="2399"/>
      <c r="TIF22" s="2399"/>
      <c r="TIG22" s="2399"/>
      <c r="TIH22" s="2399"/>
      <c r="TII22" s="2399"/>
      <c r="TIJ22" s="2399"/>
      <c r="TIK22" s="2399"/>
      <c r="TIL22" s="2399"/>
      <c r="TIM22" s="2399"/>
      <c r="TIN22" s="2399"/>
      <c r="TIO22" s="2399"/>
      <c r="TIP22" s="2399"/>
      <c r="TIQ22" s="2399"/>
      <c r="TIR22" s="2399"/>
      <c r="TIS22" s="2399"/>
      <c r="TIT22" s="2399"/>
      <c r="TIU22" s="2397"/>
      <c r="TIV22" s="2400"/>
      <c r="TIW22" s="2396"/>
      <c r="TIX22" s="2396"/>
      <c r="TIY22" s="2396"/>
      <c r="TIZ22" s="2397"/>
      <c r="TJA22" s="2398"/>
      <c r="TJB22" s="2398"/>
      <c r="TJC22" s="2398"/>
      <c r="TJD22" s="2398"/>
      <c r="TJE22" s="2398"/>
      <c r="TJF22" s="2398"/>
      <c r="TJG22" s="2398"/>
      <c r="TJH22" s="2398"/>
      <c r="TJI22" s="2398"/>
      <c r="TJJ22" s="2398"/>
      <c r="TJK22" s="2398"/>
      <c r="TJL22" s="2398"/>
      <c r="TJM22" s="2398"/>
      <c r="TJN22" s="2398"/>
      <c r="TJO22" s="2398"/>
      <c r="TJP22" s="2398"/>
      <c r="TJQ22" s="2398"/>
      <c r="TJR22" s="2398"/>
      <c r="TJS22" s="2398"/>
      <c r="TJT22" s="2398"/>
      <c r="TJU22" s="2399"/>
      <c r="TJV22" s="2399"/>
      <c r="TJW22" s="2399"/>
      <c r="TJX22" s="2399"/>
      <c r="TJY22" s="2399"/>
      <c r="TJZ22" s="2399"/>
      <c r="TKA22" s="2399"/>
      <c r="TKB22" s="2399"/>
      <c r="TKC22" s="2399"/>
      <c r="TKD22" s="2399"/>
      <c r="TKE22" s="2399"/>
      <c r="TKF22" s="2399"/>
      <c r="TKG22" s="2399"/>
      <c r="TKH22" s="2399"/>
      <c r="TKI22" s="2399"/>
      <c r="TKJ22" s="2399"/>
      <c r="TKK22" s="2399"/>
      <c r="TKL22" s="2399"/>
      <c r="TKM22" s="2399"/>
      <c r="TKN22" s="2397"/>
      <c r="TKO22" s="2400"/>
      <c r="TKP22" s="2396"/>
      <c r="TKQ22" s="2396"/>
      <c r="TKR22" s="2396"/>
      <c r="TKS22" s="2397"/>
      <c r="TKT22" s="2398"/>
      <c r="TKU22" s="2398"/>
      <c r="TKV22" s="2398"/>
      <c r="TKW22" s="2398"/>
      <c r="TKX22" s="2398"/>
      <c r="TKY22" s="2398"/>
      <c r="TKZ22" s="2398"/>
      <c r="TLA22" s="2398"/>
      <c r="TLB22" s="2398"/>
      <c r="TLC22" s="2398"/>
      <c r="TLD22" s="2398"/>
      <c r="TLE22" s="2398"/>
      <c r="TLF22" s="2398"/>
      <c r="TLG22" s="2398"/>
      <c r="TLH22" s="2398"/>
      <c r="TLI22" s="2398"/>
      <c r="TLJ22" s="2398"/>
      <c r="TLK22" s="2398"/>
      <c r="TLL22" s="2398"/>
      <c r="TLM22" s="2398"/>
      <c r="TLN22" s="2399"/>
      <c r="TLO22" s="2399"/>
      <c r="TLP22" s="2399"/>
      <c r="TLQ22" s="2399"/>
      <c r="TLR22" s="2399"/>
      <c r="TLS22" s="2399"/>
      <c r="TLT22" s="2399"/>
      <c r="TLU22" s="2399"/>
      <c r="TLV22" s="2399"/>
      <c r="TLW22" s="2399"/>
      <c r="TLX22" s="2399"/>
      <c r="TLY22" s="2399"/>
      <c r="TLZ22" s="2399"/>
      <c r="TMA22" s="2399"/>
      <c r="TMB22" s="2399"/>
      <c r="TMC22" s="2399"/>
      <c r="TMD22" s="2399"/>
      <c r="TME22" s="2399"/>
      <c r="TMF22" s="2399"/>
      <c r="TMG22" s="2397"/>
      <c r="TMH22" s="2400"/>
      <c r="TMI22" s="2396"/>
      <c r="TMJ22" s="2396"/>
      <c r="TMK22" s="2396"/>
      <c r="TML22" s="2397"/>
      <c r="TMM22" s="2398"/>
      <c r="TMN22" s="2398"/>
      <c r="TMO22" s="2398"/>
      <c r="TMP22" s="2398"/>
      <c r="TMQ22" s="2398"/>
      <c r="TMR22" s="2398"/>
      <c r="TMS22" s="2398"/>
      <c r="TMT22" s="2398"/>
      <c r="TMU22" s="2398"/>
      <c r="TMV22" s="2398"/>
      <c r="TMW22" s="2398"/>
      <c r="TMX22" s="2398"/>
      <c r="TMY22" s="2398"/>
      <c r="TMZ22" s="2398"/>
      <c r="TNA22" s="2398"/>
      <c r="TNB22" s="2398"/>
      <c r="TNC22" s="2398"/>
      <c r="TND22" s="2398"/>
      <c r="TNE22" s="2398"/>
      <c r="TNF22" s="2398"/>
      <c r="TNG22" s="2399"/>
      <c r="TNH22" s="2399"/>
      <c r="TNI22" s="2399"/>
      <c r="TNJ22" s="2399"/>
      <c r="TNK22" s="2399"/>
      <c r="TNL22" s="2399"/>
      <c r="TNM22" s="2399"/>
      <c r="TNN22" s="2399"/>
      <c r="TNO22" s="2399"/>
      <c r="TNP22" s="2399"/>
      <c r="TNQ22" s="2399"/>
      <c r="TNR22" s="2399"/>
      <c r="TNS22" s="2399"/>
      <c r="TNT22" s="2399"/>
      <c r="TNU22" s="2399"/>
      <c r="TNV22" s="2399"/>
      <c r="TNW22" s="2399"/>
      <c r="TNX22" s="2399"/>
      <c r="TNY22" s="2399"/>
      <c r="TNZ22" s="2397"/>
      <c r="TOA22" s="2400"/>
      <c r="TOB22" s="2396"/>
      <c r="TOC22" s="2396"/>
      <c r="TOD22" s="2396"/>
      <c r="TOE22" s="2397"/>
      <c r="TOF22" s="2398"/>
      <c r="TOG22" s="2398"/>
      <c r="TOH22" s="2398"/>
      <c r="TOI22" s="2398"/>
      <c r="TOJ22" s="2398"/>
      <c r="TOK22" s="2398"/>
      <c r="TOL22" s="2398"/>
      <c r="TOM22" s="2398"/>
      <c r="TON22" s="2398"/>
      <c r="TOO22" s="2398"/>
      <c r="TOP22" s="2398"/>
      <c r="TOQ22" s="2398"/>
      <c r="TOR22" s="2398"/>
      <c r="TOS22" s="2398"/>
      <c r="TOT22" s="2398"/>
      <c r="TOU22" s="2398"/>
      <c r="TOV22" s="2398"/>
      <c r="TOW22" s="2398"/>
      <c r="TOX22" s="2398"/>
      <c r="TOY22" s="2398"/>
      <c r="TOZ22" s="2399"/>
      <c r="TPA22" s="2399"/>
      <c r="TPB22" s="2399"/>
      <c r="TPC22" s="2399"/>
      <c r="TPD22" s="2399"/>
      <c r="TPE22" s="2399"/>
      <c r="TPF22" s="2399"/>
      <c r="TPG22" s="2399"/>
      <c r="TPH22" s="2399"/>
      <c r="TPI22" s="2399"/>
      <c r="TPJ22" s="2399"/>
      <c r="TPK22" s="2399"/>
      <c r="TPL22" s="2399"/>
      <c r="TPM22" s="2399"/>
      <c r="TPN22" s="2399"/>
      <c r="TPO22" s="2399"/>
      <c r="TPP22" s="2399"/>
      <c r="TPQ22" s="2399"/>
      <c r="TPR22" s="2399"/>
      <c r="TPS22" s="2397"/>
      <c r="TPT22" s="2400"/>
      <c r="TPU22" s="2396"/>
      <c r="TPV22" s="2396"/>
      <c r="TPW22" s="2396"/>
      <c r="TPX22" s="2397"/>
      <c r="TPY22" s="2398"/>
      <c r="TPZ22" s="2398"/>
      <c r="TQA22" s="2398"/>
      <c r="TQB22" s="2398"/>
      <c r="TQC22" s="2398"/>
      <c r="TQD22" s="2398"/>
      <c r="TQE22" s="2398"/>
      <c r="TQF22" s="2398"/>
      <c r="TQG22" s="2398"/>
      <c r="TQH22" s="2398"/>
      <c r="TQI22" s="2398"/>
      <c r="TQJ22" s="2398"/>
      <c r="TQK22" s="2398"/>
      <c r="TQL22" s="2398"/>
      <c r="TQM22" s="2398"/>
      <c r="TQN22" s="2398"/>
      <c r="TQO22" s="2398"/>
      <c r="TQP22" s="2398"/>
      <c r="TQQ22" s="2398"/>
      <c r="TQR22" s="2398"/>
      <c r="TQS22" s="2399"/>
      <c r="TQT22" s="2399"/>
      <c r="TQU22" s="2399"/>
      <c r="TQV22" s="2399"/>
      <c r="TQW22" s="2399"/>
      <c r="TQX22" s="2399"/>
      <c r="TQY22" s="2399"/>
      <c r="TQZ22" s="2399"/>
      <c r="TRA22" s="2399"/>
      <c r="TRB22" s="2399"/>
      <c r="TRC22" s="2399"/>
      <c r="TRD22" s="2399"/>
      <c r="TRE22" s="2399"/>
      <c r="TRF22" s="2399"/>
      <c r="TRG22" s="2399"/>
      <c r="TRH22" s="2399"/>
      <c r="TRI22" s="2399"/>
      <c r="TRJ22" s="2399"/>
      <c r="TRK22" s="2399"/>
      <c r="TRL22" s="2397"/>
      <c r="TRM22" s="2400"/>
      <c r="TRN22" s="2396"/>
      <c r="TRO22" s="2396"/>
      <c r="TRP22" s="2396"/>
      <c r="TRQ22" s="2397"/>
      <c r="TRR22" s="2398"/>
      <c r="TRS22" s="2398"/>
      <c r="TRT22" s="2398"/>
      <c r="TRU22" s="2398"/>
      <c r="TRV22" s="2398"/>
      <c r="TRW22" s="2398"/>
      <c r="TRX22" s="2398"/>
      <c r="TRY22" s="2398"/>
      <c r="TRZ22" s="2398"/>
      <c r="TSA22" s="2398"/>
      <c r="TSB22" s="2398"/>
      <c r="TSC22" s="2398"/>
      <c r="TSD22" s="2398"/>
      <c r="TSE22" s="2398"/>
      <c r="TSF22" s="2398"/>
      <c r="TSG22" s="2398"/>
      <c r="TSH22" s="2398"/>
      <c r="TSI22" s="2398"/>
      <c r="TSJ22" s="2398"/>
      <c r="TSK22" s="2398"/>
      <c r="TSL22" s="2399"/>
      <c r="TSM22" s="2399"/>
      <c r="TSN22" s="2399"/>
      <c r="TSO22" s="2399"/>
      <c r="TSP22" s="2399"/>
      <c r="TSQ22" s="2399"/>
      <c r="TSR22" s="2399"/>
      <c r="TSS22" s="2399"/>
      <c r="TST22" s="2399"/>
      <c r="TSU22" s="2399"/>
      <c r="TSV22" s="2399"/>
      <c r="TSW22" s="2399"/>
      <c r="TSX22" s="2399"/>
      <c r="TSY22" s="2399"/>
      <c r="TSZ22" s="2399"/>
      <c r="TTA22" s="2399"/>
      <c r="TTB22" s="2399"/>
      <c r="TTC22" s="2399"/>
      <c r="TTD22" s="2399"/>
      <c r="TTE22" s="2397"/>
      <c r="TTF22" s="2400"/>
      <c r="TTG22" s="2396"/>
      <c r="TTH22" s="2396"/>
      <c r="TTI22" s="2396"/>
      <c r="TTJ22" s="2397"/>
      <c r="TTK22" s="2398"/>
      <c r="TTL22" s="2398"/>
      <c r="TTM22" s="2398"/>
      <c r="TTN22" s="2398"/>
      <c r="TTO22" s="2398"/>
      <c r="TTP22" s="2398"/>
      <c r="TTQ22" s="2398"/>
      <c r="TTR22" s="2398"/>
      <c r="TTS22" s="2398"/>
      <c r="TTT22" s="2398"/>
      <c r="TTU22" s="2398"/>
      <c r="TTV22" s="2398"/>
      <c r="TTW22" s="2398"/>
      <c r="TTX22" s="2398"/>
      <c r="TTY22" s="2398"/>
      <c r="TTZ22" s="2398"/>
      <c r="TUA22" s="2398"/>
      <c r="TUB22" s="2398"/>
      <c r="TUC22" s="2398"/>
      <c r="TUD22" s="2398"/>
      <c r="TUE22" s="2399"/>
      <c r="TUF22" s="2399"/>
      <c r="TUG22" s="2399"/>
      <c r="TUH22" s="2399"/>
      <c r="TUI22" s="2399"/>
      <c r="TUJ22" s="2399"/>
      <c r="TUK22" s="2399"/>
      <c r="TUL22" s="2399"/>
      <c r="TUM22" s="2399"/>
      <c r="TUN22" s="2399"/>
      <c r="TUO22" s="2399"/>
      <c r="TUP22" s="2399"/>
      <c r="TUQ22" s="2399"/>
      <c r="TUR22" s="2399"/>
      <c r="TUS22" s="2399"/>
      <c r="TUT22" s="2399"/>
      <c r="TUU22" s="2399"/>
      <c r="TUV22" s="2399"/>
      <c r="TUW22" s="2399"/>
      <c r="TUX22" s="2397"/>
      <c r="TUY22" s="2400"/>
      <c r="TUZ22" s="2396"/>
      <c r="TVA22" s="2396"/>
      <c r="TVB22" s="2396"/>
      <c r="TVC22" s="2397"/>
      <c r="TVD22" s="2398"/>
      <c r="TVE22" s="2398"/>
      <c r="TVF22" s="2398"/>
      <c r="TVG22" s="2398"/>
      <c r="TVH22" s="2398"/>
      <c r="TVI22" s="2398"/>
      <c r="TVJ22" s="2398"/>
      <c r="TVK22" s="2398"/>
      <c r="TVL22" s="2398"/>
      <c r="TVM22" s="2398"/>
      <c r="TVN22" s="2398"/>
      <c r="TVO22" s="2398"/>
      <c r="TVP22" s="2398"/>
      <c r="TVQ22" s="2398"/>
      <c r="TVR22" s="2398"/>
      <c r="TVS22" s="2398"/>
      <c r="TVT22" s="2398"/>
      <c r="TVU22" s="2398"/>
      <c r="TVV22" s="2398"/>
      <c r="TVW22" s="2398"/>
      <c r="TVX22" s="2399"/>
      <c r="TVY22" s="2399"/>
      <c r="TVZ22" s="2399"/>
      <c r="TWA22" s="2399"/>
      <c r="TWB22" s="2399"/>
      <c r="TWC22" s="2399"/>
      <c r="TWD22" s="2399"/>
      <c r="TWE22" s="2399"/>
      <c r="TWF22" s="2399"/>
      <c r="TWG22" s="2399"/>
      <c r="TWH22" s="2399"/>
      <c r="TWI22" s="2399"/>
      <c r="TWJ22" s="2399"/>
      <c r="TWK22" s="2399"/>
      <c r="TWL22" s="2399"/>
      <c r="TWM22" s="2399"/>
      <c r="TWN22" s="2399"/>
      <c r="TWO22" s="2399"/>
      <c r="TWP22" s="2399"/>
      <c r="TWQ22" s="2397"/>
      <c r="TWR22" s="2400"/>
      <c r="TWS22" s="2396"/>
      <c r="TWT22" s="2396"/>
      <c r="TWU22" s="2396"/>
      <c r="TWV22" s="2397"/>
      <c r="TWW22" s="2398"/>
      <c r="TWX22" s="2398"/>
      <c r="TWY22" s="2398"/>
      <c r="TWZ22" s="2398"/>
      <c r="TXA22" s="2398"/>
      <c r="TXB22" s="2398"/>
      <c r="TXC22" s="2398"/>
      <c r="TXD22" s="2398"/>
      <c r="TXE22" s="2398"/>
      <c r="TXF22" s="2398"/>
      <c r="TXG22" s="2398"/>
      <c r="TXH22" s="2398"/>
      <c r="TXI22" s="2398"/>
      <c r="TXJ22" s="2398"/>
      <c r="TXK22" s="2398"/>
      <c r="TXL22" s="2398"/>
      <c r="TXM22" s="2398"/>
      <c r="TXN22" s="2398"/>
      <c r="TXO22" s="2398"/>
      <c r="TXP22" s="2398"/>
      <c r="TXQ22" s="2399"/>
      <c r="TXR22" s="2399"/>
      <c r="TXS22" s="2399"/>
      <c r="TXT22" s="2399"/>
      <c r="TXU22" s="2399"/>
      <c r="TXV22" s="2399"/>
      <c r="TXW22" s="2399"/>
      <c r="TXX22" s="2399"/>
      <c r="TXY22" s="2399"/>
      <c r="TXZ22" s="2399"/>
      <c r="TYA22" s="2399"/>
      <c r="TYB22" s="2399"/>
      <c r="TYC22" s="2399"/>
      <c r="TYD22" s="2399"/>
      <c r="TYE22" s="2399"/>
      <c r="TYF22" s="2399"/>
      <c r="TYG22" s="2399"/>
      <c r="TYH22" s="2399"/>
      <c r="TYI22" s="2399"/>
      <c r="TYJ22" s="2397"/>
      <c r="TYK22" s="2400"/>
      <c r="TYL22" s="2396"/>
      <c r="TYM22" s="2396"/>
      <c r="TYN22" s="2396"/>
      <c r="TYO22" s="2397"/>
      <c r="TYP22" s="2398"/>
      <c r="TYQ22" s="2398"/>
      <c r="TYR22" s="2398"/>
      <c r="TYS22" s="2398"/>
      <c r="TYT22" s="2398"/>
      <c r="TYU22" s="2398"/>
      <c r="TYV22" s="2398"/>
      <c r="TYW22" s="2398"/>
      <c r="TYX22" s="2398"/>
      <c r="TYY22" s="2398"/>
      <c r="TYZ22" s="2398"/>
      <c r="TZA22" s="2398"/>
      <c r="TZB22" s="2398"/>
      <c r="TZC22" s="2398"/>
      <c r="TZD22" s="2398"/>
      <c r="TZE22" s="2398"/>
      <c r="TZF22" s="2398"/>
      <c r="TZG22" s="2398"/>
      <c r="TZH22" s="2398"/>
      <c r="TZI22" s="2398"/>
      <c r="TZJ22" s="2399"/>
      <c r="TZK22" s="2399"/>
      <c r="TZL22" s="2399"/>
      <c r="TZM22" s="2399"/>
      <c r="TZN22" s="2399"/>
      <c r="TZO22" s="2399"/>
      <c r="TZP22" s="2399"/>
      <c r="TZQ22" s="2399"/>
      <c r="TZR22" s="2399"/>
      <c r="TZS22" s="2399"/>
      <c r="TZT22" s="2399"/>
      <c r="TZU22" s="2399"/>
      <c r="TZV22" s="2399"/>
      <c r="TZW22" s="2399"/>
      <c r="TZX22" s="2399"/>
      <c r="TZY22" s="2399"/>
      <c r="TZZ22" s="2399"/>
      <c r="UAA22" s="2399"/>
      <c r="UAB22" s="2399"/>
      <c r="UAC22" s="2397"/>
      <c r="UAD22" s="2400"/>
      <c r="UAE22" s="2396"/>
      <c r="UAF22" s="2396"/>
      <c r="UAG22" s="2396"/>
      <c r="UAH22" s="2397"/>
      <c r="UAI22" s="2398"/>
      <c r="UAJ22" s="2398"/>
      <c r="UAK22" s="2398"/>
      <c r="UAL22" s="2398"/>
      <c r="UAM22" s="2398"/>
      <c r="UAN22" s="2398"/>
      <c r="UAO22" s="2398"/>
      <c r="UAP22" s="2398"/>
      <c r="UAQ22" s="2398"/>
      <c r="UAR22" s="2398"/>
      <c r="UAS22" s="2398"/>
      <c r="UAT22" s="2398"/>
      <c r="UAU22" s="2398"/>
      <c r="UAV22" s="2398"/>
      <c r="UAW22" s="2398"/>
      <c r="UAX22" s="2398"/>
      <c r="UAY22" s="2398"/>
      <c r="UAZ22" s="2398"/>
      <c r="UBA22" s="2398"/>
      <c r="UBB22" s="2398"/>
      <c r="UBC22" s="2399"/>
      <c r="UBD22" s="2399"/>
      <c r="UBE22" s="2399"/>
      <c r="UBF22" s="2399"/>
      <c r="UBG22" s="2399"/>
      <c r="UBH22" s="2399"/>
      <c r="UBI22" s="2399"/>
      <c r="UBJ22" s="2399"/>
      <c r="UBK22" s="2399"/>
      <c r="UBL22" s="2399"/>
      <c r="UBM22" s="2399"/>
      <c r="UBN22" s="2399"/>
      <c r="UBO22" s="2399"/>
      <c r="UBP22" s="2399"/>
      <c r="UBQ22" s="2399"/>
      <c r="UBR22" s="2399"/>
      <c r="UBS22" s="2399"/>
      <c r="UBT22" s="2399"/>
      <c r="UBU22" s="2399"/>
      <c r="UBV22" s="2397"/>
      <c r="UBW22" s="2400"/>
      <c r="UBX22" s="2396"/>
      <c r="UBY22" s="2396"/>
      <c r="UBZ22" s="2396"/>
      <c r="UCA22" s="2397"/>
      <c r="UCB22" s="2398"/>
      <c r="UCC22" s="2398"/>
      <c r="UCD22" s="2398"/>
      <c r="UCE22" s="2398"/>
      <c r="UCF22" s="2398"/>
      <c r="UCG22" s="2398"/>
      <c r="UCH22" s="2398"/>
      <c r="UCI22" s="2398"/>
      <c r="UCJ22" s="2398"/>
      <c r="UCK22" s="2398"/>
      <c r="UCL22" s="2398"/>
      <c r="UCM22" s="2398"/>
      <c r="UCN22" s="2398"/>
      <c r="UCO22" s="2398"/>
      <c r="UCP22" s="2398"/>
      <c r="UCQ22" s="2398"/>
      <c r="UCR22" s="2398"/>
      <c r="UCS22" s="2398"/>
      <c r="UCT22" s="2398"/>
      <c r="UCU22" s="2398"/>
      <c r="UCV22" s="2399"/>
      <c r="UCW22" s="2399"/>
      <c r="UCX22" s="2399"/>
      <c r="UCY22" s="2399"/>
      <c r="UCZ22" s="2399"/>
      <c r="UDA22" s="2399"/>
      <c r="UDB22" s="2399"/>
      <c r="UDC22" s="2399"/>
      <c r="UDD22" s="2399"/>
      <c r="UDE22" s="2399"/>
      <c r="UDF22" s="2399"/>
      <c r="UDG22" s="2399"/>
      <c r="UDH22" s="2399"/>
      <c r="UDI22" s="2399"/>
      <c r="UDJ22" s="2399"/>
      <c r="UDK22" s="2399"/>
      <c r="UDL22" s="2399"/>
      <c r="UDM22" s="2399"/>
      <c r="UDN22" s="2399"/>
      <c r="UDO22" s="2397"/>
      <c r="UDP22" s="2400"/>
      <c r="UDQ22" s="2396"/>
      <c r="UDR22" s="2396"/>
      <c r="UDS22" s="2396"/>
      <c r="UDT22" s="2397"/>
      <c r="UDU22" s="2398"/>
      <c r="UDV22" s="2398"/>
      <c r="UDW22" s="2398"/>
      <c r="UDX22" s="2398"/>
      <c r="UDY22" s="2398"/>
      <c r="UDZ22" s="2398"/>
      <c r="UEA22" s="2398"/>
      <c r="UEB22" s="2398"/>
      <c r="UEC22" s="2398"/>
      <c r="UED22" s="2398"/>
      <c r="UEE22" s="2398"/>
      <c r="UEF22" s="2398"/>
      <c r="UEG22" s="2398"/>
      <c r="UEH22" s="2398"/>
      <c r="UEI22" s="2398"/>
      <c r="UEJ22" s="2398"/>
      <c r="UEK22" s="2398"/>
      <c r="UEL22" s="2398"/>
      <c r="UEM22" s="2398"/>
      <c r="UEN22" s="2398"/>
      <c r="UEO22" s="2399"/>
      <c r="UEP22" s="2399"/>
      <c r="UEQ22" s="2399"/>
      <c r="UER22" s="2399"/>
      <c r="UES22" s="2399"/>
      <c r="UET22" s="2399"/>
      <c r="UEU22" s="2399"/>
      <c r="UEV22" s="2399"/>
      <c r="UEW22" s="2399"/>
      <c r="UEX22" s="2399"/>
      <c r="UEY22" s="2399"/>
      <c r="UEZ22" s="2399"/>
      <c r="UFA22" s="2399"/>
      <c r="UFB22" s="2399"/>
      <c r="UFC22" s="2399"/>
      <c r="UFD22" s="2399"/>
      <c r="UFE22" s="2399"/>
      <c r="UFF22" s="2399"/>
      <c r="UFG22" s="2399"/>
      <c r="UFH22" s="2397"/>
      <c r="UFI22" s="2400"/>
      <c r="UFJ22" s="2396"/>
      <c r="UFK22" s="2396"/>
      <c r="UFL22" s="2396"/>
      <c r="UFM22" s="2397"/>
      <c r="UFN22" s="2398"/>
      <c r="UFO22" s="2398"/>
      <c r="UFP22" s="2398"/>
      <c r="UFQ22" s="2398"/>
      <c r="UFR22" s="2398"/>
      <c r="UFS22" s="2398"/>
      <c r="UFT22" s="2398"/>
      <c r="UFU22" s="2398"/>
      <c r="UFV22" s="2398"/>
      <c r="UFW22" s="2398"/>
      <c r="UFX22" s="2398"/>
      <c r="UFY22" s="2398"/>
      <c r="UFZ22" s="2398"/>
      <c r="UGA22" s="2398"/>
      <c r="UGB22" s="2398"/>
      <c r="UGC22" s="2398"/>
      <c r="UGD22" s="2398"/>
      <c r="UGE22" s="2398"/>
      <c r="UGF22" s="2398"/>
      <c r="UGG22" s="2398"/>
      <c r="UGH22" s="2399"/>
      <c r="UGI22" s="2399"/>
      <c r="UGJ22" s="2399"/>
      <c r="UGK22" s="2399"/>
      <c r="UGL22" s="2399"/>
      <c r="UGM22" s="2399"/>
      <c r="UGN22" s="2399"/>
      <c r="UGO22" s="2399"/>
      <c r="UGP22" s="2399"/>
      <c r="UGQ22" s="2399"/>
      <c r="UGR22" s="2399"/>
      <c r="UGS22" s="2399"/>
      <c r="UGT22" s="2399"/>
      <c r="UGU22" s="2399"/>
      <c r="UGV22" s="2399"/>
      <c r="UGW22" s="2399"/>
      <c r="UGX22" s="2399"/>
      <c r="UGY22" s="2399"/>
      <c r="UGZ22" s="2399"/>
      <c r="UHA22" s="2397"/>
      <c r="UHB22" s="2400"/>
      <c r="UHC22" s="2396"/>
      <c r="UHD22" s="2396"/>
      <c r="UHE22" s="2396"/>
      <c r="UHF22" s="2397"/>
      <c r="UHG22" s="2398"/>
      <c r="UHH22" s="2398"/>
      <c r="UHI22" s="2398"/>
      <c r="UHJ22" s="2398"/>
      <c r="UHK22" s="2398"/>
      <c r="UHL22" s="2398"/>
      <c r="UHM22" s="2398"/>
      <c r="UHN22" s="2398"/>
      <c r="UHO22" s="2398"/>
      <c r="UHP22" s="2398"/>
      <c r="UHQ22" s="2398"/>
      <c r="UHR22" s="2398"/>
      <c r="UHS22" s="2398"/>
      <c r="UHT22" s="2398"/>
      <c r="UHU22" s="2398"/>
      <c r="UHV22" s="2398"/>
      <c r="UHW22" s="2398"/>
      <c r="UHX22" s="2398"/>
      <c r="UHY22" s="2398"/>
      <c r="UHZ22" s="2398"/>
      <c r="UIA22" s="2399"/>
      <c r="UIB22" s="2399"/>
      <c r="UIC22" s="2399"/>
      <c r="UID22" s="2399"/>
      <c r="UIE22" s="2399"/>
      <c r="UIF22" s="2399"/>
      <c r="UIG22" s="2399"/>
      <c r="UIH22" s="2399"/>
      <c r="UII22" s="2399"/>
      <c r="UIJ22" s="2399"/>
      <c r="UIK22" s="2399"/>
      <c r="UIL22" s="2399"/>
      <c r="UIM22" s="2399"/>
      <c r="UIN22" s="2399"/>
      <c r="UIO22" s="2399"/>
      <c r="UIP22" s="2399"/>
      <c r="UIQ22" s="2399"/>
      <c r="UIR22" s="2399"/>
      <c r="UIS22" s="2399"/>
      <c r="UIT22" s="2397"/>
      <c r="UIU22" s="2400"/>
      <c r="UIV22" s="2396"/>
      <c r="UIW22" s="2396"/>
      <c r="UIX22" s="2396"/>
      <c r="UIY22" s="2397"/>
      <c r="UIZ22" s="2398"/>
      <c r="UJA22" s="2398"/>
      <c r="UJB22" s="2398"/>
      <c r="UJC22" s="2398"/>
      <c r="UJD22" s="2398"/>
      <c r="UJE22" s="2398"/>
      <c r="UJF22" s="2398"/>
      <c r="UJG22" s="2398"/>
      <c r="UJH22" s="2398"/>
      <c r="UJI22" s="2398"/>
      <c r="UJJ22" s="2398"/>
      <c r="UJK22" s="2398"/>
      <c r="UJL22" s="2398"/>
      <c r="UJM22" s="2398"/>
      <c r="UJN22" s="2398"/>
      <c r="UJO22" s="2398"/>
      <c r="UJP22" s="2398"/>
      <c r="UJQ22" s="2398"/>
      <c r="UJR22" s="2398"/>
      <c r="UJS22" s="2398"/>
      <c r="UJT22" s="2399"/>
      <c r="UJU22" s="2399"/>
      <c r="UJV22" s="2399"/>
      <c r="UJW22" s="2399"/>
      <c r="UJX22" s="2399"/>
      <c r="UJY22" s="2399"/>
      <c r="UJZ22" s="2399"/>
      <c r="UKA22" s="2399"/>
      <c r="UKB22" s="2399"/>
      <c r="UKC22" s="2399"/>
      <c r="UKD22" s="2399"/>
      <c r="UKE22" s="2399"/>
      <c r="UKF22" s="2399"/>
      <c r="UKG22" s="2399"/>
      <c r="UKH22" s="2399"/>
      <c r="UKI22" s="2399"/>
      <c r="UKJ22" s="2399"/>
      <c r="UKK22" s="2399"/>
      <c r="UKL22" s="2399"/>
      <c r="UKM22" s="2397"/>
      <c r="UKN22" s="2400"/>
      <c r="UKO22" s="2396"/>
      <c r="UKP22" s="2396"/>
      <c r="UKQ22" s="2396"/>
      <c r="UKR22" s="2397"/>
      <c r="UKS22" s="2398"/>
      <c r="UKT22" s="2398"/>
      <c r="UKU22" s="2398"/>
      <c r="UKV22" s="2398"/>
      <c r="UKW22" s="2398"/>
      <c r="UKX22" s="2398"/>
      <c r="UKY22" s="2398"/>
      <c r="UKZ22" s="2398"/>
      <c r="ULA22" s="2398"/>
      <c r="ULB22" s="2398"/>
      <c r="ULC22" s="2398"/>
      <c r="ULD22" s="2398"/>
      <c r="ULE22" s="2398"/>
      <c r="ULF22" s="2398"/>
      <c r="ULG22" s="2398"/>
      <c r="ULH22" s="2398"/>
      <c r="ULI22" s="2398"/>
      <c r="ULJ22" s="2398"/>
      <c r="ULK22" s="2398"/>
      <c r="ULL22" s="2398"/>
      <c r="ULM22" s="2399"/>
      <c r="ULN22" s="2399"/>
      <c r="ULO22" s="2399"/>
      <c r="ULP22" s="2399"/>
      <c r="ULQ22" s="2399"/>
      <c r="ULR22" s="2399"/>
      <c r="ULS22" s="2399"/>
      <c r="ULT22" s="2399"/>
      <c r="ULU22" s="2399"/>
      <c r="ULV22" s="2399"/>
      <c r="ULW22" s="2399"/>
      <c r="ULX22" s="2399"/>
      <c r="ULY22" s="2399"/>
      <c r="ULZ22" s="2399"/>
      <c r="UMA22" s="2399"/>
      <c r="UMB22" s="2399"/>
      <c r="UMC22" s="2399"/>
      <c r="UMD22" s="2399"/>
      <c r="UME22" s="2399"/>
      <c r="UMF22" s="2397"/>
      <c r="UMG22" s="2400"/>
      <c r="UMH22" s="2396"/>
      <c r="UMI22" s="2396"/>
      <c r="UMJ22" s="2396"/>
      <c r="UMK22" s="2397"/>
      <c r="UML22" s="2398"/>
      <c r="UMM22" s="2398"/>
      <c r="UMN22" s="2398"/>
      <c r="UMO22" s="2398"/>
      <c r="UMP22" s="2398"/>
      <c r="UMQ22" s="2398"/>
      <c r="UMR22" s="2398"/>
      <c r="UMS22" s="2398"/>
      <c r="UMT22" s="2398"/>
      <c r="UMU22" s="2398"/>
      <c r="UMV22" s="2398"/>
      <c r="UMW22" s="2398"/>
      <c r="UMX22" s="2398"/>
      <c r="UMY22" s="2398"/>
      <c r="UMZ22" s="2398"/>
      <c r="UNA22" s="2398"/>
      <c r="UNB22" s="2398"/>
      <c r="UNC22" s="2398"/>
      <c r="UND22" s="2398"/>
      <c r="UNE22" s="2398"/>
      <c r="UNF22" s="2399"/>
      <c r="UNG22" s="2399"/>
      <c r="UNH22" s="2399"/>
      <c r="UNI22" s="2399"/>
      <c r="UNJ22" s="2399"/>
      <c r="UNK22" s="2399"/>
      <c r="UNL22" s="2399"/>
      <c r="UNM22" s="2399"/>
      <c r="UNN22" s="2399"/>
      <c r="UNO22" s="2399"/>
      <c r="UNP22" s="2399"/>
      <c r="UNQ22" s="2399"/>
      <c r="UNR22" s="2399"/>
      <c r="UNS22" s="2399"/>
      <c r="UNT22" s="2399"/>
      <c r="UNU22" s="2399"/>
      <c r="UNV22" s="2399"/>
      <c r="UNW22" s="2399"/>
      <c r="UNX22" s="2399"/>
      <c r="UNY22" s="2397"/>
      <c r="UNZ22" s="2400"/>
      <c r="UOA22" s="2396"/>
      <c r="UOB22" s="2396"/>
      <c r="UOC22" s="2396"/>
      <c r="UOD22" s="2397"/>
      <c r="UOE22" s="2398"/>
      <c r="UOF22" s="2398"/>
      <c r="UOG22" s="2398"/>
      <c r="UOH22" s="2398"/>
      <c r="UOI22" s="2398"/>
      <c r="UOJ22" s="2398"/>
      <c r="UOK22" s="2398"/>
      <c r="UOL22" s="2398"/>
      <c r="UOM22" s="2398"/>
      <c r="UON22" s="2398"/>
      <c r="UOO22" s="2398"/>
      <c r="UOP22" s="2398"/>
      <c r="UOQ22" s="2398"/>
      <c r="UOR22" s="2398"/>
      <c r="UOS22" s="2398"/>
      <c r="UOT22" s="2398"/>
      <c r="UOU22" s="2398"/>
      <c r="UOV22" s="2398"/>
      <c r="UOW22" s="2398"/>
      <c r="UOX22" s="2398"/>
      <c r="UOY22" s="2399"/>
      <c r="UOZ22" s="2399"/>
      <c r="UPA22" s="2399"/>
      <c r="UPB22" s="2399"/>
      <c r="UPC22" s="2399"/>
      <c r="UPD22" s="2399"/>
      <c r="UPE22" s="2399"/>
      <c r="UPF22" s="2399"/>
      <c r="UPG22" s="2399"/>
      <c r="UPH22" s="2399"/>
      <c r="UPI22" s="2399"/>
      <c r="UPJ22" s="2399"/>
      <c r="UPK22" s="2399"/>
      <c r="UPL22" s="2399"/>
      <c r="UPM22" s="2399"/>
      <c r="UPN22" s="2399"/>
      <c r="UPO22" s="2399"/>
      <c r="UPP22" s="2399"/>
      <c r="UPQ22" s="2399"/>
      <c r="UPR22" s="2397"/>
      <c r="UPS22" s="2400"/>
      <c r="UPT22" s="2396"/>
      <c r="UPU22" s="2396"/>
      <c r="UPV22" s="2396"/>
      <c r="UPW22" s="2397"/>
      <c r="UPX22" s="2398"/>
      <c r="UPY22" s="2398"/>
      <c r="UPZ22" s="2398"/>
      <c r="UQA22" s="2398"/>
      <c r="UQB22" s="2398"/>
      <c r="UQC22" s="2398"/>
      <c r="UQD22" s="2398"/>
      <c r="UQE22" s="2398"/>
      <c r="UQF22" s="2398"/>
      <c r="UQG22" s="2398"/>
      <c r="UQH22" s="2398"/>
      <c r="UQI22" s="2398"/>
      <c r="UQJ22" s="2398"/>
      <c r="UQK22" s="2398"/>
      <c r="UQL22" s="2398"/>
      <c r="UQM22" s="2398"/>
      <c r="UQN22" s="2398"/>
      <c r="UQO22" s="2398"/>
      <c r="UQP22" s="2398"/>
      <c r="UQQ22" s="2398"/>
      <c r="UQR22" s="2399"/>
      <c r="UQS22" s="2399"/>
      <c r="UQT22" s="2399"/>
      <c r="UQU22" s="2399"/>
      <c r="UQV22" s="2399"/>
      <c r="UQW22" s="2399"/>
      <c r="UQX22" s="2399"/>
      <c r="UQY22" s="2399"/>
      <c r="UQZ22" s="2399"/>
      <c r="URA22" s="2399"/>
      <c r="URB22" s="2399"/>
      <c r="URC22" s="2399"/>
      <c r="URD22" s="2399"/>
      <c r="URE22" s="2399"/>
      <c r="URF22" s="2399"/>
      <c r="URG22" s="2399"/>
      <c r="URH22" s="2399"/>
      <c r="URI22" s="2399"/>
      <c r="URJ22" s="2399"/>
      <c r="URK22" s="2397"/>
      <c r="URL22" s="2400"/>
      <c r="URM22" s="2396"/>
      <c r="URN22" s="2396"/>
      <c r="URO22" s="2396"/>
      <c r="URP22" s="2397"/>
      <c r="URQ22" s="2398"/>
      <c r="URR22" s="2398"/>
      <c r="URS22" s="2398"/>
      <c r="URT22" s="2398"/>
      <c r="URU22" s="2398"/>
      <c r="URV22" s="2398"/>
      <c r="URW22" s="2398"/>
      <c r="URX22" s="2398"/>
      <c r="URY22" s="2398"/>
      <c r="URZ22" s="2398"/>
      <c r="USA22" s="2398"/>
      <c r="USB22" s="2398"/>
      <c r="USC22" s="2398"/>
      <c r="USD22" s="2398"/>
      <c r="USE22" s="2398"/>
      <c r="USF22" s="2398"/>
      <c r="USG22" s="2398"/>
      <c r="USH22" s="2398"/>
      <c r="USI22" s="2398"/>
      <c r="USJ22" s="2398"/>
      <c r="USK22" s="2399"/>
      <c r="USL22" s="2399"/>
      <c r="USM22" s="2399"/>
      <c r="USN22" s="2399"/>
      <c r="USO22" s="2399"/>
      <c r="USP22" s="2399"/>
      <c r="USQ22" s="2399"/>
      <c r="USR22" s="2399"/>
      <c r="USS22" s="2399"/>
      <c r="UST22" s="2399"/>
      <c r="USU22" s="2399"/>
      <c r="USV22" s="2399"/>
      <c r="USW22" s="2399"/>
      <c r="USX22" s="2399"/>
      <c r="USY22" s="2399"/>
      <c r="USZ22" s="2399"/>
      <c r="UTA22" s="2399"/>
      <c r="UTB22" s="2399"/>
      <c r="UTC22" s="2399"/>
      <c r="UTD22" s="2397"/>
      <c r="UTE22" s="2400"/>
      <c r="UTF22" s="2396"/>
      <c r="UTG22" s="2396"/>
      <c r="UTH22" s="2396"/>
      <c r="UTI22" s="2397"/>
      <c r="UTJ22" s="2398"/>
      <c r="UTK22" s="2398"/>
      <c r="UTL22" s="2398"/>
      <c r="UTM22" s="2398"/>
      <c r="UTN22" s="2398"/>
      <c r="UTO22" s="2398"/>
      <c r="UTP22" s="2398"/>
      <c r="UTQ22" s="2398"/>
      <c r="UTR22" s="2398"/>
      <c r="UTS22" s="2398"/>
      <c r="UTT22" s="2398"/>
      <c r="UTU22" s="2398"/>
      <c r="UTV22" s="2398"/>
      <c r="UTW22" s="2398"/>
      <c r="UTX22" s="2398"/>
      <c r="UTY22" s="2398"/>
      <c r="UTZ22" s="2398"/>
      <c r="UUA22" s="2398"/>
      <c r="UUB22" s="2398"/>
      <c r="UUC22" s="2398"/>
      <c r="UUD22" s="2399"/>
      <c r="UUE22" s="2399"/>
      <c r="UUF22" s="2399"/>
      <c r="UUG22" s="2399"/>
      <c r="UUH22" s="2399"/>
      <c r="UUI22" s="2399"/>
      <c r="UUJ22" s="2399"/>
      <c r="UUK22" s="2399"/>
      <c r="UUL22" s="2399"/>
      <c r="UUM22" s="2399"/>
      <c r="UUN22" s="2399"/>
      <c r="UUO22" s="2399"/>
      <c r="UUP22" s="2399"/>
      <c r="UUQ22" s="2399"/>
      <c r="UUR22" s="2399"/>
      <c r="UUS22" s="2399"/>
      <c r="UUT22" s="2399"/>
      <c r="UUU22" s="2399"/>
      <c r="UUV22" s="2399"/>
      <c r="UUW22" s="2397"/>
      <c r="UUX22" s="2400"/>
      <c r="UUY22" s="2396"/>
      <c r="UUZ22" s="2396"/>
      <c r="UVA22" s="2396"/>
      <c r="UVB22" s="2397"/>
      <c r="UVC22" s="2398"/>
      <c r="UVD22" s="2398"/>
      <c r="UVE22" s="2398"/>
      <c r="UVF22" s="2398"/>
      <c r="UVG22" s="2398"/>
      <c r="UVH22" s="2398"/>
      <c r="UVI22" s="2398"/>
      <c r="UVJ22" s="2398"/>
      <c r="UVK22" s="2398"/>
      <c r="UVL22" s="2398"/>
      <c r="UVM22" s="2398"/>
      <c r="UVN22" s="2398"/>
      <c r="UVO22" s="2398"/>
      <c r="UVP22" s="2398"/>
      <c r="UVQ22" s="2398"/>
      <c r="UVR22" s="2398"/>
      <c r="UVS22" s="2398"/>
      <c r="UVT22" s="2398"/>
      <c r="UVU22" s="2398"/>
      <c r="UVV22" s="2398"/>
      <c r="UVW22" s="2399"/>
      <c r="UVX22" s="2399"/>
      <c r="UVY22" s="2399"/>
      <c r="UVZ22" s="2399"/>
      <c r="UWA22" s="2399"/>
      <c r="UWB22" s="2399"/>
      <c r="UWC22" s="2399"/>
      <c r="UWD22" s="2399"/>
      <c r="UWE22" s="2399"/>
      <c r="UWF22" s="2399"/>
      <c r="UWG22" s="2399"/>
      <c r="UWH22" s="2399"/>
      <c r="UWI22" s="2399"/>
      <c r="UWJ22" s="2399"/>
      <c r="UWK22" s="2399"/>
      <c r="UWL22" s="2399"/>
      <c r="UWM22" s="2399"/>
      <c r="UWN22" s="2399"/>
      <c r="UWO22" s="2399"/>
      <c r="UWP22" s="2397"/>
      <c r="UWQ22" s="2400"/>
      <c r="UWR22" s="2396"/>
      <c r="UWS22" s="2396"/>
      <c r="UWT22" s="2396"/>
      <c r="UWU22" s="2397"/>
      <c r="UWV22" s="2398"/>
      <c r="UWW22" s="2398"/>
      <c r="UWX22" s="2398"/>
      <c r="UWY22" s="2398"/>
      <c r="UWZ22" s="2398"/>
      <c r="UXA22" s="2398"/>
      <c r="UXB22" s="2398"/>
      <c r="UXC22" s="2398"/>
      <c r="UXD22" s="2398"/>
      <c r="UXE22" s="2398"/>
      <c r="UXF22" s="2398"/>
      <c r="UXG22" s="2398"/>
      <c r="UXH22" s="2398"/>
      <c r="UXI22" s="2398"/>
      <c r="UXJ22" s="2398"/>
      <c r="UXK22" s="2398"/>
      <c r="UXL22" s="2398"/>
      <c r="UXM22" s="2398"/>
      <c r="UXN22" s="2398"/>
      <c r="UXO22" s="2398"/>
      <c r="UXP22" s="2399"/>
      <c r="UXQ22" s="2399"/>
      <c r="UXR22" s="2399"/>
      <c r="UXS22" s="2399"/>
      <c r="UXT22" s="2399"/>
      <c r="UXU22" s="2399"/>
      <c r="UXV22" s="2399"/>
      <c r="UXW22" s="2399"/>
      <c r="UXX22" s="2399"/>
      <c r="UXY22" s="2399"/>
      <c r="UXZ22" s="2399"/>
      <c r="UYA22" s="2399"/>
      <c r="UYB22" s="2399"/>
      <c r="UYC22" s="2399"/>
      <c r="UYD22" s="2399"/>
      <c r="UYE22" s="2399"/>
      <c r="UYF22" s="2399"/>
      <c r="UYG22" s="2399"/>
      <c r="UYH22" s="2399"/>
      <c r="UYI22" s="2397"/>
      <c r="UYJ22" s="2400"/>
      <c r="UYK22" s="2396"/>
      <c r="UYL22" s="2396"/>
      <c r="UYM22" s="2396"/>
      <c r="UYN22" s="2397"/>
      <c r="UYO22" s="2398"/>
      <c r="UYP22" s="2398"/>
      <c r="UYQ22" s="2398"/>
      <c r="UYR22" s="2398"/>
      <c r="UYS22" s="2398"/>
      <c r="UYT22" s="2398"/>
      <c r="UYU22" s="2398"/>
      <c r="UYV22" s="2398"/>
      <c r="UYW22" s="2398"/>
      <c r="UYX22" s="2398"/>
      <c r="UYY22" s="2398"/>
      <c r="UYZ22" s="2398"/>
      <c r="UZA22" s="2398"/>
      <c r="UZB22" s="2398"/>
      <c r="UZC22" s="2398"/>
      <c r="UZD22" s="2398"/>
      <c r="UZE22" s="2398"/>
      <c r="UZF22" s="2398"/>
      <c r="UZG22" s="2398"/>
      <c r="UZH22" s="2398"/>
      <c r="UZI22" s="2399"/>
      <c r="UZJ22" s="2399"/>
      <c r="UZK22" s="2399"/>
      <c r="UZL22" s="2399"/>
      <c r="UZM22" s="2399"/>
      <c r="UZN22" s="2399"/>
      <c r="UZO22" s="2399"/>
      <c r="UZP22" s="2399"/>
      <c r="UZQ22" s="2399"/>
      <c r="UZR22" s="2399"/>
      <c r="UZS22" s="2399"/>
      <c r="UZT22" s="2399"/>
      <c r="UZU22" s="2399"/>
      <c r="UZV22" s="2399"/>
      <c r="UZW22" s="2399"/>
      <c r="UZX22" s="2399"/>
      <c r="UZY22" s="2399"/>
      <c r="UZZ22" s="2399"/>
      <c r="VAA22" s="2399"/>
      <c r="VAB22" s="2397"/>
      <c r="VAC22" s="2400"/>
      <c r="VAD22" s="2396"/>
      <c r="VAE22" s="2396"/>
      <c r="VAF22" s="2396"/>
      <c r="VAG22" s="2397"/>
      <c r="VAH22" s="2398"/>
      <c r="VAI22" s="2398"/>
      <c r="VAJ22" s="2398"/>
      <c r="VAK22" s="2398"/>
      <c r="VAL22" s="2398"/>
      <c r="VAM22" s="2398"/>
      <c r="VAN22" s="2398"/>
      <c r="VAO22" s="2398"/>
      <c r="VAP22" s="2398"/>
      <c r="VAQ22" s="2398"/>
      <c r="VAR22" s="2398"/>
      <c r="VAS22" s="2398"/>
      <c r="VAT22" s="2398"/>
      <c r="VAU22" s="2398"/>
      <c r="VAV22" s="2398"/>
      <c r="VAW22" s="2398"/>
      <c r="VAX22" s="2398"/>
      <c r="VAY22" s="2398"/>
      <c r="VAZ22" s="2398"/>
      <c r="VBA22" s="2398"/>
      <c r="VBB22" s="2399"/>
      <c r="VBC22" s="2399"/>
      <c r="VBD22" s="2399"/>
      <c r="VBE22" s="2399"/>
      <c r="VBF22" s="2399"/>
      <c r="VBG22" s="2399"/>
      <c r="VBH22" s="2399"/>
      <c r="VBI22" s="2399"/>
      <c r="VBJ22" s="2399"/>
      <c r="VBK22" s="2399"/>
      <c r="VBL22" s="2399"/>
      <c r="VBM22" s="2399"/>
      <c r="VBN22" s="2399"/>
      <c r="VBO22" s="2399"/>
      <c r="VBP22" s="2399"/>
      <c r="VBQ22" s="2399"/>
      <c r="VBR22" s="2399"/>
      <c r="VBS22" s="2399"/>
      <c r="VBT22" s="2399"/>
      <c r="VBU22" s="2397"/>
      <c r="VBV22" s="2400"/>
      <c r="VBW22" s="2396"/>
      <c r="VBX22" s="2396"/>
      <c r="VBY22" s="2396"/>
      <c r="VBZ22" s="2397"/>
      <c r="VCA22" s="2398"/>
      <c r="VCB22" s="2398"/>
      <c r="VCC22" s="2398"/>
      <c r="VCD22" s="2398"/>
      <c r="VCE22" s="2398"/>
      <c r="VCF22" s="2398"/>
      <c r="VCG22" s="2398"/>
      <c r="VCH22" s="2398"/>
      <c r="VCI22" s="2398"/>
      <c r="VCJ22" s="2398"/>
      <c r="VCK22" s="2398"/>
      <c r="VCL22" s="2398"/>
      <c r="VCM22" s="2398"/>
      <c r="VCN22" s="2398"/>
      <c r="VCO22" s="2398"/>
      <c r="VCP22" s="2398"/>
      <c r="VCQ22" s="2398"/>
      <c r="VCR22" s="2398"/>
      <c r="VCS22" s="2398"/>
      <c r="VCT22" s="2398"/>
      <c r="VCU22" s="2399"/>
      <c r="VCV22" s="2399"/>
      <c r="VCW22" s="2399"/>
      <c r="VCX22" s="2399"/>
      <c r="VCY22" s="2399"/>
      <c r="VCZ22" s="2399"/>
      <c r="VDA22" s="2399"/>
      <c r="VDB22" s="2399"/>
      <c r="VDC22" s="2399"/>
      <c r="VDD22" s="2399"/>
      <c r="VDE22" s="2399"/>
      <c r="VDF22" s="2399"/>
      <c r="VDG22" s="2399"/>
      <c r="VDH22" s="2399"/>
      <c r="VDI22" s="2399"/>
      <c r="VDJ22" s="2399"/>
      <c r="VDK22" s="2399"/>
      <c r="VDL22" s="2399"/>
      <c r="VDM22" s="2399"/>
      <c r="VDN22" s="2397"/>
      <c r="VDO22" s="2400"/>
      <c r="VDP22" s="2396"/>
      <c r="VDQ22" s="2396"/>
      <c r="VDR22" s="2396"/>
      <c r="VDS22" s="2397"/>
      <c r="VDT22" s="2398"/>
      <c r="VDU22" s="2398"/>
      <c r="VDV22" s="2398"/>
      <c r="VDW22" s="2398"/>
      <c r="VDX22" s="2398"/>
      <c r="VDY22" s="2398"/>
      <c r="VDZ22" s="2398"/>
      <c r="VEA22" s="2398"/>
      <c r="VEB22" s="2398"/>
      <c r="VEC22" s="2398"/>
      <c r="VED22" s="2398"/>
      <c r="VEE22" s="2398"/>
      <c r="VEF22" s="2398"/>
      <c r="VEG22" s="2398"/>
      <c r="VEH22" s="2398"/>
      <c r="VEI22" s="2398"/>
      <c r="VEJ22" s="2398"/>
      <c r="VEK22" s="2398"/>
      <c r="VEL22" s="2398"/>
      <c r="VEM22" s="2398"/>
      <c r="VEN22" s="2399"/>
      <c r="VEO22" s="2399"/>
      <c r="VEP22" s="2399"/>
      <c r="VEQ22" s="2399"/>
      <c r="VER22" s="2399"/>
      <c r="VES22" s="2399"/>
      <c r="VET22" s="2399"/>
      <c r="VEU22" s="2399"/>
      <c r="VEV22" s="2399"/>
      <c r="VEW22" s="2399"/>
      <c r="VEX22" s="2399"/>
      <c r="VEY22" s="2399"/>
      <c r="VEZ22" s="2399"/>
      <c r="VFA22" s="2399"/>
      <c r="VFB22" s="2399"/>
      <c r="VFC22" s="2399"/>
      <c r="VFD22" s="2399"/>
      <c r="VFE22" s="2399"/>
      <c r="VFF22" s="2399"/>
      <c r="VFG22" s="2397"/>
      <c r="VFH22" s="2400"/>
      <c r="VFI22" s="2396"/>
      <c r="VFJ22" s="2396"/>
      <c r="VFK22" s="2396"/>
      <c r="VFL22" s="2397"/>
      <c r="VFM22" s="2398"/>
      <c r="VFN22" s="2398"/>
      <c r="VFO22" s="2398"/>
      <c r="VFP22" s="2398"/>
      <c r="VFQ22" s="2398"/>
      <c r="VFR22" s="2398"/>
      <c r="VFS22" s="2398"/>
      <c r="VFT22" s="2398"/>
      <c r="VFU22" s="2398"/>
      <c r="VFV22" s="2398"/>
      <c r="VFW22" s="2398"/>
      <c r="VFX22" s="2398"/>
      <c r="VFY22" s="2398"/>
      <c r="VFZ22" s="2398"/>
      <c r="VGA22" s="2398"/>
      <c r="VGB22" s="2398"/>
      <c r="VGC22" s="2398"/>
      <c r="VGD22" s="2398"/>
      <c r="VGE22" s="2398"/>
      <c r="VGF22" s="2398"/>
      <c r="VGG22" s="2399"/>
      <c r="VGH22" s="2399"/>
      <c r="VGI22" s="2399"/>
      <c r="VGJ22" s="2399"/>
      <c r="VGK22" s="2399"/>
      <c r="VGL22" s="2399"/>
      <c r="VGM22" s="2399"/>
      <c r="VGN22" s="2399"/>
      <c r="VGO22" s="2399"/>
      <c r="VGP22" s="2399"/>
      <c r="VGQ22" s="2399"/>
      <c r="VGR22" s="2399"/>
      <c r="VGS22" s="2399"/>
      <c r="VGT22" s="2399"/>
      <c r="VGU22" s="2399"/>
      <c r="VGV22" s="2399"/>
      <c r="VGW22" s="2399"/>
      <c r="VGX22" s="2399"/>
      <c r="VGY22" s="2399"/>
      <c r="VGZ22" s="2397"/>
      <c r="VHA22" s="2400"/>
      <c r="VHB22" s="2396"/>
      <c r="VHC22" s="2396"/>
      <c r="VHD22" s="2396"/>
      <c r="VHE22" s="2397"/>
      <c r="VHF22" s="2398"/>
      <c r="VHG22" s="2398"/>
      <c r="VHH22" s="2398"/>
      <c r="VHI22" s="2398"/>
      <c r="VHJ22" s="2398"/>
      <c r="VHK22" s="2398"/>
      <c r="VHL22" s="2398"/>
      <c r="VHM22" s="2398"/>
      <c r="VHN22" s="2398"/>
      <c r="VHO22" s="2398"/>
      <c r="VHP22" s="2398"/>
      <c r="VHQ22" s="2398"/>
      <c r="VHR22" s="2398"/>
      <c r="VHS22" s="2398"/>
      <c r="VHT22" s="2398"/>
      <c r="VHU22" s="2398"/>
      <c r="VHV22" s="2398"/>
      <c r="VHW22" s="2398"/>
      <c r="VHX22" s="2398"/>
      <c r="VHY22" s="2398"/>
      <c r="VHZ22" s="2399"/>
      <c r="VIA22" s="2399"/>
      <c r="VIB22" s="2399"/>
      <c r="VIC22" s="2399"/>
      <c r="VID22" s="2399"/>
      <c r="VIE22" s="2399"/>
      <c r="VIF22" s="2399"/>
      <c r="VIG22" s="2399"/>
      <c r="VIH22" s="2399"/>
      <c r="VII22" s="2399"/>
      <c r="VIJ22" s="2399"/>
      <c r="VIK22" s="2399"/>
      <c r="VIL22" s="2399"/>
      <c r="VIM22" s="2399"/>
      <c r="VIN22" s="2399"/>
      <c r="VIO22" s="2399"/>
      <c r="VIP22" s="2399"/>
      <c r="VIQ22" s="2399"/>
      <c r="VIR22" s="2399"/>
      <c r="VIS22" s="2397"/>
      <c r="VIT22" s="2400"/>
      <c r="VIU22" s="2396"/>
      <c r="VIV22" s="2396"/>
      <c r="VIW22" s="2396"/>
      <c r="VIX22" s="2397"/>
      <c r="VIY22" s="2398"/>
      <c r="VIZ22" s="2398"/>
      <c r="VJA22" s="2398"/>
      <c r="VJB22" s="2398"/>
      <c r="VJC22" s="2398"/>
      <c r="VJD22" s="2398"/>
      <c r="VJE22" s="2398"/>
      <c r="VJF22" s="2398"/>
      <c r="VJG22" s="2398"/>
      <c r="VJH22" s="2398"/>
      <c r="VJI22" s="2398"/>
      <c r="VJJ22" s="2398"/>
      <c r="VJK22" s="2398"/>
      <c r="VJL22" s="2398"/>
      <c r="VJM22" s="2398"/>
      <c r="VJN22" s="2398"/>
      <c r="VJO22" s="2398"/>
      <c r="VJP22" s="2398"/>
      <c r="VJQ22" s="2398"/>
      <c r="VJR22" s="2398"/>
      <c r="VJS22" s="2399"/>
      <c r="VJT22" s="2399"/>
      <c r="VJU22" s="2399"/>
      <c r="VJV22" s="2399"/>
      <c r="VJW22" s="2399"/>
      <c r="VJX22" s="2399"/>
      <c r="VJY22" s="2399"/>
      <c r="VJZ22" s="2399"/>
      <c r="VKA22" s="2399"/>
      <c r="VKB22" s="2399"/>
      <c r="VKC22" s="2399"/>
      <c r="VKD22" s="2399"/>
      <c r="VKE22" s="2399"/>
      <c r="VKF22" s="2399"/>
      <c r="VKG22" s="2399"/>
      <c r="VKH22" s="2399"/>
      <c r="VKI22" s="2399"/>
      <c r="VKJ22" s="2399"/>
      <c r="VKK22" s="2399"/>
      <c r="VKL22" s="2397"/>
      <c r="VKM22" s="2400"/>
      <c r="VKN22" s="2396"/>
      <c r="VKO22" s="2396"/>
      <c r="VKP22" s="2396"/>
      <c r="VKQ22" s="2397"/>
      <c r="VKR22" s="2398"/>
      <c r="VKS22" s="2398"/>
      <c r="VKT22" s="2398"/>
      <c r="VKU22" s="2398"/>
      <c r="VKV22" s="2398"/>
      <c r="VKW22" s="2398"/>
      <c r="VKX22" s="2398"/>
      <c r="VKY22" s="2398"/>
      <c r="VKZ22" s="2398"/>
      <c r="VLA22" s="2398"/>
      <c r="VLB22" s="2398"/>
      <c r="VLC22" s="2398"/>
      <c r="VLD22" s="2398"/>
      <c r="VLE22" s="2398"/>
      <c r="VLF22" s="2398"/>
      <c r="VLG22" s="2398"/>
      <c r="VLH22" s="2398"/>
      <c r="VLI22" s="2398"/>
      <c r="VLJ22" s="2398"/>
      <c r="VLK22" s="2398"/>
      <c r="VLL22" s="2399"/>
      <c r="VLM22" s="2399"/>
      <c r="VLN22" s="2399"/>
      <c r="VLO22" s="2399"/>
      <c r="VLP22" s="2399"/>
      <c r="VLQ22" s="2399"/>
      <c r="VLR22" s="2399"/>
      <c r="VLS22" s="2399"/>
      <c r="VLT22" s="2399"/>
      <c r="VLU22" s="2399"/>
      <c r="VLV22" s="2399"/>
      <c r="VLW22" s="2399"/>
      <c r="VLX22" s="2399"/>
      <c r="VLY22" s="2399"/>
      <c r="VLZ22" s="2399"/>
      <c r="VMA22" s="2399"/>
      <c r="VMB22" s="2399"/>
      <c r="VMC22" s="2399"/>
      <c r="VMD22" s="2399"/>
      <c r="VME22" s="2397"/>
      <c r="VMF22" s="2400"/>
      <c r="VMG22" s="2396"/>
      <c r="VMH22" s="2396"/>
      <c r="VMI22" s="2396"/>
      <c r="VMJ22" s="2397"/>
      <c r="VMK22" s="2398"/>
      <c r="VML22" s="2398"/>
      <c r="VMM22" s="2398"/>
      <c r="VMN22" s="2398"/>
      <c r="VMO22" s="2398"/>
      <c r="VMP22" s="2398"/>
      <c r="VMQ22" s="2398"/>
      <c r="VMR22" s="2398"/>
      <c r="VMS22" s="2398"/>
      <c r="VMT22" s="2398"/>
      <c r="VMU22" s="2398"/>
      <c r="VMV22" s="2398"/>
      <c r="VMW22" s="2398"/>
      <c r="VMX22" s="2398"/>
      <c r="VMY22" s="2398"/>
      <c r="VMZ22" s="2398"/>
      <c r="VNA22" s="2398"/>
      <c r="VNB22" s="2398"/>
      <c r="VNC22" s="2398"/>
      <c r="VND22" s="2398"/>
      <c r="VNE22" s="2399"/>
      <c r="VNF22" s="2399"/>
      <c r="VNG22" s="2399"/>
      <c r="VNH22" s="2399"/>
      <c r="VNI22" s="2399"/>
      <c r="VNJ22" s="2399"/>
      <c r="VNK22" s="2399"/>
      <c r="VNL22" s="2399"/>
      <c r="VNM22" s="2399"/>
      <c r="VNN22" s="2399"/>
      <c r="VNO22" s="2399"/>
      <c r="VNP22" s="2399"/>
      <c r="VNQ22" s="2399"/>
      <c r="VNR22" s="2399"/>
      <c r="VNS22" s="2399"/>
      <c r="VNT22" s="2399"/>
      <c r="VNU22" s="2399"/>
      <c r="VNV22" s="2399"/>
      <c r="VNW22" s="2399"/>
      <c r="VNX22" s="2397"/>
      <c r="VNY22" s="2400"/>
      <c r="VNZ22" s="2396"/>
      <c r="VOA22" s="2396"/>
      <c r="VOB22" s="2396"/>
      <c r="VOC22" s="2397"/>
      <c r="VOD22" s="2398"/>
      <c r="VOE22" s="2398"/>
      <c r="VOF22" s="2398"/>
      <c r="VOG22" s="2398"/>
      <c r="VOH22" s="2398"/>
      <c r="VOI22" s="2398"/>
      <c r="VOJ22" s="2398"/>
      <c r="VOK22" s="2398"/>
      <c r="VOL22" s="2398"/>
      <c r="VOM22" s="2398"/>
      <c r="VON22" s="2398"/>
      <c r="VOO22" s="2398"/>
      <c r="VOP22" s="2398"/>
      <c r="VOQ22" s="2398"/>
      <c r="VOR22" s="2398"/>
      <c r="VOS22" s="2398"/>
      <c r="VOT22" s="2398"/>
      <c r="VOU22" s="2398"/>
      <c r="VOV22" s="2398"/>
      <c r="VOW22" s="2398"/>
      <c r="VOX22" s="2399"/>
      <c r="VOY22" s="2399"/>
      <c r="VOZ22" s="2399"/>
      <c r="VPA22" s="2399"/>
      <c r="VPB22" s="2399"/>
      <c r="VPC22" s="2399"/>
      <c r="VPD22" s="2399"/>
      <c r="VPE22" s="2399"/>
      <c r="VPF22" s="2399"/>
      <c r="VPG22" s="2399"/>
      <c r="VPH22" s="2399"/>
      <c r="VPI22" s="2399"/>
      <c r="VPJ22" s="2399"/>
      <c r="VPK22" s="2399"/>
      <c r="VPL22" s="2399"/>
      <c r="VPM22" s="2399"/>
      <c r="VPN22" s="2399"/>
      <c r="VPO22" s="2399"/>
      <c r="VPP22" s="2399"/>
      <c r="VPQ22" s="2397"/>
      <c r="VPR22" s="2400"/>
      <c r="VPS22" s="2396"/>
      <c r="VPT22" s="2396"/>
      <c r="VPU22" s="2396"/>
      <c r="VPV22" s="2397"/>
      <c r="VPW22" s="2398"/>
      <c r="VPX22" s="2398"/>
      <c r="VPY22" s="2398"/>
      <c r="VPZ22" s="2398"/>
      <c r="VQA22" s="2398"/>
      <c r="VQB22" s="2398"/>
      <c r="VQC22" s="2398"/>
      <c r="VQD22" s="2398"/>
      <c r="VQE22" s="2398"/>
      <c r="VQF22" s="2398"/>
      <c r="VQG22" s="2398"/>
      <c r="VQH22" s="2398"/>
      <c r="VQI22" s="2398"/>
      <c r="VQJ22" s="2398"/>
      <c r="VQK22" s="2398"/>
      <c r="VQL22" s="2398"/>
      <c r="VQM22" s="2398"/>
      <c r="VQN22" s="2398"/>
      <c r="VQO22" s="2398"/>
      <c r="VQP22" s="2398"/>
      <c r="VQQ22" s="2399"/>
      <c r="VQR22" s="2399"/>
      <c r="VQS22" s="2399"/>
      <c r="VQT22" s="2399"/>
      <c r="VQU22" s="2399"/>
      <c r="VQV22" s="2399"/>
      <c r="VQW22" s="2399"/>
      <c r="VQX22" s="2399"/>
      <c r="VQY22" s="2399"/>
      <c r="VQZ22" s="2399"/>
      <c r="VRA22" s="2399"/>
      <c r="VRB22" s="2399"/>
      <c r="VRC22" s="2399"/>
      <c r="VRD22" s="2399"/>
      <c r="VRE22" s="2399"/>
      <c r="VRF22" s="2399"/>
      <c r="VRG22" s="2399"/>
      <c r="VRH22" s="2399"/>
      <c r="VRI22" s="2399"/>
      <c r="VRJ22" s="2397"/>
      <c r="VRK22" s="2400"/>
      <c r="VRL22" s="2396"/>
      <c r="VRM22" s="2396"/>
      <c r="VRN22" s="2396"/>
      <c r="VRO22" s="2397"/>
      <c r="VRP22" s="2398"/>
      <c r="VRQ22" s="2398"/>
      <c r="VRR22" s="2398"/>
      <c r="VRS22" s="2398"/>
      <c r="VRT22" s="2398"/>
      <c r="VRU22" s="2398"/>
      <c r="VRV22" s="2398"/>
      <c r="VRW22" s="2398"/>
      <c r="VRX22" s="2398"/>
      <c r="VRY22" s="2398"/>
      <c r="VRZ22" s="2398"/>
      <c r="VSA22" s="2398"/>
      <c r="VSB22" s="2398"/>
      <c r="VSC22" s="2398"/>
      <c r="VSD22" s="2398"/>
      <c r="VSE22" s="2398"/>
      <c r="VSF22" s="2398"/>
      <c r="VSG22" s="2398"/>
      <c r="VSH22" s="2398"/>
      <c r="VSI22" s="2398"/>
      <c r="VSJ22" s="2399"/>
      <c r="VSK22" s="2399"/>
      <c r="VSL22" s="2399"/>
      <c r="VSM22" s="2399"/>
      <c r="VSN22" s="2399"/>
      <c r="VSO22" s="2399"/>
      <c r="VSP22" s="2399"/>
      <c r="VSQ22" s="2399"/>
      <c r="VSR22" s="2399"/>
      <c r="VSS22" s="2399"/>
      <c r="VST22" s="2399"/>
      <c r="VSU22" s="2399"/>
      <c r="VSV22" s="2399"/>
      <c r="VSW22" s="2399"/>
      <c r="VSX22" s="2399"/>
      <c r="VSY22" s="2399"/>
      <c r="VSZ22" s="2399"/>
      <c r="VTA22" s="2399"/>
      <c r="VTB22" s="2399"/>
      <c r="VTC22" s="2397"/>
      <c r="VTD22" s="2400"/>
      <c r="VTE22" s="2396"/>
      <c r="VTF22" s="2396"/>
      <c r="VTG22" s="2396"/>
      <c r="VTH22" s="2397"/>
      <c r="VTI22" s="2398"/>
      <c r="VTJ22" s="2398"/>
      <c r="VTK22" s="2398"/>
      <c r="VTL22" s="2398"/>
      <c r="VTM22" s="2398"/>
      <c r="VTN22" s="2398"/>
      <c r="VTO22" s="2398"/>
      <c r="VTP22" s="2398"/>
      <c r="VTQ22" s="2398"/>
      <c r="VTR22" s="2398"/>
      <c r="VTS22" s="2398"/>
      <c r="VTT22" s="2398"/>
      <c r="VTU22" s="2398"/>
      <c r="VTV22" s="2398"/>
      <c r="VTW22" s="2398"/>
      <c r="VTX22" s="2398"/>
      <c r="VTY22" s="2398"/>
      <c r="VTZ22" s="2398"/>
      <c r="VUA22" s="2398"/>
      <c r="VUB22" s="2398"/>
      <c r="VUC22" s="2399"/>
      <c r="VUD22" s="2399"/>
      <c r="VUE22" s="2399"/>
      <c r="VUF22" s="2399"/>
      <c r="VUG22" s="2399"/>
      <c r="VUH22" s="2399"/>
      <c r="VUI22" s="2399"/>
      <c r="VUJ22" s="2399"/>
      <c r="VUK22" s="2399"/>
      <c r="VUL22" s="2399"/>
      <c r="VUM22" s="2399"/>
      <c r="VUN22" s="2399"/>
      <c r="VUO22" s="2399"/>
      <c r="VUP22" s="2399"/>
      <c r="VUQ22" s="2399"/>
      <c r="VUR22" s="2399"/>
      <c r="VUS22" s="2399"/>
      <c r="VUT22" s="2399"/>
      <c r="VUU22" s="2399"/>
      <c r="VUV22" s="2397"/>
      <c r="VUW22" s="2400"/>
      <c r="VUX22" s="2396"/>
      <c r="VUY22" s="2396"/>
      <c r="VUZ22" s="2396"/>
      <c r="VVA22" s="2397"/>
      <c r="VVB22" s="2398"/>
      <c r="VVC22" s="2398"/>
      <c r="VVD22" s="2398"/>
      <c r="VVE22" s="2398"/>
      <c r="VVF22" s="2398"/>
      <c r="VVG22" s="2398"/>
      <c r="VVH22" s="2398"/>
      <c r="VVI22" s="2398"/>
      <c r="VVJ22" s="2398"/>
      <c r="VVK22" s="2398"/>
      <c r="VVL22" s="2398"/>
      <c r="VVM22" s="2398"/>
      <c r="VVN22" s="2398"/>
      <c r="VVO22" s="2398"/>
      <c r="VVP22" s="2398"/>
      <c r="VVQ22" s="2398"/>
      <c r="VVR22" s="2398"/>
      <c r="VVS22" s="2398"/>
      <c r="VVT22" s="2398"/>
      <c r="VVU22" s="2398"/>
      <c r="VVV22" s="2399"/>
      <c r="VVW22" s="2399"/>
      <c r="VVX22" s="2399"/>
      <c r="VVY22" s="2399"/>
      <c r="VVZ22" s="2399"/>
      <c r="VWA22" s="2399"/>
      <c r="VWB22" s="2399"/>
      <c r="VWC22" s="2399"/>
      <c r="VWD22" s="2399"/>
      <c r="VWE22" s="2399"/>
      <c r="VWF22" s="2399"/>
      <c r="VWG22" s="2399"/>
      <c r="VWH22" s="2399"/>
      <c r="VWI22" s="2399"/>
      <c r="VWJ22" s="2399"/>
      <c r="VWK22" s="2399"/>
      <c r="VWL22" s="2399"/>
      <c r="VWM22" s="2399"/>
      <c r="VWN22" s="2399"/>
      <c r="VWO22" s="2397"/>
      <c r="VWP22" s="2400"/>
      <c r="VWQ22" s="2396"/>
      <c r="VWR22" s="2396"/>
      <c r="VWS22" s="2396"/>
      <c r="VWT22" s="2397"/>
      <c r="VWU22" s="2398"/>
      <c r="VWV22" s="2398"/>
      <c r="VWW22" s="2398"/>
      <c r="VWX22" s="2398"/>
      <c r="VWY22" s="2398"/>
      <c r="VWZ22" s="2398"/>
      <c r="VXA22" s="2398"/>
      <c r="VXB22" s="2398"/>
      <c r="VXC22" s="2398"/>
      <c r="VXD22" s="2398"/>
      <c r="VXE22" s="2398"/>
      <c r="VXF22" s="2398"/>
      <c r="VXG22" s="2398"/>
      <c r="VXH22" s="2398"/>
      <c r="VXI22" s="2398"/>
      <c r="VXJ22" s="2398"/>
      <c r="VXK22" s="2398"/>
      <c r="VXL22" s="2398"/>
      <c r="VXM22" s="2398"/>
      <c r="VXN22" s="2398"/>
      <c r="VXO22" s="2399"/>
      <c r="VXP22" s="2399"/>
      <c r="VXQ22" s="2399"/>
      <c r="VXR22" s="2399"/>
      <c r="VXS22" s="2399"/>
      <c r="VXT22" s="2399"/>
      <c r="VXU22" s="2399"/>
      <c r="VXV22" s="2399"/>
      <c r="VXW22" s="2399"/>
      <c r="VXX22" s="2399"/>
      <c r="VXY22" s="2399"/>
      <c r="VXZ22" s="2399"/>
      <c r="VYA22" s="2399"/>
      <c r="VYB22" s="2399"/>
      <c r="VYC22" s="2399"/>
      <c r="VYD22" s="2399"/>
      <c r="VYE22" s="2399"/>
      <c r="VYF22" s="2399"/>
      <c r="VYG22" s="2399"/>
      <c r="VYH22" s="2397"/>
      <c r="VYI22" s="2400"/>
      <c r="VYJ22" s="2396"/>
      <c r="VYK22" s="2396"/>
      <c r="VYL22" s="2396"/>
      <c r="VYM22" s="2397"/>
      <c r="VYN22" s="2398"/>
      <c r="VYO22" s="2398"/>
      <c r="VYP22" s="2398"/>
      <c r="VYQ22" s="2398"/>
      <c r="VYR22" s="2398"/>
      <c r="VYS22" s="2398"/>
      <c r="VYT22" s="2398"/>
      <c r="VYU22" s="2398"/>
      <c r="VYV22" s="2398"/>
      <c r="VYW22" s="2398"/>
      <c r="VYX22" s="2398"/>
      <c r="VYY22" s="2398"/>
      <c r="VYZ22" s="2398"/>
      <c r="VZA22" s="2398"/>
      <c r="VZB22" s="2398"/>
      <c r="VZC22" s="2398"/>
      <c r="VZD22" s="2398"/>
      <c r="VZE22" s="2398"/>
      <c r="VZF22" s="2398"/>
      <c r="VZG22" s="2398"/>
      <c r="VZH22" s="2399"/>
      <c r="VZI22" s="2399"/>
      <c r="VZJ22" s="2399"/>
      <c r="VZK22" s="2399"/>
      <c r="VZL22" s="2399"/>
      <c r="VZM22" s="2399"/>
      <c r="VZN22" s="2399"/>
      <c r="VZO22" s="2399"/>
      <c r="VZP22" s="2399"/>
      <c r="VZQ22" s="2399"/>
      <c r="VZR22" s="2399"/>
      <c r="VZS22" s="2399"/>
      <c r="VZT22" s="2399"/>
      <c r="VZU22" s="2399"/>
      <c r="VZV22" s="2399"/>
      <c r="VZW22" s="2399"/>
      <c r="VZX22" s="2399"/>
      <c r="VZY22" s="2399"/>
      <c r="VZZ22" s="2399"/>
      <c r="WAA22" s="2397"/>
      <c r="WAB22" s="2400"/>
      <c r="WAC22" s="2396"/>
      <c r="WAD22" s="2396"/>
      <c r="WAE22" s="2396"/>
      <c r="WAF22" s="2397"/>
      <c r="WAG22" s="2398"/>
      <c r="WAH22" s="2398"/>
      <c r="WAI22" s="2398"/>
      <c r="WAJ22" s="2398"/>
      <c r="WAK22" s="2398"/>
      <c r="WAL22" s="2398"/>
      <c r="WAM22" s="2398"/>
      <c r="WAN22" s="2398"/>
      <c r="WAO22" s="2398"/>
      <c r="WAP22" s="2398"/>
      <c r="WAQ22" s="2398"/>
      <c r="WAR22" s="2398"/>
      <c r="WAS22" s="2398"/>
      <c r="WAT22" s="2398"/>
      <c r="WAU22" s="2398"/>
      <c r="WAV22" s="2398"/>
      <c r="WAW22" s="2398"/>
      <c r="WAX22" s="2398"/>
      <c r="WAY22" s="2398"/>
      <c r="WAZ22" s="2398"/>
      <c r="WBA22" s="2399"/>
      <c r="WBB22" s="2399"/>
      <c r="WBC22" s="2399"/>
      <c r="WBD22" s="2399"/>
      <c r="WBE22" s="2399"/>
      <c r="WBF22" s="2399"/>
      <c r="WBG22" s="2399"/>
      <c r="WBH22" s="2399"/>
      <c r="WBI22" s="2399"/>
      <c r="WBJ22" s="2399"/>
      <c r="WBK22" s="2399"/>
      <c r="WBL22" s="2399"/>
      <c r="WBM22" s="2399"/>
      <c r="WBN22" s="2399"/>
      <c r="WBO22" s="2399"/>
      <c r="WBP22" s="2399"/>
      <c r="WBQ22" s="2399"/>
      <c r="WBR22" s="2399"/>
      <c r="WBS22" s="2399"/>
      <c r="WBT22" s="2397"/>
      <c r="WBU22" s="2400"/>
      <c r="WBV22" s="2396"/>
      <c r="WBW22" s="2396"/>
      <c r="WBX22" s="2396"/>
      <c r="WBY22" s="2397"/>
      <c r="WBZ22" s="2398"/>
      <c r="WCA22" s="2398"/>
      <c r="WCB22" s="2398"/>
      <c r="WCC22" s="2398"/>
      <c r="WCD22" s="2398"/>
      <c r="WCE22" s="2398"/>
      <c r="WCF22" s="2398"/>
      <c r="WCG22" s="2398"/>
      <c r="WCH22" s="2398"/>
      <c r="WCI22" s="2398"/>
      <c r="WCJ22" s="2398"/>
      <c r="WCK22" s="2398"/>
      <c r="WCL22" s="2398"/>
      <c r="WCM22" s="2398"/>
      <c r="WCN22" s="2398"/>
      <c r="WCO22" s="2398"/>
      <c r="WCP22" s="2398"/>
      <c r="WCQ22" s="2398"/>
      <c r="WCR22" s="2398"/>
      <c r="WCS22" s="2398"/>
      <c r="WCT22" s="2399"/>
      <c r="WCU22" s="2399"/>
      <c r="WCV22" s="2399"/>
      <c r="WCW22" s="2399"/>
      <c r="WCX22" s="2399"/>
      <c r="WCY22" s="2399"/>
      <c r="WCZ22" s="2399"/>
      <c r="WDA22" s="2399"/>
      <c r="WDB22" s="2399"/>
      <c r="WDC22" s="2399"/>
      <c r="WDD22" s="2399"/>
      <c r="WDE22" s="2399"/>
      <c r="WDF22" s="2399"/>
      <c r="WDG22" s="2399"/>
      <c r="WDH22" s="2399"/>
      <c r="WDI22" s="2399"/>
      <c r="WDJ22" s="2399"/>
      <c r="WDK22" s="2399"/>
      <c r="WDL22" s="2399"/>
      <c r="WDM22" s="2397"/>
      <c r="WDN22" s="2400"/>
      <c r="WDO22" s="2396"/>
      <c r="WDP22" s="2396"/>
      <c r="WDQ22" s="2396"/>
      <c r="WDR22" s="2397"/>
      <c r="WDS22" s="2398"/>
      <c r="WDT22" s="2398"/>
      <c r="WDU22" s="2398"/>
      <c r="WDV22" s="2398"/>
      <c r="WDW22" s="2398"/>
      <c r="WDX22" s="2398"/>
      <c r="WDY22" s="2398"/>
      <c r="WDZ22" s="2398"/>
      <c r="WEA22" s="2398"/>
      <c r="WEB22" s="2398"/>
      <c r="WEC22" s="2398"/>
      <c r="WED22" s="2398"/>
      <c r="WEE22" s="2398"/>
      <c r="WEF22" s="2398"/>
      <c r="WEG22" s="2398"/>
      <c r="WEH22" s="2398"/>
      <c r="WEI22" s="2398"/>
      <c r="WEJ22" s="2398"/>
      <c r="WEK22" s="2398"/>
      <c r="WEL22" s="2398"/>
      <c r="WEM22" s="2399"/>
      <c r="WEN22" s="2399"/>
      <c r="WEO22" s="2399"/>
      <c r="WEP22" s="2399"/>
      <c r="WEQ22" s="2399"/>
      <c r="WER22" s="2399"/>
      <c r="WES22" s="2399"/>
      <c r="WET22" s="2399"/>
      <c r="WEU22" s="2399"/>
      <c r="WEV22" s="2399"/>
      <c r="WEW22" s="2399"/>
      <c r="WEX22" s="2399"/>
      <c r="WEY22" s="2399"/>
      <c r="WEZ22" s="2399"/>
      <c r="WFA22" s="2399"/>
      <c r="WFB22" s="2399"/>
      <c r="WFC22" s="2399"/>
      <c r="WFD22" s="2399"/>
      <c r="WFE22" s="2399"/>
      <c r="WFF22" s="2397"/>
      <c r="WFG22" s="2400"/>
      <c r="WFH22" s="2396"/>
      <c r="WFI22" s="2396"/>
      <c r="WFJ22" s="2396"/>
      <c r="WFK22" s="2397"/>
      <c r="WFL22" s="2398"/>
      <c r="WFM22" s="2398"/>
      <c r="WFN22" s="2398"/>
      <c r="WFO22" s="2398"/>
      <c r="WFP22" s="2398"/>
      <c r="WFQ22" s="2398"/>
      <c r="WFR22" s="2398"/>
      <c r="WFS22" s="2398"/>
      <c r="WFT22" s="2398"/>
      <c r="WFU22" s="2398"/>
      <c r="WFV22" s="2398"/>
      <c r="WFW22" s="2398"/>
      <c r="WFX22" s="2398"/>
      <c r="WFY22" s="2398"/>
      <c r="WFZ22" s="2398"/>
      <c r="WGA22" s="2398"/>
      <c r="WGB22" s="2398"/>
      <c r="WGC22" s="2398"/>
      <c r="WGD22" s="2398"/>
      <c r="WGE22" s="2398"/>
      <c r="WGF22" s="2399"/>
      <c r="WGG22" s="2399"/>
      <c r="WGH22" s="2399"/>
      <c r="WGI22" s="2399"/>
      <c r="WGJ22" s="2399"/>
      <c r="WGK22" s="2399"/>
      <c r="WGL22" s="2399"/>
      <c r="WGM22" s="2399"/>
      <c r="WGN22" s="2399"/>
      <c r="WGO22" s="2399"/>
      <c r="WGP22" s="2399"/>
      <c r="WGQ22" s="2399"/>
      <c r="WGR22" s="2399"/>
      <c r="WGS22" s="2399"/>
      <c r="WGT22" s="2399"/>
      <c r="WGU22" s="2399"/>
      <c r="WGV22" s="2399"/>
      <c r="WGW22" s="2399"/>
      <c r="WGX22" s="2399"/>
      <c r="WGY22" s="2397"/>
      <c r="WGZ22" s="2400"/>
      <c r="WHA22" s="2396"/>
      <c r="WHB22" s="2396"/>
      <c r="WHC22" s="2396"/>
      <c r="WHD22" s="2397"/>
      <c r="WHE22" s="2398"/>
      <c r="WHF22" s="2398"/>
      <c r="WHG22" s="2398"/>
      <c r="WHH22" s="2398"/>
      <c r="WHI22" s="2398"/>
      <c r="WHJ22" s="2398"/>
      <c r="WHK22" s="2398"/>
      <c r="WHL22" s="2398"/>
      <c r="WHM22" s="2398"/>
      <c r="WHN22" s="2398"/>
      <c r="WHO22" s="2398"/>
      <c r="WHP22" s="2398"/>
      <c r="WHQ22" s="2398"/>
      <c r="WHR22" s="2398"/>
      <c r="WHS22" s="2398"/>
      <c r="WHT22" s="2398"/>
      <c r="WHU22" s="2398"/>
      <c r="WHV22" s="2398"/>
      <c r="WHW22" s="2398"/>
      <c r="WHX22" s="2398"/>
      <c r="WHY22" s="2399"/>
      <c r="WHZ22" s="2399"/>
      <c r="WIA22" s="2399"/>
      <c r="WIB22" s="2399"/>
      <c r="WIC22" s="2399"/>
      <c r="WID22" s="2399"/>
      <c r="WIE22" s="2399"/>
      <c r="WIF22" s="2399"/>
      <c r="WIG22" s="2399"/>
      <c r="WIH22" s="2399"/>
      <c r="WII22" s="2399"/>
      <c r="WIJ22" s="2399"/>
      <c r="WIK22" s="2399"/>
      <c r="WIL22" s="2399"/>
      <c r="WIM22" s="2399"/>
      <c r="WIN22" s="2399"/>
      <c r="WIO22" s="2399"/>
      <c r="WIP22" s="2399"/>
      <c r="WIQ22" s="2399"/>
      <c r="WIR22" s="2397"/>
      <c r="WIS22" s="2400"/>
      <c r="WIT22" s="2396"/>
      <c r="WIU22" s="2396"/>
      <c r="WIV22" s="2396"/>
      <c r="WIW22" s="2397"/>
      <c r="WIX22" s="2398"/>
      <c r="WIY22" s="2398"/>
      <c r="WIZ22" s="2398"/>
      <c r="WJA22" s="2398"/>
      <c r="WJB22" s="2398"/>
      <c r="WJC22" s="2398"/>
      <c r="WJD22" s="2398"/>
      <c r="WJE22" s="2398"/>
      <c r="WJF22" s="2398"/>
      <c r="WJG22" s="2398"/>
      <c r="WJH22" s="2398"/>
      <c r="WJI22" s="2398"/>
      <c r="WJJ22" s="2398"/>
      <c r="WJK22" s="2398"/>
      <c r="WJL22" s="2398"/>
      <c r="WJM22" s="2398"/>
      <c r="WJN22" s="2398"/>
      <c r="WJO22" s="2398"/>
      <c r="WJP22" s="2398"/>
      <c r="WJQ22" s="2398"/>
      <c r="WJR22" s="2399"/>
      <c r="WJS22" s="2399"/>
      <c r="WJT22" s="2399"/>
      <c r="WJU22" s="2399"/>
      <c r="WJV22" s="2399"/>
      <c r="WJW22" s="2399"/>
      <c r="WJX22" s="2399"/>
      <c r="WJY22" s="2399"/>
      <c r="WJZ22" s="2399"/>
      <c r="WKA22" s="2399"/>
      <c r="WKB22" s="2399"/>
      <c r="WKC22" s="2399"/>
      <c r="WKD22" s="2399"/>
      <c r="WKE22" s="2399"/>
      <c r="WKF22" s="2399"/>
      <c r="WKG22" s="2399"/>
      <c r="WKH22" s="2399"/>
      <c r="WKI22" s="2399"/>
      <c r="WKJ22" s="2399"/>
      <c r="WKK22" s="2397"/>
      <c r="WKL22" s="2400"/>
      <c r="WKM22" s="2396"/>
      <c r="WKN22" s="2396"/>
      <c r="WKO22" s="2396"/>
      <c r="WKP22" s="2397"/>
      <c r="WKQ22" s="2398"/>
      <c r="WKR22" s="2398"/>
      <c r="WKS22" s="2398"/>
      <c r="WKT22" s="2398"/>
      <c r="WKU22" s="2398"/>
      <c r="WKV22" s="2398"/>
      <c r="WKW22" s="2398"/>
      <c r="WKX22" s="2398"/>
      <c r="WKY22" s="2398"/>
      <c r="WKZ22" s="2398"/>
      <c r="WLA22" s="2398"/>
      <c r="WLB22" s="2398"/>
      <c r="WLC22" s="2398"/>
      <c r="WLD22" s="2398"/>
      <c r="WLE22" s="2398"/>
      <c r="WLF22" s="2398"/>
      <c r="WLG22" s="2398"/>
      <c r="WLH22" s="2398"/>
      <c r="WLI22" s="2398"/>
      <c r="WLJ22" s="2398"/>
      <c r="WLK22" s="2399"/>
      <c r="WLL22" s="2399"/>
      <c r="WLM22" s="2399"/>
      <c r="WLN22" s="2399"/>
      <c r="WLO22" s="2399"/>
      <c r="WLP22" s="2399"/>
      <c r="WLQ22" s="2399"/>
      <c r="WLR22" s="2399"/>
      <c r="WLS22" s="2399"/>
      <c r="WLT22" s="2399"/>
      <c r="WLU22" s="2399"/>
      <c r="WLV22" s="2399"/>
      <c r="WLW22" s="2399"/>
      <c r="WLX22" s="2399"/>
      <c r="WLY22" s="2399"/>
      <c r="WLZ22" s="2399"/>
      <c r="WMA22" s="2399"/>
      <c r="WMB22" s="2399"/>
      <c r="WMC22" s="2399"/>
      <c r="WMD22" s="2397"/>
      <c r="WME22" s="2400"/>
      <c r="WMF22" s="2396"/>
      <c r="WMG22" s="2396"/>
      <c r="WMH22" s="2396"/>
      <c r="WMI22" s="2397"/>
      <c r="WMJ22" s="2398"/>
      <c r="WMK22" s="2398"/>
      <c r="WML22" s="2398"/>
      <c r="WMM22" s="2398"/>
      <c r="WMN22" s="2398"/>
      <c r="WMO22" s="2398"/>
      <c r="WMP22" s="2398"/>
      <c r="WMQ22" s="2398"/>
      <c r="WMR22" s="2398"/>
      <c r="WMS22" s="2398"/>
      <c r="WMT22" s="2398"/>
      <c r="WMU22" s="2398"/>
      <c r="WMV22" s="2398"/>
      <c r="WMW22" s="2398"/>
      <c r="WMX22" s="2398"/>
      <c r="WMY22" s="2398"/>
      <c r="WMZ22" s="2398"/>
      <c r="WNA22" s="2398"/>
      <c r="WNB22" s="2398"/>
      <c r="WNC22" s="2398"/>
      <c r="WND22" s="2399"/>
      <c r="WNE22" s="2399"/>
      <c r="WNF22" s="2399"/>
      <c r="WNG22" s="2399"/>
      <c r="WNH22" s="2399"/>
      <c r="WNI22" s="2399"/>
      <c r="WNJ22" s="2399"/>
      <c r="WNK22" s="2399"/>
      <c r="WNL22" s="2399"/>
      <c r="WNM22" s="2399"/>
      <c r="WNN22" s="2399"/>
      <c r="WNO22" s="2399"/>
      <c r="WNP22" s="2399"/>
      <c r="WNQ22" s="2399"/>
      <c r="WNR22" s="2399"/>
      <c r="WNS22" s="2399"/>
      <c r="WNT22" s="2399"/>
      <c r="WNU22" s="2399"/>
      <c r="WNV22" s="2399"/>
      <c r="WNW22" s="2397"/>
      <c r="WNX22" s="2400"/>
      <c r="WNY22" s="2396"/>
      <c r="WNZ22" s="2396"/>
      <c r="WOA22" s="2396"/>
      <c r="WOB22" s="2397"/>
      <c r="WOC22" s="2398"/>
      <c r="WOD22" s="2398"/>
      <c r="WOE22" s="2398"/>
      <c r="WOF22" s="2398"/>
      <c r="WOG22" s="2398"/>
      <c r="WOH22" s="2398"/>
      <c r="WOI22" s="2398"/>
      <c r="WOJ22" s="2398"/>
      <c r="WOK22" s="2398"/>
      <c r="WOL22" s="2398"/>
      <c r="WOM22" s="2398"/>
      <c r="WON22" s="2398"/>
      <c r="WOO22" s="2398"/>
      <c r="WOP22" s="2398"/>
      <c r="WOQ22" s="2398"/>
      <c r="WOR22" s="2398"/>
      <c r="WOS22" s="2398"/>
      <c r="WOT22" s="2398"/>
      <c r="WOU22" s="2398"/>
      <c r="WOV22" s="2398"/>
      <c r="WOW22" s="2399"/>
      <c r="WOX22" s="2399"/>
      <c r="WOY22" s="2399"/>
      <c r="WOZ22" s="2399"/>
      <c r="WPA22" s="2399"/>
      <c r="WPB22" s="2399"/>
      <c r="WPC22" s="2399"/>
      <c r="WPD22" s="2399"/>
      <c r="WPE22" s="2399"/>
      <c r="WPF22" s="2399"/>
      <c r="WPG22" s="2399"/>
      <c r="WPH22" s="2399"/>
      <c r="WPI22" s="2399"/>
      <c r="WPJ22" s="2399"/>
      <c r="WPK22" s="2399"/>
      <c r="WPL22" s="2399"/>
      <c r="WPM22" s="2399"/>
      <c r="WPN22" s="2399"/>
      <c r="WPO22" s="2399"/>
      <c r="WPP22" s="2397"/>
      <c r="WPQ22" s="2400"/>
      <c r="WPR22" s="2396"/>
      <c r="WPS22" s="2396"/>
      <c r="WPT22" s="2396"/>
      <c r="WPU22" s="2397"/>
      <c r="WPV22" s="2398"/>
      <c r="WPW22" s="2398"/>
      <c r="WPX22" s="2398"/>
      <c r="WPY22" s="2398"/>
      <c r="WPZ22" s="2398"/>
      <c r="WQA22" s="2398"/>
      <c r="WQB22" s="2398"/>
      <c r="WQC22" s="2398"/>
      <c r="WQD22" s="2398"/>
      <c r="WQE22" s="2398"/>
      <c r="WQF22" s="2398"/>
      <c r="WQG22" s="2398"/>
      <c r="WQH22" s="2398"/>
      <c r="WQI22" s="2398"/>
      <c r="WQJ22" s="2398"/>
      <c r="WQK22" s="2398"/>
      <c r="WQL22" s="2398"/>
      <c r="WQM22" s="2398"/>
      <c r="WQN22" s="2398"/>
      <c r="WQO22" s="2398"/>
      <c r="WQP22" s="2399"/>
      <c r="WQQ22" s="2399"/>
      <c r="WQR22" s="2399"/>
      <c r="WQS22" s="2399"/>
      <c r="WQT22" s="2399"/>
      <c r="WQU22" s="2399"/>
      <c r="WQV22" s="2399"/>
      <c r="WQW22" s="2399"/>
      <c r="WQX22" s="2399"/>
      <c r="WQY22" s="2399"/>
      <c r="WQZ22" s="2399"/>
      <c r="WRA22" s="2399"/>
      <c r="WRB22" s="2399"/>
      <c r="WRC22" s="2399"/>
      <c r="WRD22" s="2399"/>
      <c r="WRE22" s="2399"/>
      <c r="WRF22" s="2399"/>
      <c r="WRG22" s="2399"/>
      <c r="WRH22" s="2399"/>
      <c r="WRI22" s="2397"/>
      <c r="WRJ22" s="2400"/>
      <c r="WRK22" s="2396"/>
      <c r="WRL22" s="2396"/>
      <c r="WRM22" s="2396"/>
      <c r="WRN22" s="2397"/>
      <c r="WRO22" s="2398"/>
      <c r="WRP22" s="2398"/>
      <c r="WRQ22" s="2398"/>
      <c r="WRR22" s="2398"/>
      <c r="WRS22" s="2398"/>
      <c r="WRT22" s="2398"/>
      <c r="WRU22" s="2398"/>
      <c r="WRV22" s="2398"/>
      <c r="WRW22" s="2398"/>
      <c r="WRX22" s="2398"/>
      <c r="WRY22" s="2398"/>
      <c r="WRZ22" s="2398"/>
      <c r="WSA22" s="2398"/>
      <c r="WSB22" s="2398"/>
      <c r="WSC22" s="2398"/>
      <c r="WSD22" s="2398"/>
      <c r="WSE22" s="2398"/>
      <c r="WSF22" s="2398"/>
      <c r="WSG22" s="2398"/>
      <c r="WSH22" s="2398"/>
      <c r="WSI22" s="2399"/>
      <c r="WSJ22" s="2399"/>
      <c r="WSK22" s="2399"/>
      <c r="WSL22" s="2399"/>
      <c r="WSM22" s="2399"/>
      <c r="WSN22" s="2399"/>
      <c r="WSO22" s="2399"/>
      <c r="WSP22" s="2399"/>
      <c r="WSQ22" s="2399"/>
      <c r="WSR22" s="2399"/>
      <c r="WSS22" s="2399"/>
      <c r="WST22" s="2399"/>
      <c r="WSU22" s="2399"/>
      <c r="WSV22" s="2399"/>
      <c r="WSW22" s="2399"/>
      <c r="WSX22" s="2399"/>
      <c r="WSY22" s="2399"/>
      <c r="WSZ22" s="2399"/>
      <c r="WTA22" s="2399"/>
      <c r="WTB22" s="2397"/>
      <c r="WTC22" s="2400"/>
      <c r="WTD22" s="2396"/>
      <c r="WTE22" s="2396"/>
      <c r="WTF22" s="2396"/>
      <c r="WTG22" s="2397"/>
      <c r="WTH22" s="2398"/>
      <c r="WTI22" s="2398"/>
      <c r="WTJ22" s="2398"/>
      <c r="WTK22" s="2398"/>
      <c r="WTL22" s="2398"/>
      <c r="WTM22" s="2398"/>
      <c r="WTN22" s="2398"/>
      <c r="WTO22" s="2398"/>
      <c r="WTP22" s="2398"/>
      <c r="WTQ22" s="2398"/>
      <c r="WTR22" s="2398"/>
      <c r="WTS22" s="2398"/>
      <c r="WTT22" s="2398"/>
      <c r="WTU22" s="2398"/>
      <c r="WTV22" s="2398"/>
      <c r="WTW22" s="2398"/>
      <c r="WTX22" s="2398"/>
      <c r="WTY22" s="2398"/>
      <c r="WTZ22" s="2398"/>
      <c r="WUA22" s="2398"/>
      <c r="WUB22" s="2399"/>
      <c r="WUC22" s="2399"/>
      <c r="WUD22" s="2399"/>
      <c r="WUE22" s="2399"/>
      <c r="WUF22" s="2399"/>
      <c r="WUG22" s="2399"/>
      <c r="WUH22" s="2399"/>
      <c r="WUI22" s="2399"/>
      <c r="WUJ22" s="2399"/>
      <c r="WUK22" s="2399"/>
      <c r="WUL22" s="2399"/>
      <c r="WUM22" s="2399"/>
      <c r="WUN22" s="2399"/>
      <c r="WUO22" s="2399"/>
      <c r="WUP22" s="2399"/>
      <c r="WUQ22" s="2399"/>
      <c r="WUR22" s="2399"/>
      <c r="WUS22" s="2399"/>
      <c r="WUT22" s="2399"/>
      <c r="WUU22" s="2397"/>
      <c r="WUV22" s="2400"/>
      <c r="WUW22" s="2396"/>
      <c r="WUX22" s="2396"/>
      <c r="WUY22" s="2396"/>
      <c r="WUZ22" s="2397"/>
      <c r="WVA22" s="2398"/>
      <c r="WVB22" s="2398"/>
      <c r="WVC22" s="2398"/>
      <c r="WVD22" s="2398"/>
      <c r="WVE22" s="2398"/>
      <c r="WVF22" s="2398"/>
      <c r="WVG22" s="2398"/>
      <c r="WVH22" s="2398"/>
      <c r="WVI22" s="2398"/>
      <c r="WVJ22" s="2398"/>
      <c r="WVK22" s="2398"/>
      <c r="WVL22" s="2398"/>
      <c r="WVM22" s="2398"/>
      <c r="WVN22" s="2398"/>
      <c r="WVO22" s="2398"/>
      <c r="WVP22" s="2398"/>
      <c r="WVQ22" s="2398"/>
      <c r="WVR22" s="2398"/>
      <c r="WVS22" s="2398"/>
      <c r="WVT22" s="2398"/>
      <c r="WVU22" s="2399"/>
      <c r="WVV22" s="2399"/>
      <c r="WVW22" s="2399"/>
      <c r="WVX22" s="2399"/>
      <c r="WVY22" s="2399"/>
      <c r="WVZ22" s="2399"/>
      <c r="WWA22" s="2399"/>
      <c r="WWB22" s="2399"/>
      <c r="WWC22" s="2399"/>
      <c r="WWD22" s="2399"/>
      <c r="WWE22" s="2399"/>
      <c r="WWF22" s="2399"/>
      <c r="WWG22" s="2399"/>
      <c r="WWH22" s="2399"/>
      <c r="WWI22" s="2399"/>
      <c r="WWJ22" s="2399"/>
      <c r="WWK22" s="2399"/>
      <c r="WWL22" s="2399"/>
      <c r="WWM22" s="2399"/>
      <c r="WWN22" s="2397"/>
      <c r="WWO22" s="2400"/>
      <c r="WWP22" s="2396"/>
      <c r="WWQ22" s="2396"/>
      <c r="WWR22" s="2396"/>
      <c r="WWS22" s="2397"/>
      <c r="WWT22" s="2398"/>
      <c r="WWU22" s="2398"/>
      <c r="WWV22" s="2398"/>
      <c r="WWW22" s="2398"/>
      <c r="WWX22" s="2398"/>
      <c r="WWY22" s="2398"/>
      <c r="WWZ22" s="2398"/>
      <c r="WXA22" s="2398"/>
      <c r="WXB22" s="2398"/>
      <c r="WXC22" s="2398"/>
      <c r="WXD22" s="2398"/>
      <c r="WXE22" s="2398"/>
      <c r="WXF22" s="2398"/>
      <c r="WXG22" s="2398"/>
      <c r="WXH22" s="2398"/>
      <c r="WXI22" s="2398"/>
      <c r="WXJ22" s="2398"/>
      <c r="WXK22" s="2398"/>
      <c r="WXL22" s="2398"/>
      <c r="WXM22" s="2398"/>
      <c r="WXN22" s="2399"/>
      <c r="WXO22" s="2399"/>
      <c r="WXP22" s="2399"/>
      <c r="WXQ22" s="2399"/>
      <c r="WXR22" s="2399"/>
      <c r="WXS22" s="2399"/>
      <c r="WXT22" s="2399"/>
      <c r="WXU22" s="2399"/>
      <c r="WXV22" s="2399"/>
      <c r="WXW22" s="2399"/>
      <c r="WXX22" s="2399"/>
      <c r="WXY22" s="2399"/>
      <c r="WXZ22" s="2399"/>
      <c r="WYA22" s="2399"/>
      <c r="WYB22" s="2399"/>
      <c r="WYC22" s="2399"/>
      <c r="WYD22" s="2399"/>
      <c r="WYE22" s="2399"/>
      <c r="WYF22" s="2399"/>
      <c r="WYG22" s="2397"/>
      <c r="WYH22" s="2400"/>
      <c r="WYI22" s="2396"/>
      <c r="WYJ22" s="2396"/>
      <c r="WYK22" s="2396"/>
      <c r="WYL22" s="2397"/>
      <c r="WYM22" s="2398"/>
      <c r="WYN22" s="2398"/>
      <c r="WYO22" s="2398"/>
      <c r="WYP22" s="2398"/>
      <c r="WYQ22" s="2398"/>
      <c r="WYR22" s="2398"/>
      <c r="WYS22" s="2398"/>
      <c r="WYT22" s="2398"/>
      <c r="WYU22" s="2398"/>
      <c r="WYV22" s="2398"/>
      <c r="WYW22" s="2398"/>
      <c r="WYX22" s="2398"/>
      <c r="WYY22" s="2398"/>
      <c r="WYZ22" s="2398"/>
      <c r="WZA22" s="2398"/>
      <c r="WZB22" s="2398"/>
      <c r="WZC22" s="2398"/>
      <c r="WZD22" s="2398"/>
      <c r="WZE22" s="2398"/>
      <c r="WZF22" s="2398"/>
      <c r="WZG22" s="2399"/>
      <c r="WZH22" s="2399"/>
      <c r="WZI22" s="2399"/>
      <c r="WZJ22" s="2399"/>
      <c r="WZK22" s="2399"/>
      <c r="WZL22" s="2399"/>
      <c r="WZM22" s="2399"/>
      <c r="WZN22" s="2399"/>
      <c r="WZO22" s="2399"/>
      <c r="WZP22" s="2399"/>
      <c r="WZQ22" s="2399"/>
      <c r="WZR22" s="2399"/>
      <c r="WZS22" s="2399"/>
      <c r="WZT22" s="2399"/>
      <c r="WZU22" s="2399"/>
      <c r="WZV22" s="2399"/>
      <c r="WZW22" s="2399"/>
      <c r="WZX22" s="2399"/>
      <c r="WZY22" s="2399"/>
      <c r="WZZ22" s="2397"/>
      <c r="XAA22" s="2400"/>
      <c r="XAB22" s="2396"/>
      <c r="XAC22" s="2396"/>
      <c r="XAD22" s="2396"/>
      <c r="XAE22" s="2397"/>
      <c r="XAF22" s="2398"/>
      <c r="XAG22" s="2398"/>
      <c r="XAH22" s="2398"/>
      <c r="XAI22" s="2398"/>
      <c r="XAJ22" s="2398"/>
      <c r="XAK22" s="2398"/>
      <c r="XAL22" s="2398"/>
      <c r="XAM22" s="2398"/>
      <c r="XAN22" s="2398"/>
      <c r="XAO22" s="2398"/>
      <c r="XAP22" s="2398"/>
      <c r="XAQ22" s="2398"/>
      <c r="XAR22" s="2398"/>
      <c r="XAS22" s="2398"/>
      <c r="XAT22" s="2398"/>
      <c r="XAU22" s="2398"/>
      <c r="XAV22" s="2398"/>
      <c r="XAW22" s="2398"/>
      <c r="XAX22" s="2398"/>
      <c r="XAY22" s="2398"/>
      <c r="XAZ22" s="2399"/>
      <c r="XBA22" s="2399"/>
      <c r="XBB22" s="2399"/>
      <c r="XBC22" s="2399"/>
      <c r="XBD22" s="2399"/>
      <c r="XBE22" s="2399"/>
      <c r="XBF22" s="2399"/>
      <c r="XBG22" s="2399"/>
      <c r="XBH22" s="2399"/>
      <c r="XBI22" s="2399"/>
      <c r="XBJ22" s="2399"/>
      <c r="XBK22" s="2399"/>
      <c r="XBL22" s="2399"/>
      <c r="XBM22" s="2399"/>
      <c r="XBN22" s="2399"/>
      <c r="XBO22" s="2399"/>
      <c r="XBP22" s="2399"/>
      <c r="XBQ22" s="2399"/>
      <c r="XBR22" s="2399"/>
      <c r="XBS22" s="2397"/>
      <c r="XBT22" s="2400"/>
      <c r="XBU22" s="2396"/>
      <c r="XBV22" s="2396"/>
      <c r="XBW22" s="2396"/>
      <c r="XBX22" s="2397"/>
      <c r="XBY22" s="2398"/>
      <c r="XBZ22" s="2398"/>
      <c r="XCA22" s="2398"/>
      <c r="XCB22" s="2398"/>
      <c r="XCC22" s="2398"/>
      <c r="XCD22" s="2398"/>
      <c r="XCE22" s="2398"/>
      <c r="XCF22" s="2398"/>
      <c r="XCG22" s="2398"/>
      <c r="XCH22" s="2398"/>
      <c r="XCI22" s="2398"/>
      <c r="XCJ22" s="2398"/>
      <c r="XCK22" s="2398"/>
      <c r="XCL22" s="2398"/>
      <c r="XCM22" s="2398"/>
      <c r="XCN22" s="2398"/>
      <c r="XCO22" s="2398"/>
      <c r="XCP22" s="2398"/>
      <c r="XCQ22" s="2398"/>
      <c r="XCR22" s="2398"/>
      <c r="XCS22" s="2399"/>
      <c r="XCT22" s="2399"/>
      <c r="XCU22" s="2399"/>
      <c r="XCV22" s="2399"/>
      <c r="XCW22" s="2399"/>
      <c r="XCX22" s="2399"/>
      <c r="XCY22" s="2399"/>
      <c r="XCZ22" s="2399"/>
      <c r="XDA22" s="2399"/>
      <c r="XDB22" s="2399"/>
      <c r="XDC22" s="2399"/>
      <c r="XDD22" s="2399"/>
      <c r="XDE22" s="2399"/>
      <c r="XDF22" s="2399"/>
      <c r="XDG22" s="2399"/>
      <c r="XDH22" s="2399"/>
      <c r="XDI22" s="2399"/>
      <c r="XDJ22" s="2399"/>
      <c r="XDK22" s="2399"/>
      <c r="XDL22" s="2397"/>
      <c r="XDM22" s="2400"/>
      <c r="XDN22" s="2396"/>
      <c r="XDO22" s="2396"/>
    </row>
    <row r="23" spans="1:16343" ht="45" customHeight="1">
      <c r="A23" s="591" t="s">
        <v>4116</v>
      </c>
      <c r="B23" s="375" t="s">
        <v>4117</v>
      </c>
      <c r="C23" s="593"/>
      <c r="D23" s="593"/>
      <c r="E23" s="634"/>
      <c r="F23" s="374"/>
      <c r="G23" s="594"/>
      <c r="H23" s="4838" t="s">
        <v>6023</v>
      </c>
    </row>
    <row r="24" spans="1:16343" ht="49.5" customHeight="1">
      <c r="A24" s="591" t="s">
        <v>5654</v>
      </c>
      <c r="B24" s="379" t="s">
        <v>5652</v>
      </c>
      <c r="C24" s="423" t="s">
        <v>647</v>
      </c>
      <c r="D24" s="423">
        <v>800</v>
      </c>
      <c r="E24" s="632">
        <f>D24/100000</f>
        <v>8.0000000000000002E-3</v>
      </c>
      <c r="F24" s="591">
        <f>VLOOKUP($A$1,'[4]Annexure - Innovations'!$B$9:$Z$66,10,0)</f>
        <v>0</v>
      </c>
      <c r="G24" s="600">
        <f>E24*F24</f>
        <v>0</v>
      </c>
      <c r="H24" s="4838"/>
    </row>
    <row r="25" spans="1:16343" ht="33" customHeight="1">
      <c r="A25" s="591" t="s">
        <v>5655</v>
      </c>
      <c r="B25" s="379" t="s">
        <v>5879</v>
      </c>
      <c r="C25" s="423" t="s">
        <v>407</v>
      </c>
      <c r="D25" s="423">
        <v>2000000</v>
      </c>
      <c r="E25" s="632">
        <f t="shared" ref="E25" si="0">D25/100000</f>
        <v>20</v>
      </c>
      <c r="F25" s="591">
        <f>VLOOKUP($A$1,'[4]Annexure - Innovations'!$B$9:$Z$66,11,0)</f>
        <v>0</v>
      </c>
      <c r="G25" s="1741">
        <f t="shared" ref="G25:G26" si="1">E25*F25</f>
        <v>0</v>
      </c>
      <c r="H25" s="4838"/>
    </row>
    <row r="26" spans="1:16343" ht="33" customHeight="1">
      <c r="A26" s="591" t="s">
        <v>5656</v>
      </c>
      <c r="B26" s="379" t="s">
        <v>5653</v>
      </c>
      <c r="C26" s="423" t="s">
        <v>407</v>
      </c>
      <c r="D26" s="423">
        <v>500000</v>
      </c>
      <c r="E26" s="632">
        <f t="shared" ref="E26" si="2">D26/100000</f>
        <v>5</v>
      </c>
      <c r="F26" s="591">
        <f>VLOOKUP($A$1,'[4]Annexure - Innovations'!$B$9:$Z$66,13,0)</f>
        <v>0</v>
      </c>
      <c r="G26" s="600">
        <f t="shared" si="1"/>
        <v>0</v>
      </c>
      <c r="H26" s="4838"/>
    </row>
    <row r="27" spans="1:16343" s="2395" customFormat="1" ht="26.25" customHeight="1">
      <c r="A27" s="626" t="s">
        <v>4118</v>
      </c>
      <c r="B27" s="1742" t="s">
        <v>4119</v>
      </c>
      <c r="C27" s="1743"/>
      <c r="D27" s="1743"/>
      <c r="E27" s="1744"/>
      <c r="F27" s="626"/>
      <c r="G27" s="1457"/>
      <c r="H27" s="5261" t="s">
        <v>6112</v>
      </c>
    </row>
    <row r="28" spans="1:16343" ht="27" customHeight="1">
      <c r="A28" s="1745" t="s">
        <v>5660</v>
      </c>
      <c r="B28" s="1746" t="s">
        <v>5657</v>
      </c>
      <c r="C28" s="1747" t="s">
        <v>5658</v>
      </c>
      <c r="D28" s="1747">
        <v>400</v>
      </c>
      <c r="E28" s="1748">
        <f>D28/100000</f>
        <v>4.0000000000000001E-3</v>
      </c>
      <c r="F28" s="1745">
        <f>VLOOKUP($A$1,'[4]Annexure - Innovations'!$B$9:$Z$66,14,0)</f>
        <v>0</v>
      </c>
      <c r="G28" s="1456">
        <f>E28*F28</f>
        <v>0</v>
      </c>
      <c r="H28" s="5262"/>
    </row>
    <row r="29" spans="1:16343" ht="30">
      <c r="A29" s="1745" t="s">
        <v>5661</v>
      </c>
      <c r="B29" s="1746" t="s">
        <v>5659</v>
      </c>
      <c r="C29" s="1747" t="s">
        <v>2805</v>
      </c>
      <c r="D29" s="1747">
        <v>33000</v>
      </c>
      <c r="E29" s="1748">
        <f>D29/100000</f>
        <v>0.33</v>
      </c>
      <c r="F29" s="1745">
        <f>VLOOKUP($A$1,'[4]Annexure - Innovations'!$B$9:$Z$66,15,0)</f>
        <v>0</v>
      </c>
      <c r="G29" s="1456">
        <f>E29*F29</f>
        <v>0</v>
      </c>
      <c r="H29" s="5262"/>
    </row>
    <row r="30" spans="1:16343" s="2395" customFormat="1" ht="30">
      <c r="A30" s="626" t="s">
        <v>4120</v>
      </c>
      <c r="B30" s="1742" t="s">
        <v>4121</v>
      </c>
      <c r="C30" s="1743"/>
      <c r="D30" s="1743"/>
      <c r="E30" s="1744"/>
      <c r="F30" s="626"/>
      <c r="G30" s="1457"/>
      <c r="H30" s="5261" t="s">
        <v>6112</v>
      </c>
    </row>
    <row r="31" spans="1:16343" ht="22.5" customHeight="1">
      <c r="A31" s="1745" t="s">
        <v>5666</v>
      </c>
      <c r="B31" s="1746" t="s">
        <v>5662</v>
      </c>
      <c r="C31" s="1747" t="s">
        <v>5663</v>
      </c>
      <c r="D31" s="1747">
        <v>650000</v>
      </c>
      <c r="E31" s="1748">
        <f>D31/100000</f>
        <v>6.5</v>
      </c>
      <c r="F31" s="1745">
        <f>VLOOKUP($A$1,'[4]Annexure - Innovations'!$B$9:$Z$66,16,0)</f>
        <v>0</v>
      </c>
      <c r="G31" s="1456">
        <f>E31*F31</f>
        <v>0</v>
      </c>
      <c r="H31" s="5262"/>
    </row>
    <row r="32" spans="1:16343" ht="22.5" customHeight="1">
      <c r="A32" s="1745" t="s">
        <v>5667</v>
      </c>
      <c r="B32" s="1746" t="s">
        <v>5664</v>
      </c>
      <c r="C32" s="1747" t="s">
        <v>2805</v>
      </c>
      <c r="D32" s="1747">
        <v>42000</v>
      </c>
      <c r="E32" s="1748">
        <f>D32/100000</f>
        <v>0.42</v>
      </c>
      <c r="F32" s="1745">
        <f>VLOOKUP($A$1,'[4]Annexure - Innovations'!$B$9:$Z$66,17,0)</f>
        <v>0</v>
      </c>
      <c r="G32" s="1456">
        <f>E32*F32</f>
        <v>0</v>
      </c>
      <c r="H32" s="5262"/>
    </row>
    <row r="33" spans="1:16343" ht="22.5" customHeight="1">
      <c r="A33" s="1745" t="s">
        <v>5668</v>
      </c>
      <c r="B33" s="1746" t="s">
        <v>5665</v>
      </c>
      <c r="C33" s="1747" t="s">
        <v>2805</v>
      </c>
      <c r="D33" s="1747">
        <v>98000</v>
      </c>
      <c r="E33" s="1748">
        <f>D33/100000</f>
        <v>0.98</v>
      </c>
      <c r="F33" s="1745">
        <f>VLOOKUP($A$1,'[4]Annexure - Innovations'!$B$9:$Z$66,18,0)</f>
        <v>0</v>
      </c>
      <c r="G33" s="1456">
        <f>E33*F33</f>
        <v>0</v>
      </c>
      <c r="H33" s="5262"/>
    </row>
    <row r="34" spans="1:16343" ht="105">
      <c r="A34" s="591" t="s">
        <v>4122</v>
      </c>
      <c r="B34" s="379" t="s">
        <v>4123</v>
      </c>
      <c r="C34" s="423" t="s">
        <v>407</v>
      </c>
      <c r="D34" s="1739">
        <v>4727000</v>
      </c>
      <c r="E34" s="632">
        <f>D34/100000</f>
        <v>47.27</v>
      </c>
      <c r="F34" s="591">
        <f>VLOOKUP($A$1,'[4]Annexure - Innovations'!$B$9:$Z$66,19,0)</f>
        <v>0</v>
      </c>
      <c r="G34" s="600">
        <f>E34*F34</f>
        <v>0</v>
      </c>
      <c r="H34" s="624" t="s">
        <v>6024</v>
      </c>
    </row>
    <row r="35" spans="1:16343" ht="98.25" customHeight="1">
      <c r="A35" s="591" t="s">
        <v>4508</v>
      </c>
      <c r="B35" s="379" t="s">
        <v>4115</v>
      </c>
      <c r="C35" s="423"/>
      <c r="D35" s="423"/>
      <c r="E35" s="632"/>
      <c r="F35" s="591"/>
      <c r="G35" s="600"/>
      <c r="H35" s="4838" t="s">
        <v>6025</v>
      </c>
    </row>
    <row r="36" spans="1:16343" ht="98.25" customHeight="1">
      <c r="A36" s="591" t="s">
        <v>5670</v>
      </c>
      <c r="B36" s="379" t="s">
        <v>5669</v>
      </c>
      <c r="C36" s="423" t="s">
        <v>2805</v>
      </c>
      <c r="D36" s="423">
        <v>174000</v>
      </c>
      <c r="E36" s="632">
        <f>D36/100000</f>
        <v>1.74</v>
      </c>
      <c r="F36" s="591">
        <f>VLOOKUP($A$1,'[4]Annexure - Innovations'!$B$9:$Z$66,20,0)</f>
        <v>0</v>
      </c>
      <c r="G36" s="600">
        <f>E36*F36</f>
        <v>0</v>
      </c>
      <c r="H36" s="4838"/>
    </row>
    <row r="37" spans="1:16343">
      <c r="A37" s="766">
        <v>206.4</v>
      </c>
      <c r="B37" s="767" t="s">
        <v>157</v>
      </c>
      <c r="C37" s="768"/>
      <c r="D37" s="768"/>
      <c r="E37" s="768"/>
      <c r="F37" s="766"/>
      <c r="G37" s="769"/>
      <c r="H37" s="770"/>
      <c r="I37" s="2396"/>
      <c r="J37" s="2397"/>
      <c r="K37" s="2398"/>
      <c r="L37" s="2398"/>
      <c r="M37" s="2398"/>
      <c r="N37" s="2398"/>
      <c r="O37" s="2398"/>
      <c r="P37" s="2398"/>
      <c r="Q37" s="2398"/>
      <c r="R37" s="2398"/>
      <c r="S37" s="2398"/>
      <c r="T37" s="2398"/>
      <c r="U37" s="2398"/>
      <c r="V37" s="2398"/>
      <c r="W37" s="2398"/>
      <c r="X37" s="2398"/>
      <c r="Y37" s="2398"/>
      <c r="Z37" s="2398"/>
      <c r="AA37" s="2398"/>
      <c r="AB37" s="2398"/>
      <c r="AC37" s="2398"/>
      <c r="AD37" s="2398"/>
      <c r="AE37" s="2399"/>
      <c r="AF37" s="2399"/>
      <c r="AG37" s="2399"/>
      <c r="AH37" s="2399"/>
      <c r="AI37" s="2399"/>
      <c r="AJ37" s="2399"/>
      <c r="AK37" s="2399"/>
      <c r="AL37" s="2399"/>
      <c r="AM37" s="2399"/>
      <c r="AN37" s="2399"/>
      <c r="AO37" s="2399"/>
      <c r="AP37" s="2399"/>
      <c r="AQ37" s="2399"/>
      <c r="AR37" s="2399"/>
      <c r="AS37" s="2399"/>
      <c r="AT37" s="2399"/>
      <c r="AU37" s="2399"/>
      <c r="AV37" s="2399"/>
      <c r="AW37" s="2399"/>
      <c r="AX37" s="2397"/>
      <c r="AY37" s="2400"/>
      <c r="AZ37" s="2396"/>
      <c r="BA37" s="2396"/>
      <c r="BB37" s="2396"/>
      <c r="BC37" s="2397"/>
      <c r="BD37" s="2398"/>
      <c r="BE37" s="2398"/>
      <c r="BF37" s="2398"/>
      <c r="BG37" s="2398"/>
      <c r="BH37" s="2398"/>
      <c r="BI37" s="2398"/>
      <c r="BJ37" s="2398"/>
      <c r="BK37" s="2398"/>
      <c r="BL37" s="2398"/>
      <c r="BM37" s="2398"/>
      <c r="BN37" s="2398"/>
      <c r="BO37" s="2398"/>
      <c r="BP37" s="2398"/>
      <c r="BQ37" s="2398"/>
      <c r="BR37" s="2398"/>
      <c r="BS37" s="2398"/>
      <c r="BT37" s="2398"/>
      <c r="BU37" s="2398"/>
      <c r="BV37" s="2398"/>
      <c r="BW37" s="2398"/>
      <c r="BX37" s="2399"/>
      <c r="BY37" s="2399"/>
      <c r="BZ37" s="2399"/>
      <c r="CA37" s="2399"/>
      <c r="CB37" s="2399"/>
      <c r="CC37" s="2399"/>
      <c r="CD37" s="2399"/>
      <c r="CE37" s="2399"/>
      <c r="CF37" s="2399"/>
      <c r="CG37" s="2399"/>
      <c r="CH37" s="2399"/>
      <c r="CI37" s="2399"/>
      <c r="CJ37" s="2399"/>
      <c r="CK37" s="2399"/>
      <c r="CL37" s="2399"/>
      <c r="CM37" s="2399"/>
      <c r="CN37" s="2399"/>
      <c r="CO37" s="2399"/>
      <c r="CP37" s="2399"/>
      <c r="CQ37" s="2397"/>
      <c r="CR37" s="2400"/>
      <c r="CS37" s="2396"/>
      <c r="CT37" s="2396"/>
      <c r="CU37" s="2396"/>
      <c r="CV37" s="2397"/>
      <c r="CW37" s="2398"/>
      <c r="CX37" s="2398"/>
      <c r="CY37" s="2398"/>
      <c r="CZ37" s="2398"/>
      <c r="DA37" s="2398"/>
      <c r="DB37" s="2398"/>
      <c r="DC37" s="2398"/>
      <c r="DD37" s="2398"/>
      <c r="DE37" s="2398"/>
      <c r="DF37" s="2398"/>
      <c r="DG37" s="2398"/>
      <c r="DH37" s="2398"/>
      <c r="DI37" s="2398"/>
      <c r="DJ37" s="2398"/>
      <c r="DK37" s="2398"/>
      <c r="DL37" s="2398"/>
      <c r="DM37" s="2398"/>
      <c r="DN37" s="2398"/>
      <c r="DO37" s="2398"/>
      <c r="DP37" s="2398"/>
      <c r="DQ37" s="2399"/>
      <c r="DR37" s="2399"/>
      <c r="DS37" s="2399"/>
      <c r="DT37" s="2399"/>
      <c r="DU37" s="2399"/>
      <c r="DV37" s="2399"/>
      <c r="DW37" s="2399"/>
      <c r="DX37" s="2399"/>
      <c r="DY37" s="2399"/>
      <c r="DZ37" s="2399"/>
      <c r="EA37" s="2399"/>
      <c r="EB37" s="2399"/>
      <c r="EC37" s="2399"/>
      <c r="ED37" s="2399"/>
      <c r="EE37" s="2399"/>
      <c r="EF37" s="2399"/>
      <c r="EG37" s="2399"/>
      <c r="EH37" s="2399"/>
      <c r="EI37" s="2399"/>
      <c r="EJ37" s="2397"/>
      <c r="EK37" s="2400"/>
      <c r="EL37" s="2396"/>
      <c r="EM37" s="2396"/>
      <c r="EN37" s="2396"/>
      <c r="EO37" s="2397"/>
      <c r="EP37" s="2398"/>
      <c r="EQ37" s="2398"/>
      <c r="ER37" s="2398"/>
      <c r="ES37" s="2398"/>
      <c r="ET37" s="2398"/>
      <c r="EU37" s="2398"/>
      <c r="EV37" s="2398"/>
      <c r="EW37" s="2398"/>
      <c r="EX37" s="2398"/>
      <c r="EY37" s="2398"/>
      <c r="EZ37" s="2398"/>
      <c r="FA37" s="2398"/>
      <c r="FB37" s="2398"/>
      <c r="FC37" s="2398"/>
      <c r="FD37" s="2398"/>
      <c r="FE37" s="2398"/>
      <c r="FF37" s="2398"/>
      <c r="FG37" s="2398"/>
      <c r="FH37" s="2398"/>
      <c r="FI37" s="2398"/>
      <c r="FJ37" s="2399"/>
      <c r="FK37" s="2399"/>
      <c r="FL37" s="2399"/>
      <c r="FM37" s="2399"/>
      <c r="FN37" s="2399"/>
      <c r="FO37" s="2399"/>
      <c r="FP37" s="2399"/>
      <c r="FQ37" s="2399"/>
      <c r="FR37" s="2399"/>
      <c r="FS37" s="2399"/>
      <c r="FT37" s="2399"/>
      <c r="FU37" s="2399"/>
      <c r="FV37" s="2399"/>
      <c r="FW37" s="2399"/>
      <c r="FX37" s="2399"/>
      <c r="FY37" s="2399"/>
      <c r="FZ37" s="2399"/>
      <c r="GA37" s="2399"/>
      <c r="GB37" s="2399"/>
      <c r="GC37" s="2397"/>
      <c r="GD37" s="2400"/>
      <c r="GE37" s="2396"/>
      <c r="GF37" s="2396"/>
      <c r="GG37" s="2396"/>
      <c r="GH37" s="2397"/>
      <c r="GI37" s="2398"/>
      <c r="GJ37" s="2398"/>
      <c r="GK37" s="2398"/>
      <c r="GL37" s="2398"/>
      <c r="GM37" s="2398"/>
      <c r="GN37" s="2398"/>
      <c r="GO37" s="2398"/>
      <c r="GP37" s="2398"/>
      <c r="GQ37" s="2398"/>
      <c r="GR37" s="2398"/>
      <c r="GS37" s="2398"/>
      <c r="GT37" s="2398"/>
      <c r="GU37" s="2398"/>
      <c r="GV37" s="2398"/>
      <c r="GW37" s="2398"/>
      <c r="GX37" s="2398"/>
      <c r="GY37" s="2398"/>
      <c r="GZ37" s="2398"/>
      <c r="HA37" s="2398"/>
      <c r="HB37" s="2398"/>
      <c r="HC37" s="2399"/>
      <c r="HD37" s="2399"/>
      <c r="HE37" s="2399"/>
      <c r="HF37" s="2399"/>
      <c r="HG37" s="2399"/>
      <c r="HH37" s="2399"/>
      <c r="HI37" s="2399"/>
      <c r="HJ37" s="2399"/>
      <c r="HK37" s="2399"/>
      <c r="HL37" s="2399"/>
      <c r="HM37" s="2399"/>
      <c r="HN37" s="2399"/>
      <c r="HO37" s="2399"/>
      <c r="HP37" s="2399"/>
      <c r="HQ37" s="2399"/>
      <c r="HR37" s="2399"/>
      <c r="HS37" s="2399"/>
      <c r="HT37" s="2399"/>
      <c r="HU37" s="2399"/>
      <c r="HV37" s="2397"/>
      <c r="HW37" s="2400"/>
      <c r="HX37" s="2396"/>
      <c r="HY37" s="2396"/>
      <c r="HZ37" s="2396"/>
      <c r="IA37" s="2397"/>
      <c r="IB37" s="2398"/>
      <c r="IC37" s="2398"/>
      <c r="ID37" s="2398"/>
      <c r="IE37" s="2398"/>
      <c r="IF37" s="2398"/>
      <c r="IG37" s="2398"/>
      <c r="IH37" s="2398"/>
      <c r="II37" s="2398"/>
      <c r="IJ37" s="2398"/>
      <c r="IK37" s="2398"/>
      <c r="IL37" s="2398"/>
      <c r="IM37" s="2398"/>
      <c r="IN37" s="2398"/>
      <c r="IO37" s="2398"/>
      <c r="IP37" s="2398"/>
      <c r="IQ37" s="2398"/>
      <c r="IR37" s="2398"/>
      <c r="IS37" s="2398"/>
      <c r="IT37" s="2398"/>
      <c r="IU37" s="2398"/>
      <c r="IV37" s="2399"/>
      <c r="IW37" s="2399"/>
      <c r="IX37" s="2399"/>
      <c r="IY37" s="2399"/>
      <c r="IZ37" s="2399"/>
      <c r="JA37" s="2399"/>
      <c r="JB37" s="2399"/>
      <c r="JC37" s="2399"/>
      <c r="JD37" s="2399"/>
      <c r="JE37" s="2399"/>
      <c r="JF37" s="2399"/>
      <c r="JG37" s="2399"/>
      <c r="JH37" s="2399"/>
      <c r="JI37" s="2399"/>
      <c r="JJ37" s="2399"/>
      <c r="JK37" s="2399"/>
      <c r="JL37" s="2399"/>
      <c r="JM37" s="2399"/>
      <c r="JN37" s="2399"/>
      <c r="JO37" s="2397"/>
      <c r="JP37" s="2400"/>
      <c r="JQ37" s="2396"/>
      <c r="JR37" s="2396"/>
      <c r="JS37" s="2396"/>
      <c r="JT37" s="2397"/>
      <c r="JU37" s="2398"/>
      <c r="JV37" s="2398"/>
      <c r="JW37" s="2398"/>
      <c r="JX37" s="2398"/>
      <c r="JY37" s="2398"/>
      <c r="JZ37" s="2398"/>
      <c r="KA37" s="2398"/>
      <c r="KB37" s="2398"/>
      <c r="KC37" s="2398"/>
      <c r="KD37" s="2398"/>
      <c r="KE37" s="2398"/>
      <c r="KF37" s="2398"/>
      <c r="KG37" s="2398"/>
      <c r="KH37" s="2398"/>
      <c r="KI37" s="2398"/>
      <c r="KJ37" s="2398"/>
      <c r="KK37" s="2398"/>
      <c r="KL37" s="2398"/>
      <c r="KM37" s="2398"/>
      <c r="KN37" s="2398"/>
      <c r="KO37" s="2399"/>
      <c r="KP37" s="2399"/>
      <c r="KQ37" s="2399"/>
      <c r="KR37" s="2399"/>
      <c r="KS37" s="2399"/>
      <c r="KT37" s="2399"/>
      <c r="KU37" s="2399"/>
      <c r="KV37" s="2399"/>
      <c r="KW37" s="2399"/>
      <c r="KX37" s="2399"/>
      <c r="KY37" s="2399"/>
      <c r="KZ37" s="2399"/>
      <c r="LA37" s="2399"/>
      <c r="LB37" s="2399"/>
      <c r="LC37" s="2399"/>
      <c r="LD37" s="2399"/>
      <c r="LE37" s="2399"/>
      <c r="LF37" s="2399"/>
      <c r="LG37" s="2399"/>
      <c r="LH37" s="2397"/>
      <c r="LI37" s="2400"/>
      <c r="LJ37" s="2396"/>
      <c r="LK37" s="2396"/>
      <c r="LL37" s="2396"/>
      <c r="LM37" s="2397"/>
      <c r="LN37" s="2398"/>
      <c r="LO37" s="2398"/>
      <c r="LP37" s="2398"/>
      <c r="LQ37" s="2398"/>
      <c r="LR37" s="2398"/>
      <c r="LS37" s="2398"/>
      <c r="LT37" s="2398"/>
      <c r="LU37" s="2398"/>
      <c r="LV37" s="2398"/>
      <c r="LW37" s="2398"/>
      <c r="LX37" s="2398"/>
      <c r="LY37" s="2398"/>
      <c r="LZ37" s="2398"/>
      <c r="MA37" s="2398"/>
      <c r="MB37" s="2398"/>
      <c r="MC37" s="2398"/>
      <c r="MD37" s="2398"/>
      <c r="ME37" s="2398"/>
      <c r="MF37" s="2398"/>
      <c r="MG37" s="2398"/>
      <c r="MH37" s="2399"/>
      <c r="MI37" s="2399"/>
      <c r="MJ37" s="2399"/>
      <c r="MK37" s="2399"/>
      <c r="ML37" s="2399"/>
      <c r="MM37" s="2399"/>
      <c r="MN37" s="2399"/>
      <c r="MO37" s="2399"/>
      <c r="MP37" s="2399"/>
      <c r="MQ37" s="2399"/>
      <c r="MR37" s="2399"/>
      <c r="MS37" s="2399"/>
      <c r="MT37" s="2399"/>
      <c r="MU37" s="2399"/>
      <c r="MV37" s="2399"/>
      <c r="MW37" s="2399"/>
      <c r="MX37" s="2399"/>
      <c r="MY37" s="2399"/>
      <c r="MZ37" s="2399"/>
      <c r="NA37" s="2397"/>
      <c r="NB37" s="2400"/>
      <c r="NC37" s="2396"/>
      <c r="ND37" s="2396"/>
      <c r="NE37" s="2396"/>
      <c r="NF37" s="2397"/>
      <c r="NG37" s="2398"/>
      <c r="NH37" s="2398"/>
      <c r="NI37" s="2398"/>
      <c r="NJ37" s="2398"/>
      <c r="NK37" s="2398"/>
      <c r="NL37" s="2398"/>
      <c r="NM37" s="2398"/>
      <c r="NN37" s="2398"/>
      <c r="NO37" s="2398"/>
      <c r="NP37" s="2398"/>
      <c r="NQ37" s="2398"/>
      <c r="NR37" s="2398"/>
      <c r="NS37" s="2398"/>
      <c r="NT37" s="2398"/>
      <c r="NU37" s="2398"/>
      <c r="NV37" s="2398"/>
      <c r="NW37" s="2398"/>
      <c r="NX37" s="2398"/>
      <c r="NY37" s="2398"/>
      <c r="NZ37" s="2398"/>
      <c r="OA37" s="2399"/>
      <c r="OB37" s="2399"/>
      <c r="OC37" s="2399"/>
      <c r="OD37" s="2399"/>
      <c r="OE37" s="2399"/>
      <c r="OF37" s="2399"/>
      <c r="OG37" s="2399"/>
      <c r="OH37" s="2399"/>
      <c r="OI37" s="2399"/>
      <c r="OJ37" s="2399"/>
      <c r="OK37" s="2399"/>
      <c r="OL37" s="2399"/>
      <c r="OM37" s="2399"/>
      <c r="ON37" s="2399"/>
      <c r="OO37" s="2399"/>
      <c r="OP37" s="2399"/>
      <c r="OQ37" s="2399"/>
      <c r="OR37" s="2399"/>
      <c r="OS37" s="2399"/>
      <c r="OT37" s="2397"/>
      <c r="OU37" s="2400"/>
      <c r="OV37" s="2396"/>
      <c r="OW37" s="2396"/>
      <c r="OX37" s="2396"/>
      <c r="OY37" s="2397"/>
      <c r="OZ37" s="2398"/>
      <c r="PA37" s="2398"/>
      <c r="PB37" s="2398"/>
      <c r="PC37" s="2398"/>
      <c r="PD37" s="2398"/>
      <c r="PE37" s="2398"/>
      <c r="PF37" s="2398"/>
      <c r="PG37" s="2398"/>
      <c r="PH37" s="2398"/>
      <c r="PI37" s="2398"/>
      <c r="PJ37" s="2398"/>
      <c r="PK37" s="2398"/>
      <c r="PL37" s="2398"/>
      <c r="PM37" s="2398"/>
      <c r="PN37" s="2398"/>
      <c r="PO37" s="2398"/>
      <c r="PP37" s="2398"/>
      <c r="PQ37" s="2398"/>
      <c r="PR37" s="2398"/>
      <c r="PS37" s="2398"/>
      <c r="PT37" s="2399"/>
      <c r="PU37" s="2399"/>
      <c r="PV37" s="2399"/>
      <c r="PW37" s="2399"/>
      <c r="PX37" s="2399"/>
      <c r="PY37" s="2399"/>
      <c r="PZ37" s="2399"/>
      <c r="QA37" s="2399"/>
      <c r="QB37" s="2399"/>
      <c r="QC37" s="2399"/>
      <c r="QD37" s="2399"/>
      <c r="QE37" s="2399"/>
      <c r="QF37" s="2399"/>
      <c r="QG37" s="2399"/>
      <c r="QH37" s="2399"/>
      <c r="QI37" s="2399"/>
      <c r="QJ37" s="2399"/>
      <c r="QK37" s="2399"/>
      <c r="QL37" s="2399"/>
      <c r="QM37" s="2397"/>
      <c r="QN37" s="2400"/>
      <c r="QO37" s="2396"/>
      <c r="QP37" s="2396"/>
      <c r="QQ37" s="2396"/>
      <c r="QR37" s="2397"/>
      <c r="QS37" s="2398"/>
      <c r="QT37" s="2398"/>
      <c r="QU37" s="2398"/>
      <c r="QV37" s="2398"/>
      <c r="QW37" s="2398"/>
      <c r="QX37" s="2398"/>
      <c r="QY37" s="2398"/>
      <c r="QZ37" s="2398"/>
      <c r="RA37" s="2398"/>
      <c r="RB37" s="2398"/>
      <c r="RC37" s="2398"/>
      <c r="RD37" s="2398"/>
      <c r="RE37" s="2398"/>
      <c r="RF37" s="2398"/>
      <c r="RG37" s="2398"/>
      <c r="RH37" s="2398"/>
      <c r="RI37" s="2398"/>
      <c r="RJ37" s="2398"/>
      <c r="RK37" s="2398"/>
      <c r="RL37" s="2398"/>
      <c r="RM37" s="2399"/>
      <c r="RN37" s="2399"/>
      <c r="RO37" s="2399"/>
      <c r="RP37" s="2399"/>
      <c r="RQ37" s="2399"/>
      <c r="RR37" s="2399"/>
      <c r="RS37" s="2399"/>
      <c r="RT37" s="2399"/>
      <c r="RU37" s="2399"/>
      <c r="RV37" s="2399"/>
      <c r="RW37" s="2399"/>
      <c r="RX37" s="2399"/>
      <c r="RY37" s="2399"/>
      <c r="RZ37" s="2399"/>
      <c r="SA37" s="2399"/>
      <c r="SB37" s="2399"/>
      <c r="SC37" s="2399"/>
      <c r="SD37" s="2399"/>
      <c r="SE37" s="2399"/>
      <c r="SF37" s="2397"/>
      <c r="SG37" s="2400"/>
      <c r="SH37" s="2396"/>
      <c r="SI37" s="2396"/>
      <c r="SJ37" s="2396"/>
      <c r="SK37" s="2397"/>
      <c r="SL37" s="2398"/>
      <c r="SM37" s="2398"/>
      <c r="SN37" s="2398"/>
      <c r="SO37" s="2398"/>
      <c r="SP37" s="2398"/>
      <c r="SQ37" s="2398"/>
      <c r="SR37" s="2398"/>
      <c r="SS37" s="2398"/>
      <c r="ST37" s="2398"/>
      <c r="SU37" s="2398"/>
      <c r="SV37" s="2398"/>
      <c r="SW37" s="2398"/>
      <c r="SX37" s="2398"/>
      <c r="SY37" s="2398"/>
      <c r="SZ37" s="2398"/>
      <c r="TA37" s="2398"/>
      <c r="TB37" s="2398"/>
      <c r="TC37" s="2398"/>
      <c r="TD37" s="2398"/>
      <c r="TE37" s="2398"/>
      <c r="TF37" s="2399"/>
      <c r="TG37" s="2399"/>
      <c r="TH37" s="2399"/>
      <c r="TI37" s="2399"/>
      <c r="TJ37" s="2399"/>
      <c r="TK37" s="2399"/>
      <c r="TL37" s="2399"/>
      <c r="TM37" s="2399"/>
      <c r="TN37" s="2399"/>
      <c r="TO37" s="2399"/>
      <c r="TP37" s="2399"/>
      <c r="TQ37" s="2399"/>
      <c r="TR37" s="2399"/>
      <c r="TS37" s="2399"/>
      <c r="TT37" s="2399"/>
      <c r="TU37" s="2399"/>
      <c r="TV37" s="2399"/>
      <c r="TW37" s="2399"/>
      <c r="TX37" s="2399"/>
      <c r="TY37" s="2397"/>
      <c r="TZ37" s="2400"/>
      <c r="UA37" s="2396"/>
      <c r="UB37" s="2396"/>
      <c r="UC37" s="2396"/>
      <c r="UD37" s="2397"/>
      <c r="UE37" s="2398"/>
      <c r="UF37" s="2398"/>
      <c r="UG37" s="2398"/>
      <c r="UH37" s="2398"/>
      <c r="UI37" s="2398"/>
      <c r="UJ37" s="2398"/>
      <c r="UK37" s="2398"/>
      <c r="UL37" s="2398"/>
      <c r="UM37" s="2398"/>
      <c r="UN37" s="2398"/>
      <c r="UO37" s="2398"/>
      <c r="UP37" s="2398"/>
      <c r="UQ37" s="2398"/>
      <c r="UR37" s="2398"/>
      <c r="US37" s="2398"/>
      <c r="UT37" s="2398"/>
      <c r="UU37" s="2398"/>
      <c r="UV37" s="2398"/>
      <c r="UW37" s="2398"/>
      <c r="UX37" s="2398"/>
      <c r="UY37" s="2399"/>
      <c r="UZ37" s="2399"/>
      <c r="VA37" s="2399"/>
      <c r="VB37" s="2399"/>
      <c r="VC37" s="2399"/>
      <c r="VD37" s="2399"/>
      <c r="VE37" s="2399"/>
      <c r="VF37" s="2399"/>
      <c r="VG37" s="2399"/>
      <c r="VH37" s="2399"/>
      <c r="VI37" s="2399"/>
      <c r="VJ37" s="2399"/>
      <c r="VK37" s="2399"/>
      <c r="VL37" s="2399"/>
      <c r="VM37" s="2399"/>
      <c r="VN37" s="2399"/>
      <c r="VO37" s="2399"/>
      <c r="VP37" s="2399"/>
      <c r="VQ37" s="2399"/>
      <c r="VR37" s="2397"/>
      <c r="VS37" s="2400"/>
      <c r="VT37" s="2396"/>
      <c r="VU37" s="2396"/>
      <c r="VV37" s="2396"/>
      <c r="VW37" s="2397"/>
      <c r="VX37" s="2398"/>
      <c r="VY37" s="2398"/>
      <c r="VZ37" s="2398"/>
      <c r="WA37" s="2398"/>
      <c r="WB37" s="2398"/>
      <c r="WC37" s="2398"/>
      <c r="WD37" s="2398"/>
      <c r="WE37" s="2398"/>
      <c r="WF37" s="2398"/>
      <c r="WG37" s="2398"/>
      <c r="WH37" s="2398"/>
      <c r="WI37" s="2398"/>
      <c r="WJ37" s="2398"/>
      <c r="WK37" s="2398"/>
      <c r="WL37" s="2398"/>
      <c r="WM37" s="2398"/>
      <c r="WN37" s="2398"/>
      <c r="WO37" s="2398"/>
      <c r="WP37" s="2398"/>
      <c r="WQ37" s="2398"/>
      <c r="WR37" s="2399"/>
      <c r="WS37" s="2399"/>
      <c r="WT37" s="2399"/>
      <c r="WU37" s="2399"/>
      <c r="WV37" s="2399"/>
      <c r="WW37" s="2399"/>
      <c r="WX37" s="2399"/>
      <c r="WY37" s="2399"/>
      <c r="WZ37" s="2399"/>
      <c r="XA37" s="2399"/>
      <c r="XB37" s="2399"/>
      <c r="XC37" s="2399"/>
      <c r="XD37" s="2399"/>
      <c r="XE37" s="2399"/>
      <c r="XF37" s="2399"/>
      <c r="XG37" s="2399"/>
      <c r="XH37" s="2399"/>
      <c r="XI37" s="2399"/>
      <c r="XJ37" s="2399"/>
      <c r="XK37" s="2397"/>
      <c r="XL37" s="2400"/>
      <c r="XM37" s="2396"/>
      <c r="XN37" s="2396"/>
      <c r="XO37" s="2396"/>
      <c r="XP37" s="2397"/>
      <c r="XQ37" s="2398"/>
      <c r="XR37" s="2398"/>
      <c r="XS37" s="2398"/>
      <c r="XT37" s="2398"/>
      <c r="XU37" s="2398"/>
      <c r="XV37" s="2398"/>
      <c r="XW37" s="2398"/>
      <c r="XX37" s="2398"/>
      <c r="XY37" s="2398"/>
      <c r="XZ37" s="2398"/>
      <c r="YA37" s="2398"/>
      <c r="YB37" s="2398"/>
      <c r="YC37" s="2398"/>
      <c r="YD37" s="2398"/>
      <c r="YE37" s="2398"/>
      <c r="YF37" s="2398"/>
      <c r="YG37" s="2398"/>
      <c r="YH37" s="2398"/>
      <c r="YI37" s="2398"/>
      <c r="YJ37" s="2398"/>
      <c r="YK37" s="2399"/>
      <c r="YL37" s="2399"/>
      <c r="YM37" s="2399"/>
      <c r="YN37" s="2399"/>
      <c r="YO37" s="2399"/>
      <c r="YP37" s="2399"/>
      <c r="YQ37" s="2399"/>
      <c r="YR37" s="2399"/>
      <c r="YS37" s="2399"/>
      <c r="YT37" s="2399"/>
      <c r="YU37" s="2399"/>
      <c r="YV37" s="2399"/>
      <c r="YW37" s="2399"/>
      <c r="YX37" s="2399"/>
      <c r="YY37" s="2399"/>
      <c r="YZ37" s="2399"/>
      <c r="ZA37" s="2399"/>
      <c r="ZB37" s="2399"/>
      <c r="ZC37" s="2399"/>
      <c r="ZD37" s="2397"/>
      <c r="ZE37" s="2400"/>
      <c r="ZF37" s="2396"/>
      <c r="ZG37" s="2396"/>
      <c r="ZH37" s="2396"/>
      <c r="ZI37" s="2397"/>
      <c r="ZJ37" s="2398"/>
      <c r="ZK37" s="2398"/>
      <c r="ZL37" s="2398"/>
      <c r="ZM37" s="2398"/>
      <c r="ZN37" s="2398"/>
      <c r="ZO37" s="2398"/>
      <c r="ZP37" s="2398"/>
      <c r="ZQ37" s="2398"/>
      <c r="ZR37" s="2398"/>
      <c r="ZS37" s="2398"/>
      <c r="ZT37" s="2398"/>
      <c r="ZU37" s="2398"/>
      <c r="ZV37" s="2398"/>
      <c r="ZW37" s="2398"/>
      <c r="ZX37" s="2398"/>
      <c r="ZY37" s="2398"/>
      <c r="ZZ37" s="2398"/>
      <c r="AAA37" s="2398"/>
      <c r="AAB37" s="2398"/>
      <c r="AAC37" s="2398"/>
      <c r="AAD37" s="2399"/>
      <c r="AAE37" s="2399"/>
      <c r="AAF37" s="2399"/>
      <c r="AAG37" s="2399"/>
      <c r="AAH37" s="2399"/>
      <c r="AAI37" s="2399"/>
      <c r="AAJ37" s="2399"/>
      <c r="AAK37" s="2399"/>
      <c r="AAL37" s="2399"/>
      <c r="AAM37" s="2399"/>
      <c r="AAN37" s="2399"/>
      <c r="AAO37" s="2399"/>
      <c r="AAP37" s="2399"/>
      <c r="AAQ37" s="2399"/>
      <c r="AAR37" s="2399"/>
      <c r="AAS37" s="2399"/>
      <c r="AAT37" s="2399"/>
      <c r="AAU37" s="2399"/>
      <c r="AAV37" s="2399"/>
      <c r="AAW37" s="2397"/>
      <c r="AAX37" s="2400"/>
      <c r="AAY37" s="2396"/>
      <c r="AAZ37" s="2396"/>
      <c r="ABA37" s="2396"/>
      <c r="ABB37" s="2397"/>
      <c r="ABC37" s="2398"/>
      <c r="ABD37" s="2398"/>
      <c r="ABE37" s="2398"/>
      <c r="ABF37" s="2398"/>
      <c r="ABG37" s="2398"/>
      <c r="ABH37" s="2398"/>
      <c r="ABI37" s="2398"/>
      <c r="ABJ37" s="2398"/>
      <c r="ABK37" s="2398"/>
      <c r="ABL37" s="2398"/>
      <c r="ABM37" s="2398"/>
      <c r="ABN37" s="2398"/>
      <c r="ABO37" s="2398"/>
      <c r="ABP37" s="2398"/>
      <c r="ABQ37" s="2398"/>
      <c r="ABR37" s="2398"/>
      <c r="ABS37" s="2398"/>
      <c r="ABT37" s="2398"/>
      <c r="ABU37" s="2398"/>
      <c r="ABV37" s="2398"/>
      <c r="ABW37" s="2399"/>
      <c r="ABX37" s="2399"/>
      <c r="ABY37" s="2399"/>
      <c r="ABZ37" s="2399"/>
      <c r="ACA37" s="2399"/>
      <c r="ACB37" s="2399"/>
      <c r="ACC37" s="2399"/>
      <c r="ACD37" s="2399"/>
      <c r="ACE37" s="2399"/>
      <c r="ACF37" s="2399"/>
      <c r="ACG37" s="2399"/>
      <c r="ACH37" s="2399"/>
      <c r="ACI37" s="2399"/>
      <c r="ACJ37" s="2399"/>
      <c r="ACK37" s="2399"/>
      <c r="ACL37" s="2399"/>
      <c r="ACM37" s="2399"/>
      <c r="ACN37" s="2399"/>
      <c r="ACO37" s="2399"/>
      <c r="ACP37" s="2397"/>
      <c r="ACQ37" s="2400"/>
      <c r="ACR37" s="2396"/>
      <c r="ACS37" s="2396"/>
      <c r="ACT37" s="2396"/>
      <c r="ACU37" s="2397"/>
      <c r="ACV37" s="2398"/>
      <c r="ACW37" s="2398"/>
      <c r="ACX37" s="2398"/>
      <c r="ACY37" s="2398"/>
      <c r="ACZ37" s="2398"/>
      <c r="ADA37" s="2398"/>
      <c r="ADB37" s="2398"/>
      <c r="ADC37" s="2398"/>
      <c r="ADD37" s="2398"/>
      <c r="ADE37" s="2398"/>
      <c r="ADF37" s="2398"/>
      <c r="ADG37" s="2398"/>
      <c r="ADH37" s="2398"/>
      <c r="ADI37" s="2398"/>
      <c r="ADJ37" s="2398"/>
      <c r="ADK37" s="2398"/>
      <c r="ADL37" s="2398"/>
      <c r="ADM37" s="2398"/>
      <c r="ADN37" s="2398"/>
      <c r="ADO37" s="2398"/>
      <c r="ADP37" s="2399"/>
      <c r="ADQ37" s="2399"/>
      <c r="ADR37" s="2399"/>
      <c r="ADS37" s="2399"/>
      <c r="ADT37" s="2399"/>
      <c r="ADU37" s="2399"/>
      <c r="ADV37" s="2399"/>
      <c r="ADW37" s="2399"/>
      <c r="ADX37" s="2399"/>
      <c r="ADY37" s="2399"/>
      <c r="ADZ37" s="2399"/>
      <c r="AEA37" s="2399"/>
      <c r="AEB37" s="2399"/>
      <c r="AEC37" s="2399"/>
      <c r="AED37" s="2399"/>
      <c r="AEE37" s="2399"/>
      <c r="AEF37" s="2399"/>
      <c r="AEG37" s="2399"/>
      <c r="AEH37" s="2399"/>
      <c r="AEI37" s="2397"/>
      <c r="AEJ37" s="2400"/>
      <c r="AEK37" s="2396"/>
      <c r="AEL37" s="2396"/>
      <c r="AEM37" s="2396"/>
      <c r="AEN37" s="2397"/>
      <c r="AEO37" s="2398"/>
      <c r="AEP37" s="2398"/>
      <c r="AEQ37" s="2398"/>
      <c r="AER37" s="2398"/>
      <c r="AES37" s="2398"/>
      <c r="AET37" s="2398"/>
      <c r="AEU37" s="2398"/>
      <c r="AEV37" s="2398"/>
      <c r="AEW37" s="2398"/>
      <c r="AEX37" s="2398"/>
      <c r="AEY37" s="2398"/>
      <c r="AEZ37" s="2398"/>
      <c r="AFA37" s="2398"/>
      <c r="AFB37" s="2398"/>
      <c r="AFC37" s="2398"/>
      <c r="AFD37" s="2398"/>
      <c r="AFE37" s="2398"/>
      <c r="AFF37" s="2398"/>
      <c r="AFG37" s="2398"/>
      <c r="AFH37" s="2398"/>
      <c r="AFI37" s="2399"/>
      <c r="AFJ37" s="2399"/>
      <c r="AFK37" s="2399"/>
      <c r="AFL37" s="2399"/>
      <c r="AFM37" s="2399"/>
      <c r="AFN37" s="2399"/>
      <c r="AFO37" s="2399"/>
      <c r="AFP37" s="2399"/>
      <c r="AFQ37" s="2399"/>
      <c r="AFR37" s="2399"/>
      <c r="AFS37" s="2399"/>
      <c r="AFT37" s="2399"/>
      <c r="AFU37" s="2399"/>
      <c r="AFV37" s="2399"/>
      <c r="AFW37" s="2399"/>
      <c r="AFX37" s="2399"/>
      <c r="AFY37" s="2399"/>
      <c r="AFZ37" s="2399"/>
      <c r="AGA37" s="2399"/>
      <c r="AGB37" s="2397"/>
      <c r="AGC37" s="2400"/>
      <c r="AGD37" s="2396"/>
      <c r="AGE37" s="2396"/>
      <c r="AGF37" s="2396"/>
      <c r="AGG37" s="2397"/>
      <c r="AGH37" s="2398"/>
      <c r="AGI37" s="2398"/>
      <c r="AGJ37" s="2398"/>
      <c r="AGK37" s="2398"/>
      <c r="AGL37" s="2398"/>
      <c r="AGM37" s="2398"/>
      <c r="AGN37" s="2398"/>
      <c r="AGO37" s="2398"/>
      <c r="AGP37" s="2398"/>
      <c r="AGQ37" s="2398"/>
      <c r="AGR37" s="2398"/>
      <c r="AGS37" s="2398"/>
      <c r="AGT37" s="2398"/>
      <c r="AGU37" s="2398"/>
      <c r="AGV37" s="2398"/>
      <c r="AGW37" s="2398"/>
      <c r="AGX37" s="2398"/>
      <c r="AGY37" s="2398"/>
      <c r="AGZ37" s="2398"/>
      <c r="AHA37" s="2398"/>
      <c r="AHB37" s="2399"/>
      <c r="AHC37" s="2399"/>
      <c r="AHD37" s="2399"/>
      <c r="AHE37" s="2399"/>
      <c r="AHF37" s="2399"/>
      <c r="AHG37" s="2399"/>
      <c r="AHH37" s="2399"/>
      <c r="AHI37" s="2399"/>
      <c r="AHJ37" s="2399"/>
      <c r="AHK37" s="2399"/>
      <c r="AHL37" s="2399"/>
      <c r="AHM37" s="2399"/>
      <c r="AHN37" s="2399"/>
      <c r="AHO37" s="2399"/>
      <c r="AHP37" s="2399"/>
      <c r="AHQ37" s="2399"/>
      <c r="AHR37" s="2399"/>
      <c r="AHS37" s="2399"/>
      <c r="AHT37" s="2399"/>
      <c r="AHU37" s="2397"/>
      <c r="AHV37" s="2400"/>
      <c r="AHW37" s="2396"/>
      <c r="AHX37" s="2396"/>
      <c r="AHY37" s="2396"/>
      <c r="AHZ37" s="2397"/>
      <c r="AIA37" s="2398"/>
      <c r="AIB37" s="2398"/>
      <c r="AIC37" s="2398"/>
      <c r="AID37" s="2398"/>
      <c r="AIE37" s="2398"/>
      <c r="AIF37" s="2398"/>
      <c r="AIG37" s="2398"/>
      <c r="AIH37" s="2398"/>
      <c r="AII37" s="2398"/>
      <c r="AIJ37" s="2398"/>
      <c r="AIK37" s="2398"/>
      <c r="AIL37" s="2398"/>
      <c r="AIM37" s="2398"/>
      <c r="AIN37" s="2398"/>
      <c r="AIO37" s="2398"/>
      <c r="AIP37" s="2398"/>
      <c r="AIQ37" s="2398"/>
      <c r="AIR37" s="2398"/>
      <c r="AIS37" s="2398"/>
      <c r="AIT37" s="2398"/>
      <c r="AIU37" s="2399"/>
      <c r="AIV37" s="2399"/>
      <c r="AIW37" s="2399"/>
      <c r="AIX37" s="2399"/>
      <c r="AIY37" s="2399"/>
      <c r="AIZ37" s="2399"/>
      <c r="AJA37" s="2399"/>
      <c r="AJB37" s="2399"/>
      <c r="AJC37" s="2399"/>
      <c r="AJD37" s="2399"/>
      <c r="AJE37" s="2399"/>
      <c r="AJF37" s="2399"/>
      <c r="AJG37" s="2399"/>
      <c r="AJH37" s="2399"/>
      <c r="AJI37" s="2399"/>
      <c r="AJJ37" s="2399"/>
      <c r="AJK37" s="2399"/>
      <c r="AJL37" s="2399"/>
      <c r="AJM37" s="2399"/>
      <c r="AJN37" s="2397"/>
      <c r="AJO37" s="2400"/>
      <c r="AJP37" s="2396"/>
      <c r="AJQ37" s="2396"/>
      <c r="AJR37" s="2396"/>
      <c r="AJS37" s="2397"/>
      <c r="AJT37" s="2398"/>
      <c r="AJU37" s="2398"/>
      <c r="AJV37" s="2398"/>
      <c r="AJW37" s="2398"/>
      <c r="AJX37" s="2398"/>
      <c r="AJY37" s="2398"/>
      <c r="AJZ37" s="2398"/>
      <c r="AKA37" s="2398"/>
      <c r="AKB37" s="2398"/>
      <c r="AKC37" s="2398"/>
      <c r="AKD37" s="2398"/>
      <c r="AKE37" s="2398"/>
      <c r="AKF37" s="2398"/>
      <c r="AKG37" s="2398"/>
      <c r="AKH37" s="2398"/>
      <c r="AKI37" s="2398"/>
      <c r="AKJ37" s="2398"/>
      <c r="AKK37" s="2398"/>
      <c r="AKL37" s="2398"/>
      <c r="AKM37" s="2398"/>
      <c r="AKN37" s="2399"/>
      <c r="AKO37" s="2399"/>
      <c r="AKP37" s="2399"/>
      <c r="AKQ37" s="2399"/>
      <c r="AKR37" s="2399"/>
      <c r="AKS37" s="2399"/>
      <c r="AKT37" s="2399"/>
      <c r="AKU37" s="2399"/>
      <c r="AKV37" s="2399"/>
      <c r="AKW37" s="2399"/>
      <c r="AKX37" s="2399"/>
      <c r="AKY37" s="2399"/>
      <c r="AKZ37" s="2399"/>
      <c r="ALA37" s="2399"/>
      <c r="ALB37" s="2399"/>
      <c r="ALC37" s="2399"/>
      <c r="ALD37" s="2399"/>
      <c r="ALE37" s="2399"/>
      <c r="ALF37" s="2399"/>
      <c r="ALG37" s="2397"/>
      <c r="ALH37" s="2400"/>
      <c r="ALI37" s="2396"/>
      <c r="ALJ37" s="2396"/>
      <c r="ALK37" s="2396"/>
      <c r="ALL37" s="2397"/>
      <c r="ALM37" s="2398"/>
      <c r="ALN37" s="2398"/>
      <c r="ALO37" s="2398"/>
      <c r="ALP37" s="2398"/>
      <c r="ALQ37" s="2398"/>
      <c r="ALR37" s="2398"/>
      <c r="ALS37" s="2398"/>
      <c r="ALT37" s="2398"/>
      <c r="ALU37" s="2398"/>
      <c r="ALV37" s="2398"/>
      <c r="ALW37" s="2398"/>
      <c r="ALX37" s="2398"/>
      <c r="ALY37" s="2398"/>
      <c r="ALZ37" s="2398"/>
      <c r="AMA37" s="2398"/>
      <c r="AMB37" s="2398"/>
      <c r="AMC37" s="2398"/>
      <c r="AMD37" s="2398"/>
      <c r="AME37" s="2398"/>
      <c r="AMF37" s="2398"/>
      <c r="AMG37" s="2399"/>
      <c r="AMH37" s="2399"/>
      <c r="AMI37" s="2399"/>
      <c r="AMJ37" s="2399"/>
      <c r="AMK37" s="2399"/>
      <c r="AML37" s="2399"/>
      <c r="AMM37" s="2399"/>
      <c r="AMN37" s="2399"/>
      <c r="AMO37" s="2399"/>
      <c r="AMP37" s="2399"/>
      <c r="AMQ37" s="2399"/>
      <c r="AMR37" s="2399"/>
      <c r="AMS37" s="2399"/>
      <c r="AMT37" s="2399"/>
      <c r="AMU37" s="2399"/>
      <c r="AMV37" s="2399"/>
      <c r="AMW37" s="2399"/>
      <c r="AMX37" s="2399"/>
      <c r="AMY37" s="2399"/>
      <c r="AMZ37" s="2397"/>
      <c r="ANA37" s="2400"/>
      <c r="ANB37" s="2396"/>
      <c r="ANC37" s="2396"/>
      <c r="AND37" s="2396"/>
      <c r="ANE37" s="2397"/>
      <c r="ANF37" s="2398"/>
      <c r="ANG37" s="2398"/>
      <c r="ANH37" s="2398"/>
      <c r="ANI37" s="2398"/>
      <c r="ANJ37" s="2398"/>
      <c r="ANK37" s="2398"/>
      <c r="ANL37" s="2398"/>
      <c r="ANM37" s="2398"/>
      <c r="ANN37" s="2398"/>
      <c r="ANO37" s="2398"/>
      <c r="ANP37" s="2398"/>
      <c r="ANQ37" s="2398"/>
      <c r="ANR37" s="2398"/>
      <c r="ANS37" s="2398"/>
      <c r="ANT37" s="2398"/>
      <c r="ANU37" s="2398"/>
      <c r="ANV37" s="2398"/>
      <c r="ANW37" s="2398"/>
      <c r="ANX37" s="2398"/>
      <c r="ANY37" s="2398"/>
      <c r="ANZ37" s="2399"/>
      <c r="AOA37" s="2399"/>
      <c r="AOB37" s="2399"/>
      <c r="AOC37" s="2399"/>
      <c r="AOD37" s="2399"/>
      <c r="AOE37" s="2399"/>
      <c r="AOF37" s="2399"/>
      <c r="AOG37" s="2399"/>
      <c r="AOH37" s="2399"/>
      <c r="AOI37" s="2399"/>
      <c r="AOJ37" s="2399"/>
      <c r="AOK37" s="2399"/>
      <c r="AOL37" s="2399"/>
      <c r="AOM37" s="2399"/>
      <c r="AON37" s="2399"/>
      <c r="AOO37" s="2399"/>
      <c r="AOP37" s="2399"/>
      <c r="AOQ37" s="2399"/>
      <c r="AOR37" s="2399"/>
      <c r="AOS37" s="2397"/>
      <c r="AOT37" s="2400"/>
      <c r="AOU37" s="2396"/>
      <c r="AOV37" s="2396"/>
      <c r="AOW37" s="2396"/>
      <c r="AOX37" s="2397"/>
      <c r="AOY37" s="2398"/>
      <c r="AOZ37" s="2398"/>
      <c r="APA37" s="2398"/>
      <c r="APB37" s="2398"/>
      <c r="APC37" s="2398"/>
      <c r="APD37" s="2398"/>
      <c r="APE37" s="2398"/>
      <c r="APF37" s="2398"/>
      <c r="APG37" s="2398"/>
      <c r="APH37" s="2398"/>
      <c r="API37" s="2398"/>
      <c r="APJ37" s="2398"/>
      <c r="APK37" s="2398"/>
      <c r="APL37" s="2398"/>
      <c r="APM37" s="2398"/>
      <c r="APN37" s="2398"/>
      <c r="APO37" s="2398"/>
      <c r="APP37" s="2398"/>
      <c r="APQ37" s="2398"/>
      <c r="APR37" s="2398"/>
      <c r="APS37" s="2399"/>
      <c r="APT37" s="2399"/>
      <c r="APU37" s="2399"/>
      <c r="APV37" s="2399"/>
      <c r="APW37" s="2399"/>
      <c r="APX37" s="2399"/>
      <c r="APY37" s="2399"/>
      <c r="APZ37" s="2399"/>
      <c r="AQA37" s="2399"/>
      <c r="AQB37" s="2399"/>
      <c r="AQC37" s="2399"/>
      <c r="AQD37" s="2399"/>
      <c r="AQE37" s="2399"/>
      <c r="AQF37" s="2399"/>
      <c r="AQG37" s="2399"/>
      <c r="AQH37" s="2399"/>
      <c r="AQI37" s="2399"/>
      <c r="AQJ37" s="2399"/>
      <c r="AQK37" s="2399"/>
      <c r="AQL37" s="2397"/>
      <c r="AQM37" s="2400"/>
      <c r="AQN37" s="2396"/>
      <c r="AQO37" s="2396"/>
      <c r="AQP37" s="2396"/>
      <c r="AQQ37" s="2397"/>
      <c r="AQR37" s="2398"/>
      <c r="AQS37" s="2398"/>
      <c r="AQT37" s="2398"/>
      <c r="AQU37" s="2398"/>
      <c r="AQV37" s="2398"/>
      <c r="AQW37" s="2398"/>
      <c r="AQX37" s="2398"/>
      <c r="AQY37" s="2398"/>
      <c r="AQZ37" s="2398"/>
      <c r="ARA37" s="2398"/>
      <c r="ARB37" s="2398"/>
      <c r="ARC37" s="2398"/>
      <c r="ARD37" s="2398"/>
      <c r="ARE37" s="2398"/>
      <c r="ARF37" s="2398"/>
      <c r="ARG37" s="2398"/>
      <c r="ARH37" s="2398"/>
      <c r="ARI37" s="2398"/>
      <c r="ARJ37" s="2398"/>
      <c r="ARK37" s="2398"/>
      <c r="ARL37" s="2399"/>
      <c r="ARM37" s="2399"/>
      <c r="ARN37" s="2399"/>
      <c r="ARO37" s="2399"/>
      <c r="ARP37" s="2399"/>
      <c r="ARQ37" s="2399"/>
      <c r="ARR37" s="2399"/>
      <c r="ARS37" s="2399"/>
      <c r="ART37" s="2399"/>
      <c r="ARU37" s="2399"/>
      <c r="ARV37" s="2399"/>
      <c r="ARW37" s="2399"/>
      <c r="ARX37" s="2399"/>
      <c r="ARY37" s="2399"/>
      <c r="ARZ37" s="2399"/>
      <c r="ASA37" s="2399"/>
      <c r="ASB37" s="2399"/>
      <c r="ASC37" s="2399"/>
      <c r="ASD37" s="2399"/>
      <c r="ASE37" s="2397"/>
      <c r="ASF37" s="2400"/>
      <c r="ASG37" s="2396"/>
      <c r="ASH37" s="2396"/>
      <c r="ASI37" s="2396"/>
      <c r="ASJ37" s="2397"/>
      <c r="ASK37" s="2398"/>
      <c r="ASL37" s="2398"/>
      <c r="ASM37" s="2398"/>
      <c r="ASN37" s="2398"/>
      <c r="ASO37" s="2398"/>
      <c r="ASP37" s="2398"/>
      <c r="ASQ37" s="2398"/>
      <c r="ASR37" s="2398"/>
      <c r="ASS37" s="2398"/>
      <c r="AST37" s="2398"/>
      <c r="ASU37" s="2398"/>
      <c r="ASV37" s="2398"/>
      <c r="ASW37" s="2398"/>
      <c r="ASX37" s="2398"/>
      <c r="ASY37" s="2398"/>
      <c r="ASZ37" s="2398"/>
      <c r="ATA37" s="2398"/>
      <c r="ATB37" s="2398"/>
      <c r="ATC37" s="2398"/>
      <c r="ATD37" s="2398"/>
      <c r="ATE37" s="2399"/>
      <c r="ATF37" s="2399"/>
      <c r="ATG37" s="2399"/>
      <c r="ATH37" s="2399"/>
      <c r="ATI37" s="2399"/>
      <c r="ATJ37" s="2399"/>
      <c r="ATK37" s="2399"/>
      <c r="ATL37" s="2399"/>
      <c r="ATM37" s="2399"/>
      <c r="ATN37" s="2399"/>
      <c r="ATO37" s="2399"/>
      <c r="ATP37" s="2399"/>
      <c r="ATQ37" s="2399"/>
      <c r="ATR37" s="2399"/>
      <c r="ATS37" s="2399"/>
      <c r="ATT37" s="2399"/>
      <c r="ATU37" s="2399"/>
      <c r="ATV37" s="2399"/>
      <c r="ATW37" s="2399"/>
      <c r="ATX37" s="2397"/>
      <c r="ATY37" s="2400"/>
      <c r="ATZ37" s="2396"/>
      <c r="AUA37" s="2396"/>
      <c r="AUB37" s="2396"/>
      <c r="AUC37" s="2397"/>
      <c r="AUD37" s="2398"/>
      <c r="AUE37" s="2398"/>
      <c r="AUF37" s="2398"/>
      <c r="AUG37" s="2398"/>
      <c r="AUH37" s="2398"/>
      <c r="AUI37" s="2398"/>
      <c r="AUJ37" s="2398"/>
      <c r="AUK37" s="2398"/>
      <c r="AUL37" s="2398"/>
      <c r="AUM37" s="2398"/>
      <c r="AUN37" s="2398"/>
      <c r="AUO37" s="2398"/>
      <c r="AUP37" s="2398"/>
      <c r="AUQ37" s="2398"/>
      <c r="AUR37" s="2398"/>
      <c r="AUS37" s="2398"/>
      <c r="AUT37" s="2398"/>
      <c r="AUU37" s="2398"/>
      <c r="AUV37" s="2398"/>
      <c r="AUW37" s="2398"/>
      <c r="AUX37" s="2399"/>
      <c r="AUY37" s="2399"/>
      <c r="AUZ37" s="2399"/>
      <c r="AVA37" s="2399"/>
      <c r="AVB37" s="2399"/>
      <c r="AVC37" s="2399"/>
      <c r="AVD37" s="2399"/>
      <c r="AVE37" s="2399"/>
      <c r="AVF37" s="2399"/>
      <c r="AVG37" s="2399"/>
      <c r="AVH37" s="2399"/>
      <c r="AVI37" s="2399"/>
      <c r="AVJ37" s="2399"/>
      <c r="AVK37" s="2399"/>
      <c r="AVL37" s="2399"/>
      <c r="AVM37" s="2399"/>
      <c r="AVN37" s="2399"/>
      <c r="AVO37" s="2399"/>
      <c r="AVP37" s="2399"/>
      <c r="AVQ37" s="2397"/>
      <c r="AVR37" s="2400"/>
      <c r="AVS37" s="2396"/>
      <c r="AVT37" s="2396"/>
      <c r="AVU37" s="2396"/>
      <c r="AVV37" s="2397"/>
      <c r="AVW37" s="2398"/>
      <c r="AVX37" s="2398"/>
      <c r="AVY37" s="2398"/>
      <c r="AVZ37" s="2398"/>
      <c r="AWA37" s="2398"/>
      <c r="AWB37" s="2398"/>
      <c r="AWC37" s="2398"/>
      <c r="AWD37" s="2398"/>
      <c r="AWE37" s="2398"/>
      <c r="AWF37" s="2398"/>
      <c r="AWG37" s="2398"/>
      <c r="AWH37" s="2398"/>
      <c r="AWI37" s="2398"/>
      <c r="AWJ37" s="2398"/>
      <c r="AWK37" s="2398"/>
      <c r="AWL37" s="2398"/>
      <c r="AWM37" s="2398"/>
      <c r="AWN37" s="2398"/>
      <c r="AWO37" s="2398"/>
      <c r="AWP37" s="2398"/>
      <c r="AWQ37" s="2399"/>
      <c r="AWR37" s="2399"/>
      <c r="AWS37" s="2399"/>
      <c r="AWT37" s="2399"/>
      <c r="AWU37" s="2399"/>
      <c r="AWV37" s="2399"/>
      <c r="AWW37" s="2399"/>
      <c r="AWX37" s="2399"/>
      <c r="AWY37" s="2399"/>
      <c r="AWZ37" s="2399"/>
      <c r="AXA37" s="2399"/>
      <c r="AXB37" s="2399"/>
      <c r="AXC37" s="2399"/>
      <c r="AXD37" s="2399"/>
      <c r="AXE37" s="2399"/>
      <c r="AXF37" s="2399"/>
      <c r="AXG37" s="2399"/>
      <c r="AXH37" s="2399"/>
      <c r="AXI37" s="2399"/>
      <c r="AXJ37" s="2397"/>
      <c r="AXK37" s="2400"/>
      <c r="AXL37" s="2396"/>
      <c r="AXM37" s="2396"/>
      <c r="AXN37" s="2396"/>
      <c r="AXO37" s="2397"/>
      <c r="AXP37" s="2398"/>
      <c r="AXQ37" s="2398"/>
      <c r="AXR37" s="2398"/>
      <c r="AXS37" s="2398"/>
      <c r="AXT37" s="2398"/>
      <c r="AXU37" s="2398"/>
      <c r="AXV37" s="2398"/>
      <c r="AXW37" s="2398"/>
      <c r="AXX37" s="2398"/>
      <c r="AXY37" s="2398"/>
      <c r="AXZ37" s="2398"/>
      <c r="AYA37" s="2398"/>
      <c r="AYB37" s="2398"/>
      <c r="AYC37" s="2398"/>
      <c r="AYD37" s="2398"/>
      <c r="AYE37" s="2398"/>
      <c r="AYF37" s="2398"/>
      <c r="AYG37" s="2398"/>
      <c r="AYH37" s="2398"/>
      <c r="AYI37" s="2398"/>
      <c r="AYJ37" s="2399"/>
      <c r="AYK37" s="2399"/>
      <c r="AYL37" s="2399"/>
      <c r="AYM37" s="2399"/>
      <c r="AYN37" s="2399"/>
      <c r="AYO37" s="2399"/>
      <c r="AYP37" s="2399"/>
      <c r="AYQ37" s="2399"/>
      <c r="AYR37" s="2399"/>
      <c r="AYS37" s="2399"/>
      <c r="AYT37" s="2399"/>
      <c r="AYU37" s="2399"/>
      <c r="AYV37" s="2399"/>
      <c r="AYW37" s="2399"/>
      <c r="AYX37" s="2399"/>
      <c r="AYY37" s="2399"/>
      <c r="AYZ37" s="2399"/>
      <c r="AZA37" s="2399"/>
      <c r="AZB37" s="2399"/>
      <c r="AZC37" s="2397"/>
      <c r="AZD37" s="2400"/>
      <c r="AZE37" s="2396"/>
      <c r="AZF37" s="2396"/>
      <c r="AZG37" s="2396"/>
      <c r="AZH37" s="2397"/>
      <c r="AZI37" s="2398"/>
      <c r="AZJ37" s="2398"/>
      <c r="AZK37" s="2398"/>
      <c r="AZL37" s="2398"/>
      <c r="AZM37" s="2398"/>
      <c r="AZN37" s="2398"/>
      <c r="AZO37" s="2398"/>
      <c r="AZP37" s="2398"/>
      <c r="AZQ37" s="2398"/>
      <c r="AZR37" s="2398"/>
      <c r="AZS37" s="2398"/>
      <c r="AZT37" s="2398"/>
      <c r="AZU37" s="2398"/>
      <c r="AZV37" s="2398"/>
      <c r="AZW37" s="2398"/>
      <c r="AZX37" s="2398"/>
      <c r="AZY37" s="2398"/>
      <c r="AZZ37" s="2398"/>
      <c r="BAA37" s="2398"/>
      <c r="BAB37" s="2398"/>
      <c r="BAC37" s="2399"/>
      <c r="BAD37" s="2399"/>
      <c r="BAE37" s="2399"/>
      <c r="BAF37" s="2399"/>
      <c r="BAG37" s="2399"/>
      <c r="BAH37" s="2399"/>
      <c r="BAI37" s="2399"/>
      <c r="BAJ37" s="2399"/>
      <c r="BAK37" s="2399"/>
      <c r="BAL37" s="2399"/>
      <c r="BAM37" s="2399"/>
      <c r="BAN37" s="2399"/>
      <c r="BAO37" s="2399"/>
      <c r="BAP37" s="2399"/>
      <c r="BAQ37" s="2399"/>
      <c r="BAR37" s="2399"/>
      <c r="BAS37" s="2399"/>
      <c r="BAT37" s="2399"/>
      <c r="BAU37" s="2399"/>
      <c r="BAV37" s="2397"/>
      <c r="BAW37" s="2400"/>
      <c r="BAX37" s="2396"/>
      <c r="BAY37" s="2396"/>
      <c r="BAZ37" s="2396"/>
      <c r="BBA37" s="2397"/>
      <c r="BBB37" s="2398"/>
      <c r="BBC37" s="2398"/>
      <c r="BBD37" s="2398"/>
      <c r="BBE37" s="2398"/>
      <c r="BBF37" s="2398"/>
      <c r="BBG37" s="2398"/>
      <c r="BBH37" s="2398"/>
      <c r="BBI37" s="2398"/>
      <c r="BBJ37" s="2398"/>
      <c r="BBK37" s="2398"/>
      <c r="BBL37" s="2398"/>
      <c r="BBM37" s="2398"/>
      <c r="BBN37" s="2398"/>
      <c r="BBO37" s="2398"/>
      <c r="BBP37" s="2398"/>
      <c r="BBQ37" s="2398"/>
      <c r="BBR37" s="2398"/>
      <c r="BBS37" s="2398"/>
      <c r="BBT37" s="2398"/>
      <c r="BBU37" s="2398"/>
      <c r="BBV37" s="2399"/>
      <c r="BBW37" s="2399"/>
      <c r="BBX37" s="2399"/>
      <c r="BBY37" s="2399"/>
      <c r="BBZ37" s="2399"/>
      <c r="BCA37" s="2399"/>
      <c r="BCB37" s="2399"/>
      <c r="BCC37" s="2399"/>
      <c r="BCD37" s="2399"/>
      <c r="BCE37" s="2399"/>
      <c r="BCF37" s="2399"/>
      <c r="BCG37" s="2399"/>
      <c r="BCH37" s="2399"/>
      <c r="BCI37" s="2399"/>
      <c r="BCJ37" s="2399"/>
      <c r="BCK37" s="2399"/>
      <c r="BCL37" s="2399"/>
      <c r="BCM37" s="2399"/>
      <c r="BCN37" s="2399"/>
      <c r="BCO37" s="2397"/>
      <c r="BCP37" s="2400"/>
      <c r="BCQ37" s="2396"/>
      <c r="BCR37" s="2396"/>
      <c r="BCS37" s="2396"/>
      <c r="BCT37" s="2397"/>
      <c r="BCU37" s="2398"/>
      <c r="BCV37" s="2398"/>
      <c r="BCW37" s="2398"/>
      <c r="BCX37" s="2398"/>
      <c r="BCY37" s="2398"/>
      <c r="BCZ37" s="2398"/>
      <c r="BDA37" s="2398"/>
      <c r="BDB37" s="2398"/>
      <c r="BDC37" s="2398"/>
      <c r="BDD37" s="2398"/>
      <c r="BDE37" s="2398"/>
      <c r="BDF37" s="2398"/>
      <c r="BDG37" s="2398"/>
      <c r="BDH37" s="2398"/>
      <c r="BDI37" s="2398"/>
      <c r="BDJ37" s="2398"/>
      <c r="BDK37" s="2398"/>
      <c r="BDL37" s="2398"/>
      <c r="BDM37" s="2398"/>
      <c r="BDN37" s="2398"/>
      <c r="BDO37" s="2399"/>
      <c r="BDP37" s="2399"/>
      <c r="BDQ37" s="2399"/>
      <c r="BDR37" s="2399"/>
      <c r="BDS37" s="2399"/>
      <c r="BDT37" s="2399"/>
      <c r="BDU37" s="2399"/>
      <c r="BDV37" s="2399"/>
      <c r="BDW37" s="2399"/>
      <c r="BDX37" s="2399"/>
      <c r="BDY37" s="2399"/>
      <c r="BDZ37" s="2399"/>
      <c r="BEA37" s="2399"/>
      <c r="BEB37" s="2399"/>
      <c r="BEC37" s="2399"/>
      <c r="BED37" s="2399"/>
      <c r="BEE37" s="2399"/>
      <c r="BEF37" s="2399"/>
      <c r="BEG37" s="2399"/>
      <c r="BEH37" s="2397"/>
      <c r="BEI37" s="2400"/>
      <c r="BEJ37" s="2396"/>
      <c r="BEK37" s="2396"/>
      <c r="BEL37" s="2396"/>
      <c r="BEM37" s="2397"/>
      <c r="BEN37" s="2398"/>
      <c r="BEO37" s="2398"/>
      <c r="BEP37" s="2398"/>
      <c r="BEQ37" s="2398"/>
      <c r="BER37" s="2398"/>
      <c r="BES37" s="2398"/>
      <c r="BET37" s="2398"/>
      <c r="BEU37" s="2398"/>
      <c r="BEV37" s="2398"/>
      <c r="BEW37" s="2398"/>
      <c r="BEX37" s="2398"/>
      <c r="BEY37" s="2398"/>
      <c r="BEZ37" s="2398"/>
      <c r="BFA37" s="2398"/>
      <c r="BFB37" s="2398"/>
      <c r="BFC37" s="2398"/>
      <c r="BFD37" s="2398"/>
      <c r="BFE37" s="2398"/>
      <c r="BFF37" s="2398"/>
      <c r="BFG37" s="2398"/>
      <c r="BFH37" s="2399"/>
      <c r="BFI37" s="2399"/>
      <c r="BFJ37" s="2399"/>
      <c r="BFK37" s="2399"/>
      <c r="BFL37" s="2399"/>
      <c r="BFM37" s="2399"/>
      <c r="BFN37" s="2399"/>
      <c r="BFO37" s="2399"/>
      <c r="BFP37" s="2399"/>
      <c r="BFQ37" s="2399"/>
      <c r="BFR37" s="2399"/>
      <c r="BFS37" s="2399"/>
      <c r="BFT37" s="2399"/>
      <c r="BFU37" s="2399"/>
      <c r="BFV37" s="2399"/>
      <c r="BFW37" s="2399"/>
      <c r="BFX37" s="2399"/>
      <c r="BFY37" s="2399"/>
      <c r="BFZ37" s="2399"/>
      <c r="BGA37" s="2397"/>
      <c r="BGB37" s="2400"/>
      <c r="BGC37" s="2396"/>
      <c r="BGD37" s="2396"/>
      <c r="BGE37" s="2396"/>
      <c r="BGF37" s="2397"/>
      <c r="BGG37" s="2398"/>
      <c r="BGH37" s="2398"/>
      <c r="BGI37" s="2398"/>
      <c r="BGJ37" s="2398"/>
      <c r="BGK37" s="2398"/>
      <c r="BGL37" s="2398"/>
      <c r="BGM37" s="2398"/>
      <c r="BGN37" s="2398"/>
      <c r="BGO37" s="2398"/>
      <c r="BGP37" s="2398"/>
      <c r="BGQ37" s="2398"/>
      <c r="BGR37" s="2398"/>
      <c r="BGS37" s="2398"/>
      <c r="BGT37" s="2398"/>
      <c r="BGU37" s="2398"/>
      <c r="BGV37" s="2398"/>
      <c r="BGW37" s="2398"/>
      <c r="BGX37" s="2398"/>
      <c r="BGY37" s="2398"/>
      <c r="BGZ37" s="2398"/>
      <c r="BHA37" s="2399"/>
      <c r="BHB37" s="2399"/>
      <c r="BHC37" s="2399"/>
      <c r="BHD37" s="2399"/>
      <c r="BHE37" s="2399"/>
      <c r="BHF37" s="2399"/>
      <c r="BHG37" s="2399"/>
      <c r="BHH37" s="2399"/>
      <c r="BHI37" s="2399"/>
      <c r="BHJ37" s="2399"/>
      <c r="BHK37" s="2399"/>
      <c r="BHL37" s="2399"/>
      <c r="BHM37" s="2399"/>
      <c r="BHN37" s="2399"/>
      <c r="BHO37" s="2399"/>
      <c r="BHP37" s="2399"/>
      <c r="BHQ37" s="2399"/>
      <c r="BHR37" s="2399"/>
      <c r="BHS37" s="2399"/>
      <c r="BHT37" s="2397"/>
      <c r="BHU37" s="2400"/>
      <c r="BHV37" s="2396"/>
      <c r="BHW37" s="2396"/>
      <c r="BHX37" s="2396"/>
      <c r="BHY37" s="2397"/>
      <c r="BHZ37" s="2398"/>
      <c r="BIA37" s="2398"/>
      <c r="BIB37" s="2398"/>
      <c r="BIC37" s="2398"/>
      <c r="BID37" s="2398"/>
      <c r="BIE37" s="2398"/>
      <c r="BIF37" s="2398"/>
      <c r="BIG37" s="2398"/>
      <c r="BIH37" s="2398"/>
      <c r="BII37" s="2398"/>
      <c r="BIJ37" s="2398"/>
      <c r="BIK37" s="2398"/>
      <c r="BIL37" s="2398"/>
      <c r="BIM37" s="2398"/>
      <c r="BIN37" s="2398"/>
      <c r="BIO37" s="2398"/>
      <c r="BIP37" s="2398"/>
      <c r="BIQ37" s="2398"/>
      <c r="BIR37" s="2398"/>
      <c r="BIS37" s="2398"/>
      <c r="BIT37" s="2399"/>
      <c r="BIU37" s="2399"/>
      <c r="BIV37" s="2399"/>
      <c r="BIW37" s="2399"/>
      <c r="BIX37" s="2399"/>
      <c r="BIY37" s="2399"/>
      <c r="BIZ37" s="2399"/>
      <c r="BJA37" s="2399"/>
      <c r="BJB37" s="2399"/>
      <c r="BJC37" s="2399"/>
      <c r="BJD37" s="2399"/>
      <c r="BJE37" s="2399"/>
      <c r="BJF37" s="2399"/>
      <c r="BJG37" s="2399"/>
      <c r="BJH37" s="2399"/>
      <c r="BJI37" s="2399"/>
      <c r="BJJ37" s="2399"/>
      <c r="BJK37" s="2399"/>
      <c r="BJL37" s="2399"/>
      <c r="BJM37" s="2397"/>
      <c r="BJN37" s="2400"/>
      <c r="BJO37" s="2396"/>
      <c r="BJP37" s="2396"/>
      <c r="BJQ37" s="2396"/>
      <c r="BJR37" s="2397"/>
      <c r="BJS37" s="2398"/>
      <c r="BJT37" s="2398"/>
      <c r="BJU37" s="2398"/>
      <c r="BJV37" s="2398"/>
      <c r="BJW37" s="2398"/>
      <c r="BJX37" s="2398"/>
      <c r="BJY37" s="2398"/>
      <c r="BJZ37" s="2398"/>
      <c r="BKA37" s="2398"/>
      <c r="BKB37" s="2398"/>
      <c r="BKC37" s="2398"/>
      <c r="BKD37" s="2398"/>
      <c r="BKE37" s="2398"/>
      <c r="BKF37" s="2398"/>
      <c r="BKG37" s="2398"/>
      <c r="BKH37" s="2398"/>
      <c r="BKI37" s="2398"/>
      <c r="BKJ37" s="2398"/>
      <c r="BKK37" s="2398"/>
      <c r="BKL37" s="2398"/>
      <c r="BKM37" s="2399"/>
      <c r="BKN37" s="2399"/>
      <c r="BKO37" s="2399"/>
      <c r="BKP37" s="2399"/>
      <c r="BKQ37" s="2399"/>
      <c r="BKR37" s="2399"/>
      <c r="BKS37" s="2399"/>
      <c r="BKT37" s="2399"/>
      <c r="BKU37" s="2399"/>
      <c r="BKV37" s="2399"/>
      <c r="BKW37" s="2399"/>
      <c r="BKX37" s="2399"/>
      <c r="BKY37" s="2399"/>
      <c r="BKZ37" s="2399"/>
      <c r="BLA37" s="2399"/>
      <c r="BLB37" s="2399"/>
      <c r="BLC37" s="2399"/>
      <c r="BLD37" s="2399"/>
      <c r="BLE37" s="2399"/>
      <c r="BLF37" s="2397"/>
      <c r="BLG37" s="2400"/>
      <c r="BLH37" s="2396"/>
      <c r="BLI37" s="2396"/>
      <c r="BLJ37" s="2396"/>
      <c r="BLK37" s="2397"/>
      <c r="BLL37" s="2398"/>
      <c r="BLM37" s="2398"/>
      <c r="BLN37" s="2398"/>
      <c r="BLO37" s="2398"/>
      <c r="BLP37" s="2398"/>
      <c r="BLQ37" s="2398"/>
      <c r="BLR37" s="2398"/>
      <c r="BLS37" s="2398"/>
      <c r="BLT37" s="2398"/>
      <c r="BLU37" s="2398"/>
      <c r="BLV37" s="2398"/>
      <c r="BLW37" s="2398"/>
      <c r="BLX37" s="2398"/>
      <c r="BLY37" s="2398"/>
      <c r="BLZ37" s="2398"/>
      <c r="BMA37" s="2398"/>
      <c r="BMB37" s="2398"/>
      <c r="BMC37" s="2398"/>
      <c r="BMD37" s="2398"/>
      <c r="BME37" s="2398"/>
      <c r="BMF37" s="2399"/>
      <c r="BMG37" s="2399"/>
      <c r="BMH37" s="2399"/>
      <c r="BMI37" s="2399"/>
      <c r="BMJ37" s="2399"/>
      <c r="BMK37" s="2399"/>
      <c r="BML37" s="2399"/>
      <c r="BMM37" s="2399"/>
      <c r="BMN37" s="2399"/>
      <c r="BMO37" s="2399"/>
      <c r="BMP37" s="2399"/>
      <c r="BMQ37" s="2399"/>
      <c r="BMR37" s="2399"/>
      <c r="BMS37" s="2399"/>
      <c r="BMT37" s="2399"/>
      <c r="BMU37" s="2399"/>
      <c r="BMV37" s="2399"/>
      <c r="BMW37" s="2399"/>
      <c r="BMX37" s="2399"/>
      <c r="BMY37" s="2397"/>
      <c r="BMZ37" s="2400"/>
      <c r="BNA37" s="2396"/>
      <c r="BNB37" s="2396"/>
      <c r="BNC37" s="2396"/>
      <c r="BND37" s="2397"/>
      <c r="BNE37" s="2398"/>
      <c r="BNF37" s="2398"/>
      <c r="BNG37" s="2398"/>
      <c r="BNH37" s="2398"/>
      <c r="BNI37" s="2398"/>
      <c r="BNJ37" s="2398"/>
      <c r="BNK37" s="2398"/>
      <c r="BNL37" s="2398"/>
      <c r="BNM37" s="2398"/>
      <c r="BNN37" s="2398"/>
      <c r="BNO37" s="2398"/>
      <c r="BNP37" s="2398"/>
      <c r="BNQ37" s="2398"/>
      <c r="BNR37" s="2398"/>
      <c r="BNS37" s="2398"/>
      <c r="BNT37" s="2398"/>
      <c r="BNU37" s="2398"/>
      <c r="BNV37" s="2398"/>
      <c r="BNW37" s="2398"/>
      <c r="BNX37" s="2398"/>
      <c r="BNY37" s="2399"/>
      <c r="BNZ37" s="2399"/>
      <c r="BOA37" s="2399"/>
      <c r="BOB37" s="2399"/>
      <c r="BOC37" s="2399"/>
      <c r="BOD37" s="2399"/>
      <c r="BOE37" s="2399"/>
      <c r="BOF37" s="2399"/>
      <c r="BOG37" s="2399"/>
      <c r="BOH37" s="2399"/>
      <c r="BOI37" s="2399"/>
      <c r="BOJ37" s="2399"/>
      <c r="BOK37" s="2399"/>
      <c r="BOL37" s="2399"/>
      <c r="BOM37" s="2399"/>
      <c r="BON37" s="2399"/>
      <c r="BOO37" s="2399"/>
      <c r="BOP37" s="2399"/>
      <c r="BOQ37" s="2399"/>
      <c r="BOR37" s="2397"/>
      <c r="BOS37" s="2400"/>
      <c r="BOT37" s="2396"/>
      <c r="BOU37" s="2396"/>
      <c r="BOV37" s="2396"/>
      <c r="BOW37" s="2397"/>
      <c r="BOX37" s="2398"/>
      <c r="BOY37" s="2398"/>
      <c r="BOZ37" s="2398"/>
      <c r="BPA37" s="2398"/>
      <c r="BPB37" s="2398"/>
      <c r="BPC37" s="2398"/>
      <c r="BPD37" s="2398"/>
      <c r="BPE37" s="2398"/>
      <c r="BPF37" s="2398"/>
      <c r="BPG37" s="2398"/>
      <c r="BPH37" s="2398"/>
      <c r="BPI37" s="2398"/>
      <c r="BPJ37" s="2398"/>
      <c r="BPK37" s="2398"/>
      <c r="BPL37" s="2398"/>
      <c r="BPM37" s="2398"/>
      <c r="BPN37" s="2398"/>
      <c r="BPO37" s="2398"/>
      <c r="BPP37" s="2398"/>
      <c r="BPQ37" s="2398"/>
      <c r="BPR37" s="2399"/>
      <c r="BPS37" s="2399"/>
      <c r="BPT37" s="2399"/>
      <c r="BPU37" s="2399"/>
      <c r="BPV37" s="2399"/>
      <c r="BPW37" s="2399"/>
      <c r="BPX37" s="2399"/>
      <c r="BPY37" s="2399"/>
      <c r="BPZ37" s="2399"/>
      <c r="BQA37" s="2399"/>
      <c r="BQB37" s="2399"/>
      <c r="BQC37" s="2399"/>
      <c r="BQD37" s="2399"/>
      <c r="BQE37" s="2399"/>
      <c r="BQF37" s="2399"/>
      <c r="BQG37" s="2399"/>
      <c r="BQH37" s="2399"/>
      <c r="BQI37" s="2399"/>
      <c r="BQJ37" s="2399"/>
      <c r="BQK37" s="2397"/>
      <c r="BQL37" s="2400"/>
      <c r="BQM37" s="2396"/>
      <c r="BQN37" s="2396"/>
      <c r="BQO37" s="2396"/>
      <c r="BQP37" s="2397"/>
      <c r="BQQ37" s="2398"/>
      <c r="BQR37" s="2398"/>
      <c r="BQS37" s="2398"/>
      <c r="BQT37" s="2398"/>
      <c r="BQU37" s="2398"/>
      <c r="BQV37" s="2398"/>
      <c r="BQW37" s="2398"/>
      <c r="BQX37" s="2398"/>
      <c r="BQY37" s="2398"/>
      <c r="BQZ37" s="2398"/>
      <c r="BRA37" s="2398"/>
      <c r="BRB37" s="2398"/>
      <c r="BRC37" s="2398"/>
      <c r="BRD37" s="2398"/>
      <c r="BRE37" s="2398"/>
      <c r="BRF37" s="2398"/>
      <c r="BRG37" s="2398"/>
      <c r="BRH37" s="2398"/>
      <c r="BRI37" s="2398"/>
      <c r="BRJ37" s="2398"/>
      <c r="BRK37" s="2399"/>
      <c r="BRL37" s="2399"/>
      <c r="BRM37" s="2399"/>
      <c r="BRN37" s="2399"/>
      <c r="BRO37" s="2399"/>
      <c r="BRP37" s="2399"/>
      <c r="BRQ37" s="2399"/>
      <c r="BRR37" s="2399"/>
      <c r="BRS37" s="2399"/>
      <c r="BRT37" s="2399"/>
      <c r="BRU37" s="2399"/>
      <c r="BRV37" s="2399"/>
      <c r="BRW37" s="2399"/>
      <c r="BRX37" s="2399"/>
      <c r="BRY37" s="2399"/>
      <c r="BRZ37" s="2399"/>
      <c r="BSA37" s="2399"/>
      <c r="BSB37" s="2399"/>
      <c r="BSC37" s="2399"/>
      <c r="BSD37" s="2397"/>
      <c r="BSE37" s="2400"/>
      <c r="BSF37" s="2396"/>
      <c r="BSG37" s="2396"/>
      <c r="BSH37" s="2396"/>
      <c r="BSI37" s="2397"/>
      <c r="BSJ37" s="2398"/>
      <c r="BSK37" s="2398"/>
      <c r="BSL37" s="2398"/>
      <c r="BSM37" s="2398"/>
      <c r="BSN37" s="2398"/>
      <c r="BSO37" s="2398"/>
      <c r="BSP37" s="2398"/>
      <c r="BSQ37" s="2398"/>
      <c r="BSR37" s="2398"/>
      <c r="BSS37" s="2398"/>
      <c r="BST37" s="2398"/>
      <c r="BSU37" s="2398"/>
      <c r="BSV37" s="2398"/>
      <c r="BSW37" s="2398"/>
      <c r="BSX37" s="2398"/>
      <c r="BSY37" s="2398"/>
      <c r="BSZ37" s="2398"/>
      <c r="BTA37" s="2398"/>
      <c r="BTB37" s="2398"/>
      <c r="BTC37" s="2398"/>
      <c r="BTD37" s="2399"/>
      <c r="BTE37" s="2399"/>
      <c r="BTF37" s="2399"/>
      <c r="BTG37" s="2399"/>
      <c r="BTH37" s="2399"/>
      <c r="BTI37" s="2399"/>
      <c r="BTJ37" s="2399"/>
      <c r="BTK37" s="2399"/>
      <c r="BTL37" s="2399"/>
      <c r="BTM37" s="2399"/>
      <c r="BTN37" s="2399"/>
      <c r="BTO37" s="2399"/>
      <c r="BTP37" s="2399"/>
      <c r="BTQ37" s="2399"/>
      <c r="BTR37" s="2399"/>
      <c r="BTS37" s="2399"/>
      <c r="BTT37" s="2399"/>
      <c r="BTU37" s="2399"/>
      <c r="BTV37" s="2399"/>
      <c r="BTW37" s="2397"/>
      <c r="BTX37" s="2400"/>
      <c r="BTY37" s="2396"/>
      <c r="BTZ37" s="2396"/>
      <c r="BUA37" s="2396"/>
      <c r="BUB37" s="2397"/>
      <c r="BUC37" s="2398"/>
      <c r="BUD37" s="2398"/>
      <c r="BUE37" s="2398"/>
      <c r="BUF37" s="2398"/>
      <c r="BUG37" s="2398"/>
      <c r="BUH37" s="2398"/>
      <c r="BUI37" s="2398"/>
      <c r="BUJ37" s="2398"/>
      <c r="BUK37" s="2398"/>
      <c r="BUL37" s="2398"/>
      <c r="BUM37" s="2398"/>
      <c r="BUN37" s="2398"/>
      <c r="BUO37" s="2398"/>
      <c r="BUP37" s="2398"/>
      <c r="BUQ37" s="2398"/>
      <c r="BUR37" s="2398"/>
      <c r="BUS37" s="2398"/>
      <c r="BUT37" s="2398"/>
      <c r="BUU37" s="2398"/>
      <c r="BUV37" s="2398"/>
      <c r="BUW37" s="2399"/>
      <c r="BUX37" s="2399"/>
      <c r="BUY37" s="2399"/>
      <c r="BUZ37" s="2399"/>
      <c r="BVA37" s="2399"/>
      <c r="BVB37" s="2399"/>
      <c r="BVC37" s="2399"/>
      <c r="BVD37" s="2399"/>
      <c r="BVE37" s="2399"/>
      <c r="BVF37" s="2399"/>
      <c r="BVG37" s="2399"/>
      <c r="BVH37" s="2399"/>
      <c r="BVI37" s="2399"/>
      <c r="BVJ37" s="2399"/>
      <c r="BVK37" s="2399"/>
      <c r="BVL37" s="2399"/>
      <c r="BVM37" s="2399"/>
      <c r="BVN37" s="2399"/>
      <c r="BVO37" s="2399"/>
      <c r="BVP37" s="2397"/>
      <c r="BVQ37" s="2400"/>
      <c r="BVR37" s="2396"/>
      <c r="BVS37" s="2396"/>
      <c r="BVT37" s="2396"/>
      <c r="BVU37" s="2397"/>
      <c r="BVV37" s="2398"/>
      <c r="BVW37" s="2398"/>
      <c r="BVX37" s="2398"/>
      <c r="BVY37" s="2398"/>
      <c r="BVZ37" s="2398"/>
      <c r="BWA37" s="2398"/>
      <c r="BWB37" s="2398"/>
      <c r="BWC37" s="2398"/>
      <c r="BWD37" s="2398"/>
      <c r="BWE37" s="2398"/>
      <c r="BWF37" s="2398"/>
      <c r="BWG37" s="2398"/>
      <c r="BWH37" s="2398"/>
      <c r="BWI37" s="2398"/>
      <c r="BWJ37" s="2398"/>
      <c r="BWK37" s="2398"/>
      <c r="BWL37" s="2398"/>
      <c r="BWM37" s="2398"/>
      <c r="BWN37" s="2398"/>
      <c r="BWO37" s="2398"/>
      <c r="BWP37" s="2399"/>
      <c r="BWQ37" s="2399"/>
      <c r="BWR37" s="2399"/>
      <c r="BWS37" s="2399"/>
      <c r="BWT37" s="2399"/>
      <c r="BWU37" s="2399"/>
      <c r="BWV37" s="2399"/>
      <c r="BWW37" s="2399"/>
      <c r="BWX37" s="2399"/>
      <c r="BWY37" s="2399"/>
      <c r="BWZ37" s="2399"/>
      <c r="BXA37" s="2399"/>
      <c r="BXB37" s="2399"/>
      <c r="BXC37" s="2399"/>
      <c r="BXD37" s="2399"/>
      <c r="BXE37" s="2399"/>
      <c r="BXF37" s="2399"/>
      <c r="BXG37" s="2399"/>
      <c r="BXH37" s="2399"/>
      <c r="BXI37" s="2397"/>
      <c r="BXJ37" s="2400"/>
      <c r="BXK37" s="2396"/>
      <c r="BXL37" s="2396"/>
      <c r="BXM37" s="2396"/>
      <c r="BXN37" s="2397"/>
      <c r="BXO37" s="2398"/>
      <c r="BXP37" s="2398"/>
      <c r="BXQ37" s="2398"/>
      <c r="BXR37" s="2398"/>
      <c r="BXS37" s="2398"/>
      <c r="BXT37" s="2398"/>
      <c r="BXU37" s="2398"/>
      <c r="BXV37" s="2398"/>
      <c r="BXW37" s="2398"/>
      <c r="BXX37" s="2398"/>
      <c r="BXY37" s="2398"/>
      <c r="BXZ37" s="2398"/>
      <c r="BYA37" s="2398"/>
      <c r="BYB37" s="2398"/>
      <c r="BYC37" s="2398"/>
      <c r="BYD37" s="2398"/>
      <c r="BYE37" s="2398"/>
      <c r="BYF37" s="2398"/>
      <c r="BYG37" s="2398"/>
      <c r="BYH37" s="2398"/>
      <c r="BYI37" s="2399"/>
      <c r="BYJ37" s="2399"/>
      <c r="BYK37" s="2399"/>
      <c r="BYL37" s="2399"/>
      <c r="BYM37" s="2399"/>
      <c r="BYN37" s="2399"/>
      <c r="BYO37" s="2399"/>
      <c r="BYP37" s="2399"/>
      <c r="BYQ37" s="2399"/>
      <c r="BYR37" s="2399"/>
      <c r="BYS37" s="2399"/>
      <c r="BYT37" s="2399"/>
      <c r="BYU37" s="2399"/>
      <c r="BYV37" s="2399"/>
      <c r="BYW37" s="2399"/>
      <c r="BYX37" s="2399"/>
      <c r="BYY37" s="2399"/>
      <c r="BYZ37" s="2399"/>
      <c r="BZA37" s="2399"/>
      <c r="BZB37" s="2397"/>
      <c r="BZC37" s="2400"/>
      <c r="BZD37" s="2396"/>
      <c r="BZE37" s="2396"/>
      <c r="BZF37" s="2396"/>
      <c r="BZG37" s="2397"/>
      <c r="BZH37" s="2398"/>
      <c r="BZI37" s="2398"/>
      <c r="BZJ37" s="2398"/>
      <c r="BZK37" s="2398"/>
      <c r="BZL37" s="2398"/>
      <c r="BZM37" s="2398"/>
      <c r="BZN37" s="2398"/>
      <c r="BZO37" s="2398"/>
      <c r="BZP37" s="2398"/>
      <c r="BZQ37" s="2398"/>
      <c r="BZR37" s="2398"/>
      <c r="BZS37" s="2398"/>
      <c r="BZT37" s="2398"/>
      <c r="BZU37" s="2398"/>
      <c r="BZV37" s="2398"/>
      <c r="BZW37" s="2398"/>
      <c r="BZX37" s="2398"/>
      <c r="BZY37" s="2398"/>
      <c r="BZZ37" s="2398"/>
      <c r="CAA37" s="2398"/>
      <c r="CAB37" s="2399"/>
      <c r="CAC37" s="2399"/>
      <c r="CAD37" s="2399"/>
      <c r="CAE37" s="2399"/>
      <c r="CAF37" s="2399"/>
      <c r="CAG37" s="2399"/>
      <c r="CAH37" s="2399"/>
      <c r="CAI37" s="2399"/>
      <c r="CAJ37" s="2399"/>
      <c r="CAK37" s="2399"/>
      <c r="CAL37" s="2399"/>
      <c r="CAM37" s="2399"/>
      <c r="CAN37" s="2399"/>
      <c r="CAO37" s="2399"/>
      <c r="CAP37" s="2399"/>
      <c r="CAQ37" s="2399"/>
      <c r="CAR37" s="2399"/>
      <c r="CAS37" s="2399"/>
      <c r="CAT37" s="2399"/>
      <c r="CAU37" s="2397"/>
      <c r="CAV37" s="2400"/>
      <c r="CAW37" s="2396"/>
      <c r="CAX37" s="2396"/>
      <c r="CAY37" s="2396"/>
      <c r="CAZ37" s="2397"/>
      <c r="CBA37" s="2398"/>
      <c r="CBB37" s="2398"/>
      <c r="CBC37" s="2398"/>
      <c r="CBD37" s="2398"/>
      <c r="CBE37" s="2398"/>
      <c r="CBF37" s="2398"/>
      <c r="CBG37" s="2398"/>
      <c r="CBH37" s="2398"/>
      <c r="CBI37" s="2398"/>
      <c r="CBJ37" s="2398"/>
      <c r="CBK37" s="2398"/>
      <c r="CBL37" s="2398"/>
      <c r="CBM37" s="2398"/>
      <c r="CBN37" s="2398"/>
      <c r="CBO37" s="2398"/>
      <c r="CBP37" s="2398"/>
      <c r="CBQ37" s="2398"/>
      <c r="CBR37" s="2398"/>
      <c r="CBS37" s="2398"/>
      <c r="CBT37" s="2398"/>
      <c r="CBU37" s="2399"/>
      <c r="CBV37" s="2399"/>
      <c r="CBW37" s="2399"/>
      <c r="CBX37" s="2399"/>
      <c r="CBY37" s="2399"/>
      <c r="CBZ37" s="2399"/>
      <c r="CCA37" s="2399"/>
      <c r="CCB37" s="2399"/>
      <c r="CCC37" s="2399"/>
      <c r="CCD37" s="2399"/>
      <c r="CCE37" s="2399"/>
      <c r="CCF37" s="2399"/>
      <c r="CCG37" s="2399"/>
      <c r="CCH37" s="2399"/>
      <c r="CCI37" s="2399"/>
      <c r="CCJ37" s="2399"/>
      <c r="CCK37" s="2399"/>
      <c r="CCL37" s="2399"/>
      <c r="CCM37" s="2399"/>
      <c r="CCN37" s="2397"/>
      <c r="CCO37" s="2400"/>
      <c r="CCP37" s="2396"/>
      <c r="CCQ37" s="2396"/>
      <c r="CCR37" s="2396"/>
      <c r="CCS37" s="2397"/>
      <c r="CCT37" s="2398"/>
      <c r="CCU37" s="2398"/>
      <c r="CCV37" s="2398"/>
      <c r="CCW37" s="2398"/>
      <c r="CCX37" s="2398"/>
      <c r="CCY37" s="2398"/>
      <c r="CCZ37" s="2398"/>
      <c r="CDA37" s="2398"/>
      <c r="CDB37" s="2398"/>
      <c r="CDC37" s="2398"/>
      <c r="CDD37" s="2398"/>
      <c r="CDE37" s="2398"/>
      <c r="CDF37" s="2398"/>
      <c r="CDG37" s="2398"/>
      <c r="CDH37" s="2398"/>
      <c r="CDI37" s="2398"/>
      <c r="CDJ37" s="2398"/>
      <c r="CDK37" s="2398"/>
      <c r="CDL37" s="2398"/>
      <c r="CDM37" s="2398"/>
      <c r="CDN37" s="2399"/>
      <c r="CDO37" s="2399"/>
      <c r="CDP37" s="2399"/>
      <c r="CDQ37" s="2399"/>
      <c r="CDR37" s="2399"/>
      <c r="CDS37" s="2399"/>
      <c r="CDT37" s="2399"/>
      <c r="CDU37" s="2399"/>
      <c r="CDV37" s="2399"/>
      <c r="CDW37" s="2399"/>
      <c r="CDX37" s="2399"/>
      <c r="CDY37" s="2399"/>
      <c r="CDZ37" s="2399"/>
      <c r="CEA37" s="2399"/>
      <c r="CEB37" s="2399"/>
      <c r="CEC37" s="2399"/>
      <c r="CED37" s="2399"/>
      <c r="CEE37" s="2399"/>
      <c r="CEF37" s="2399"/>
      <c r="CEG37" s="2397"/>
      <c r="CEH37" s="2400"/>
      <c r="CEI37" s="2396"/>
      <c r="CEJ37" s="2396"/>
      <c r="CEK37" s="2396"/>
      <c r="CEL37" s="2397"/>
      <c r="CEM37" s="2398"/>
      <c r="CEN37" s="2398"/>
      <c r="CEO37" s="2398"/>
      <c r="CEP37" s="2398"/>
      <c r="CEQ37" s="2398"/>
      <c r="CER37" s="2398"/>
      <c r="CES37" s="2398"/>
      <c r="CET37" s="2398"/>
      <c r="CEU37" s="2398"/>
      <c r="CEV37" s="2398"/>
      <c r="CEW37" s="2398"/>
      <c r="CEX37" s="2398"/>
      <c r="CEY37" s="2398"/>
      <c r="CEZ37" s="2398"/>
      <c r="CFA37" s="2398"/>
      <c r="CFB37" s="2398"/>
      <c r="CFC37" s="2398"/>
      <c r="CFD37" s="2398"/>
      <c r="CFE37" s="2398"/>
      <c r="CFF37" s="2398"/>
      <c r="CFG37" s="2399"/>
      <c r="CFH37" s="2399"/>
      <c r="CFI37" s="2399"/>
      <c r="CFJ37" s="2399"/>
      <c r="CFK37" s="2399"/>
      <c r="CFL37" s="2399"/>
      <c r="CFM37" s="2399"/>
      <c r="CFN37" s="2399"/>
      <c r="CFO37" s="2399"/>
      <c r="CFP37" s="2399"/>
      <c r="CFQ37" s="2399"/>
      <c r="CFR37" s="2399"/>
      <c r="CFS37" s="2399"/>
      <c r="CFT37" s="2399"/>
      <c r="CFU37" s="2399"/>
      <c r="CFV37" s="2399"/>
      <c r="CFW37" s="2399"/>
      <c r="CFX37" s="2399"/>
      <c r="CFY37" s="2399"/>
      <c r="CFZ37" s="2397"/>
      <c r="CGA37" s="2400"/>
      <c r="CGB37" s="2396"/>
      <c r="CGC37" s="2396"/>
      <c r="CGD37" s="2396"/>
      <c r="CGE37" s="2397"/>
      <c r="CGF37" s="2398"/>
      <c r="CGG37" s="2398"/>
      <c r="CGH37" s="2398"/>
      <c r="CGI37" s="2398"/>
      <c r="CGJ37" s="2398"/>
      <c r="CGK37" s="2398"/>
      <c r="CGL37" s="2398"/>
      <c r="CGM37" s="2398"/>
      <c r="CGN37" s="2398"/>
      <c r="CGO37" s="2398"/>
      <c r="CGP37" s="2398"/>
      <c r="CGQ37" s="2398"/>
      <c r="CGR37" s="2398"/>
      <c r="CGS37" s="2398"/>
      <c r="CGT37" s="2398"/>
      <c r="CGU37" s="2398"/>
      <c r="CGV37" s="2398"/>
      <c r="CGW37" s="2398"/>
      <c r="CGX37" s="2398"/>
      <c r="CGY37" s="2398"/>
      <c r="CGZ37" s="2399"/>
      <c r="CHA37" s="2399"/>
      <c r="CHB37" s="2399"/>
      <c r="CHC37" s="2399"/>
      <c r="CHD37" s="2399"/>
      <c r="CHE37" s="2399"/>
      <c r="CHF37" s="2399"/>
      <c r="CHG37" s="2399"/>
      <c r="CHH37" s="2399"/>
      <c r="CHI37" s="2399"/>
      <c r="CHJ37" s="2399"/>
      <c r="CHK37" s="2399"/>
      <c r="CHL37" s="2399"/>
      <c r="CHM37" s="2399"/>
      <c r="CHN37" s="2399"/>
      <c r="CHO37" s="2399"/>
      <c r="CHP37" s="2399"/>
      <c r="CHQ37" s="2399"/>
      <c r="CHR37" s="2399"/>
      <c r="CHS37" s="2397"/>
      <c r="CHT37" s="2400"/>
      <c r="CHU37" s="2396"/>
      <c r="CHV37" s="2396"/>
      <c r="CHW37" s="2396"/>
      <c r="CHX37" s="2397"/>
      <c r="CHY37" s="2398"/>
      <c r="CHZ37" s="2398"/>
      <c r="CIA37" s="2398"/>
      <c r="CIB37" s="2398"/>
      <c r="CIC37" s="2398"/>
      <c r="CID37" s="2398"/>
      <c r="CIE37" s="2398"/>
      <c r="CIF37" s="2398"/>
      <c r="CIG37" s="2398"/>
      <c r="CIH37" s="2398"/>
      <c r="CII37" s="2398"/>
      <c r="CIJ37" s="2398"/>
      <c r="CIK37" s="2398"/>
      <c r="CIL37" s="2398"/>
      <c r="CIM37" s="2398"/>
      <c r="CIN37" s="2398"/>
      <c r="CIO37" s="2398"/>
      <c r="CIP37" s="2398"/>
      <c r="CIQ37" s="2398"/>
      <c r="CIR37" s="2398"/>
      <c r="CIS37" s="2399"/>
      <c r="CIT37" s="2399"/>
      <c r="CIU37" s="2399"/>
      <c r="CIV37" s="2399"/>
      <c r="CIW37" s="2399"/>
      <c r="CIX37" s="2399"/>
      <c r="CIY37" s="2399"/>
      <c r="CIZ37" s="2399"/>
      <c r="CJA37" s="2399"/>
      <c r="CJB37" s="2399"/>
      <c r="CJC37" s="2399"/>
      <c r="CJD37" s="2399"/>
      <c r="CJE37" s="2399"/>
      <c r="CJF37" s="2399"/>
      <c r="CJG37" s="2399"/>
      <c r="CJH37" s="2399"/>
      <c r="CJI37" s="2399"/>
      <c r="CJJ37" s="2399"/>
      <c r="CJK37" s="2399"/>
      <c r="CJL37" s="2397"/>
      <c r="CJM37" s="2400"/>
      <c r="CJN37" s="2396"/>
      <c r="CJO37" s="2396"/>
      <c r="CJP37" s="2396"/>
      <c r="CJQ37" s="2397"/>
      <c r="CJR37" s="2398"/>
      <c r="CJS37" s="2398"/>
      <c r="CJT37" s="2398"/>
      <c r="CJU37" s="2398"/>
      <c r="CJV37" s="2398"/>
      <c r="CJW37" s="2398"/>
      <c r="CJX37" s="2398"/>
      <c r="CJY37" s="2398"/>
      <c r="CJZ37" s="2398"/>
      <c r="CKA37" s="2398"/>
      <c r="CKB37" s="2398"/>
      <c r="CKC37" s="2398"/>
      <c r="CKD37" s="2398"/>
      <c r="CKE37" s="2398"/>
      <c r="CKF37" s="2398"/>
      <c r="CKG37" s="2398"/>
      <c r="CKH37" s="2398"/>
      <c r="CKI37" s="2398"/>
      <c r="CKJ37" s="2398"/>
      <c r="CKK37" s="2398"/>
      <c r="CKL37" s="2399"/>
      <c r="CKM37" s="2399"/>
      <c r="CKN37" s="2399"/>
      <c r="CKO37" s="2399"/>
      <c r="CKP37" s="2399"/>
      <c r="CKQ37" s="2399"/>
      <c r="CKR37" s="2399"/>
      <c r="CKS37" s="2399"/>
      <c r="CKT37" s="2399"/>
      <c r="CKU37" s="2399"/>
      <c r="CKV37" s="2399"/>
      <c r="CKW37" s="2399"/>
      <c r="CKX37" s="2399"/>
      <c r="CKY37" s="2399"/>
      <c r="CKZ37" s="2399"/>
      <c r="CLA37" s="2399"/>
      <c r="CLB37" s="2399"/>
      <c r="CLC37" s="2399"/>
      <c r="CLD37" s="2399"/>
      <c r="CLE37" s="2397"/>
      <c r="CLF37" s="2400"/>
      <c r="CLG37" s="2396"/>
      <c r="CLH37" s="2396"/>
      <c r="CLI37" s="2396"/>
      <c r="CLJ37" s="2397"/>
      <c r="CLK37" s="2398"/>
      <c r="CLL37" s="2398"/>
      <c r="CLM37" s="2398"/>
      <c r="CLN37" s="2398"/>
      <c r="CLO37" s="2398"/>
      <c r="CLP37" s="2398"/>
      <c r="CLQ37" s="2398"/>
      <c r="CLR37" s="2398"/>
      <c r="CLS37" s="2398"/>
      <c r="CLT37" s="2398"/>
      <c r="CLU37" s="2398"/>
      <c r="CLV37" s="2398"/>
      <c r="CLW37" s="2398"/>
      <c r="CLX37" s="2398"/>
      <c r="CLY37" s="2398"/>
      <c r="CLZ37" s="2398"/>
      <c r="CMA37" s="2398"/>
      <c r="CMB37" s="2398"/>
      <c r="CMC37" s="2398"/>
      <c r="CMD37" s="2398"/>
      <c r="CME37" s="2399"/>
      <c r="CMF37" s="2399"/>
      <c r="CMG37" s="2399"/>
      <c r="CMH37" s="2399"/>
      <c r="CMI37" s="2399"/>
      <c r="CMJ37" s="2399"/>
      <c r="CMK37" s="2399"/>
      <c r="CML37" s="2399"/>
      <c r="CMM37" s="2399"/>
      <c r="CMN37" s="2399"/>
      <c r="CMO37" s="2399"/>
      <c r="CMP37" s="2399"/>
      <c r="CMQ37" s="2399"/>
      <c r="CMR37" s="2399"/>
      <c r="CMS37" s="2399"/>
      <c r="CMT37" s="2399"/>
      <c r="CMU37" s="2399"/>
      <c r="CMV37" s="2399"/>
      <c r="CMW37" s="2399"/>
      <c r="CMX37" s="2397"/>
      <c r="CMY37" s="2400"/>
      <c r="CMZ37" s="2396"/>
      <c r="CNA37" s="2396"/>
      <c r="CNB37" s="2396"/>
      <c r="CNC37" s="2397"/>
      <c r="CND37" s="2398"/>
      <c r="CNE37" s="2398"/>
      <c r="CNF37" s="2398"/>
      <c r="CNG37" s="2398"/>
      <c r="CNH37" s="2398"/>
      <c r="CNI37" s="2398"/>
      <c r="CNJ37" s="2398"/>
      <c r="CNK37" s="2398"/>
      <c r="CNL37" s="2398"/>
      <c r="CNM37" s="2398"/>
      <c r="CNN37" s="2398"/>
      <c r="CNO37" s="2398"/>
      <c r="CNP37" s="2398"/>
      <c r="CNQ37" s="2398"/>
      <c r="CNR37" s="2398"/>
      <c r="CNS37" s="2398"/>
      <c r="CNT37" s="2398"/>
      <c r="CNU37" s="2398"/>
      <c r="CNV37" s="2398"/>
      <c r="CNW37" s="2398"/>
      <c r="CNX37" s="2399"/>
      <c r="CNY37" s="2399"/>
      <c r="CNZ37" s="2399"/>
      <c r="COA37" s="2399"/>
      <c r="COB37" s="2399"/>
      <c r="COC37" s="2399"/>
      <c r="COD37" s="2399"/>
      <c r="COE37" s="2399"/>
      <c r="COF37" s="2399"/>
      <c r="COG37" s="2399"/>
      <c r="COH37" s="2399"/>
      <c r="COI37" s="2399"/>
      <c r="COJ37" s="2399"/>
      <c r="COK37" s="2399"/>
      <c r="COL37" s="2399"/>
      <c r="COM37" s="2399"/>
      <c r="CON37" s="2399"/>
      <c r="COO37" s="2399"/>
      <c r="COP37" s="2399"/>
      <c r="COQ37" s="2397"/>
      <c r="COR37" s="2400"/>
      <c r="COS37" s="2396"/>
      <c r="COT37" s="2396"/>
      <c r="COU37" s="2396"/>
      <c r="COV37" s="2397"/>
      <c r="COW37" s="2398"/>
      <c r="COX37" s="2398"/>
      <c r="COY37" s="2398"/>
      <c r="COZ37" s="2398"/>
      <c r="CPA37" s="2398"/>
      <c r="CPB37" s="2398"/>
      <c r="CPC37" s="2398"/>
      <c r="CPD37" s="2398"/>
      <c r="CPE37" s="2398"/>
      <c r="CPF37" s="2398"/>
      <c r="CPG37" s="2398"/>
      <c r="CPH37" s="2398"/>
      <c r="CPI37" s="2398"/>
      <c r="CPJ37" s="2398"/>
      <c r="CPK37" s="2398"/>
      <c r="CPL37" s="2398"/>
      <c r="CPM37" s="2398"/>
      <c r="CPN37" s="2398"/>
      <c r="CPO37" s="2398"/>
      <c r="CPP37" s="2398"/>
      <c r="CPQ37" s="2399"/>
      <c r="CPR37" s="2399"/>
      <c r="CPS37" s="2399"/>
      <c r="CPT37" s="2399"/>
      <c r="CPU37" s="2399"/>
      <c r="CPV37" s="2399"/>
      <c r="CPW37" s="2399"/>
      <c r="CPX37" s="2399"/>
      <c r="CPY37" s="2399"/>
      <c r="CPZ37" s="2399"/>
      <c r="CQA37" s="2399"/>
      <c r="CQB37" s="2399"/>
      <c r="CQC37" s="2399"/>
      <c r="CQD37" s="2399"/>
      <c r="CQE37" s="2399"/>
      <c r="CQF37" s="2399"/>
      <c r="CQG37" s="2399"/>
      <c r="CQH37" s="2399"/>
      <c r="CQI37" s="2399"/>
      <c r="CQJ37" s="2397"/>
      <c r="CQK37" s="2400"/>
      <c r="CQL37" s="2396"/>
      <c r="CQM37" s="2396"/>
      <c r="CQN37" s="2396"/>
      <c r="CQO37" s="2397"/>
      <c r="CQP37" s="2398"/>
      <c r="CQQ37" s="2398"/>
      <c r="CQR37" s="2398"/>
      <c r="CQS37" s="2398"/>
      <c r="CQT37" s="2398"/>
      <c r="CQU37" s="2398"/>
      <c r="CQV37" s="2398"/>
      <c r="CQW37" s="2398"/>
      <c r="CQX37" s="2398"/>
      <c r="CQY37" s="2398"/>
      <c r="CQZ37" s="2398"/>
      <c r="CRA37" s="2398"/>
      <c r="CRB37" s="2398"/>
      <c r="CRC37" s="2398"/>
      <c r="CRD37" s="2398"/>
      <c r="CRE37" s="2398"/>
      <c r="CRF37" s="2398"/>
      <c r="CRG37" s="2398"/>
      <c r="CRH37" s="2398"/>
      <c r="CRI37" s="2398"/>
      <c r="CRJ37" s="2399"/>
      <c r="CRK37" s="2399"/>
      <c r="CRL37" s="2399"/>
      <c r="CRM37" s="2399"/>
      <c r="CRN37" s="2399"/>
      <c r="CRO37" s="2399"/>
      <c r="CRP37" s="2399"/>
      <c r="CRQ37" s="2399"/>
      <c r="CRR37" s="2399"/>
      <c r="CRS37" s="2399"/>
      <c r="CRT37" s="2399"/>
      <c r="CRU37" s="2399"/>
      <c r="CRV37" s="2399"/>
      <c r="CRW37" s="2399"/>
      <c r="CRX37" s="2399"/>
      <c r="CRY37" s="2399"/>
      <c r="CRZ37" s="2399"/>
      <c r="CSA37" s="2399"/>
      <c r="CSB37" s="2399"/>
      <c r="CSC37" s="2397"/>
      <c r="CSD37" s="2400"/>
      <c r="CSE37" s="2396"/>
      <c r="CSF37" s="2396"/>
      <c r="CSG37" s="2396"/>
      <c r="CSH37" s="2397"/>
      <c r="CSI37" s="2398"/>
      <c r="CSJ37" s="2398"/>
      <c r="CSK37" s="2398"/>
      <c r="CSL37" s="2398"/>
      <c r="CSM37" s="2398"/>
      <c r="CSN37" s="2398"/>
      <c r="CSO37" s="2398"/>
      <c r="CSP37" s="2398"/>
      <c r="CSQ37" s="2398"/>
      <c r="CSR37" s="2398"/>
      <c r="CSS37" s="2398"/>
      <c r="CST37" s="2398"/>
      <c r="CSU37" s="2398"/>
      <c r="CSV37" s="2398"/>
      <c r="CSW37" s="2398"/>
      <c r="CSX37" s="2398"/>
      <c r="CSY37" s="2398"/>
      <c r="CSZ37" s="2398"/>
      <c r="CTA37" s="2398"/>
      <c r="CTB37" s="2398"/>
      <c r="CTC37" s="2399"/>
      <c r="CTD37" s="2399"/>
      <c r="CTE37" s="2399"/>
      <c r="CTF37" s="2399"/>
      <c r="CTG37" s="2399"/>
      <c r="CTH37" s="2399"/>
      <c r="CTI37" s="2399"/>
      <c r="CTJ37" s="2399"/>
      <c r="CTK37" s="2399"/>
      <c r="CTL37" s="2399"/>
      <c r="CTM37" s="2399"/>
      <c r="CTN37" s="2399"/>
      <c r="CTO37" s="2399"/>
      <c r="CTP37" s="2399"/>
      <c r="CTQ37" s="2399"/>
      <c r="CTR37" s="2399"/>
      <c r="CTS37" s="2399"/>
      <c r="CTT37" s="2399"/>
      <c r="CTU37" s="2399"/>
      <c r="CTV37" s="2397"/>
      <c r="CTW37" s="2400"/>
      <c r="CTX37" s="2396"/>
      <c r="CTY37" s="2396"/>
      <c r="CTZ37" s="2396"/>
      <c r="CUA37" s="2397"/>
      <c r="CUB37" s="2398"/>
      <c r="CUC37" s="2398"/>
      <c r="CUD37" s="2398"/>
      <c r="CUE37" s="2398"/>
      <c r="CUF37" s="2398"/>
      <c r="CUG37" s="2398"/>
      <c r="CUH37" s="2398"/>
      <c r="CUI37" s="2398"/>
      <c r="CUJ37" s="2398"/>
      <c r="CUK37" s="2398"/>
      <c r="CUL37" s="2398"/>
      <c r="CUM37" s="2398"/>
      <c r="CUN37" s="2398"/>
      <c r="CUO37" s="2398"/>
      <c r="CUP37" s="2398"/>
      <c r="CUQ37" s="2398"/>
      <c r="CUR37" s="2398"/>
      <c r="CUS37" s="2398"/>
      <c r="CUT37" s="2398"/>
      <c r="CUU37" s="2398"/>
      <c r="CUV37" s="2399"/>
      <c r="CUW37" s="2399"/>
      <c r="CUX37" s="2399"/>
      <c r="CUY37" s="2399"/>
      <c r="CUZ37" s="2399"/>
      <c r="CVA37" s="2399"/>
      <c r="CVB37" s="2399"/>
      <c r="CVC37" s="2399"/>
      <c r="CVD37" s="2399"/>
      <c r="CVE37" s="2399"/>
      <c r="CVF37" s="2399"/>
      <c r="CVG37" s="2399"/>
      <c r="CVH37" s="2399"/>
      <c r="CVI37" s="2399"/>
      <c r="CVJ37" s="2399"/>
      <c r="CVK37" s="2399"/>
      <c r="CVL37" s="2399"/>
      <c r="CVM37" s="2399"/>
      <c r="CVN37" s="2399"/>
      <c r="CVO37" s="2397"/>
      <c r="CVP37" s="2400"/>
      <c r="CVQ37" s="2396"/>
      <c r="CVR37" s="2396"/>
      <c r="CVS37" s="2396"/>
      <c r="CVT37" s="2397"/>
      <c r="CVU37" s="2398"/>
      <c r="CVV37" s="2398"/>
      <c r="CVW37" s="2398"/>
      <c r="CVX37" s="2398"/>
      <c r="CVY37" s="2398"/>
      <c r="CVZ37" s="2398"/>
      <c r="CWA37" s="2398"/>
      <c r="CWB37" s="2398"/>
      <c r="CWC37" s="2398"/>
      <c r="CWD37" s="2398"/>
      <c r="CWE37" s="2398"/>
      <c r="CWF37" s="2398"/>
      <c r="CWG37" s="2398"/>
      <c r="CWH37" s="2398"/>
      <c r="CWI37" s="2398"/>
      <c r="CWJ37" s="2398"/>
      <c r="CWK37" s="2398"/>
      <c r="CWL37" s="2398"/>
      <c r="CWM37" s="2398"/>
      <c r="CWN37" s="2398"/>
      <c r="CWO37" s="2399"/>
      <c r="CWP37" s="2399"/>
      <c r="CWQ37" s="2399"/>
      <c r="CWR37" s="2399"/>
      <c r="CWS37" s="2399"/>
      <c r="CWT37" s="2399"/>
      <c r="CWU37" s="2399"/>
      <c r="CWV37" s="2399"/>
      <c r="CWW37" s="2399"/>
      <c r="CWX37" s="2399"/>
      <c r="CWY37" s="2399"/>
      <c r="CWZ37" s="2399"/>
      <c r="CXA37" s="2399"/>
      <c r="CXB37" s="2399"/>
      <c r="CXC37" s="2399"/>
      <c r="CXD37" s="2399"/>
      <c r="CXE37" s="2399"/>
      <c r="CXF37" s="2399"/>
      <c r="CXG37" s="2399"/>
      <c r="CXH37" s="2397"/>
      <c r="CXI37" s="2400"/>
      <c r="CXJ37" s="2396"/>
      <c r="CXK37" s="2396"/>
      <c r="CXL37" s="2396"/>
      <c r="CXM37" s="2397"/>
      <c r="CXN37" s="2398"/>
      <c r="CXO37" s="2398"/>
      <c r="CXP37" s="2398"/>
      <c r="CXQ37" s="2398"/>
      <c r="CXR37" s="2398"/>
      <c r="CXS37" s="2398"/>
      <c r="CXT37" s="2398"/>
      <c r="CXU37" s="2398"/>
      <c r="CXV37" s="2398"/>
      <c r="CXW37" s="2398"/>
      <c r="CXX37" s="2398"/>
      <c r="CXY37" s="2398"/>
      <c r="CXZ37" s="2398"/>
      <c r="CYA37" s="2398"/>
      <c r="CYB37" s="2398"/>
      <c r="CYC37" s="2398"/>
      <c r="CYD37" s="2398"/>
      <c r="CYE37" s="2398"/>
      <c r="CYF37" s="2398"/>
      <c r="CYG37" s="2398"/>
      <c r="CYH37" s="2399"/>
      <c r="CYI37" s="2399"/>
      <c r="CYJ37" s="2399"/>
      <c r="CYK37" s="2399"/>
      <c r="CYL37" s="2399"/>
      <c r="CYM37" s="2399"/>
      <c r="CYN37" s="2399"/>
      <c r="CYO37" s="2399"/>
      <c r="CYP37" s="2399"/>
      <c r="CYQ37" s="2399"/>
      <c r="CYR37" s="2399"/>
      <c r="CYS37" s="2399"/>
      <c r="CYT37" s="2399"/>
      <c r="CYU37" s="2399"/>
      <c r="CYV37" s="2399"/>
      <c r="CYW37" s="2399"/>
      <c r="CYX37" s="2399"/>
      <c r="CYY37" s="2399"/>
      <c r="CYZ37" s="2399"/>
      <c r="CZA37" s="2397"/>
      <c r="CZB37" s="2400"/>
      <c r="CZC37" s="2396"/>
      <c r="CZD37" s="2396"/>
      <c r="CZE37" s="2396"/>
      <c r="CZF37" s="2397"/>
      <c r="CZG37" s="2398"/>
      <c r="CZH37" s="2398"/>
      <c r="CZI37" s="2398"/>
      <c r="CZJ37" s="2398"/>
      <c r="CZK37" s="2398"/>
      <c r="CZL37" s="2398"/>
      <c r="CZM37" s="2398"/>
      <c r="CZN37" s="2398"/>
      <c r="CZO37" s="2398"/>
      <c r="CZP37" s="2398"/>
      <c r="CZQ37" s="2398"/>
      <c r="CZR37" s="2398"/>
      <c r="CZS37" s="2398"/>
      <c r="CZT37" s="2398"/>
      <c r="CZU37" s="2398"/>
      <c r="CZV37" s="2398"/>
      <c r="CZW37" s="2398"/>
      <c r="CZX37" s="2398"/>
      <c r="CZY37" s="2398"/>
      <c r="CZZ37" s="2398"/>
      <c r="DAA37" s="2399"/>
      <c r="DAB37" s="2399"/>
      <c r="DAC37" s="2399"/>
      <c r="DAD37" s="2399"/>
      <c r="DAE37" s="2399"/>
      <c r="DAF37" s="2399"/>
      <c r="DAG37" s="2399"/>
      <c r="DAH37" s="2399"/>
      <c r="DAI37" s="2399"/>
      <c r="DAJ37" s="2399"/>
      <c r="DAK37" s="2399"/>
      <c r="DAL37" s="2399"/>
      <c r="DAM37" s="2399"/>
      <c r="DAN37" s="2399"/>
      <c r="DAO37" s="2399"/>
      <c r="DAP37" s="2399"/>
      <c r="DAQ37" s="2399"/>
      <c r="DAR37" s="2399"/>
      <c r="DAS37" s="2399"/>
      <c r="DAT37" s="2397"/>
      <c r="DAU37" s="2400"/>
      <c r="DAV37" s="2396"/>
      <c r="DAW37" s="2396"/>
      <c r="DAX37" s="2396"/>
      <c r="DAY37" s="2397"/>
      <c r="DAZ37" s="2398"/>
      <c r="DBA37" s="2398"/>
      <c r="DBB37" s="2398"/>
      <c r="DBC37" s="2398"/>
      <c r="DBD37" s="2398"/>
      <c r="DBE37" s="2398"/>
      <c r="DBF37" s="2398"/>
      <c r="DBG37" s="2398"/>
      <c r="DBH37" s="2398"/>
      <c r="DBI37" s="2398"/>
      <c r="DBJ37" s="2398"/>
      <c r="DBK37" s="2398"/>
      <c r="DBL37" s="2398"/>
      <c r="DBM37" s="2398"/>
      <c r="DBN37" s="2398"/>
      <c r="DBO37" s="2398"/>
      <c r="DBP37" s="2398"/>
      <c r="DBQ37" s="2398"/>
      <c r="DBR37" s="2398"/>
      <c r="DBS37" s="2398"/>
      <c r="DBT37" s="2399"/>
      <c r="DBU37" s="2399"/>
      <c r="DBV37" s="2399"/>
      <c r="DBW37" s="2399"/>
      <c r="DBX37" s="2399"/>
      <c r="DBY37" s="2399"/>
      <c r="DBZ37" s="2399"/>
      <c r="DCA37" s="2399"/>
      <c r="DCB37" s="2399"/>
      <c r="DCC37" s="2399"/>
      <c r="DCD37" s="2399"/>
      <c r="DCE37" s="2399"/>
      <c r="DCF37" s="2399"/>
      <c r="DCG37" s="2399"/>
      <c r="DCH37" s="2399"/>
      <c r="DCI37" s="2399"/>
      <c r="DCJ37" s="2399"/>
      <c r="DCK37" s="2399"/>
      <c r="DCL37" s="2399"/>
      <c r="DCM37" s="2397"/>
      <c r="DCN37" s="2400"/>
      <c r="DCO37" s="2396"/>
      <c r="DCP37" s="2396"/>
      <c r="DCQ37" s="2396"/>
      <c r="DCR37" s="2397"/>
      <c r="DCS37" s="2398"/>
      <c r="DCT37" s="2398"/>
      <c r="DCU37" s="2398"/>
      <c r="DCV37" s="2398"/>
      <c r="DCW37" s="2398"/>
      <c r="DCX37" s="2398"/>
      <c r="DCY37" s="2398"/>
      <c r="DCZ37" s="2398"/>
      <c r="DDA37" s="2398"/>
      <c r="DDB37" s="2398"/>
      <c r="DDC37" s="2398"/>
      <c r="DDD37" s="2398"/>
      <c r="DDE37" s="2398"/>
      <c r="DDF37" s="2398"/>
      <c r="DDG37" s="2398"/>
      <c r="DDH37" s="2398"/>
      <c r="DDI37" s="2398"/>
      <c r="DDJ37" s="2398"/>
      <c r="DDK37" s="2398"/>
      <c r="DDL37" s="2398"/>
      <c r="DDM37" s="2399"/>
      <c r="DDN37" s="2399"/>
      <c r="DDO37" s="2399"/>
      <c r="DDP37" s="2399"/>
      <c r="DDQ37" s="2399"/>
      <c r="DDR37" s="2399"/>
      <c r="DDS37" s="2399"/>
      <c r="DDT37" s="2399"/>
      <c r="DDU37" s="2399"/>
      <c r="DDV37" s="2399"/>
      <c r="DDW37" s="2399"/>
      <c r="DDX37" s="2399"/>
      <c r="DDY37" s="2399"/>
      <c r="DDZ37" s="2399"/>
      <c r="DEA37" s="2399"/>
      <c r="DEB37" s="2399"/>
      <c r="DEC37" s="2399"/>
      <c r="DED37" s="2399"/>
      <c r="DEE37" s="2399"/>
      <c r="DEF37" s="2397"/>
      <c r="DEG37" s="2400"/>
      <c r="DEH37" s="2396"/>
      <c r="DEI37" s="2396"/>
      <c r="DEJ37" s="2396"/>
      <c r="DEK37" s="2397"/>
      <c r="DEL37" s="2398"/>
      <c r="DEM37" s="2398"/>
      <c r="DEN37" s="2398"/>
      <c r="DEO37" s="2398"/>
      <c r="DEP37" s="2398"/>
      <c r="DEQ37" s="2398"/>
      <c r="DER37" s="2398"/>
      <c r="DES37" s="2398"/>
      <c r="DET37" s="2398"/>
      <c r="DEU37" s="2398"/>
      <c r="DEV37" s="2398"/>
      <c r="DEW37" s="2398"/>
      <c r="DEX37" s="2398"/>
      <c r="DEY37" s="2398"/>
      <c r="DEZ37" s="2398"/>
      <c r="DFA37" s="2398"/>
      <c r="DFB37" s="2398"/>
      <c r="DFC37" s="2398"/>
      <c r="DFD37" s="2398"/>
      <c r="DFE37" s="2398"/>
      <c r="DFF37" s="2399"/>
      <c r="DFG37" s="2399"/>
      <c r="DFH37" s="2399"/>
      <c r="DFI37" s="2399"/>
      <c r="DFJ37" s="2399"/>
      <c r="DFK37" s="2399"/>
      <c r="DFL37" s="2399"/>
      <c r="DFM37" s="2399"/>
      <c r="DFN37" s="2399"/>
      <c r="DFO37" s="2399"/>
      <c r="DFP37" s="2399"/>
      <c r="DFQ37" s="2399"/>
      <c r="DFR37" s="2399"/>
      <c r="DFS37" s="2399"/>
      <c r="DFT37" s="2399"/>
      <c r="DFU37" s="2399"/>
      <c r="DFV37" s="2399"/>
      <c r="DFW37" s="2399"/>
      <c r="DFX37" s="2399"/>
      <c r="DFY37" s="2397"/>
      <c r="DFZ37" s="2400"/>
      <c r="DGA37" s="2396"/>
      <c r="DGB37" s="2396"/>
      <c r="DGC37" s="2396"/>
      <c r="DGD37" s="2397"/>
      <c r="DGE37" s="2398"/>
      <c r="DGF37" s="2398"/>
      <c r="DGG37" s="2398"/>
      <c r="DGH37" s="2398"/>
      <c r="DGI37" s="2398"/>
      <c r="DGJ37" s="2398"/>
      <c r="DGK37" s="2398"/>
      <c r="DGL37" s="2398"/>
      <c r="DGM37" s="2398"/>
      <c r="DGN37" s="2398"/>
      <c r="DGO37" s="2398"/>
      <c r="DGP37" s="2398"/>
      <c r="DGQ37" s="2398"/>
      <c r="DGR37" s="2398"/>
      <c r="DGS37" s="2398"/>
      <c r="DGT37" s="2398"/>
      <c r="DGU37" s="2398"/>
      <c r="DGV37" s="2398"/>
      <c r="DGW37" s="2398"/>
      <c r="DGX37" s="2398"/>
      <c r="DGY37" s="2399"/>
      <c r="DGZ37" s="2399"/>
      <c r="DHA37" s="2399"/>
      <c r="DHB37" s="2399"/>
      <c r="DHC37" s="2399"/>
      <c r="DHD37" s="2399"/>
      <c r="DHE37" s="2399"/>
      <c r="DHF37" s="2399"/>
      <c r="DHG37" s="2399"/>
      <c r="DHH37" s="2399"/>
      <c r="DHI37" s="2399"/>
      <c r="DHJ37" s="2399"/>
      <c r="DHK37" s="2399"/>
      <c r="DHL37" s="2399"/>
      <c r="DHM37" s="2399"/>
      <c r="DHN37" s="2399"/>
      <c r="DHO37" s="2399"/>
      <c r="DHP37" s="2399"/>
      <c r="DHQ37" s="2399"/>
      <c r="DHR37" s="2397"/>
      <c r="DHS37" s="2400"/>
      <c r="DHT37" s="2396"/>
      <c r="DHU37" s="2396"/>
      <c r="DHV37" s="2396"/>
      <c r="DHW37" s="2397"/>
      <c r="DHX37" s="2398"/>
      <c r="DHY37" s="2398"/>
      <c r="DHZ37" s="2398"/>
      <c r="DIA37" s="2398"/>
      <c r="DIB37" s="2398"/>
      <c r="DIC37" s="2398"/>
      <c r="DID37" s="2398"/>
      <c r="DIE37" s="2398"/>
      <c r="DIF37" s="2398"/>
      <c r="DIG37" s="2398"/>
      <c r="DIH37" s="2398"/>
      <c r="DII37" s="2398"/>
      <c r="DIJ37" s="2398"/>
      <c r="DIK37" s="2398"/>
      <c r="DIL37" s="2398"/>
      <c r="DIM37" s="2398"/>
      <c r="DIN37" s="2398"/>
      <c r="DIO37" s="2398"/>
      <c r="DIP37" s="2398"/>
      <c r="DIQ37" s="2398"/>
      <c r="DIR37" s="2399"/>
      <c r="DIS37" s="2399"/>
      <c r="DIT37" s="2399"/>
      <c r="DIU37" s="2399"/>
      <c r="DIV37" s="2399"/>
      <c r="DIW37" s="2399"/>
      <c r="DIX37" s="2399"/>
      <c r="DIY37" s="2399"/>
      <c r="DIZ37" s="2399"/>
      <c r="DJA37" s="2399"/>
      <c r="DJB37" s="2399"/>
      <c r="DJC37" s="2399"/>
      <c r="DJD37" s="2399"/>
      <c r="DJE37" s="2399"/>
      <c r="DJF37" s="2399"/>
      <c r="DJG37" s="2399"/>
      <c r="DJH37" s="2399"/>
      <c r="DJI37" s="2399"/>
      <c r="DJJ37" s="2399"/>
      <c r="DJK37" s="2397"/>
      <c r="DJL37" s="2400"/>
      <c r="DJM37" s="2396"/>
      <c r="DJN37" s="2396"/>
      <c r="DJO37" s="2396"/>
      <c r="DJP37" s="2397"/>
      <c r="DJQ37" s="2398"/>
      <c r="DJR37" s="2398"/>
      <c r="DJS37" s="2398"/>
      <c r="DJT37" s="2398"/>
      <c r="DJU37" s="2398"/>
      <c r="DJV37" s="2398"/>
      <c r="DJW37" s="2398"/>
      <c r="DJX37" s="2398"/>
      <c r="DJY37" s="2398"/>
      <c r="DJZ37" s="2398"/>
      <c r="DKA37" s="2398"/>
      <c r="DKB37" s="2398"/>
      <c r="DKC37" s="2398"/>
      <c r="DKD37" s="2398"/>
      <c r="DKE37" s="2398"/>
      <c r="DKF37" s="2398"/>
      <c r="DKG37" s="2398"/>
      <c r="DKH37" s="2398"/>
      <c r="DKI37" s="2398"/>
      <c r="DKJ37" s="2398"/>
      <c r="DKK37" s="2399"/>
      <c r="DKL37" s="2399"/>
      <c r="DKM37" s="2399"/>
      <c r="DKN37" s="2399"/>
      <c r="DKO37" s="2399"/>
      <c r="DKP37" s="2399"/>
      <c r="DKQ37" s="2399"/>
      <c r="DKR37" s="2399"/>
      <c r="DKS37" s="2399"/>
      <c r="DKT37" s="2399"/>
      <c r="DKU37" s="2399"/>
      <c r="DKV37" s="2399"/>
      <c r="DKW37" s="2399"/>
      <c r="DKX37" s="2399"/>
      <c r="DKY37" s="2399"/>
      <c r="DKZ37" s="2399"/>
      <c r="DLA37" s="2399"/>
      <c r="DLB37" s="2399"/>
      <c r="DLC37" s="2399"/>
      <c r="DLD37" s="2397"/>
      <c r="DLE37" s="2400"/>
      <c r="DLF37" s="2396"/>
      <c r="DLG37" s="2396"/>
      <c r="DLH37" s="2396"/>
      <c r="DLI37" s="2397"/>
      <c r="DLJ37" s="2398"/>
      <c r="DLK37" s="2398"/>
      <c r="DLL37" s="2398"/>
      <c r="DLM37" s="2398"/>
      <c r="DLN37" s="2398"/>
      <c r="DLO37" s="2398"/>
      <c r="DLP37" s="2398"/>
      <c r="DLQ37" s="2398"/>
      <c r="DLR37" s="2398"/>
      <c r="DLS37" s="2398"/>
      <c r="DLT37" s="2398"/>
      <c r="DLU37" s="2398"/>
      <c r="DLV37" s="2398"/>
      <c r="DLW37" s="2398"/>
      <c r="DLX37" s="2398"/>
      <c r="DLY37" s="2398"/>
      <c r="DLZ37" s="2398"/>
      <c r="DMA37" s="2398"/>
      <c r="DMB37" s="2398"/>
      <c r="DMC37" s="2398"/>
      <c r="DMD37" s="2399"/>
      <c r="DME37" s="2399"/>
      <c r="DMF37" s="2399"/>
      <c r="DMG37" s="2399"/>
      <c r="DMH37" s="2399"/>
      <c r="DMI37" s="2399"/>
      <c r="DMJ37" s="2399"/>
      <c r="DMK37" s="2399"/>
      <c r="DML37" s="2399"/>
      <c r="DMM37" s="2399"/>
      <c r="DMN37" s="2399"/>
      <c r="DMO37" s="2399"/>
      <c r="DMP37" s="2399"/>
      <c r="DMQ37" s="2399"/>
      <c r="DMR37" s="2399"/>
      <c r="DMS37" s="2399"/>
      <c r="DMT37" s="2399"/>
      <c r="DMU37" s="2399"/>
      <c r="DMV37" s="2399"/>
      <c r="DMW37" s="2397"/>
      <c r="DMX37" s="2400"/>
      <c r="DMY37" s="2396"/>
      <c r="DMZ37" s="2396"/>
      <c r="DNA37" s="2396"/>
      <c r="DNB37" s="2397"/>
      <c r="DNC37" s="2398"/>
      <c r="DND37" s="2398"/>
      <c r="DNE37" s="2398"/>
      <c r="DNF37" s="2398"/>
      <c r="DNG37" s="2398"/>
      <c r="DNH37" s="2398"/>
      <c r="DNI37" s="2398"/>
      <c r="DNJ37" s="2398"/>
      <c r="DNK37" s="2398"/>
      <c r="DNL37" s="2398"/>
      <c r="DNM37" s="2398"/>
      <c r="DNN37" s="2398"/>
      <c r="DNO37" s="2398"/>
      <c r="DNP37" s="2398"/>
      <c r="DNQ37" s="2398"/>
      <c r="DNR37" s="2398"/>
      <c r="DNS37" s="2398"/>
      <c r="DNT37" s="2398"/>
      <c r="DNU37" s="2398"/>
      <c r="DNV37" s="2398"/>
      <c r="DNW37" s="2399"/>
      <c r="DNX37" s="2399"/>
      <c r="DNY37" s="2399"/>
      <c r="DNZ37" s="2399"/>
      <c r="DOA37" s="2399"/>
      <c r="DOB37" s="2399"/>
      <c r="DOC37" s="2399"/>
      <c r="DOD37" s="2399"/>
      <c r="DOE37" s="2399"/>
      <c r="DOF37" s="2399"/>
      <c r="DOG37" s="2399"/>
      <c r="DOH37" s="2399"/>
      <c r="DOI37" s="2399"/>
      <c r="DOJ37" s="2399"/>
      <c r="DOK37" s="2399"/>
      <c r="DOL37" s="2399"/>
      <c r="DOM37" s="2399"/>
      <c r="DON37" s="2399"/>
      <c r="DOO37" s="2399"/>
      <c r="DOP37" s="2397"/>
      <c r="DOQ37" s="2400"/>
      <c r="DOR37" s="2396"/>
      <c r="DOS37" s="2396"/>
      <c r="DOT37" s="2396"/>
      <c r="DOU37" s="2397"/>
      <c r="DOV37" s="2398"/>
      <c r="DOW37" s="2398"/>
      <c r="DOX37" s="2398"/>
      <c r="DOY37" s="2398"/>
      <c r="DOZ37" s="2398"/>
      <c r="DPA37" s="2398"/>
      <c r="DPB37" s="2398"/>
      <c r="DPC37" s="2398"/>
      <c r="DPD37" s="2398"/>
      <c r="DPE37" s="2398"/>
      <c r="DPF37" s="2398"/>
      <c r="DPG37" s="2398"/>
      <c r="DPH37" s="2398"/>
      <c r="DPI37" s="2398"/>
      <c r="DPJ37" s="2398"/>
      <c r="DPK37" s="2398"/>
      <c r="DPL37" s="2398"/>
      <c r="DPM37" s="2398"/>
      <c r="DPN37" s="2398"/>
      <c r="DPO37" s="2398"/>
      <c r="DPP37" s="2399"/>
      <c r="DPQ37" s="2399"/>
      <c r="DPR37" s="2399"/>
      <c r="DPS37" s="2399"/>
      <c r="DPT37" s="2399"/>
      <c r="DPU37" s="2399"/>
      <c r="DPV37" s="2399"/>
      <c r="DPW37" s="2399"/>
      <c r="DPX37" s="2399"/>
      <c r="DPY37" s="2399"/>
      <c r="DPZ37" s="2399"/>
      <c r="DQA37" s="2399"/>
      <c r="DQB37" s="2399"/>
      <c r="DQC37" s="2399"/>
      <c r="DQD37" s="2399"/>
      <c r="DQE37" s="2399"/>
      <c r="DQF37" s="2399"/>
      <c r="DQG37" s="2399"/>
      <c r="DQH37" s="2399"/>
      <c r="DQI37" s="2397"/>
      <c r="DQJ37" s="2400"/>
      <c r="DQK37" s="2396"/>
      <c r="DQL37" s="2396"/>
      <c r="DQM37" s="2396"/>
      <c r="DQN37" s="2397"/>
      <c r="DQO37" s="2398"/>
      <c r="DQP37" s="2398"/>
      <c r="DQQ37" s="2398"/>
      <c r="DQR37" s="2398"/>
      <c r="DQS37" s="2398"/>
      <c r="DQT37" s="2398"/>
      <c r="DQU37" s="2398"/>
      <c r="DQV37" s="2398"/>
      <c r="DQW37" s="2398"/>
      <c r="DQX37" s="2398"/>
      <c r="DQY37" s="2398"/>
      <c r="DQZ37" s="2398"/>
      <c r="DRA37" s="2398"/>
      <c r="DRB37" s="2398"/>
      <c r="DRC37" s="2398"/>
      <c r="DRD37" s="2398"/>
      <c r="DRE37" s="2398"/>
      <c r="DRF37" s="2398"/>
      <c r="DRG37" s="2398"/>
      <c r="DRH37" s="2398"/>
      <c r="DRI37" s="2399"/>
      <c r="DRJ37" s="2399"/>
      <c r="DRK37" s="2399"/>
      <c r="DRL37" s="2399"/>
      <c r="DRM37" s="2399"/>
      <c r="DRN37" s="2399"/>
      <c r="DRO37" s="2399"/>
      <c r="DRP37" s="2399"/>
      <c r="DRQ37" s="2399"/>
      <c r="DRR37" s="2399"/>
      <c r="DRS37" s="2399"/>
      <c r="DRT37" s="2399"/>
      <c r="DRU37" s="2399"/>
      <c r="DRV37" s="2399"/>
      <c r="DRW37" s="2399"/>
      <c r="DRX37" s="2399"/>
      <c r="DRY37" s="2399"/>
      <c r="DRZ37" s="2399"/>
      <c r="DSA37" s="2399"/>
      <c r="DSB37" s="2397"/>
      <c r="DSC37" s="2400"/>
      <c r="DSD37" s="2396"/>
      <c r="DSE37" s="2396"/>
      <c r="DSF37" s="2396"/>
      <c r="DSG37" s="2397"/>
      <c r="DSH37" s="2398"/>
      <c r="DSI37" s="2398"/>
      <c r="DSJ37" s="2398"/>
      <c r="DSK37" s="2398"/>
      <c r="DSL37" s="2398"/>
      <c r="DSM37" s="2398"/>
      <c r="DSN37" s="2398"/>
      <c r="DSO37" s="2398"/>
      <c r="DSP37" s="2398"/>
      <c r="DSQ37" s="2398"/>
      <c r="DSR37" s="2398"/>
      <c r="DSS37" s="2398"/>
      <c r="DST37" s="2398"/>
      <c r="DSU37" s="2398"/>
      <c r="DSV37" s="2398"/>
      <c r="DSW37" s="2398"/>
      <c r="DSX37" s="2398"/>
      <c r="DSY37" s="2398"/>
      <c r="DSZ37" s="2398"/>
      <c r="DTA37" s="2398"/>
      <c r="DTB37" s="2399"/>
      <c r="DTC37" s="2399"/>
      <c r="DTD37" s="2399"/>
      <c r="DTE37" s="2399"/>
      <c r="DTF37" s="2399"/>
      <c r="DTG37" s="2399"/>
      <c r="DTH37" s="2399"/>
      <c r="DTI37" s="2399"/>
      <c r="DTJ37" s="2399"/>
      <c r="DTK37" s="2399"/>
      <c r="DTL37" s="2399"/>
      <c r="DTM37" s="2399"/>
      <c r="DTN37" s="2399"/>
      <c r="DTO37" s="2399"/>
      <c r="DTP37" s="2399"/>
      <c r="DTQ37" s="2399"/>
      <c r="DTR37" s="2399"/>
      <c r="DTS37" s="2399"/>
      <c r="DTT37" s="2399"/>
      <c r="DTU37" s="2397"/>
      <c r="DTV37" s="2400"/>
      <c r="DTW37" s="2396"/>
      <c r="DTX37" s="2396"/>
      <c r="DTY37" s="2396"/>
      <c r="DTZ37" s="2397"/>
      <c r="DUA37" s="2398"/>
      <c r="DUB37" s="2398"/>
      <c r="DUC37" s="2398"/>
      <c r="DUD37" s="2398"/>
      <c r="DUE37" s="2398"/>
      <c r="DUF37" s="2398"/>
      <c r="DUG37" s="2398"/>
      <c r="DUH37" s="2398"/>
      <c r="DUI37" s="2398"/>
      <c r="DUJ37" s="2398"/>
      <c r="DUK37" s="2398"/>
      <c r="DUL37" s="2398"/>
      <c r="DUM37" s="2398"/>
      <c r="DUN37" s="2398"/>
      <c r="DUO37" s="2398"/>
      <c r="DUP37" s="2398"/>
      <c r="DUQ37" s="2398"/>
      <c r="DUR37" s="2398"/>
      <c r="DUS37" s="2398"/>
      <c r="DUT37" s="2398"/>
      <c r="DUU37" s="2399"/>
      <c r="DUV37" s="2399"/>
      <c r="DUW37" s="2399"/>
      <c r="DUX37" s="2399"/>
      <c r="DUY37" s="2399"/>
      <c r="DUZ37" s="2399"/>
      <c r="DVA37" s="2399"/>
      <c r="DVB37" s="2399"/>
      <c r="DVC37" s="2399"/>
      <c r="DVD37" s="2399"/>
      <c r="DVE37" s="2399"/>
      <c r="DVF37" s="2399"/>
      <c r="DVG37" s="2399"/>
      <c r="DVH37" s="2399"/>
      <c r="DVI37" s="2399"/>
      <c r="DVJ37" s="2399"/>
      <c r="DVK37" s="2399"/>
      <c r="DVL37" s="2399"/>
      <c r="DVM37" s="2399"/>
      <c r="DVN37" s="2397"/>
      <c r="DVO37" s="2400"/>
      <c r="DVP37" s="2396"/>
      <c r="DVQ37" s="2396"/>
      <c r="DVR37" s="2396"/>
      <c r="DVS37" s="2397"/>
      <c r="DVT37" s="2398"/>
      <c r="DVU37" s="2398"/>
      <c r="DVV37" s="2398"/>
      <c r="DVW37" s="2398"/>
      <c r="DVX37" s="2398"/>
      <c r="DVY37" s="2398"/>
      <c r="DVZ37" s="2398"/>
      <c r="DWA37" s="2398"/>
      <c r="DWB37" s="2398"/>
      <c r="DWC37" s="2398"/>
      <c r="DWD37" s="2398"/>
      <c r="DWE37" s="2398"/>
      <c r="DWF37" s="2398"/>
      <c r="DWG37" s="2398"/>
      <c r="DWH37" s="2398"/>
      <c r="DWI37" s="2398"/>
      <c r="DWJ37" s="2398"/>
      <c r="DWK37" s="2398"/>
      <c r="DWL37" s="2398"/>
      <c r="DWM37" s="2398"/>
      <c r="DWN37" s="2399"/>
      <c r="DWO37" s="2399"/>
      <c r="DWP37" s="2399"/>
      <c r="DWQ37" s="2399"/>
      <c r="DWR37" s="2399"/>
      <c r="DWS37" s="2399"/>
      <c r="DWT37" s="2399"/>
      <c r="DWU37" s="2399"/>
      <c r="DWV37" s="2399"/>
      <c r="DWW37" s="2399"/>
      <c r="DWX37" s="2399"/>
      <c r="DWY37" s="2399"/>
      <c r="DWZ37" s="2399"/>
      <c r="DXA37" s="2399"/>
      <c r="DXB37" s="2399"/>
      <c r="DXC37" s="2399"/>
      <c r="DXD37" s="2399"/>
      <c r="DXE37" s="2399"/>
      <c r="DXF37" s="2399"/>
      <c r="DXG37" s="2397"/>
      <c r="DXH37" s="2400"/>
      <c r="DXI37" s="2396"/>
      <c r="DXJ37" s="2396"/>
      <c r="DXK37" s="2396"/>
      <c r="DXL37" s="2397"/>
      <c r="DXM37" s="2398"/>
      <c r="DXN37" s="2398"/>
      <c r="DXO37" s="2398"/>
      <c r="DXP37" s="2398"/>
      <c r="DXQ37" s="2398"/>
      <c r="DXR37" s="2398"/>
      <c r="DXS37" s="2398"/>
      <c r="DXT37" s="2398"/>
      <c r="DXU37" s="2398"/>
      <c r="DXV37" s="2398"/>
      <c r="DXW37" s="2398"/>
      <c r="DXX37" s="2398"/>
      <c r="DXY37" s="2398"/>
      <c r="DXZ37" s="2398"/>
      <c r="DYA37" s="2398"/>
      <c r="DYB37" s="2398"/>
      <c r="DYC37" s="2398"/>
      <c r="DYD37" s="2398"/>
      <c r="DYE37" s="2398"/>
      <c r="DYF37" s="2398"/>
      <c r="DYG37" s="2399"/>
      <c r="DYH37" s="2399"/>
      <c r="DYI37" s="2399"/>
      <c r="DYJ37" s="2399"/>
      <c r="DYK37" s="2399"/>
      <c r="DYL37" s="2399"/>
      <c r="DYM37" s="2399"/>
      <c r="DYN37" s="2399"/>
      <c r="DYO37" s="2399"/>
      <c r="DYP37" s="2399"/>
      <c r="DYQ37" s="2399"/>
      <c r="DYR37" s="2399"/>
      <c r="DYS37" s="2399"/>
      <c r="DYT37" s="2399"/>
      <c r="DYU37" s="2399"/>
      <c r="DYV37" s="2399"/>
      <c r="DYW37" s="2399"/>
      <c r="DYX37" s="2399"/>
      <c r="DYY37" s="2399"/>
      <c r="DYZ37" s="2397"/>
      <c r="DZA37" s="2400"/>
      <c r="DZB37" s="2396"/>
      <c r="DZC37" s="2396"/>
      <c r="DZD37" s="2396"/>
      <c r="DZE37" s="2397"/>
      <c r="DZF37" s="2398"/>
      <c r="DZG37" s="2398"/>
      <c r="DZH37" s="2398"/>
      <c r="DZI37" s="2398"/>
      <c r="DZJ37" s="2398"/>
      <c r="DZK37" s="2398"/>
      <c r="DZL37" s="2398"/>
      <c r="DZM37" s="2398"/>
      <c r="DZN37" s="2398"/>
      <c r="DZO37" s="2398"/>
      <c r="DZP37" s="2398"/>
      <c r="DZQ37" s="2398"/>
      <c r="DZR37" s="2398"/>
      <c r="DZS37" s="2398"/>
      <c r="DZT37" s="2398"/>
      <c r="DZU37" s="2398"/>
      <c r="DZV37" s="2398"/>
      <c r="DZW37" s="2398"/>
      <c r="DZX37" s="2398"/>
      <c r="DZY37" s="2398"/>
      <c r="DZZ37" s="2399"/>
      <c r="EAA37" s="2399"/>
      <c r="EAB37" s="2399"/>
      <c r="EAC37" s="2399"/>
      <c r="EAD37" s="2399"/>
      <c r="EAE37" s="2399"/>
      <c r="EAF37" s="2399"/>
      <c r="EAG37" s="2399"/>
      <c r="EAH37" s="2399"/>
      <c r="EAI37" s="2399"/>
      <c r="EAJ37" s="2399"/>
      <c r="EAK37" s="2399"/>
      <c r="EAL37" s="2399"/>
      <c r="EAM37" s="2399"/>
      <c r="EAN37" s="2399"/>
      <c r="EAO37" s="2399"/>
      <c r="EAP37" s="2399"/>
      <c r="EAQ37" s="2399"/>
      <c r="EAR37" s="2399"/>
      <c r="EAS37" s="2397"/>
      <c r="EAT37" s="2400"/>
      <c r="EAU37" s="2396"/>
      <c r="EAV37" s="2396"/>
      <c r="EAW37" s="2396"/>
      <c r="EAX37" s="2397"/>
      <c r="EAY37" s="2398"/>
      <c r="EAZ37" s="2398"/>
      <c r="EBA37" s="2398"/>
      <c r="EBB37" s="2398"/>
      <c r="EBC37" s="2398"/>
      <c r="EBD37" s="2398"/>
      <c r="EBE37" s="2398"/>
      <c r="EBF37" s="2398"/>
      <c r="EBG37" s="2398"/>
      <c r="EBH37" s="2398"/>
      <c r="EBI37" s="2398"/>
      <c r="EBJ37" s="2398"/>
      <c r="EBK37" s="2398"/>
      <c r="EBL37" s="2398"/>
      <c r="EBM37" s="2398"/>
      <c r="EBN37" s="2398"/>
      <c r="EBO37" s="2398"/>
      <c r="EBP37" s="2398"/>
      <c r="EBQ37" s="2398"/>
      <c r="EBR37" s="2398"/>
      <c r="EBS37" s="2399"/>
      <c r="EBT37" s="2399"/>
      <c r="EBU37" s="2399"/>
      <c r="EBV37" s="2399"/>
      <c r="EBW37" s="2399"/>
      <c r="EBX37" s="2399"/>
      <c r="EBY37" s="2399"/>
      <c r="EBZ37" s="2399"/>
      <c r="ECA37" s="2399"/>
      <c r="ECB37" s="2399"/>
      <c r="ECC37" s="2399"/>
      <c r="ECD37" s="2399"/>
      <c r="ECE37" s="2399"/>
      <c r="ECF37" s="2399"/>
      <c r="ECG37" s="2399"/>
      <c r="ECH37" s="2399"/>
      <c r="ECI37" s="2399"/>
      <c r="ECJ37" s="2399"/>
      <c r="ECK37" s="2399"/>
      <c r="ECL37" s="2397"/>
      <c r="ECM37" s="2400"/>
      <c r="ECN37" s="2396"/>
      <c r="ECO37" s="2396"/>
      <c r="ECP37" s="2396"/>
      <c r="ECQ37" s="2397"/>
      <c r="ECR37" s="2398"/>
      <c r="ECS37" s="2398"/>
      <c r="ECT37" s="2398"/>
      <c r="ECU37" s="2398"/>
      <c r="ECV37" s="2398"/>
      <c r="ECW37" s="2398"/>
      <c r="ECX37" s="2398"/>
      <c r="ECY37" s="2398"/>
      <c r="ECZ37" s="2398"/>
      <c r="EDA37" s="2398"/>
      <c r="EDB37" s="2398"/>
      <c r="EDC37" s="2398"/>
      <c r="EDD37" s="2398"/>
      <c r="EDE37" s="2398"/>
      <c r="EDF37" s="2398"/>
      <c r="EDG37" s="2398"/>
      <c r="EDH37" s="2398"/>
      <c r="EDI37" s="2398"/>
      <c r="EDJ37" s="2398"/>
      <c r="EDK37" s="2398"/>
      <c r="EDL37" s="2399"/>
      <c r="EDM37" s="2399"/>
      <c r="EDN37" s="2399"/>
      <c r="EDO37" s="2399"/>
      <c r="EDP37" s="2399"/>
      <c r="EDQ37" s="2399"/>
      <c r="EDR37" s="2399"/>
      <c r="EDS37" s="2399"/>
      <c r="EDT37" s="2399"/>
      <c r="EDU37" s="2399"/>
      <c r="EDV37" s="2399"/>
      <c r="EDW37" s="2399"/>
      <c r="EDX37" s="2399"/>
      <c r="EDY37" s="2399"/>
      <c r="EDZ37" s="2399"/>
      <c r="EEA37" s="2399"/>
      <c r="EEB37" s="2399"/>
      <c r="EEC37" s="2399"/>
      <c r="EED37" s="2399"/>
      <c r="EEE37" s="2397"/>
      <c r="EEF37" s="2400"/>
      <c r="EEG37" s="2396"/>
      <c r="EEH37" s="2396"/>
      <c r="EEI37" s="2396"/>
      <c r="EEJ37" s="2397"/>
      <c r="EEK37" s="2398"/>
      <c r="EEL37" s="2398"/>
      <c r="EEM37" s="2398"/>
      <c r="EEN37" s="2398"/>
      <c r="EEO37" s="2398"/>
      <c r="EEP37" s="2398"/>
      <c r="EEQ37" s="2398"/>
      <c r="EER37" s="2398"/>
      <c r="EES37" s="2398"/>
      <c r="EET37" s="2398"/>
      <c r="EEU37" s="2398"/>
      <c r="EEV37" s="2398"/>
      <c r="EEW37" s="2398"/>
      <c r="EEX37" s="2398"/>
      <c r="EEY37" s="2398"/>
      <c r="EEZ37" s="2398"/>
      <c r="EFA37" s="2398"/>
      <c r="EFB37" s="2398"/>
      <c r="EFC37" s="2398"/>
      <c r="EFD37" s="2398"/>
      <c r="EFE37" s="2399"/>
      <c r="EFF37" s="2399"/>
      <c r="EFG37" s="2399"/>
      <c r="EFH37" s="2399"/>
      <c r="EFI37" s="2399"/>
      <c r="EFJ37" s="2399"/>
      <c r="EFK37" s="2399"/>
      <c r="EFL37" s="2399"/>
      <c r="EFM37" s="2399"/>
      <c r="EFN37" s="2399"/>
      <c r="EFO37" s="2399"/>
      <c r="EFP37" s="2399"/>
      <c r="EFQ37" s="2399"/>
      <c r="EFR37" s="2399"/>
      <c r="EFS37" s="2399"/>
      <c r="EFT37" s="2399"/>
      <c r="EFU37" s="2399"/>
      <c r="EFV37" s="2399"/>
      <c r="EFW37" s="2399"/>
      <c r="EFX37" s="2397"/>
      <c r="EFY37" s="2400"/>
      <c r="EFZ37" s="2396"/>
      <c r="EGA37" s="2396"/>
      <c r="EGB37" s="2396"/>
      <c r="EGC37" s="2397"/>
      <c r="EGD37" s="2398"/>
      <c r="EGE37" s="2398"/>
      <c r="EGF37" s="2398"/>
      <c r="EGG37" s="2398"/>
      <c r="EGH37" s="2398"/>
      <c r="EGI37" s="2398"/>
      <c r="EGJ37" s="2398"/>
      <c r="EGK37" s="2398"/>
      <c r="EGL37" s="2398"/>
      <c r="EGM37" s="2398"/>
      <c r="EGN37" s="2398"/>
      <c r="EGO37" s="2398"/>
      <c r="EGP37" s="2398"/>
      <c r="EGQ37" s="2398"/>
      <c r="EGR37" s="2398"/>
      <c r="EGS37" s="2398"/>
      <c r="EGT37" s="2398"/>
      <c r="EGU37" s="2398"/>
      <c r="EGV37" s="2398"/>
      <c r="EGW37" s="2398"/>
      <c r="EGX37" s="2399"/>
      <c r="EGY37" s="2399"/>
      <c r="EGZ37" s="2399"/>
      <c r="EHA37" s="2399"/>
      <c r="EHB37" s="2399"/>
      <c r="EHC37" s="2399"/>
      <c r="EHD37" s="2399"/>
      <c r="EHE37" s="2399"/>
      <c r="EHF37" s="2399"/>
      <c r="EHG37" s="2399"/>
      <c r="EHH37" s="2399"/>
      <c r="EHI37" s="2399"/>
      <c r="EHJ37" s="2399"/>
      <c r="EHK37" s="2399"/>
      <c r="EHL37" s="2399"/>
      <c r="EHM37" s="2399"/>
      <c r="EHN37" s="2399"/>
      <c r="EHO37" s="2399"/>
      <c r="EHP37" s="2399"/>
      <c r="EHQ37" s="2397"/>
      <c r="EHR37" s="2400"/>
      <c r="EHS37" s="2396"/>
      <c r="EHT37" s="2396"/>
      <c r="EHU37" s="2396"/>
      <c r="EHV37" s="2397"/>
      <c r="EHW37" s="2398"/>
      <c r="EHX37" s="2398"/>
      <c r="EHY37" s="2398"/>
      <c r="EHZ37" s="2398"/>
      <c r="EIA37" s="2398"/>
      <c r="EIB37" s="2398"/>
      <c r="EIC37" s="2398"/>
      <c r="EID37" s="2398"/>
      <c r="EIE37" s="2398"/>
      <c r="EIF37" s="2398"/>
      <c r="EIG37" s="2398"/>
      <c r="EIH37" s="2398"/>
      <c r="EII37" s="2398"/>
      <c r="EIJ37" s="2398"/>
      <c r="EIK37" s="2398"/>
      <c r="EIL37" s="2398"/>
      <c r="EIM37" s="2398"/>
      <c r="EIN37" s="2398"/>
      <c r="EIO37" s="2398"/>
      <c r="EIP37" s="2398"/>
      <c r="EIQ37" s="2399"/>
      <c r="EIR37" s="2399"/>
      <c r="EIS37" s="2399"/>
      <c r="EIT37" s="2399"/>
      <c r="EIU37" s="2399"/>
      <c r="EIV37" s="2399"/>
      <c r="EIW37" s="2399"/>
      <c r="EIX37" s="2399"/>
      <c r="EIY37" s="2399"/>
      <c r="EIZ37" s="2399"/>
      <c r="EJA37" s="2399"/>
      <c r="EJB37" s="2399"/>
      <c r="EJC37" s="2399"/>
      <c r="EJD37" s="2399"/>
      <c r="EJE37" s="2399"/>
      <c r="EJF37" s="2399"/>
      <c r="EJG37" s="2399"/>
      <c r="EJH37" s="2399"/>
      <c r="EJI37" s="2399"/>
      <c r="EJJ37" s="2397"/>
      <c r="EJK37" s="2400"/>
      <c r="EJL37" s="2396"/>
      <c r="EJM37" s="2396"/>
      <c r="EJN37" s="2396"/>
      <c r="EJO37" s="2397"/>
      <c r="EJP37" s="2398"/>
      <c r="EJQ37" s="2398"/>
      <c r="EJR37" s="2398"/>
      <c r="EJS37" s="2398"/>
      <c r="EJT37" s="2398"/>
      <c r="EJU37" s="2398"/>
      <c r="EJV37" s="2398"/>
      <c r="EJW37" s="2398"/>
      <c r="EJX37" s="2398"/>
      <c r="EJY37" s="2398"/>
      <c r="EJZ37" s="2398"/>
      <c r="EKA37" s="2398"/>
      <c r="EKB37" s="2398"/>
      <c r="EKC37" s="2398"/>
      <c r="EKD37" s="2398"/>
      <c r="EKE37" s="2398"/>
      <c r="EKF37" s="2398"/>
      <c r="EKG37" s="2398"/>
      <c r="EKH37" s="2398"/>
      <c r="EKI37" s="2398"/>
      <c r="EKJ37" s="2399"/>
      <c r="EKK37" s="2399"/>
      <c r="EKL37" s="2399"/>
      <c r="EKM37" s="2399"/>
      <c r="EKN37" s="2399"/>
      <c r="EKO37" s="2399"/>
      <c r="EKP37" s="2399"/>
      <c r="EKQ37" s="2399"/>
      <c r="EKR37" s="2399"/>
      <c r="EKS37" s="2399"/>
      <c r="EKT37" s="2399"/>
      <c r="EKU37" s="2399"/>
      <c r="EKV37" s="2399"/>
      <c r="EKW37" s="2399"/>
      <c r="EKX37" s="2399"/>
      <c r="EKY37" s="2399"/>
      <c r="EKZ37" s="2399"/>
      <c r="ELA37" s="2399"/>
      <c r="ELB37" s="2399"/>
      <c r="ELC37" s="2397"/>
      <c r="ELD37" s="2400"/>
      <c r="ELE37" s="2396"/>
      <c r="ELF37" s="2396"/>
      <c r="ELG37" s="2396"/>
      <c r="ELH37" s="2397"/>
      <c r="ELI37" s="2398"/>
      <c r="ELJ37" s="2398"/>
      <c r="ELK37" s="2398"/>
      <c r="ELL37" s="2398"/>
      <c r="ELM37" s="2398"/>
      <c r="ELN37" s="2398"/>
      <c r="ELO37" s="2398"/>
      <c r="ELP37" s="2398"/>
      <c r="ELQ37" s="2398"/>
      <c r="ELR37" s="2398"/>
      <c r="ELS37" s="2398"/>
      <c r="ELT37" s="2398"/>
      <c r="ELU37" s="2398"/>
      <c r="ELV37" s="2398"/>
      <c r="ELW37" s="2398"/>
      <c r="ELX37" s="2398"/>
      <c r="ELY37" s="2398"/>
      <c r="ELZ37" s="2398"/>
      <c r="EMA37" s="2398"/>
      <c r="EMB37" s="2398"/>
      <c r="EMC37" s="2399"/>
      <c r="EMD37" s="2399"/>
      <c r="EME37" s="2399"/>
      <c r="EMF37" s="2399"/>
      <c r="EMG37" s="2399"/>
      <c r="EMH37" s="2399"/>
      <c r="EMI37" s="2399"/>
      <c r="EMJ37" s="2399"/>
      <c r="EMK37" s="2399"/>
      <c r="EML37" s="2399"/>
      <c r="EMM37" s="2399"/>
      <c r="EMN37" s="2399"/>
      <c r="EMO37" s="2399"/>
      <c r="EMP37" s="2399"/>
      <c r="EMQ37" s="2399"/>
      <c r="EMR37" s="2399"/>
      <c r="EMS37" s="2399"/>
      <c r="EMT37" s="2399"/>
      <c r="EMU37" s="2399"/>
      <c r="EMV37" s="2397"/>
      <c r="EMW37" s="2400"/>
      <c r="EMX37" s="2396"/>
      <c r="EMY37" s="2396"/>
      <c r="EMZ37" s="2396"/>
      <c r="ENA37" s="2397"/>
      <c r="ENB37" s="2398"/>
      <c r="ENC37" s="2398"/>
      <c r="END37" s="2398"/>
      <c r="ENE37" s="2398"/>
      <c r="ENF37" s="2398"/>
      <c r="ENG37" s="2398"/>
      <c r="ENH37" s="2398"/>
      <c r="ENI37" s="2398"/>
      <c r="ENJ37" s="2398"/>
      <c r="ENK37" s="2398"/>
      <c r="ENL37" s="2398"/>
      <c r="ENM37" s="2398"/>
      <c r="ENN37" s="2398"/>
      <c r="ENO37" s="2398"/>
      <c r="ENP37" s="2398"/>
      <c r="ENQ37" s="2398"/>
      <c r="ENR37" s="2398"/>
      <c r="ENS37" s="2398"/>
      <c r="ENT37" s="2398"/>
      <c r="ENU37" s="2398"/>
      <c r="ENV37" s="2399"/>
      <c r="ENW37" s="2399"/>
      <c r="ENX37" s="2399"/>
      <c r="ENY37" s="2399"/>
      <c r="ENZ37" s="2399"/>
      <c r="EOA37" s="2399"/>
      <c r="EOB37" s="2399"/>
      <c r="EOC37" s="2399"/>
      <c r="EOD37" s="2399"/>
      <c r="EOE37" s="2399"/>
      <c r="EOF37" s="2399"/>
      <c r="EOG37" s="2399"/>
      <c r="EOH37" s="2399"/>
      <c r="EOI37" s="2399"/>
      <c r="EOJ37" s="2399"/>
      <c r="EOK37" s="2399"/>
      <c r="EOL37" s="2399"/>
      <c r="EOM37" s="2399"/>
      <c r="EON37" s="2399"/>
      <c r="EOO37" s="2397"/>
      <c r="EOP37" s="2400"/>
      <c r="EOQ37" s="2396"/>
      <c r="EOR37" s="2396"/>
      <c r="EOS37" s="2396"/>
      <c r="EOT37" s="2397"/>
      <c r="EOU37" s="2398"/>
      <c r="EOV37" s="2398"/>
      <c r="EOW37" s="2398"/>
      <c r="EOX37" s="2398"/>
      <c r="EOY37" s="2398"/>
      <c r="EOZ37" s="2398"/>
      <c r="EPA37" s="2398"/>
      <c r="EPB37" s="2398"/>
      <c r="EPC37" s="2398"/>
      <c r="EPD37" s="2398"/>
      <c r="EPE37" s="2398"/>
      <c r="EPF37" s="2398"/>
      <c r="EPG37" s="2398"/>
      <c r="EPH37" s="2398"/>
      <c r="EPI37" s="2398"/>
      <c r="EPJ37" s="2398"/>
      <c r="EPK37" s="2398"/>
      <c r="EPL37" s="2398"/>
      <c r="EPM37" s="2398"/>
      <c r="EPN37" s="2398"/>
      <c r="EPO37" s="2399"/>
      <c r="EPP37" s="2399"/>
      <c r="EPQ37" s="2399"/>
      <c r="EPR37" s="2399"/>
      <c r="EPS37" s="2399"/>
      <c r="EPT37" s="2399"/>
      <c r="EPU37" s="2399"/>
      <c r="EPV37" s="2399"/>
      <c r="EPW37" s="2399"/>
      <c r="EPX37" s="2399"/>
      <c r="EPY37" s="2399"/>
      <c r="EPZ37" s="2399"/>
      <c r="EQA37" s="2399"/>
      <c r="EQB37" s="2399"/>
      <c r="EQC37" s="2399"/>
      <c r="EQD37" s="2399"/>
      <c r="EQE37" s="2399"/>
      <c r="EQF37" s="2399"/>
      <c r="EQG37" s="2399"/>
      <c r="EQH37" s="2397"/>
      <c r="EQI37" s="2400"/>
      <c r="EQJ37" s="2396"/>
      <c r="EQK37" s="2396"/>
      <c r="EQL37" s="2396"/>
      <c r="EQM37" s="2397"/>
      <c r="EQN37" s="2398"/>
      <c r="EQO37" s="2398"/>
      <c r="EQP37" s="2398"/>
      <c r="EQQ37" s="2398"/>
      <c r="EQR37" s="2398"/>
      <c r="EQS37" s="2398"/>
      <c r="EQT37" s="2398"/>
      <c r="EQU37" s="2398"/>
      <c r="EQV37" s="2398"/>
      <c r="EQW37" s="2398"/>
      <c r="EQX37" s="2398"/>
      <c r="EQY37" s="2398"/>
      <c r="EQZ37" s="2398"/>
      <c r="ERA37" s="2398"/>
      <c r="ERB37" s="2398"/>
      <c r="ERC37" s="2398"/>
      <c r="ERD37" s="2398"/>
      <c r="ERE37" s="2398"/>
      <c r="ERF37" s="2398"/>
      <c r="ERG37" s="2398"/>
      <c r="ERH37" s="2399"/>
      <c r="ERI37" s="2399"/>
      <c r="ERJ37" s="2399"/>
      <c r="ERK37" s="2399"/>
      <c r="ERL37" s="2399"/>
      <c r="ERM37" s="2399"/>
      <c r="ERN37" s="2399"/>
      <c r="ERO37" s="2399"/>
      <c r="ERP37" s="2399"/>
      <c r="ERQ37" s="2399"/>
      <c r="ERR37" s="2399"/>
      <c r="ERS37" s="2399"/>
      <c r="ERT37" s="2399"/>
      <c r="ERU37" s="2399"/>
      <c r="ERV37" s="2399"/>
      <c r="ERW37" s="2399"/>
      <c r="ERX37" s="2399"/>
      <c r="ERY37" s="2399"/>
      <c r="ERZ37" s="2399"/>
      <c r="ESA37" s="2397"/>
      <c r="ESB37" s="2400"/>
      <c r="ESC37" s="2396"/>
      <c r="ESD37" s="2396"/>
      <c r="ESE37" s="2396"/>
      <c r="ESF37" s="2397"/>
      <c r="ESG37" s="2398"/>
      <c r="ESH37" s="2398"/>
      <c r="ESI37" s="2398"/>
      <c r="ESJ37" s="2398"/>
      <c r="ESK37" s="2398"/>
      <c r="ESL37" s="2398"/>
      <c r="ESM37" s="2398"/>
      <c r="ESN37" s="2398"/>
      <c r="ESO37" s="2398"/>
      <c r="ESP37" s="2398"/>
      <c r="ESQ37" s="2398"/>
      <c r="ESR37" s="2398"/>
      <c r="ESS37" s="2398"/>
      <c r="EST37" s="2398"/>
      <c r="ESU37" s="2398"/>
      <c r="ESV37" s="2398"/>
      <c r="ESW37" s="2398"/>
      <c r="ESX37" s="2398"/>
      <c r="ESY37" s="2398"/>
      <c r="ESZ37" s="2398"/>
      <c r="ETA37" s="2399"/>
      <c r="ETB37" s="2399"/>
      <c r="ETC37" s="2399"/>
      <c r="ETD37" s="2399"/>
      <c r="ETE37" s="2399"/>
      <c r="ETF37" s="2399"/>
      <c r="ETG37" s="2399"/>
      <c r="ETH37" s="2399"/>
      <c r="ETI37" s="2399"/>
      <c r="ETJ37" s="2399"/>
      <c r="ETK37" s="2399"/>
      <c r="ETL37" s="2399"/>
      <c r="ETM37" s="2399"/>
      <c r="ETN37" s="2399"/>
      <c r="ETO37" s="2399"/>
      <c r="ETP37" s="2399"/>
      <c r="ETQ37" s="2399"/>
      <c r="ETR37" s="2399"/>
      <c r="ETS37" s="2399"/>
      <c r="ETT37" s="2397"/>
      <c r="ETU37" s="2400"/>
      <c r="ETV37" s="2396"/>
      <c r="ETW37" s="2396"/>
      <c r="ETX37" s="2396"/>
      <c r="ETY37" s="2397"/>
      <c r="ETZ37" s="2398"/>
      <c r="EUA37" s="2398"/>
      <c r="EUB37" s="2398"/>
      <c r="EUC37" s="2398"/>
      <c r="EUD37" s="2398"/>
      <c r="EUE37" s="2398"/>
      <c r="EUF37" s="2398"/>
      <c r="EUG37" s="2398"/>
      <c r="EUH37" s="2398"/>
      <c r="EUI37" s="2398"/>
      <c r="EUJ37" s="2398"/>
      <c r="EUK37" s="2398"/>
      <c r="EUL37" s="2398"/>
      <c r="EUM37" s="2398"/>
      <c r="EUN37" s="2398"/>
      <c r="EUO37" s="2398"/>
      <c r="EUP37" s="2398"/>
      <c r="EUQ37" s="2398"/>
      <c r="EUR37" s="2398"/>
      <c r="EUS37" s="2398"/>
      <c r="EUT37" s="2399"/>
      <c r="EUU37" s="2399"/>
      <c r="EUV37" s="2399"/>
      <c r="EUW37" s="2399"/>
      <c r="EUX37" s="2399"/>
      <c r="EUY37" s="2399"/>
      <c r="EUZ37" s="2399"/>
      <c r="EVA37" s="2399"/>
      <c r="EVB37" s="2399"/>
      <c r="EVC37" s="2399"/>
      <c r="EVD37" s="2399"/>
      <c r="EVE37" s="2399"/>
      <c r="EVF37" s="2399"/>
      <c r="EVG37" s="2399"/>
      <c r="EVH37" s="2399"/>
      <c r="EVI37" s="2399"/>
      <c r="EVJ37" s="2399"/>
      <c r="EVK37" s="2399"/>
      <c r="EVL37" s="2399"/>
      <c r="EVM37" s="2397"/>
      <c r="EVN37" s="2400"/>
      <c r="EVO37" s="2396"/>
      <c r="EVP37" s="2396"/>
      <c r="EVQ37" s="2396"/>
      <c r="EVR37" s="2397"/>
      <c r="EVS37" s="2398"/>
      <c r="EVT37" s="2398"/>
      <c r="EVU37" s="2398"/>
      <c r="EVV37" s="2398"/>
      <c r="EVW37" s="2398"/>
      <c r="EVX37" s="2398"/>
      <c r="EVY37" s="2398"/>
      <c r="EVZ37" s="2398"/>
      <c r="EWA37" s="2398"/>
      <c r="EWB37" s="2398"/>
      <c r="EWC37" s="2398"/>
      <c r="EWD37" s="2398"/>
      <c r="EWE37" s="2398"/>
      <c r="EWF37" s="2398"/>
      <c r="EWG37" s="2398"/>
      <c r="EWH37" s="2398"/>
      <c r="EWI37" s="2398"/>
      <c r="EWJ37" s="2398"/>
      <c r="EWK37" s="2398"/>
      <c r="EWL37" s="2398"/>
      <c r="EWM37" s="2399"/>
      <c r="EWN37" s="2399"/>
      <c r="EWO37" s="2399"/>
      <c r="EWP37" s="2399"/>
      <c r="EWQ37" s="2399"/>
      <c r="EWR37" s="2399"/>
      <c r="EWS37" s="2399"/>
      <c r="EWT37" s="2399"/>
      <c r="EWU37" s="2399"/>
      <c r="EWV37" s="2399"/>
      <c r="EWW37" s="2399"/>
      <c r="EWX37" s="2399"/>
      <c r="EWY37" s="2399"/>
      <c r="EWZ37" s="2399"/>
      <c r="EXA37" s="2399"/>
      <c r="EXB37" s="2399"/>
      <c r="EXC37" s="2399"/>
      <c r="EXD37" s="2399"/>
      <c r="EXE37" s="2399"/>
      <c r="EXF37" s="2397"/>
      <c r="EXG37" s="2400"/>
      <c r="EXH37" s="2396"/>
      <c r="EXI37" s="2396"/>
      <c r="EXJ37" s="2396"/>
      <c r="EXK37" s="2397"/>
      <c r="EXL37" s="2398"/>
      <c r="EXM37" s="2398"/>
      <c r="EXN37" s="2398"/>
      <c r="EXO37" s="2398"/>
      <c r="EXP37" s="2398"/>
      <c r="EXQ37" s="2398"/>
      <c r="EXR37" s="2398"/>
      <c r="EXS37" s="2398"/>
      <c r="EXT37" s="2398"/>
      <c r="EXU37" s="2398"/>
      <c r="EXV37" s="2398"/>
      <c r="EXW37" s="2398"/>
      <c r="EXX37" s="2398"/>
      <c r="EXY37" s="2398"/>
      <c r="EXZ37" s="2398"/>
      <c r="EYA37" s="2398"/>
      <c r="EYB37" s="2398"/>
      <c r="EYC37" s="2398"/>
      <c r="EYD37" s="2398"/>
      <c r="EYE37" s="2398"/>
      <c r="EYF37" s="2399"/>
      <c r="EYG37" s="2399"/>
      <c r="EYH37" s="2399"/>
      <c r="EYI37" s="2399"/>
      <c r="EYJ37" s="2399"/>
      <c r="EYK37" s="2399"/>
      <c r="EYL37" s="2399"/>
      <c r="EYM37" s="2399"/>
      <c r="EYN37" s="2399"/>
      <c r="EYO37" s="2399"/>
      <c r="EYP37" s="2399"/>
      <c r="EYQ37" s="2399"/>
      <c r="EYR37" s="2399"/>
      <c r="EYS37" s="2399"/>
      <c r="EYT37" s="2399"/>
      <c r="EYU37" s="2399"/>
      <c r="EYV37" s="2399"/>
      <c r="EYW37" s="2399"/>
      <c r="EYX37" s="2399"/>
      <c r="EYY37" s="2397"/>
      <c r="EYZ37" s="2400"/>
      <c r="EZA37" s="2396"/>
      <c r="EZB37" s="2396"/>
      <c r="EZC37" s="2396"/>
      <c r="EZD37" s="2397"/>
      <c r="EZE37" s="2398"/>
      <c r="EZF37" s="2398"/>
      <c r="EZG37" s="2398"/>
      <c r="EZH37" s="2398"/>
      <c r="EZI37" s="2398"/>
      <c r="EZJ37" s="2398"/>
      <c r="EZK37" s="2398"/>
      <c r="EZL37" s="2398"/>
      <c r="EZM37" s="2398"/>
      <c r="EZN37" s="2398"/>
      <c r="EZO37" s="2398"/>
      <c r="EZP37" s="2398"/>
      <c r="EZQ37" s="2398"/>
      <c r="EZR37" s="2398"/>
      <c r="EZS37" s="2398"/>
      <c r="EZT37" s="2398"/>
      <c r="EZU37" s="2398"/>
      <c r="EZV37" s="2398"/>
      <c r="EZW37" s="2398"/>
      <c r="EZX37" s="2398"/>
      <c r="EZY37" s="2399"/>
      <c r="EZZ37" s="2399"/>
      <c r="FAA37" s="2399"/>
      <c r="FAB37" s="2399"/>
      <c r="FAC37" s="2399"/>
      <c r="FAD37" s="2399"/>
      <c r="FAE37" s="2399"/>
      <c r="FAF37" s="2399"/>
      <c r="FAG37" s="2399"/>
      <c r="FAH37" s="2399"/>
      <c r="FAI37" s="2399"/>
      <c r="FAJ37" s="2399"/>
      <c r="FAK37" s="2399"/>
      <c r="FAL37" s="2399"/>
      <c r="FAM37" s="2399"/>
      <c r="FAN37" s="2399"/>
      <c r="FAO37" s="2399"/>
      <c r="FAP37" s="2399"/>
      <c r="FAQ37" s="2399"/>
      <c r="FAR37" s="2397"/>
      <c r="FAS37" s="2400"/>
      <c r="FAT37" s="2396"/>
      <c r="FAU37" s="2396"/>
      <c r="FAV37" s="2396"/>
      <c r="FAW37" s="2397"/>
      <c r="FAX37" s="2398"/>
      <c r="FAY37" s="2398"/>
      <c r="FAZ37" s="2398"/>
      <c r="FBA37" s="2398"/>
      <c r="FBB37" s="2398"/>
      <c r="FBC37" s="2398"/>
      <c r="FBD37" s="2398"/>
      <c r="FBE37" s="2398"/>
      <c r="FBF37" s="2398"/>
      <c r="FBG37" s="2398"/>
      <c r="FBH37" s="2398"/>
      <c r="FBI37" s="2398"/>
      <c r="FBJ37" s="2398"/>
      <c r="FBK37" s="2398"/>
      <c r="FBL37" s="2398"/>
      <c r="FBM37" s="2398"/>
      <c r="FBN37" s="2398"/>
      <c r="FBO37" s="2398"/>
      <c r="FBP37" s="2398"/>
      <c r="FBQ37" s="2398"/>
      <c r="FBR37" s="2399"/>
      <c r="FBS37" s="2399"/>
      <c r="FBT37" s="2399"/>
      <c r="FBU37" s="2399"/>
      <c r="FBV37" s="2399"/>
      <c r="FBW37" s="2399"/>
      <c r="FBX37" s="2399"/>
      <c r="FBY37" s="2399"/>
      <c r="FBZ37" s="2399"/>
      <c r="FCA37" s="2399"/>
      <c r="FCB37" s="2399"/>
      <c r="FCC37" s="2399"/>
      <c r="FCD37" s="2399"/>
      <c r="FCE37" s="2399"/>
      <c r="FCF37" s="2399"/>
      <c r="FCG37" s="2399"/>
      <c r="FCH37" s="2399"/>
      <c r="FCI37" s="2399"/>
      <c r="FCJ37" s="2399"/>
      <c r="FCK37" s="2397"/>
      <c r="FCL37" s="2400"/>
      <c r="FCM37" s="2396"/>
      <c r="FCN37" s="2396"/>
      <c r="FCO37" s="2396"/>
      <c r="FCP37" s="2397"/>
      <c r="FCQ37" s="2398"/>
      <c r="FCR37" s="2398"/>
      <c r="FCS37" s="2398"/>
      <c r="FCT37" s="2398"/>
      <c r="FCU37" s="2398"/>
      <c r="FCV37" s="2398"/>
      <c r="FCW37" s="2398"/>
      <c r="FCX37" s="2398"/>
      <c r="FCY37" s="2398"/>
      <c r="FCZ37" s="2398"/>
      <c r="FDA37" s="2398"/>
      <c r="FDB37" s="2398"/>
      <c r="FDC37" s="2398"/>
      <c r="FDD37" s="2398"/>
      <c r="FDE37" s="2398"/>
      <c r="FDF37" s="2398"/>
      <c r="FDG37" s="2398"/>
      <c r="FDH37" s="2398"/>
      <c r="FDI37" s="2398"/>
      <c r="FDJ37" s="2398"/>
      <c r="FDK37" s="2399"/>
      <c r="FDL37" s="2399"/>
      <c r="FDM37" s="2399"/>
      <c r="FDN37" s="2399"/>
      <c r="FDO37" s="2399"/>
      <c r="FDP37" s="2399"/>
      <c r="FDQ37" s="2399"/>
      <c r="FDR37" s="2399"/>
      <c r="FDS37" s="2399"/>
      <c r="FDT37" s="2399"/>
      <c r="FDU37" s="2399"/>
      <c r="FDV37" s="2399"/>
      <c r="FDW37" s="2399"/>
      <c r="FDX37" s="2399"/>
      <c r="FDY37" s="2399"/>
      <c r="FDZ37" s="2399"/>
      <c r="FEA37" s="2399"/>
      <c r="FEB37" s="2399"/>
      <c r="FEC37" s="2399"/>
      <c r="FED37" s="2397"/>
      <c r="FEE37" s="2400"/>
      <c r="FEF37" s="2396"/>
      <c r="FEG37" s="2396"/>
      <c r="FEH37" s="2396"/>
      <c r="FEI37" s="2397"/>
      <c r="FEJ37" s="2398"/>
      <c r="FEK37" s="2398"/>
      <c r="FEL37" s="2398"/>
      <c r="FEM37" s="2398"/>
      <c r="FEN37" s="2398"/>
      <c r="FEO37" s="2398"/>
      <c r="FEP37" s="2398"/>
      <c r="FEQ37" s="2398"/>
      <c r="FER37" s="2398"/>
      <c r="FES37" s="2398"/>
      <c r="FET37" s="2398"/>
      <c r="FEU37" s="2398"/>
      <c r="FEV37" s="2398"/>
      <c r="FEW37" s="2398"/>
      <c r="FEX37" s="2398"/>
      <c r="FEY37" s="2398"/>
      <c r="FEZ37" s="2398"/>
      <c r="FFA37" s="2398"/>
      <c r="FFB37" s="2398"/>
      <c r="FFC37" s="2398"/>
      <c r="FFD37" s="2399"/>
      <c r="FFE37" s="2399"/>
      <c r="FFF37" s="2399"/>
      <c r="FFG37" s="2399"/>
      <c r="FFH37" s="2399"/>
      <c r="FFI37" s="2399"/>
      <c r="FFJ37" s="2399"/>
      <c r="FFK37" s="2399"/>
      <c r="FFL37" s="2399"/>
      <c r="FFM37" s="2399"/>
      <c r="FFN37" s="2399"/>
      <c r="FFO37" s="2399"/>
      <c r="FFP37" s="2399"/>
      <c r="FFQ37" s="2399"/>
      <c r="FFR37" s="2399"/>
      <c r="FFS37" s="2399"/>
      <c r="FFT37" s="2399"/>
      <c r="FFU37" s="2399"/>
      <c r="FFV37" s="2399"/>
      <c r="FFW37" s="2397"/>
      <c r="FFX37" s="2400"/>
      <c r="FFY37" s="2396"/>
      <c r="FFZ37" s="2396"/>
      <c r="FGA37" s="2396"/>
      <c r="FGB37" s="2397"/>
      <c r="FGC37" s="2398"/>
      <c r="FGD37" s="2398"/>
      <c r="FGE37" s="2398"/>
      <c r="FGF37" s="2398"/>
      <c r="FGG37" s="2398"/>
      <c r="FGH37" s="2398"/>
      <c r="FGI37" s="2398"/>
      <c r="FGJ37" s="2398"/>
      <c r="FGK37" s="2398"/>
      <c r="FGL37" s="2398"/>
      <c r="FGM37" s="2398"/>
      <c r="FGN37" s="2398"/>
      <c r="FGO37" s="2398"/>
      <c r="FGP37" s="2398"/>
      <c r="FGQ37" s="2398"/>
      <c r="FGR37" s="2398"/>
      <c r="FGS37" s="2398"/>
      <c r="FGT37" s="2398"/>
      <c r="FGU37" s="2398"/>
      <c r="FGV37" s="2398"/>
      <c r="FGW37" s="2399"/>
      <c r="FGX37" s="2399"/>
      <c r="FGY37" s="2399"/>
      <c r="FGZ37" s="2399"/>
      <c r="FHA37" s="2399"/>
      <c r="FHB37" s="2399"/>
      <c r="FHC37" s="2399"/>
      <c r="FHD37" s="2399"/>
      <c r="FHE37" s="2399"/>
      <c r="FHF37" s="2399"/>
      <c r="FHG37" s="2399"/>
      <c r="FHH37" s="2399"/>
      <c r="FHI37" s="2399"/>
      <c r="FHJ37" s="2399"/>
      <c r="FHK37" s="2399"/>
      <c r="FHL37" s="2399"/>
      <c r="FHM37" s="2399"/>
      <c r="FHN37" s="2399"/>
      <c r="FHO37" s="2399"/>
      <c r="FHP37" s="2397"/>
      <c r="FHQ37" s="2400"/>
      <c r="FHR37" s="2396"/>
      <c r="FHS37" s="2396"/>
      <c r="FHT37" s="2396"/>
      <c r="FHU37" s="2397"/>
      <c r="FHV37" s="2398"/>
      <c r="FHW37" s="2398"/>
      <c r="FHX37" s="2398"/>
      <c r="FHY37" s="2398"/>
      <c r="FHZ37" s="2398"/>
      <c r="FIA37" s="2398"/>
      <c r="FIB37" s="2398"/>
      <c r="FIC37" s="2398"/>
      <c r="FID37" s="2398"/>
      <c r="FIE37" s="2398"/>
      <c r="FIF37" s="2398"/>
      <c r="FIG37" s="2398"/>
      <c r="FIH37" s="2398"/>
      <c r="FII37" s="2398"/>
      <c r="FIJ37" s="2398"/>
      <c r="FIK37" s="2398"/>
      <c r="FIL37" s="2398"/>
      <c r="FIM37" s="2398"/>
      <c r="FIN37" s="2398"/>
      <c r="FIO37" s="2398"/>
      <c r="FIP37" s="2399"/>
      <c r="FIQ37" s="2399"/>
      <c r="FIR37" s="2399"/>
      <c r="FIS37" s="2399"/>
      <c r="FIT37" s="2399"/>
      <c r="FIU37" s="2399"/>
      <c r="FIV37" s="2399"/>
      <c r="FIW37" s="2399"/>
      <c r="FIX37" s="2399"/>
      <c r="FIY37" s="2399"/>
      <c r="FIZ37" s="2399"/>
      <c r="FJA37" s="2399"/>
      <c r="FJB37" s="2399"/>
      <c r="FJC37" s="2399"/>
      <c r="FJD37" s="2399"/>
      <c r="FJE37" s="2399"/>
      <c r="FJF37" s="2399"/>
      <c r="FJG37" s="2399"/>
      <c r="FJH37" s="2399"/>
      <c r="FJI37" s="2397"/>
      <c r="FJJ37" s="2400"/>
      <c r="FJK37" s="2396"/>
      <c r="FJL37" s="2396"/>
      <c r="FJM37" s="2396"/>
      <c r="FJN37" s="2397"/>
      <c r="FJO37" s="2398"/>
      <c r="FJP37" s="2398"/>
      <c r="FJQ37" s="2398"/>
      <c r="FJR37" s="2398"/>
      <c r="FJS37" s="2398"/>
      <c r="FJT37" s="2398"/>
      <c r="FJU37" s="2398"/>
      <c r="FJV37" s="2398"/>
      <c r="FJW37" s="2398"/>
      <c r="FJX37" s="2398"/>
      <c r="FJY37" s="2398"/>
      <c r="FJZ37" s="2398"/>
      <c r="FKA37" s="2398"/>
      <c r="FKB37" s="2398"/>
      <c r="FKC37" s="2398"/>
      <c r="FKD37" s="2398"/>
      <c r="FKE37" s="2398"/>
      <c r="FKF37" s="2398"/>
      <c r="FKG37" s="2398"/>
      <c r="FKH37" s="2398"/>
      <c r="FKI37" s="2399"/>
      <c r="FKJ37" s="2399"/>
      <c r="FKK37" s="2399"/>
      <c r="FKL37" s="2399"/>
      <c r="FKM37" s="2399"/>
      <c r="FKN37" s="2399"/>
      <c r="FKO37" s="2399"/>
      <c r="FKP37" s="2399"/>
      <c r="FKQ37" s="2399"/>
      <c r="FKR37" s="2399"/>
      <c r="FKS37" s="2399"/>
      <c r="FKT37" s="2399"/>
      <c r="FKU37" s="2399"/>
      <c r="FKV37" s="2399"/>
      <c r="FKW37" s="2399"/>
      <c r="FKX37" s="2399"/>
      <c r="FKY37" s="2399"/>
      <c r="FKZ37" s="2399"/>
      <c r="FLA37" s="2399"/>
      <c r="FLB37" s="2397"/>
      <c r="FLC37" s="2400"/>
      <c r="FLD37" s="2396"/>
      <c r="FLE37" s="2396"/>
      <c r="FLF37" s="2396"/>
      <c r="FLG37" s="2397"/>
      <c r="FLH37" s="2398"/>
      <c r="FLI37" s="2398"/>
      <c r="FLJ37" s="2398"/>
      <c r="FLK37" s="2398"/>
      <c r="FLL37" s="2398"/>
      <c r="FLM37" s="2398"/>
      <c r="FLN37" s="2398"/>
      <c r="FLO37" s="2398"/>
      <c r="FLP37" s="2398"/>
      <c r="FLQ37" s="2398"/>
      <c r="FLR37" s="2398"/>
      <c r="FLS37" s="2398"/>
      <c r="FLT37" s="2398"/>
      <c r="FLU37" s="2398"/>
      <c r="FLV37" s="2398"/>
      <c r="FLW37" s="2398"/>
      <c r="FLX37" s="2398"/>
      <c r="FLY37" s="2398"/>
      <c r="FLZ37" s="2398"/>
      <c r="FMA37" s="2398"/>
      <c r="FMB37" s="2399"/>
      <c r="FMC37" s="2399"/>
      <c r="FMD37" s="2399"/>
      <c r="FME37" s="2399"/>
      <c r="FMF37" s="2399"/>
      <c r="FMG37" s="2399"/>
      <c r="FMH37" s="2399"/>
      <c r="FMI37" s="2399"/>
      <c r="FMJ37" s="2399"/>
      <c r="FMK37" s="2399"/>
      <c r="FML37" s="2399"/>
      <c r="FMM37" s="2399"/>
      <c r="FMN37" s="2399"/>
      <c r="FMO37" s="2399"/>
      <c r="FMP37" s="2399"/>
      <c r="FMQ37" s="2399"/>
      <c r="FMR37" s="2399"/>
      <c r="FMS37" s="2399"/>
      <c r="FMT37" s="2399"/>
      <c r="FMU37" s="2397"/>
      <c r="FMV37" s="2400"/>
      <c r="FMW37" s="2396"/>
      <c r="FMX37" s="2396"/>
      <c r="FMY37" s="2396"/>
      <c r="FMZ37" s="2397"/>
      <c r="FNA37" s="2398"/>
      <c r="FNB37" s="2398"/>
      <c r="FNC37" s="2398"/>
      <c r="FND37" s="2398"/>
      <c r="FNE37" s="2398"/>
      <c r="FNF37" s="2398"/>
      <c r="FNG37" s="2398"/>
      <c r="FNH37" s="2398"/>
      <c r="FNI37" s="2398"/>
      <c r="FNJ37" s="2398"/>
      <c r="FNK37" s="2398"/>
      <c r="FNL37" s="2398"/>
      <c r="FNM37" s="2398"/>
      <c r="FNN37" s="2398"/>
      <c r="FNO37" s="2398"/>
      <c r="FNP37" s="2398"/>
      <c r="FNQ37" s="2398"/>
      <c r="FNR37" s="2398"/>
      <c r="FNS37" s="2398"/>
      <c r="FNT37" s="2398"/>
      <c r="FNU37" s="2399"/>
      <c r="FNV37" s="2399"/>
      <c r="FNW37" s="2399"/>
      <c r="FNX37" s="2399"/>
      <c r="FNY37" s="2399"/>
      <c r="FNZ37" s="2399"/>
      <c r="FOA37" s="2399"/>
      <c r="FOB37" s="2399"/>
      <c r="FOC37" s="2399"/>
      <c r="FOD37" s="2399"/>
      <c r="FOE37" s="2399"/>
      <c r="FOF37" s="2399"/>
      <c r="FOG37" s="2399"/>
      <c r="FOH37" s="2399"/>
      <c r="FOI37" s="2399"/>
      <c r="FOJ37" s="2399"/>
      <c r="FOK37" s="2399"/>
      <c r="FOL37" s="2399"/>
      <c r="FOM37" s="2399"/>
      <c r="FON37" s="2397"/>
      <c r="FOO37" s="2400"/>
      <c r="FOP37" s="2396"/>
      <c r="FOQ37" s="2396"/>
      <c r="FOR37" s="2396"/>
      <c r="FOS37" s="2397"/>
      <c r="FOT37" s="2398"/>
      <c r="FOU37" s="2398"/>
      <c r="FOV37" s="2398"/>
      <c r="FOW37" s="2398"/>
      <c r="FOX37" s="2398"/>
      <c r="FOY37" s="2398"/>
      <c r="FOZ37" s="2398"/>
      <c r="FPA37" s="2398"/>
      <c r="FPB37" s="2398"/>
      <c r="FPC37" s="2398"/>
      <c r="FPD37" s="2398"/>
      <c r="FPE37" s="2398"/>
      <c r="FPF37" s="2398"/>
      <c r="FPG37" s="2398"/>
      <c r="FPH37" s="2398"/>
      <c r="FPI37" s="2398"/>
      <c r="FPJ37" s="2398"/>
      <c r="FPK37" s="2398"/>
      <c r="FPL37" s="2398"/>
      <c r="FPM37" s="2398"/>
      <c r="FPN37" s="2399"/>
      <c r="FPO37" s="2399"/>
      <c r="FPP37" s="2399"/>
      <c r="FPQ37" s="2399"/>
      <c r="FPR37" s="2399"/>
      <c r="FPS37" s="2399"/>
      <c r="FPT37" s="2399"/>
      <c r="FPU37" s="2399"/>
      <c r="FPV37" s="2399"/>
      <c r="FPW37" s="2399"/>
      <c r="FPX37" s="2399"/>
      <c r="FPY37" s="2399"/>
      <c r="FPZ37" s="2399"/>
      <c r="FQA37" s="2399"/>
      <c r="FQB37" s="2399"/>
      <c r="FQC37" s="2399"/>
      <c r="FQD37" s="2399"/>
      <c r="FQE37" s="2399"/>
      <c r="FQF37" s="2399"/>
      <c r="FQG37" s="2397"/>
      <c r="FQH37" s="2400"/>
      <c r="FQI37" s="2396"/>
      <c r="FQJ37" s="2396"/>
      <c r="FQK37" s="2396"/>
      <c r="FQL37" s="2397"/>
      <c r="FQM37" s="2398"/>
      <c r="FQN37" s="2398"/>
      <c r="FQO37" s="2398"/>
      <c r="FQP37" s="2398"/>
      <c r="FQQ37" s="2398"/>
      <c r="FQR37" s="2398"/>
      <c r="FQS37" s="2398"/>
      <c r="FQT37" s="2398"/>
      <c r="FQU37" s="2398"/>
      <c r="FQV37" s="2398"/>
      <c r="FQW37" s="2398"/>
      <c r="FQX37" s="2398"/>
      <c r="FQY37" s="2398"/>
      <c r="FQZ37" s="2398"/>
      <c r="FRA37" s="2398"/>
      <c r="FRB37" s="2398"/>
      <c r="FRC37" s="2398"/>
      <c r="FRD37" s="2398"/>
      <c r="FRE37" s="2398"/>
      <c r="FRF37" s="2398"/>
      <c r="FRG37" s="2399"/>
      <c r="FRH37" s="2399"/>
      <c r="FRI37" s="2399"/>
      <c r="FRJ37" s="2399"/>
      <c r="FRK37" s="2399"/>
      <c r="FRL37" s="2399"/>
      <c r="FRM37" s="2399"/>
      <c r="FRN37" s="2399"/>
      <c r="FRO37" s="2399"/>
      <c r="FRP37" s="2399"/>
      <c r="FRQ37" s="2399"/>
      <c r="FRR37" s="2399"/>
      <c r="FRS37" s="2399"/>
      <c r="FRT37" s="2399"/>
      <c r="FRU37" s="2399"/>
      <c r="FRV37" s="2399"/>
      <c r="FRW37" s="2399"/>
      <c r="FRX37" s="2399"/>
      <c r="FRY37" s="2399"/>
      <c r="FRZ37" s="2397"/>
      <c r="FSA37" s="2400"/>
      <c r="FSB37" s="2396"/>
      <c r="FSC37" s="2396"/>
      <c r="FSD37" s="2396"/>
      <c r="FSE37" s="2397"/>
      <c r="FSF37" s="2398"/>
      <c r="FSG37" s="2398"/>
      <c r="FSH37" s="2398"/>
      <c r="FSI37" s="2398"/>
      <c r="FSJ37" s="2398"/>
      <c r="FSK37" s="2398"/>
      <c r="FSL37" s="2398"/>
      <c r="FSM37" s="2398"/>
      <c r="FSN37" s="2398"/>
      <c r="FSO37" s="2398"/>
      <c r="FSP37" s="2398"/>
      <c r="FSQ37" s="2398"/>
      <c r="FSR37" s="2398"/>
      <c r="FSS37" s="2398"/>
      <c r="FST37" s="2398"/>
      <c r="FSU37" s="2398"/>
      <c r="FSV37" s="2398"/>
      <c r="FSW37" s="2398"/>
      <c r="FSX37" s="2398"/>
      <c r="FSY37" s="2398"/>
      <c r="FSZ37" s="2399"/>
      <c r="FTA37" s="2399"/>
      <c r="FTB37" s="2399"/>
      <c r="FTC37" s="2399"/>
      <c r="FTD37" s="2399"/>
      <c r="FTE37" s="2399"/>
      <c r="FTF37" s="2399"/>
      <c r="FTG37" s="2399"/>
      <c r="FTH37" s="2399"/>
      <c r="FTI37" s="2399"/>
      <c r="FTJ37" s="2399"/>
      <c r="FTK37" s="2399"/>
      <c r="FTL37" s="2399"/>
      <c r="FTM37" s="2399"/>
      <c r="FTN37" s="2399"/>
      <c r="FTO37" s="2399"/>
      <c r="FTP37" s="2399"/>
      <c r="FTQ37" s="2399"/>
      <c r="FTR37" s="2399"/>
      <c r="FTS37" s="2397"/>
      <c r="FTT37" s="2400"/>
      <c r="FTU37" s="2396"/>
      <c r="FTV37" s="2396"/>
      <c r="FTW37" s="2396"/>
      <c r="FTX37" s="2397"/>
      <c r="FTY37" s="2398"/>
      <c r="FTZ37" s="2398"/>
      <c r="FUA37" s="2398"/>
      <c r="FUB37" s="2398"/>
      <c r="FUC37" s="2398"/>
      <c r="FUD37" s="2398"/>
      <c r="FUE37" s="2398"/>
      <c r="FUF37" s="2398"/>
      <c r="FUG37" s="2398"/>
      <c r="FUH37" s="2398"/>
      <c r="FUI37" s="2398"/>
      <c r="FUJ37" s="2398"/>
      <c r="FUK37" s="2398"/>
      <c r="FUL37" s="2398"/>
      <c r="FUM37" s="2398"/>
      <c r="FUN37" s="2398"/>
      <c r="FUO37" s="2398"/>
      <c r="FUP37" s="2398"/>
      <c r="FUQ37" s="2398"/>
      <c r="FUR37" s="2398"/>
      <c r="FUS37" s="2399"/>
      <c r="FUT37" s="2399"/>
      <c r="FUU37" s="2399"/>
      <c r="FUV37" s="2399"/>
      <c r="FUW37" s="2399"/>
      <c r="FUX37" s="2399"/>
      <c r="FUY37" s="2399"/>
      <c r="FUZ37" s="2399"/>
      <c r="FVA37" s="2399"/>
      <c r="FVB37" s="2399"/>
      <c r="FVC37" s="2399"/>
      <c r="FVD37" s="2399"/>
      <c r="FVE37" s="2399"/>
      <c r="FVF37" s="2399"/>
      <c r="FVG37" s="2399"/>
      <c r="FVH37" s="2399"/>
      <c r="FVI37" s="2399"/>
      <c r="FVJ37" s="2399"/>
      <c r="FVK37" s="2399"/>
      <c r="FVL37" s="2397"/>
      <c r="FVM37" s="2400"/>
      <c r="FVN37" s="2396"/>
      <c r="FVO37" s="2396"/>
      <c r="FVP37" s="2396"/>
      <c r="FVQ37" s="2397"/>
      <c r="FVR37" s="2398"/>
      <c r="FVS37" s="2398"/>
      <c r="FVT37" s="2398"/>
      <c r="FVU37" s="2398"/>
      <c r="FVV37" s="2398"/>
      <c r="FVW37" s="2398"/>
      <c r="FVX37" s="2398"/>
      <c r="FVY37" s="2398"/>
      <c r="FVZ37" s="2398"/>
      <c r="FWA37" s="2398"/>
      <c r="FWB37" s="2398"/>
      <c r="FWC37" s="2398"/>
      <c r="FWD37" s="2398"/>
      <c r="FWE37" s="2398"/>
      <c r="FWF37" s="2398"/>
      <c r="FWG37" s="2398"/>
      <c r="FWH37" s="2398"/>
      <c r="FWI37" s="2398"/>
      <c r="FWJ37" s="2398"/>
      <c r="FWK37" s="2398"/>
      <c r="FWL37" s="2399"/>
      <c r="FWM37" s="2399"/>
      <c r="FWN37" s="2399"/>
      <c r="FWO37" s="2399"/>
      <c r="FWP37" s="2399"/>
      <c r="FWQ37" s="2399"/>
      <c r="FWR37" s="2399"/>
      <c r="FWS37" s="2399"/>
      <c r="FWT37" s="2399"/>
      <c r="FWU37" s="2399"/>
      <c r="FWV37" s="2399"/>
      <c r="FWW37" s="2399"/>
      <c r="FWX37" s="2399"/>
      <c r="FWY37" s="2399"/>
      <c r="FWZ37" s="2399"/>
      <c r="FXA37" s="2399"/>
      <c r="FXB37" s="2399"/>
      <c r="FXC37" s="2399"/>
      <c r="FXD37" s="2399"/>
      <c r="FXE37" s="2397"/>
      <c r="FXF37" s="2400"/>
      <c r="FXG37" s="2396"/>
      <c r="FXH37" s="2396"/>
      <c r="FXI37" s="2396"/>
      <c r="FXJ37" s="2397"/>
      <c r="FXK37" s="2398"/>
      <c r="FXL37" s="2398"/>
      <c r="FXM37" s="2398"/>
      <c r="FXN37" s="2398"/>
      <c r="FXO37" s="2398"/>
      <c r="FXP37" s="2398"/>
      <c r="FXQ37" s="2398"/>
      <c r="FXR37" s="2398"/>
      <c r="FXS37" s="2398"/>
      <c r="FXT37" s="2398"/>
      <c r="FXU37" s="2398"/>
      <c r="FXV37" s="2398"/>
      <c r="FXW37" s="2398"/>
      <c r="FXX37" s="2398"/>
      <c r="FXY37" s="2398"/>
      <c r="FXZ37" s="2398"/>
      <c r="FYA37" s="2398"/>
      <c r="FYB37" s="2398"/>
      <c r="FYC37" s="2398"/>
      <c r="FYD37" s="2398"/>
      <c r="FYE37" s="2399"/>
      <c r="FYF37" s="2399"/>
      <c r="FYG37" s="2399"/>
      <c r="FYH37" s="2399"/>
      <c r="FYI37" s="2399"/>
      <c r="FYJ37" s="2399"/>
      <c r="FYK37" s="2399"/>
      <c r="FYL37" s="2399"/>
      <c r="FYM37" s="2399"/>
      <c r="FYN37" s="2399"/>
      <c r="FYO37" s="2399"/>
      <c r="FYP37" s="2399"/>
      <c r="FYQ37" s="2399"/>
      <c r="FYR37" s="2399"/>
      <c r="FYS37" s="2399"/>
      <c r="FYT37" s="2399"/>
      <c r="FYU37" s="2399"/>
      <c r="FYV37" s="2399"/>
      <c r="FYW37" s="2399"/>
      <c r="FYX37" s="2397"/>
      <c r="FYY37" s="2400"/>
      <c r="FYZ37" s="2396"/>
      <c r="FZA37" s="2396"/>
      <c r="FZB37" s="2396"/>
      <c r="FZC37" s="2397"/>
      <c r="FZD37" s="2398"/>
      <c r="FZE37" s="2398"/>
      <c r="FZF37" s="2398"/>
      <c r="FZG37" s="2398"/>
      <c r="FZH37" s="2398"/>
      <c r="FZI37" s="2398"/>
      <c r="FZJ37" s="2398"/>
      <c r="FZK37" s="2398"/>
      <c r="FZL37" s="2398"/>
      <c r="FZM37" s="2398"/>
      <c r="FZN37" s="2398"/>
      <c r="FZO37" s="2398"/>
      <c r="FZP37" s="2398"/>
      <c r="FZQ37" s="2398"/>
      <c r="FZR37" s="2398"/>
      <c r="FZS37" s="2398"/>
      <c r="FZT37" s="2398"/>
      <c r="FZU37" s="2398"/>
      <c r="FZV37" s="2398"/>
      <c r="FZW37" s="2398"/>
      <c r="FZX37" s="2399"/>
      <c r="FZY37" s="2399"/>
      <c r="FZZ37" s="2399"/>
      <c r="GAA37" s="2399"/>
      <c r="GAB37" s="2399"/>
      <c r="GAC37" s="2399"/>
      <c r="GAD37" s="2399"/>
      <c r="GAE37" s="2399"/>
      <c r="GAF37" s="2399"/>
      <c r="GAG37" s="2399"/>
      <c r="GAH37" s="2399"/>
      <c r="GAI37" s="2399"/>
      <c r="GAJ37" s="2399"/>
      <c r="GAK37" s="2399"/>
      <c r="GAL37" s="2399"/>
      <c r="GAM37" s="2399"/>
      <c r="GAN37" s="2399"/>
      <c r="GAO37" s="2399"/>
      <c r="GAP37" s="2399"/>
      <c r="GAQ37" s="2397"/>
      <c r="GAR37" s="2400"/>
      <c r="GAS37" s="2396"/>
      <c r="GAT37" s="2396"/>
      <c r="GAU37" s="2396"/>
      <c r="GAV37" s="2397"/>
      <c r="GAW37" s="2398"/>
      <c r="GAX37" s="2398"/>
      <c r="GAY37" s="2398"/>
      <c r="GAZ37" s="2398"/>
      <c r="GBA37" s="2398"/>
      <c r="GBB37" s="2398"/>
      <c r="GBC37" s="2398"/>
      <c r="GBD37" s="2398"/>
      <c r="GBE37" s="2398"/>
      <c r="GBF37" s="2398"/>
      <c r="GBG37" s="2398"/>
      <c r="GBH37" s="2398"/>
      <c r="GBI37" s="2398"/>
      <c r="GBJ37" s="2398"/>
      <c r="GBK37" s="2398"/>
      <c r="GBL37" s="2398"/>
      <c r="GBM37" s="2398"/>
      <c r="GBN37" s="2398"/>
      <c r="GBO37" s="2398"/>
      <c r="GBP37" s="2398"/>
      <c r="GBQ37" s="2399"/>
      <c r="GBR37" s="2399"/>
      <c r="GBS37" s="2399"/>
      <c r="GBT37" s="2399"/>
      <c r="GBU37" s="2399"/>
      <c r="GBV37" s="2399"/>
      <c r="GBW37" s="2399"/>
      <c r="GBX37" s="2399"/>
      <c r="GBY37" s="2399"/>
      <c r="GBZ37" s="2399"/>
      <c r="GCA37" s="2399"/>
      <c r="GCB37" s="2399"/>
      <c r="GCC37" s="2399"/>
      <c r="GCD37" s="2399"/>
      <c r="GCE37" s="2399"/>
      <c r="GCF37" s="2399"/>
      <c r="GCG37" s="2399"/>
      <c r="GCH37" s="2399"/>
      <c r="GCI37" s="2399"/>
      <c r="GCJ37" s="2397"/>
      <c r="GCK37" s="2400"/>
      <c r="GCL37" s="2396"/>
      <c r="GCM37" s="2396"/>
      <c r="GCN37" s="2396"/>
      <c r="GCO37" s="2397"/>
      <c r="GCP37" s="2398"/>
      <c r="GCQ37" s="2398"/>
      <c r="GCR37" s="2398"/>
      <c r="GCS37" s="2398"/>
      <c r="GCT37" s="2398"/>
      <c r="GCU37" s="2398"/>
      <c r="GCV37" s="2398"/>
      <c r="GCW37" s="2398"/>
      <c r="GCX37" s="2398"/>
      <c r="GCY37" s="2398"/>
      <c r="GCZ37" s="2398"/>
      <c r="GDA37" s="2398"/>
      <c r="GDB37" s="2398"/>
      <c r="GDC37" s="2398"/>
      <c r="GDD37" s="2398"/>
      <c r="GDE37" s="2398"/>
      <c r="GDF37" s="2398"/>
      <c r="GDG37" s="2398"/>
      <c r="GDH37" s="2398"/>
      <c r="GDI37" s="2398"/>
      <c r="GDJ37" s="2399"/>
      <c r="GDK37" s="2399"/>
      <c r="GDL37" s="2399"/>
      <c r="GDM37" s="2399"/>
      <c r="GDN37" s="2399"/>
      <c r="GDO37" s="2399"/>
      <c r="GDP37" s="2399"/>
      <c r="GDQ37" s="2399"/>
      <c r="GDR37" s="2399"/>
      <c r="GDS37" s="2399"/>
      <c r="GDT37" s="2399"/>
      <c r="GDU37" s="2399"/>
      <c r="GDV37" s="2399"/>
      <c r="GDW37" s="2399"/>
      <c r="GDX37" s="2399"/>
      <c r="GDY37" s="2399"/>
      <c r="GDZ37" s="2399"/>
      <c r="GEA37" s="2399"/>
      <c r="GEB37" s="2399"/>
      <c r="GEC37" s="2397"/>
      <c r="GED37" s="2400"/>
      <c r="GEE37" s="2396"/>
      <c r="GEF37" s="2396"/>
      <c r="GEG37" s="2396"/>
      <c r="GEH37" s="2397"/>
      <c r="GEI37" s="2398"/>
      <c r="GEJ37" s="2398"/>
      <c r="GEK37" s="2398"/>
      <c r="GEL37" s="2398"/>
      <c r="GEM37" s="2398"/>
      <c r="GEN37" s="2398"/>
      <c r="GEO37" s="2398"/>
      <c r="GEP37" s="2398"/>
      <c r="GEQ37" s="2398"/>
      <c r="GER37" s="2398"/>
      <c r="GES37" s="2398"/>
      <c r="GET37" s="2398"/>
      <c r="GEU37" s="2398"/>
      <c r="GEV37" s="2398"/>
      <c r="GEW37" s="2398"/>
      <c r="GEX37" s="2398"/>
      <c r="GEY37" s="2398"/>
      <c r="GEZ37" s="2398"/>
      <c r="GFA37" s="2398"/>
      <c r="GFB37" s="2398"/>
      <c r="GFC37" s="2399"/>
      <c r="GFD37" s="2399"/>
      <c r="GFE37" s="2399"/>
      <c r="GFF37" s="2399"/>
      <c r="GFG37" s="2399"/>
      <c r="GFH37" s="2399"/>
      <c r="GFI37" s="2399"/>
      <c r="GFJ37" s="2399"/>
      <c r="GFK37" s="2399"/>
      <c r="GFL37" s="2399"/>
      <c r="GFM37" s="2399"/>
      <c r="GFN37" s="2399"/>
      <c r="GFO37" s="2399"/>
      <c r="GFP37" s="2399"/>
      <c r="GFQ37" s="2399"/>
      <c r="GFR37" s="2399"/>
      <c r="GFS37" s="2399"/>
      <c r="GFT37" s="2399"/>
      <c r="GFU37" s="2399"/>
      <c r="GFV37" s="2397"/>
      <c r="GFW37" s="2400"/>
      <c r="GFX37" s="2396"/>
      <c r="GFY37" s="2396"/>
      <c r="GFZ37" s="2396"/>
      <c r="GGA37" s="2397"/>
      <c r="GGB37" s="2398"/>
      <c r="GGC37" s="2398"/>
      <c r="GGD37" s="2398"/>
      <c r="GGE37" s="2398"/>
      <c r="GGF37" s="2398"/>
      <c r="GGG37" s="2398"/>
      <c r="GGH37" s="2398"/>
      <c r="GGI37" s="2398"/>
      <c r="GGJ37" s="2398"/>
      <c r="GGK37" s="2398"/>
      <c r="GGL37" s="2398"/>
      <c r="GGM37" s="2398"/>
      <c r="GGN37" s="2398"/>
      <c r="GGO37" s="2398"/>
      <c r="GGP37" s="2398"/>
      <c r="GGQ37" s="2398"/>
      <c r="GGR37" s="2398"/>
      <c r="GGS37" s="2398"/>
      <c r="GGT37" s="2398"/>
      <c r="GGU37" s="2398"/>
      <c r="GGV37" s="2399"/>
      <c r="GGW37" s="2399"/>
      <c r="GGX37" s="2399"/>
      <c r="GGY37" s="2399"/>
      <c r="GGZ37" s="2399"/>
      <c r="GHA37" s="2399"/>
      <c r="GHB37" s="2399"/>
      <c r="GHC37" s="2399"/>
      <c r="GHD37" s="2399"/>
      <c r="GHE37" s="2399"/>
      <c r="GHF37" s="2399"/>
      <c r="GHG37" s="2399"/>
      <c r="GHH37" s="2399"/>
      <c r="GHI37" s="2399"/>
      <c r="GHJ37" s="2399"/>
      <c r="GHK37" s="2399"/>
      <c r="GHL37" s="2399"/>
      <c r="GHM37" s="2399"/>
      <c r="GHN37" s="2399"/>
      <c r="GHO37" s="2397"/>
      <c r="GHP37" s="2400"/>
      <c r="GHQ37" s="2396"/>
      <c r="GHR37" s="2396"/>
      <c r="GHS37" s="2396"/>
      <c r="GHT37" s="2397"/>
      <c r="GHU37" s="2398"/>
      <c r="GHV37" s="2398"/>
      <c r="GHW37" s="2398"/>
      <c r="GHX37" s="2398"/>
      <c r="GHY37" s="2398"/>
      <c r="GHZ37" s="2398"/>
      <c r="GIA37" s="2398"/>
      <c r="GIB37" s="2398"/>
      <c r="GIC37" s="2398"/>
      <c r="GID37" s="2398"/>
      <c r="GIE37" s="2398"/>
      <c r="GIF37" s="2398"/>
      <c r="GIG37" s="2398"/>
      <c r="GIH37" s="2398"/>
      <c r="GII37" s="2398"/>
      <c r="GIJ37" s="2398"/>
      <c r="GIK37" s="2398"/>
      <c r="GIL37" s="2398"/>
      <c r="GIM37" s="2398"/>
      <c r="GIN37" s="2398"/>
      <c r="GIO37" s="2399"/>
      <c r="GIP37" s="2399"/>
      <c r="GIQ37" s="2399"/>
      <c r="GIR37" s="2399"/>
      <c r="GIS37" s="2399"/>
      <c r="GIT37" s="2399"/>
      <c r="GIU37" s="2399"/>
      <c r="GIV37" s="2399"/>
      <c r="GIW37" s="2399"/>
      <c r="GIX37" s="2399"/>
      <c r="GIY37" s="2399"/>
      <c r="GIZ37" s="2399"/>
      <c r="GJA37" s="2399"/>
      <c r="GJB37" s="2399"/>
      <c r="GJC37" s="2399"/>
      <c r="GJD37" s="2399"/>
      <c r="GJE37" s="2399"/>
      <c r="GJF37" s="2399"/>
      <c r="GJG37" s="2399"/>
      <c r="GJH37" s="2397"/>
      <c r="GJI37" s="2400"/>
      <c r="GJJ37" s="2396"/>
      <c r="GJK37" s="2396"/>
      <c r="GJL37" s="2396"/>
      <c r="GJM37" s="2397"/>
      <c r="GJN37" s="2398"/>
      <c r="GJO37" s="2398"/>
      <c r="GJP37" s="2398"/>
      <c r="GJQ37" s="2398"/>
      <c r="GJR37" s="2398"/>
      <c r="GJS37" s="2398"/>
      <c r="GJT37" s="2398"/>
      <c r="GJU37" s="2398"/>
      <c r="GJV37" s="2398"/>
      <c r="GJW37" s="2398"/>
      <c r="GJX37" s="2398"/>
      <c r="GJY37" s="2398"/>
      <c r="GJZ37" s="2398"/>
      <c r="GKA37" s="2398"/>
      <c r="GKB37" s="2398"/>
      <c r="GKC37" s="2398"/>
      <c r="GKD37" s="2398"/>
      <c r="GKE37" s="2398"/>
      <c r="GKF37" s="2398"/>
      <c r="GKG37" s="2398"/>
      <c r="GKH37" s="2399"/>
      <c r="GKI37" s="2399"/>
      <c r="GKJ37" s="2399"/>
      <c r="GKK37" s="2399"/>
      <c r="GKL37" s="2399"/>
      <c r="GKM37" s="2399"/>
      <c r="GKN37" s="2399"/>
      <c r="GKO37" s="2399"/>
      <c r="GKP37" s="2399"/>
      <c r="GKQ37" s="2399"/>
      <c r="GKR37" s="2399"/>
      <c r="GKS37" s="2399"/>
      <c r="GKT37" s="2399"/>
      <c r="GKU37" s="2399"/>
      <c r="GKV37" s="2399"/>
      <c r="GKW37" s="2399"/>
      <c r="GKX37" s="2399"/>
      <c r="GKY37" s="2399"/>
      <c r="GKZ37" s="2399"/>
      <c r="GLA37" s="2397"/>
      <c r="GLB37" s="2400"/>
      <c r="GLC37" s="2396"/>
      <c r="GLD37" s="2396"/>
      <c r="GLE37" s="2396"/>
      <c r="GLF37" s="2397"/>
      <c r="GLG37" s="2398"/>
      <c r="GLH37" s="2398"/>
      <c r="GLI37" s="2398"/>
      <c r="GLJ37" s="2398"/>
      <c r="GLK37" s="2398"/>
      <c r="GLL37" s="2398"/>
      <c r="GLM37" s="2398"/>
      <c r="GLN37" s="2398"/>
      <c r="GLO37" s="2398"/>
      <c r="GLP37" s="2398"/>
      <c r="GLQ37" s="2398"/>
      <c r="GLR37" s="2398"/>
      <c r="GLS37" s="2398"/>
      <c r="GLT37" s="2398"/>
      <c r="GLU37" s="2398"/>
      <c r="GLV37" s="2398"/>
      <c r="GLW37" s="2398"/>
      <c r="GLX37" s="2398"/>
      <c r="GLY37" s="2398"/>
      <c r="GLZ37" s="2398"/>
      <c r="GMA37" s="2399"/>
      <c r="GMB37" s="2399"/>
      <c r="GMC37" s="2399"/>
      <c r="GMD37" s="2399"/>
      <c r="GME37" s="2399"/>
      <c r="GMF37" s="2399"/>
      <c r="GMG37" s="2399"/>
      <c r="GMH37" s="2399"/>
      <c r="GMI37" s="2399"/>
      <c r="GMJ37" s="2399"/>
      <c r="GMK37" s="2399"/>
      <c r="GML37" s="2399"/>
      <c r="GMM37" s="2399"/>
      <c r="GMN37" s="2399"/>
      <c r="GMO37" s="2399"/>
      <c r="GMP37" s="2399"/>
      <c r="GMQ37" s="2399"/>
      <c r="GMR37" s="2399"/>
      <c r="GMS37" s="2399"/>
      <c r="GMT37" s="2397"/>
      <c r="GMU37" s="2400"/>
      <c r="GMV37" s="2396"/>
      <c r="GMW37" s="2396"/>
      <c r="GMX37" s="2396"/>
      <c r="GMY37" s="2397"/>
      <c r="GMZ37" s="2398"/>
      <c r="GNA37" s="2398"/>
      <c r="GNB37" s="2398"/>
      <c r="GNC37" s="2398"/>
      <c r="GND37" s="2398"/>
      <c r="GNE37" s="2398"/>
      <c r="GNF37" s="2398"/>
      <c r="GNG37" s="2398"/>
      <c r="GNH37" s="2398"/>
      <c r="GNI37" s="2398"/>
      <c r="GNJ37" s="2398"/>
      <c r="GNK37" s="2398"/>
      <c r="GNL37" s="2398"/>
      <c r="GNM37" s="2398"/>
      <c r="GNN37" s="2398"/>
      <c r="GNO37" s="2398"/>
      <c r="GNP37" s="2398"/>
      <c r="GNQ37" s="2398"/>
      <c r="GNR37" s="2398"/>
      <c r="GNS37" s="2398"/>
      <c r="GNT37" s="2399"/>
      <c r="GNU37" s="2399"/>
      <c r="GNV37" s="2399"/>
      <c r="GNW37" s="2399"/>
      <c r="GNX37" s="2399"/>
      <c r="GNY37" s="2399"/>
      <c r="GNZ37" s="2399"/>
      <c r="GOA37" s="2399"/>
      <c r="GOB37" s="2399"/>
      <c r="GOC37" s="2399"/>
      <c r="GOD37" s="2399"/>
      <c r="GOE37" s="2399"/>
      <c r="GOF37" s="2399"/>
      <c r="GOG37" s="2399"/>
      <c r="GOH37" s="2399"/>
      <c r="GOI37" s="2399"/>
      <c r="GOJ37" s="2399"/>
      <c r="GOK37" s="2399"/>
      <c r="GOL37" s="2399"/>
      <c r="GOM37" s="2397"/>
      <c r="GON37" s="2400"/>
      <c r="GOO37" s="2396"/>
      <c r="GOP37" s="2396"/>
      <c r="GOQ37" s="2396"/>
      <c r="GOR37" s="2397"/>
      <c r="GOS37" s="2398"/>
      <c r="GOT37" s="2398"/>
      <c r="GOU37" s="2398"/>
      <c r="GOV37" s="2398"/>
      <c r="GOW37" s="2398"/>
      <c r="GOX37" s="2398"/>
      <c r="GOY37" s="2398"/>
      <c r="GOZ37" s="2398"/>
      <c r="GPA37" s="2398"/>
      <c r="GPB37" s="2398"/>
      <c r="GPC37" s="2398"/>
      <c r="GPD37" s="2398"/>
      <c r="GPE37" s="2398"/>
      <c r="GPF37" s="2398"/>
      <c r="GPG37" s="2398"/>
      <c r="GPH37" s="2398"/>
      <c r="GPI37" s="2398"/>
      <c r="GPJ37" s="2398"/>
      <c r="GPK37" s="2398"/>
      <c r="GPL37" s="2398"/>
      <c r="GPM37" s="2399"/>
      <c r="GPN37" s="2399"/>
      <c r="GPO37" s="2399"/>
      <c r="GPP37" s="2399"/>
      <c r="GPQ37" s="2399"/>
      <c r="GPR37" s="2399"/>
      <c r="GPS37" s="2399"/>
      <c r="GPT37" s="2399"/>
      <c r="GPU37" s="2399"/>
      <c r="GPV37" s="2399"/>
      <c r="GPW37" s="2399"/>
      <c r="GPX37" s="2399"/>
      <c r="GPY37" s="2399"/>
      <c r="GPZ37" s="2399"/>
      <c r="GQA37" s="2399"/>
      <c r="GQB37" s="2399"/>
      <c r="GQC37" s="2399"/>
      <c r="GQD37" s="2399"/>
      <c r="GQE37" s="2399"/>
      <c r="GQF37" s="2397"/>
      <c r="GQG37" s="2400"/>
      <c r="GQH37" s="2396"/>
      <c r="GQI37" s="2396"/>
      <c r="GQJ37" s="2396"/>
      <c r="GQK37" s="2397"/>
      <c r="GQL37" s="2398"/>
      <c r="GQM37" s="2398"/>
      <c r="GQN37" s="2398"/>
      <c r="GQO37" s="2398"/>
      <c r="GQP37" s="2398"/>
      <c r="GQQ37" s="2398"/>
      <c r="GQR37" s="2398"/>
      <c r="GQS37" s="2398"/>
      <c r="GQT37" s="2398"/>
      <c r="GQU37" s="2398"/>
      <c r="GQV37" s="2398"/>
      <c r="GQW37" s="2398"/>
      <c r="GQX37" s="2398"/>
      <c r="GQY37" s="2398"/>
      <c r="GQZ37" s="2398"/>
      <c r="GRA37" s="2398"/>
      <c r="GRB37" s="2398"/>
      <c r="GRC37" s="2398"/>
      <c r="GRD37" s="2398"/>
      <c r="GRE37" s="2398"/>
      <c r="GRF37" s="2399"/>
      <c r="GRG37" s="2399"/>
      <c r="GRH37" s="2399"/>
      <c r="GRI37" s="2399"/>
      <c r="GRJ37" s="2399"/>
      <c r="GRK37" s="2399"/>
      <c r="GRL37" s="2399"/>
      <c r="GRM37" s="2399"/>
      <c r="GRN37" s="2399"/>
      <c r="GRO37" s="2399"/>
      <c r="GRP37" s="2399"/>
      <c r="GRQ37" s="2399"/>
      <c r="GRR37" s="2399"/>
      <c r="GRS37" s="2399"/>
      <c r="GRT37" s="2399"/>
      <c r="GRU37" s="2399"/>
      <c r="GRV37" s="2399"/>
      <c r="GRW37" s="2399"/>
      <c r="GRX37" s="2399"/>
      <c r="GRY37" s="2397"/>
      <c r="GRZ37" s="2400"/>
      <c r="GSA37" s="2396"/>
      <c r="GSB37" s="2396"/>
      <c r="GSC37" s="2396"/>
      <c r="GSD37" s="2397"/>
      <c r="GSE37" s="2398"/>
      <c r="GSF37" s="2398"/>
      <c r="GSG37" s="2398"/>
      <c r="GSH37" s="2398"/>
      <c r="GSI37" s="2398"/>
      <c r="GSJ37" s="2398"/>
      <c r="GSK37" s="2398"/>
      <c r="GSL37" s="2398"/>
      <c r="GSM37" s="2398"/>
      <c r="GSN37" s="2398"/>
      <c r="GSO37" s="2398"/>
      <c r="GSP37" s="2398"/>
      <c r="GSQ37" s="2398"/>
      <c r="GSR37" s="2398"/>
      <c r="GSS37" s="2398"/>
      <c r="GST37" s="2398"/>
      <c r="GSU37" s="2398"/>
      <c r="GSV37" s="2398"/>
      <c r="GSW37" s="2398"/>
      <c r="GSX37" s="2398"/>
      <c r="GSY37" s="2399"/>
      <c r="GSZ37" s="2399"/>
      <c r="GTA37" s="2399"/>
      <c r="GTB37" s="2399"/>
      <c r="GTC37" s="2399"/>
      <c r="GTD37" s="2399"/>
      <c r="GTE37" s="2399"/>
      <c r="GTF37" s="2399"/>
      <c r="GTG37" s="2399"/>
      <c r="GTH37" s="2399"/>
      <c r="GTI37" s="2399"/>
      <c r="GTJ37" s="2399"/>
      <c r="GTK37" s="2399"/>
      <c r="GTL37" s="2399"/>
      <c r="GTM37" s="2399"/>
      <c r="GTN37" s="2399"/>
      <c r="GTO37" s="2399"/>
      <c r="GTP37" s="2399"/>
      <c r="GTQ37" s="2399"/>
      <c r="GTR37" s="2397"/>
      <c r="GTS37" s="2400"/>
      <c r="GTT37" s="2396"/>
      <c r="GTU37" s="2396"/>
      <c r="GTV37" s="2396"/>
      <c r="GTW37" s="2397"/>
      <c r="GTX37" s="2398"/>
      <c r="GTY37" s="2398"/>
      <c r="GTZ37" s="2398"/>
      <c r="GUA37" s="2398"/>
      <c r="GUB37" s="2398"/>
      <c r="GUC37" s="2398"/>
      <c r="GUD37" s="2398"/>
      <c r="GUE37" s="2398"/>
      <c r="GUF37" s="2398"/>
      <c r="GUG37" s="2398"/>
      <c r="GUH37" s="2398"/>
      <c r="GUI37" s="2398"/>
      <c r="GUJ37" s="2398"/>
      <c r="GUK37" s="2398"/>
      <c r="GUL37" s="2398"/>
      <c r="GUM37" s="2398"/>
      <c r="GUN37" s="2398"/>
      <c r="GUO37" s="2398"/>
      <c r="GUP37" s="2398"/>
      <c r="GUQ37" s="2398"/>
      <c r="GUR37" s="2399"/>
      <c r="GUS37" s="2399"/>
      <c r="GUT37" s="2399"/>
      <c r="GUU37" s="2399"/>
      <c r="GUV37" s="2399"/>
      <c r="GUW37" s="2399"/>
      <c r="GUX37" s="2399"/>
      <c r="GUY37" s="2399"/>
      <c r="GUZ37" s="2399"/>
      <c r="GVA37" s="2399"/>
      <c r="GVB37" s="2399"/>
      <c r="GVC37" s="2399"/>
      <c r="GVD37" s="2399"/>
      <c r="GVE37" s="2399"/>
      <c r="GVF37" s="2399"/>
      <c r="GVG37" s="2399"/>
      <c r="GVH37" s="2399"/>
      <c r="GVI37" s="2399"/>
      <c r="GVJ37" s="2399"/>
      <c r="GVK37" s="2397"/>
      <c r="GVL37" s="2400"/>
      <c r="GVM37" s="2396"/>
      <c r="GVN37" s="2396"/>
      <c r="GVO37" s="2396"/>
      <c r="GVP37" s="2397"/>
      <c r="GVQ37" s="2398"/>
      <c r="GVR37" s="2398"/>
      <c r="GVS37" s="2398"/>
      <c r="GVT37" s="2398"/>
      <c r="GVU37" s="2398"/>
      <c r="GVV37" s="2398"/>
      <c r="GVW37" s="2398"/>
      <c r="GVX37" s="2398"/>
      <c r="GVY37" s="2398"/>
      <c r="GVZ37" s="2398"/>
      <c r="GWA37" s="2398"/>
      <c r="GWB37" s="2398"/>
      <c r="GWC37" s="2398"/>
      <c r="GWD37" s="2398"/>
      <c r="GWE37" s="2398"/>
      <c r="GWF37" s="2398"/>
      <c r="GWG37" s="2398"/>
      <c r="GWH37" s="2398"/>
      <c r="GWI37" s="2398"/>
      <c r="GWJ37" s="2398"/>
      <c r="GWK37" s="2399"/>
      <c r="GWL37" s="2399"/>
      <c r="GWM37" s="2399"/>
      <c r="GWN37" s="2399"/>
      <c r="GWO37" s="2399"/>
      <c r="GWP37" s="2399"/>
      <c r="GWQ37" s="2399"/>
      <c r="GWR37" s="2399"/>
      <c r="GWS37" s="2399"/>
      <c r="GWT37" s="2399"/>
      <c r="GWU37" s="2399"/>
      <c r="GWV37" s="2399"/>
      <c r="GWW37" s="2399"/>
      <c r="GWX37" s="2399"/>
      <c r="GWY37" s="2399"/>
      <c r="GWZ37" s="2399"/>
      <c r="GXA37" s="2399"/>
      <c r="GXB37" s="2399"/>
      <c r="GXC37" s="2399"/>
      <c r="GXD37" s="2397"/>
      <c r="GXE37" s="2400"/>
      <c r="GXF37" s="2396"/>
      <c r="GXG37" s="2396"/>
      <c r="GXH37" s="2396"/>
      <c r="GXI37" s="2397"/>
      <c r="GXJ37" s="2398"/>
      <c r="GXK37" s="2398"/>
      <c r="GXL37" s="2398"/>
      <c r="GXM37" s="2398"/>
      <c r="GXN37" s="2398"/>
      <c r="GXO37" s="2398"/>
      <c r="GXP37" s="2398"/>
      <c r="GXQ37" s="2398"/>
      <c r="GXR37" s="2398"/>
      <c r="GXS37" s="2398"/>
      <c r="GXT37" s="2398"/>
      <c r="GXU37" s="2398"/>
      <c r="GXV37" s="2398"/>
      <c r="GXW37" s="2398"/>
      <c r="GXX37" s="2398"/>
      <c r="GXY37" s="2398"/>
      <c r="GXZ37" s="2398"/>
      <c r="GYA37" s="2398"/>
      <c r="GYB37" s="2398"/>
      <c r="GYC37" s="2398"/>
      <c r="GYD37" s="2399"/>
      <c r="GYE37" s="2399"/>
      <c r="GYF37" s="2399"/>
      <c r="GYG37" s="2399"/>
      <c r="GYH37" s="2399"/>
      <c r="GYI37" s="2399"/>
      <c r="GYJ37" s="2399"/>
      <c r="GYK37" s="2399"/>
      <c r="GYL37" s="2399"/>
      <c r="GYM37" s="2399"/>
      <c r="GYN37" s="2399"/>
      <c r="GYO37" s="2399"/>
      <c r="GYP37" s="2399"/>
      <c r="GYQ37" s="2399"/>
      <c r="GYR37" s="2399"/>
      <c r="GYS37" s="2399"/>
      <c r="GYT37" s="2399"/>
      <c r="GYU37" s="2399"/>
      <c r="GYV37" s="2399"/>
      <c r="GYW37" s="2397"/>
      <c r="GYX37" s="2400"/>
      <c r="GYY37" s="2396"/>
      <c r="GYZ37" s="2396"/>
      <c r="GZA37" s="2396"/>
      <c r="GZB37" s="2397"/>
      <c r="GZC37" s="2398"/>
      <c r="GZD37" s="2398"/>
      <c r="GZE37" s="2398"/>
      <c r="GZF37" s="2398"/>
      <c r="GZG37" s="2398"/>
      <c r="GZH37" s="2398"/>
      <c r="GZI37" s="2398"/>
      <c r="GZJ37" s="2398"/>
      <c r="GZK37" s="2398"/>
      <c r="GZL37" s="2398"/>
      <c r="GZM37" s="2398"/>
      <c r="GZN37" s="2398"/>
      <c r="GZO37" s="2398"/>
      <c r="GZP37" s="2398"/>
      <c r="GZQ37" s="2398"/>
      <c r="GZR37" s="2398"/>
      <c r="GZS37" s="2398"/>
      <c r="GZT37" s="2398"/>
      <c r="GZU37" s="2398"/>
      <c r="GZV37" s="2398"/>
      <c r="GZW37" s="2399"/>
      <c r="GZX37" s="2399"/>
      <c r="GZY37" s="2399"/>
      <c r="GZZ37" s="2399"/>
      <c r="HAA37" s="2399"/>
      <c r="HAB37" s="2399"/>
      <c r="HAC37" s="2399"/>
      <c r="HAD37" s="2399"/>
      <c r="HAE37" s="2399"/>
      <c r="HAF37" s="2399"/>
      <c r="HAG37" s="2399"/>
      <c r="HAH37" s="2399"/>
      <c r="HAI37" s="2399"/>
      <c r="HAJ37" s="2399"/>
      <c r="HAK37" s="2399"/>
      <c r="HAL37" s="2399"/>
      <c r="HAM37" s="2399"/>
      <c r="HAN37" s="2399"/>
      <c r="HAO37" s="2399"/>
      <c r="HAP37" s="2397"/>
      <c r="HAQ37" s="2400"/>
      <c r="HAR37" s="2396"/>
      <c r="HAS37" s="2396"/>
      <c r="HAT37" s="2396"/>
      <c r="HAU37" s="2397"/>
      <c r="HAV37" s="2398"/>
      <c r="HAW37" s="2398"/>
      <c r="HAX37" s="2398"/>
      <c r="HAY37" s="2398"/>
      <c r="HAZ37" s="2398"/>
      <c r="HBA37" s="2398"/>
      <c r="HBB37" s="2398"/>
      <c r="HBC37" s="2398"/>
      <c r="HBD37" s="2398"/>
      <c r="HBE37" s="2398"/>
      <c r="HBF37" s="2398"/>
      <c r="HBG37" s="2398"/>
      <c r="HBH37" s="2398"/>
      <c r="HBI37" s="2398"/>
      <c r="HBJ37" s="2398"/>
      <c r="HBK37" s="2398"/>
      <c r="HBL37" s="2398"/>
      <c r="HBM37" s="2398"/>
      <c r="HBN37" s="2398"/>
      <c r="HBO37" s="2398"/>
      <c r="HBP37" s="2399"/>
      <c r="HBQ37" s="2399"/>
      <c r="HBR37" s="2399"/>
      <c r="HBS37" s="2399"/>
      <c r="HBT37" s="2399"/>
      <c r="HBU37" s="2399"/>
      <c r="HBV37" s="2399"/>
      <c r="HBW37" s="2399"/>
      <c r="HBX37" s="2399"/>
      <c r="HBY37" s="2399"/>
      <c r="HBZ37" s="2399"/>
      <c r="HCA37" s="2399"/>
      <c r="HCB37" s="2399"/>
      <c r="HCC37" s="2399"/>
      <c r="HCD37" s="2399"/>
      <c r="HCE37" s="2399"/>
      <c r="HCF37" s="2399"/>
      <c r="HCG37" s="2399"/>
      <c r="HCH37" s="2399"/>
      <c r="HCI37" s="2397"/>
      <c r="HCJ37" s="2400"/>
      <c r="HCK37" s="2396"/>
      <c r="HCL37" s="2396"/>
      <c r="HCM37" s="2396"/>
      <c r="HCN37" s="2397"/>
      <c r="HCO37" s="2398"/>
      <c r="HCP37" s="2398"/>
      <c r="HCQ37" s="2398"/>
      <c r="HCR37" s="2398"/>
      <c r="HCS37" s="2398"/>
      <c r="HCT37" s="2398"/>
      <c r="HCU37" s="2398"/>
      <c r="HCV37" s="2398"/>
      <c r="HCW37" s="2398"/>
      <c r="HCX37" s="2398"/>
      <c r="HCY37" s="2398"/>
      <c r="HCZ37" s="2398"/>
      <c r="HDA37" s="2398"/>
      <c r="HDB37" s="2398"/>
      <c r="HDC37" s="2398"/>
      <c r="HDD37" s="2398"/>
      <c r="HDE37" s="2398"/>
      <c r="HDF37" s="2398"/>
      <c r="HDG37" s="2398"/>
      <c r="HDH37" s="2398"/>
      <c r="HDI37" s="2399"/>
      <c r="HDJ37" s="2399"/>
      <c r="HDK37" s="2399"/>
      <c r="HDL37" s="2399"/>
      <c r="HDM37" s="2399"/>
      <c r="HDN37" s="2399"/>
      <c r="HDO37" s="2399"/>
      <c r="HDP37" s="2399"/>
      <c r="HDQ37" s="2399"/>
      <c r="HDR37" s="2399"/>
      <c r="HDS37" s="2399"/>
      <c r="HDT37" s="2399"/>
      <c r="HDU37" s="2399"/>
      <c r="HDV37" s="2399"/>
      <c r="HDW37" s="2399"/>
      <c r="HDX37" s="2399"/>
      <c r="HDY37" s="2399"/>
      <c r="HDZ37" s="2399"/>
      <c r="HEA37" s="2399"/>
      <c r="HEB37" s="2397"/>
      <c r="HEC37" s="2400"/>
      <c r="HED37" s="2396"/>
      <c r="HEE37" s="2396"/>
      <c r="HEF37" s="2396"/>
      <c r="HEG37" s="2397"/>
      <c r="HEH37" s="2398"/>
      <c r="HEI37" s="2398"/>
      <c r="HEJ37" s="2398"/>
      <c r="HEK37" s="2398"/>
      <c r="HEL37" s="2398"/>
      <c r="HEM37" s="2398"/>
      <c r="HEN37" s="2398"/>
      <c r="HEO37" s="2398"/>
      <c r="HEP37" s="2398"/>
      <c r="HEQ37" s="2398"/>
      <c r="HER37" s="2398"/>
      <c r="HES37" s="2398"/>
      <c r="HET37" s="2398"/>
      <c r="HEU37" s="2398"/>
      <c r="HEV37" s="2398"/>
      <c r="HEW37" s="2398"/>
      <c r="HEX37" s="2398"/>
      <c r="HEY37" s="2398"/>
      <c r="HEZ37" s="2398"/>
      <c r="HFA37" s="2398"/>
      <c r="HFB37" s="2399"/>
      <c r="HFC37" s="2399"/>
      <c r="HFD37" s="2399"/>
      <c r="HFE37" s="2399"/>
      <c r="HFF37" s="2399"/>
      <c r="HFG37" s="2399"/>
      <c r="HFH37" s="2399"/>
      <c r="HFI37" s="2399"/>
      <c r="HFJ37" s="2399"/>
      <c r="HFK37" s="2399"/>
      <c r="HFL37" s="2399"/>
      <c r="HFM37" s="2399"/>
      <c r="HFN37" s="2399"/>
      <c r="HFO37" s="2399"/>
      <c r="HFP37" s="2399"/>
      <c r="HFQ37" s="2399"/>
      <c r="HFR37" s="2399"/>
      <c r="HFS37" s="2399"/>
      <c r="HFT37" s="2399"/>
      <c r="HFU37" s="2397"/>
      <c r="HFV37" s="2400"/>
      <c r="HFW37" s="2396"/>
      <c r="HFX37" s="2396"/>
      <c r="HFY37" s="2396"/>
      <c r="HFZ37" s="2397"/>
      <c r="HGA37" s="2398"/>
      <c r="HGB37" s="2398"/>
      <c r="HGC37" s="2398"/>
      <c r="HGD37" s="2398"/>
      <c r="HGE37" s="2398"/>
      <c r="HGF37" s="2398"/>
      <c r="HGG37" s="2398"/>
      <c r="HGH37" s="2398"/>
      <c r="HGI37" s="2398"/>
      <c r="HGJ37" s="2398"/>
      <c r="HGK37" s="2398"/>
      <c r="HGL37" s="2398"/>
      <c r="HGM37" s="2398"/>
      <c r="HGN37" s="2398"/>
      <c r="HGO37" s="2398"/>
      <c r="HGP37" s="2398"/>
      <c r="HGQ37" s="2398"/>
      <c r="HGR37" s="2398"/>
      <c r="HGS37" s="2398"/>
      <c r="HGT37" s="2398"/>
      <c r="HGU37" s="2399"/>
      <c r="HGV37" s="2399"/>
      <c r="HGW37" s="2399"/>
      <c r="HGX37" s="2399"/>
      <c r="HGY37" s="2399"/>
      <c r="HGZ37" s="2399"/>
      <c r="HHA37" s="2399"/>
      <c r="HHB37" s="2399"/>
      <c r="HHC37" s="2399"/>
      <c r="HHD37" s="2399"/>
      <c r="HHE37" s="2399"/>
      <c r="HHF37" s="2399"/>
      <c r="HHG37" s="2399"/>
      <c r="HHH37" s="2399"/>
      <c r="HHI37" s="2399"/>
      <c r="HHJ37" s="2399"/>
      <c r="HHK37" s="2399"/>
      <c r="HHL37" s="2399"/>
      <c r="HHM37" s="2399"/>
      <c r="HHN37" s="2397"/>
      <c r="HHO37" s="2400"/>
      <c r="HHP37" s="2396"/>
      <c r="HHQ37" s="2396"/>
      <c r="HHR37" s="2396"/>
      <c r="HHS37" s="2397"/>
      <c r="HHT37" s="2398"/>
      <c r="HHU37" s="2398"/>
      <c r="HHV37" s="2398"/>
      <c r="HHW37" s="2398"/>
      <c r="HHX37" s="2398"/>
      <c r="HHY37" s="2398"/>
      <c r="HHZ37" s="2398"/>
      <c r="HIA37" s="2398"/>
      <c r="HIB37" s="2398"/>
      <c r="HIC37" s="2398"/>
      <c r="HID37" s="2398"/>
      <c r="HIE37" s="2398"/>
      <c r="HIF37" s="2398"/>
      <c r="HIG37" s="2398"/>
      <c r="HIH37" s="2398"/>
      <c r="HII37" s="2398"/>
      <c r="HIJ37" s="2398"/>
      <c r="HIK37" s="2398"/>
      <c r="HIL37" s="2398"/>
      <c r="HIM37" s="2398"/>
      <c r="HIN37" s="2399"/>
      <c r="HIO37" s="2399"/>
      <c r="HIP37" s="2399"/>
      <c r="HIQ37" s="2399"/>
      <c r="HIR37" s="2399"/>
      <c r="HIS37" s="2399"/>
      <c r="HIT37" s="2399"/>
      <c r="HIU37" s="2399"/>
      <c r="HIV37" s="2399"/>
      <c r="HIW37" s="2399"/>
      <c r="HIX37" s="2399"/>
      <c r="HIY37" s="2399"/>
      <c r="HIZ37" s="2399"/>
      <c r="HJA37" s="2399"/>
      <c r="HJB37" s="2399"/>
      <c r="HJC37" s="2399"/>
      <c r="HJD37" s="2399"/>
      <c r="HJE37" s="2399"/>
      <c r="HJF37" s="2399"/>
      <c r="HJG37" s="2397"/>
      <c r="HJH37" s="2400"/>
      <c r="HJI37" s="2396"/>
      <c r="HJJ37" s="2396"/>
      <c r="HJK37" s="2396"/>
      <c r="HJL37" s="2397"/>
      <c r="HJM37" s="2398"/>
      <c r="HJN37" s="2398"/>
      <c r="HJO37" s="2398"/>
      <c r="HJP37" s="2398"/>
      <c r="HJQ37" s="2398"/>
      <c r="HJR37" s="2398"/>
      <c r="HJS37" s="2398"/>
      <c r="HJT37" s="2398"/>
      <c r="HJU37" s="2398"/>
      <c r="HJV37" s="2398"/>
      <c r="HJW37" s="2398"/>
      <c r="HJX37" s="2398"/>
      <c r="HJY37" s="2398"/>
      <c r="HJZ37" s="2398"/>
      <c r="HKA37" s="2398"/>
      <c r="HKB37" s="2398"/>
      <c r="HKC37" s="2398"/>
      <c r="HKD37" s="2398"/>
      <c r="HKE37" s="2398"/>
      <c r="HKF37" s="2398"/>
      <c r="HKG37" s="2399"/>
      <c r="HKH37" s="2399"/>
      <c r="HKI37" s="2399"/>
      <c r="HKJ37" s="2399"/>
      <c r="HKK37" s="2399"/>
      <c r="HKL37" s="2399"/>
      <c r="HKM37" s="2399"/>
      <c r="HKN37" s="2399"/>
      <c r="HKO37" s="2399"/>
      <c r="HKP37" s="2399"/>
      <c r="HKQ37" s="2399"/>
      <c r="HKR37" s="2399"/>
      <c r="HKS37" s="2399"/>
      <c r="HKT37" s="2399"/>
      <c r="HKU37" s="2399"/>
      <c r="HKV37" s="2399"/>
      <c r="HKW37" s="2399"/>
      <c r="HKX37" s="2399"/>
      <c r="HKY37" s="2399"/>
      <c r="HKZ37" s="2397"/>
      <c r="HLA37" s="2400"/>
      <c r="HLB37" s="2396"/>
      <c r="HLC37" s="2396"/>
      <c r="HLD37" s="2396"/>
      <c r="HLE37" s="2397"/>
      <c r="HLF37" s="2398"/>
      <c r="HLG37" s="2398"/>
      <c r="HLH37" s="2398"/>
      <c r="HLI37" s="2398"/>
      <c r="HLJ37" s="2398"/>
      <c r="HLK37" s="2398"/>
      <c r="HLL37" s="2398"/>
      <c r="HLM37" s="2398"/>
      <c r="HLN37" s="2398"/>
      <c r="HLO37" s="2398"/>
      <c r="HLP37" s="2398"/>
      <c r="HLQ37" s="2398"/>
      <c r="HLR37" s="2398"/>
      <c r="HLS37" s="2398"/>
      <c r="HLT37" s="2398"/>
      <c r="HLU37" s="2398"/>
      <c r="HLV37" s="2398"/>
      <c r="HLW37" s="2398"/>
      <c r="HLX37" s="2398"/>
      <c r="HLY37" s="2398"/>
      <c r="HLZ37" s="2399"/>
      <c r="HMA37" s="2399"/>
      <c r="HMB37" s="2399"/>
      <c r="HMC37" s="2399"/>
      <c r="HMD37" s="2399"/>
      <c r="HME37" s="2399"/>
      <c r="HMF37" s="2399"/>
      <c r="HMG37" s="2399"/>
      <c r="HMH37" s="2399"/>
      <c r="HMI37" s="2399"/>
      <c r="HMJ37" s="2399"/>
      <c r="HMK37" s="2399"/>
      <c r="HML37" s="2399"/>
      <c r="HMM37" s="2399"/>
      <c r="HMN37" s="2399"/>
      <c r="HMO37" s="2399"/>
      <c r="HMP37" s="2399"/>
      <c r="HMQ37" s="2399"/>
      <c r="HMR37" s="2399"/>
      <c r="HMS37" s="2397"/>
      <c r="HMT37" s="2400"/>
      <c r="HMU37" s="2396"/>
      <c r="HMV37" s="2396"/>
      <c r="HMW37" s="2396"/>
      <c r="HMX37" s="2397"/>
      <c r="HMY37" s="2398"/>
      <c r="HMZ37" s="2398"/>
      <c r="HNA37" s="2398"/>
      <c r="HNB37" s="2398"/>
      <c r="HNC37" s="2398"/>
      <c r="HND37" s="2398"/>
      <c r="HNE37" s="2398"/>
      <c r="HNF37" s="2398"/>
      <c r="HNG37" s="2398"/>
      <c r="HNH37" s="2398"/>
      <c r="HNI37" s="2398"/>
      <c r="HNJ37" s="2398"/>
      <c r="HNK37" s="2398"/>
      <c r="HNL37" s="2398"/>
      <c r="HNM37" s="2398"/>
      <c r="HNN37" s="2398"/>
      <c r="HNO37" s="2398"/>
      <c r="HNP37" s="2398"/>
      <c r="HNQ37" s="2398"/>
      <c r="HNR37" s="2398"/>
      <c r="HNS37" s="2399"/>
      <c r="HNT37" s="2399"/>
      <c r="HNU37" s="2399"/>
      <c r="HNV37" s="2399"/>
      <c r="HNW37" s="2399"/>
      <c r="HNX37" s="2399"/>
      <c r="HNY37" s="2399"/>
      <c r="HNZ37" s="2399"/>
      <c r="HOA37" s="2399"/>
      <c r="HOB37" s="2399"/>
      <c r="HOC37" s="2399"/>
      <c r="HOD37" s="2399"/>
      <c r="HOE37" s="2399"/>
      <c r="HOF37" s="2399"/>
      <c r="HOG37" s="2399"/>
      <c r="HOH37" s="2399"/>
      <c r="HOI37" s="2399"/>
      <c r="HOJ37" s="2399"/>
      <c r="HOK37" s="2399"/>
      <c r="HOL37" s="2397"/>
      <c r="HOM37" s="2400"/>
      <c r="HON37" s="2396"/>
      <c r="HOO37" s="2396"/>
      <c r="HOP37" s="2396"/>
      <c r="HOQ37" s="2397"/>
      <c r="HOR37" s="2398"/>
      <c r="HOS37" s="2398"/>
      <c r="HOT37" s="2398"/>
      <c r="HOU37" s="2398"/>
      <c r="HOV37" s="2398"/>
      <c r="HOW37" s="2398"/>
      <c r="HOX37" s="2398"/>
      <c r="HOY37" s="2398"/>
      <c r="HOZ37" s="2398"/>
      <c r="HPA37" s="2398"/>
      <c r="HPB37" s="2398"/>
      <c r="HPC37" s="2398"/>
      <c r="HPD37" s="2398"/>
      <c r="HPE37" s="2398"/>
      <c r="HPF37" s="2398"/>
      <c r="HPG37" s="2398"/>
      <c r="HPH37" s="2398"/>
      <c r="HPI37" s="2398"/>
      <c r="HPJ37" s="2398"/>
      <c r="HPK37" s="2398"/>
      <c r="HPL37" s="2399"/>
      <c r="HPM37" s="2399"/>
      <c r="HPN37" s="2399"/>
      <c r="HPO37" s="2399"/>
      <c r="HPP37" s="2399"/>
      <c r="HPQ37" s="2399"/>
      <c r="HPR37" s="2399"/>
      <c r="HPS37" s="2399"/>
      <c r="HPT37" s="2399"/>
      <c r="HPU37" s="2399"/>
      <c r="HPV37" s="2399"/>
      <c r="HPW37" s="2399"/>
      <c r="HPX37" s="2399"/>
      <c r="HPY37" s="2399"/>
      <c r="HPZ37" s="2399"/>
      <c r="HQA37" s="2399"/>
      <c r="HQB37" s="2399"/>
      <c r="HQC37" s="2399"/>
      <c r="HQD37" s="2399"/>
      <c r="HQE37" s="2397"/>
      <c r="HQF37" s="2400"/>
      <c r="HQG37" s="2396"/>
      <c r="HQH37" s="2396"/>
      <c r="HQI37" s="2396"/>
      <c r="HQJ37" s="2397"/>
      <c r="HQK37" s="2398"/>
      <c r="HQL37" s="2398"/>
      <c r="HQM37" s="2398"/>
      <c r="HQN37" s="2398"/>
      <c r="HQO37" s="2398"/>
      <c r="HQP37" s="2398"/>
      <c r="HQQ37" s="2398"/>
      <c r="HQR37" s="2398"/>
      <c r="HQS37" s="2398"/>
      <c r="HQT37" s="2398"/>
      <c r="HQU37" s="2398"/>
      <c r="HQV37" s="2398"/>
      <c r="HQW37" s="2398"/>
      <c r="HQX37" s="2398"/>
      <c r="HQY37" s="2398"/>
      <c r="HQZ37" s="2398"/>
      <c r="HRA37" s="2398"/>
      <c r="HRB37" s="2398"/>
      <c r="HRC37" s="2398"/>
      <c r="HRD37" s="2398"/>
      <c r="HRE37" s="2399"/>
      <c r="HRF37" s="2399"/>
      <c r="HRG37" s="2399"/>
      <c r="HRH37" s="2399"/>
      <c r="HRI37" s="2399"/>
      <c r="HRJ37" s="2399"/>
      <c r="HRK37" s="2399"/>
      <c r="HRL37" s="2399"/>
      <c r="HRM37" s="2399"/>
      <c r="HRN37" s="2399"/>
      <c r="HRO37" s="2399"/>
      <c r="HRP37" s="2399"/>
      <c r="HRQ37" s="2399"/>
      <c r="HRR37" s="2399"/>
      <c r="HRS37" s="2399"/>
      <c r="HRT37" s="2399"/>
      <c r="HRU37" s="2399"/>
      <c r="HRV37" s="2399"/>
      <c r="HRW37" s="2399"/>
      <c r="HRX37" s="2397"/>
      <c r="HRY37" s="2400"/>
      <c r="HRZ37" s="2396"/>
      <c r="HSA37" s="2396"/>
      <c r="HSB37" s="2396"/>
      <c r="HSC37" s="2397"/>
      <c r="HSD37" s="2398"/>
      <c r="HSE37" s="2398"/>
      <c r="HSF37" s="2398"/>
      <c r="HSG37" s="2398"/>
      <c r="HSH37" s="2398"/>
      <c r="HSI37" s="2398"/>
      <c r="HSJ37" s="2398"/>
      <c r="HSK37" s="2398"/>
      <c r="HSL37" s="2398"/>
      <c r="HSM37" s="2398"/>
      <c r="HSN37" s="2398"/>
      <c r="HSO37" s="2398"/>
      <c r="HSP37" s="2398"/>
      <c r="HSQ37" s="2398"/>
      <c r="HSR37" s="2398"/>
      <c r="HSS37" s="2398"/>
      <c r="HST37" s="2398"/>
      <c r="HSU37" s="2398"/>
      <c r="HSV37" s="2398"/>
      <c r="HSW37" s="2398"/>
      <c r="HSX37" s="2399"/>
      <c r="HSY37" s="2399"/>
      <c r="HSZ37" s="2399"/>
      <c r="HTA37" s="2399"/>
      <c r="HTB37" s="2399"/>
      <c r="HTC37" s="2399"/>
      <c r="HTD37" s="2399"/>
      <c r="HTE37" s="2399"/>
      <c r="HTF37" s="2399"/>
      <c r="HTG37" s="2399"/>
      <c r="HTH37" s="2399"/>
      <c r="HTI37" s="2399"/>
      <c r="HTJ37" s="2399"/>
      <c r="HTK37" s="2399"/>
      <c r="HTL37" s="2399"/>
      <c r="HTM37" s="2399"/>
      <c r="HTN37" s="2399"/>
      <c r="HTO37" s="2399"/>
      <c r="HTP37" s="2399"/>
      <c r="HTQ37" s="2397"/>
      <c r="HTR37" s="2400"/>
      <c r="HTS37" s="2396"/>
      <c r="HTT37" s="2396"/>
      <c r="HTU37" s="2396"/>
      <c r="HTV37" s="2397"/>
      <c r="HTW37" s="2398"/>
      <c r="HTX37" s="2398"/>
      <c r="HTY37" s="2398"/>
      <c r="HTZ37" s="2398"/>
      <c r="HUA37" s="2398"/>
      <c r="HUB37" s="2398"/>
      <c r="HUC37" s="2398"/>
      <c r="HUD37" s="2398"/>
      <c r="HUE37" s="2398"/>
      <c r="HUF37" s="2398"/>
      <c r="HUG37" s="2398"/>
      <c r="HUH37" s="2398"/>
      <c r="HUI37" s="2398"/>
      <c r="HUJ37" s="2398"/>
      <c r="HUK37" s="2398"/>
      <c r="HUL37" s="2398"/>
      <c r="HUM37" s="2398"/>
      <c r="HUN37" s="2398"/>
      <c r="HUO37" s="2398"/>
      <c r="HUP37" s="2398"/>
      <c r="HUQ37" s="2399"/>
      <c r="HUR37" s="2399"/>
      <c r="HUS37" s="2399"/>
      <c r="HUT37" s="2399"/>
      <c r="HUU37" s="2399"/>
      <c r="HUV37" s="2399"/>
      <c r="HUW37" s="2399"/>
      <c r="HUX37" s="2399"/>
      <c r="HUY37" s="2399"/>
      <c r="HUZ37" s="2399"/>
      <c r="HVA37" s="2399"/>
      <c r="HVB37" s="2399"/>
      <c r="HVC37" s="2399"/>
      <c r="HVD37" s="2399"/>
      <c r="HVE37" s="2399"/>
      <c r="HVF37" s="2399"/>
      <c r="HVG37" s="2399"/>
      <c r="HVH37" s="2399"/>
      <c r="HVI37" s="2399"/>
      <c r="HVJ37" s="2397"/>
      <c r="HVK37" s="2400"/>
      <c r="HVL37" s="2396"/>
      <c r="HVM37" s="2396"/>
      <c r="HVN37" s="2396"/>
      <c r="HVO37" s="2397"/>
      <c r="HVP37" s="2398"/>
      <c r="HVQ37" s="2398"/>
      <c r="HVR37" s="2398"/>
      <c r="HVS37" s="2398"/>
      <c r="HVT37" s="2398"/>
      <c r="HVU37" s="2398"/>
      <c r="HVV37" s="2398"/>
      <c r="HVW37" s="2398"/>
      <c r="HVX37" s="2398"/>
      <c r="HVY37" s="2398"/>
      <c r="HVZ37" s="2398"/>
      <c r="HWA37" s="2398"/>
      <c r="HWB37" s="2398"/>
      <c r="HWC37" s="2398"/>
      <c r="HWD37" s="2398"/>
      <c r="HWE37" s="2398"/>
      <c r="HWF37" s="2398"/>
      <c r="HWG37" s="2398"/>
      <c r="HWH37" s="2398"/>
      <c r="HWI37" s="2398"/>
      <c r="HWJ37" s="2399"/>
      <c r="HWK37" s="2399"/>
      <c r="HWL37" s="2399"/>
      <c r="HWM37" s="2399"/>
      <c r="HWN37" s="2399"/>
      <c r="HWO37" s="2399"/>
      <c r="HWP37" s="2399"/>
      <c r="HWQ37" s="2399"/>
      <c r="HWR37" s="2399"/>
      <c r="HWS37" s="2399"/>
      <c r="HWT37" s="2399"/>
      <c r="HWU37" s="2399"/>
      <c r="HWV37" s="2399"/>
      <c r="HWW37" s="2399"/>
      <c r="HWX37" s="2399"/>
      <c r="HWY37" s="2399"/>
      <c r="HWZ37" s="2399"/>
      <c r="HXA37" s="2399"/>
      <c r="HXB37" s="2399"/>
      <c r="HXC37" s="2397"/>
      <c r="HXD37" s="2400"/>
      <c r="HXE37" s="2396"/>
      <c r="HXF37" s="2396"/>
      <c r="HXG37" s="2396"/>
      <c r="HXH37" s="2397"/>
      <c r="HXI37" s="2398"/>
      <c r="HXJ37" s="2398"/>
      <c r="HXK37" s="2398"/>
      <c r="HXL37" s="2398"/>
      <c r="HXM37" s="2398"/>
      <c r="HXN37" s="2398"/>
      <c r="HXO37" s="2398"/>
      <c r="HXP37" s="2398"/>
      <c r="HXQ37" s="2398"/>
      <c r="HXR37" s="2398"/>
      <c r="HXS37" s="2398"/>
      <c r="HXT37" s="2398"/>
      <c r="HXU37" s="2398"/>
      <c r="HXV37" s="2398"/>
      <c r="HXW37" s="2398"/>
      <c r="HXX37" s="2398"/>
      <c r="HXY37" s="2398"/>
      <c r="HXZ37" s="2398"/>
      <c r="HYA37" s="2398"/>
      <c r="HYB37" s="2398"/>
      <c r="HYC37" s="2399"/>
      <c r="HYD37" s="2399"/>
      <c r="HYE37" s="2399"/>
      <c r="HYF37" s="2399"/>
      <c r="HYG37" s="2399"/>
      <c r="HYH37" s="2399"/>
      <c r="HYI37" s="2399"/>
      <c r="HYJ37" s="2399"/>
      <c r="HYK37" s="2399"/>
      <c r="HYL37" s="2399"/>
      <c r="HYM37" s="2399"/>
      <c r="HYN37" s="2399"/>
      <c r="HYO37" s="2399"/>
      <c r="HYP37" s="2399"/>
      <c r="HYQ37" s="2399"/>
      <c r="HYR37" s="2399"/>
      <c r="HYS37" s="2399"/>
      <c r="HYT37" s="2399"/>
      <c r="HYU37" s="2399"/>
      <c r="HYV37" s="2397"/>
      <c r="HYW37" s="2400"/>
      <c r="HYX37" s="2396"/>
      <c r="HYY37" s="2396"/>
      <c r="HYZ37" s="2396"/>
      <c r="HZA37" s="2397"/>
      <c r="HZB37" s="2398"/>
      <c r="HZC37" s="2398"/>
      <c r="HZD37" s="2398"/>
      <c r="HZE37" s="2398"/>
      <c r="HZF37" s="2398"/>
      <c r="HZG37" s="2398"/>
      <c r="HZH37" s="2398"/>
      <c r="HZI37" s="2398"/>
      <c r="HZJ37" s="2398"/>
      <c r="HZK37" s="2398"/>
      <c r="HZL37" s="2398"/>
      <c r="HZM37" s="2398"/>
      <c r="HZN37" s="2398"/>
      <c r="HZO37" s="2398"/>
      <c r="HZP37" s="2398"/>
      <c r="HZQ37" s="2398"/>
      <c r="HZR37" s="2398"/>
      <c r="HZS37" s="2398"/>
      <c r="HZT37" s="2398"/>
      <c r="HZU37" s="2398"/>
      <c r="HZV37" s="2399"/>
      <c r="HZW37" s="2399"/>
      <c r="HZX37" s="2399"/>
      <c r="HZY37" s="2399"/>
      <c r="HZZ37" s="2399"/>
      <c r="IAA37" s="2399"/>
      <c r="IAB37" s="2399"/>
      <c r="IAC37" s="2399"/>
      <c r="IAD37" s="2399"/>
      <c r="IAE37" s="2399"/>
      <c r="IAF37" s="2399"/>
      <c r="IAG37" s="2399"/>
      <c r="IAH37" s="2399"/>
      <c r="IAI37" s="2399"/>
      <c r="IAJ37" s="2399"/>
      <c r="IAK37" s="2399"/>
      <c r="IAL37" s="2399"/>
      <c r="IAM37" s="2399"/>
      <c r="IAN37" s="2399"/>
      <c r="IAO37" s="2397"/>
      <c r="IAP37" s="2400"/>
      <c r="IAQ37" s="2396"/>
      <c r="IAR37" s="2396"/>
      <c r="IAS37" s="2396"/>
      <c r="IAT37" s="2397"/>
      <c r="IAU37" s="2398"/>
      <c r="IAV37" s="2398"/>
      <c r="IAW37" s="2398"/>
      <c r="IAX37" s="2398"/>
      <c r="IAY37" s="2398"/>
      <c r="IAZ37" s="2398"/>
      <c r="IBA37" s="2398"/>
      <c r="IBB37" s="2398"/>
      <c r="IBC37" s="2398"/>
      <c r="IBD37" s="2398"/>
      <c r="IBE37" s="2398"/>
      <c r="IBF37" s="2398"/>
      <c r="IBG37" s="2398"/>
      <c r="IBH37" s="2398"/>
      <c r="IBI37" s="2398"/>
      <c r="IBJ37" s="2398"/>
      <c r="IBK37" s="2398"/>
      <c r="IBL37" s="2398"/>
      <c r="IBM37" s="2398"/>
      <c r="IBN37" s="2398"/>
      <c r="IBO37" s="2399"/>
      <c r="IBP37" s="2399"/>
      <c r="IBQ37" s="2399"/>
      <c r="IBR37" s="2399"/>
      <c r="IBS37" s="2399"/>
      <c r="IBT37" s="2399"/>
      <c r="IBU37" s="2399"/>
      <c r="IBV37" s="2399"/>
      <c r="IBW37" s="2399"/>
      <c r="IBX37" s="2399"/>
      <c r="IBY37" s="2399"/>
      <c r="IBZ37" s="2399"/>
      <c r="ICA37" s="2399"/>
      <c r="ICB37" s="2399"/>
      <c r="ICC37" s="2399"/>
      <c r="ICD37" s="2399"/>
      <c r="ICE37" s="2399"/>
      <c r="ICF37" s="2399"/>
      <c r="ICG37" s="2399"/>
      <c r="ICH37" s="2397"/>
      <c r="ICI37" s="2400"/>
      <c r="ICJ37" s="2396"/>
      <c r="ICK37" s="2396"/>
      <c r="ICL37" s="2396"/>
      <c r="ICM37" s="2397"/>
      <c r="ICN37" s="2398"/>
      <c r="ICO37" s="2398"/>
      <c r="ICP37" s="2398"/>
      <c r="ICQ37" s="2398"/>
      <c r="ICR37" s="2398"/>
      <c r="ICS37" s="2398"/>
      <c r="ICT37" s="2398"/>
      <c r="ICU37" s="2398"/>
      <c r="ICV37" s="2398"/>
      <c r="ICW37" s="2398"/>
      <c r="ICX37" s="2398"/>
      <c r="ICY37" s="2398"/>
      <c r="ICZ37" s="2398"/>
      <c r="IDA37" s="2398"/>
      <c r="IDB37" s="2398"/>
      <c r="IDC37" s="2398"/>
      <c r="IDD37" s="2398"/>
      <c r="IDE37" s="2398"/>
      <c r="IDF37" s="2398"/>
      <c r="IDG37" s="2398"/>
      <c r="IDH37" s="2399"/>
      <c r="IDI37" s="2399"/>
      <c r="IDJ37" s="2399"/>
      <c r="IDK37" s="2399"/>
      <c r="IDL37" s="2399"/>
      <c r="IDM37" s="2399"/>
      <c r="IDN37" s="2399"/>
      <c r="IDO37" s="2399"/>
      <c r="IDP37" s="2399"/>
      <c r="IDQ37" s="2399"/>
      <c r="IDR37" s="2399"/>
      <c r="IDS37" s="2399"/>
      <c r="IDT37" s="2399"/>
      <c r="IDU37" s="2399"/>
      <c r="IDV37" s="2399"/>
      <c r="IDW37" s="2399"/>
      <c r="IDX37" s="2399"/>
      <c r="IDY37" s="2399"/>
      <c r="IDZ37" s="2399"/>
      <c r="IEA37" s="2397"/>
      <c r="IEB37" s="2400"/>
      <c r="IEC37" s="2396"/>
      <c r="IED37" s="2396"/>
      <c r="IEE37" s="2396"/>
      <c r="IEF37" s="2397"/>
      <c r="IEG37" s="2398"/>
      <c r="IEH37" s="2398"/>
      <c r="IEI37" s="2398"/>
      <c r="IEJ37" s="2398"/>
      <c r="IEK37" s="2398"/>
      <c r="IEL37" s="2398"/>
      <c r="IEM37" s="2398"/>
      <c r="IEN37" s="2398"/>
      <c r="IEO37" s="2398"/>
      <c r="IEP37" s="2398"/>
      <c r="IEQ37" s="2398"/>
      <c r="IER37" s="2398"/>
      <c r="IES37" s="2398"/>
      <c r="IET37" s="2398"/>
      <c r="IEU37" s="2398"/>
      <c r="IEV37" s="2398"/>
      <c r="IEW37" s="2398"/>
      <c r="IEX37" s="2398"/>
      <c r="IEY37" s="2398"/>
      <c r="IEZ37" s="2398"/>
      <c r="IFA37" s="2399"/>
      <c r="IFB37" s="2399"/>
      <c r="IFC37" s="2399"/>
      <c r="IFD37" s="2399"/>
      <c r="IFE37" s="2399"/>
      <c r="IFF37" s="2399"/>
      <c r="IFG37" s="2399"/>
      <c r="IFH37" s="2399"/>
      <c r="IFI37" s="2399"/>
      <c r="IFJ37" s="2399"/>
      <c r="IFK37" s="2399"/>
      <c r="IFL37" s="2399"/>
      <c r="IFM37" s="2399"/>
      <c r="IFN37" s="2399"/>
      <c r="IFO37" s="2399"/>
      <c r="IFP37" s="2399"/>
      <c r="IFQ37" s="2399"/>
      <c r="IFR37" s="2399"/>
      <c r="IFS37" s="2399"/>
      <c r="IFT37" s="2397"/>
      <c r="IFU37" s="2400"/>
      <c r="IFV37" s="2396"/>
      <c r="IFW37" s="2396"/>
      <c r="IFX37" s="2396"/>
      <c r="IFY37" s="2397"/>
      <c r="IFZ37" s="2398"/>
      <c r="IGA37" s="2398"/>
      <c r="IGB37" s="2398"/>
      <c r="IGC37" s="2398"/>
      <c r="IGD37" s="2398"/>
      <c r="IGE37" s="2398"/>
      <c r="IGF37" s="2398"/>
      <c r="IGG37" s="2398"/>
      <c r="IGH37" s="2398"/>
      <c r="IGI37" s="2398"/>
      <c r="IGJ37" s="2398"/>
      <c r="IGK37" s="2398"/>
      <c r="IGL37" s="2398"/>
      <c r="IGM37" s="2398"/>
      <c r="IGN37" s="2398"/>
      <c r="IGO37" s="2398"/>
      <c r="IGP37" s="2398"/>
      <c r="IGQ37" s="2398"/>
      <c r="IGR37" s="2398"/>
      <c r="IGS37" s="2398"/>
      <c r="IGT37" s="2399"/>
      <c r="IGU37" s="2399"/>
      <c r="IGV37" s="2399"/>
      <c r="IGW37" s="2399"/>
      <c r="IGX37" s="2399"/>
      <c r="IGY37" s="2399"/>
      <c r="IGZ37" s="2399"/>
      <c r="IHA37" s="2399"/>
      <c r="IHB37" s="2399"/>
      <c r="IHC37" s="2399"/>
      <c r="IHD37" s="2399"/>
      <c r="IHE37" s="2399"/>
      <c r="IHF37" s="2399"/>
      <c r="IHG37" s="2399"/>
      <c r="IHH37" s="2399"/>
      <c r="IHI37" s="2399"/>
      <c r="IHJ37" s="2399"/>
      <c r="IHK37" s="2399"/>
      <c r="IHL37" s="2399"/>
      <c r="IHM37" s="2397"/>
      <c r="IHN37" s="2400"/>
      <c r="IHO37" s="2396"/>
      <c r="IHP37" s="2396"/>
      <c r="IHQ37" s="2396"/>
      <c r="IHR37" s="2397"/>
      <c r="IHS37" s="2398"/>
      <c r="IHT37" s="2398"/>
      <c r="IHU37" s="2398"/>
      <c r="IHV37" s="2398"/>
      <c r="IHW37" s="2398"/>
      <c r="IHX37" s="2398"/>
      <c r="IHY37" s="2398"/>
      <c r="IHZ37" s="2398"/>
      <c r="IIA37" s="2398"/>
      <c r="IIB37" s="2398"/>
      <c r="IIC37" s="2398"/>
      <c r="IID37" s="2398"/>
      <c r="IIE37" s="2398"/>
      <c r="IIF37" s="2398"/>
      <c r="IIG37" s="2398"/>
      <c r="IIH37" s="2398"/>
      <c r="III37" s="2398"/>
      <c r="IIJ37" s="2398"/>
      <c r="IIK37" s="2398"/>
      <c r="IIL37" s="2398"/>
      <c r="IIM37" s="2399"/>
      <c r="IIN37" s="2399"/>
      <c r="IIO37" s="2399"/>
      <c r="IIP37" s="2399"/>
      <c r="IIQ37" s="2399"/>
      <c r="IIR37" s="2399"/>
      <c r="IIS37" s="2399"/>
      <c r="IIT37" s="2399"/>
      <c r="IIU37" s="2399"/>
      <c r="IIV37" s="2399"/>
      <c r="IIW37" s="2399"/>
      <c r="IIX37" s="2399"/>
      <c r="IIY37" s="2399"/>
      <c r="IIZ37" s="2399"/>
      <c r="IJA37" s="2399"/>
      <c r="IJB37" s="2399"/>
      <c r="IJC37" s="2399"/>
      <c r="IJD37" s="2399"/>
      <c r="IJE37" s="2399"/>
      <c r="IJF37" s="2397"/>
      <c r="IJG37" s="2400"/>
      <c r="IJH37" s="2396"/>
      <c r="IJI37" s="2396"/>
      <c r="IJJ37" s="2396"/>
      <c r="IJK37" s="2397"/>
      <c r="IJL37" s="2398"/>
      <c r="IJM37" s="2398"/>
      <c r="IJN37" s="2398"/>
      <c r="IJO37" s="2398"/>
      <c r="IJP37" s="2398"/>
      <c r="IJQ37" s="2398"/>
      <c r="IJR37" s="2398"/>
      <c r="IJS37" s="2398"/>
      <c r="IJT37" s="2398"/>
      <c r="IJU37" s="2398"/>
      <c r="IJV37" s="2398"/>
      <c r="IJW37" s="2398"/>
      <c r="IJX37" s="2398"/>
      <c r="IJY37" s="2398"/>
      <c r="IJZ37" s="2398"/>
      <c r="IKA37" s="2398"/>
      <c r="IKB37" s="2398"/>
      <c r="IKC37" s="2398"/>
      <c r="IKD37" s="2398"/>
      <c r="IKE37" s="2398"/>
      <c r="IKF37" s="2399"/>
      <c r="IKG37" s="2399"/>
      <c r="IKH37" s="2399"/>
      <c r="IKI37" s="2399"/>
      <c r="IKJ37" s="2399"/>
      <c r="IKK37" s="2399"/>
      <c r="IKL37" s="2399"/>
      <c r="IKM37" s="2399"/>
      <c r="IKN37" s="2399"/>
      <c r="IKO37" s="2399"/>
      <c r="IKP37" s="2399"/>
      <c r="IKQ37" s="2399"/>
      <c r="IKR37" s="2399"/>
      <c r="IKS37" s="2399"/>
      <c r="IKT37" s="2399"/>
      <c r="IKU37" s="2399"/>
      <c r="IKV37" s="2399"/>
      <c r="IKW37" s="2399"/>
      <c r="IKX37" s="2399"/>
      <c r="IKY37" s="2397"/>
      <c r="IKZ37" s="2400"/>
      <c r="ILA37" s="2396"/>
      <c r="ILB37" s="2396"/>
      <c r="ILC37" s="2396"/>
      <c r="ILD37" s="2397"/>
      <c r="ILE37" s="2398"/>
      <c r="ILF37" s="2398"/>
      <c r="ILG37" s="2398"/>
      <c r="ILH37" s="2398"/>
      <c r="ILI37" s="2398"/>
      <c r="ILJ37" s="2398"/>
      <c r="ILK37" s="2398"/>
      <c r="ILL37" s="2398"/>
      <c r="ILM37" s="2398"/>
      <c r="ILN37" s="2398"/>
      <c r="ILO37" s="2398"/>
      <c r="ILP37" s="2398"/>
      <c r="ILQ37" s="2398"/>
      <c r="ILR37" s="2398"/>
      <c r="ILS37" s="2398"/>
      <c r="ILT37" s="2398"/>
      <c r="ILU37" s="2398"/>
      <c r="ILV37" s="2398"/>
      <c r="ILW37" s="2398"/>
      <c r="ILX37" s="2398"/>
      <c r="ILY37" s="2399"/>
      <c r="ILZ37" s="2399"/>
      <c r="IMA37" s="2399"/>
      <c r="IMB37" s="2399"/>
      <c r="IMC37" s="2399"/>
      <c r="IMD37" s="2399"/>
      <c r="IME37" s="2399"/>
      <c r="IMF37" s="2399"/>
      <c r="IMG37" s="2399"/>
      <c r="IMH37" s="2399"/>
      <c r="IMI37" s="2399"/>
      <c r="IMJ37" s="2399"/>
      <c r="IMK37" s="2399"/>
      <c r="IML37" s="2399"/>
      <c r="IMM37" s="2399"/>
      <c r="IMN37" s="2399"/>
      <c r="IMO37" s="2399"/>
      <c r="IMP37" s="2399"/>
      <c r="IMQ37" s="2399"/>
      <c r="IMR37" s="2397"/>
      <c r="IMS37" s="2400"/>
      <c r="IMT37" s="2396"/>
      <c r="IMU37" s="2396"/>
      <c r="IMV37" s="2396"/>
      <c r="IMW37" s="2397"/>
      <c r="IMX37" s="2398"/>
      <c r="IMY37" s="2398"/>
      <c r="IMZ37" s="2398"/>
      <c r="INA37" s="2398"/>
      <c r="INB37" s="2398"/>
      <c r="INC37" s="2398"/>
      <c r="IND37" s="2398"/>
      <c r="INE37" s="2398"/>
      <c r="INF37" s="2398"/>
      <c r="ING37" s="2398"/>
      <c r="INH37" s="2398"/>
      <c r="INI37" s="2398"/>
      <c r="INJ37" s="2398"/>
      <c r="INK37" s="2398"/>
      <c r="INL37" s="2398"/>
      <c r="INM37" s="2398"/>
      <c r="INN37" s="2398"/>
      <c r="INO37" s="2398"/>
      <c r="INP37" s="2398"/>
      <c r="INQ37" s="2398"/>
      <c r="INR37" s="2399"/>
      <c r="INS37" s="2399"/>
      <c r="INT37" s="2399"/>
      <c r="INU37" s="2399"/>
      <c r="INV37" s="2399"/>
      <c r="INW37" s="2399"/>
      <c r="INX37" s="2399"/>
      <c r="INY37" s="2399"/>
      <c r="INZ37" s="2399"/>
      <c r="IOA37" s="2399"/>
      <c r="IOB37" s="2399"/>
      <c r="IOC37" s="2399"/>
      <c r="IOD37" s="2399"/>
      <c r="IOE37" s="2399"/>
      <c r="IOF37" s="2399"/>
      <c r="IOG37" s="2399"/>
      <c r="IOH37" s="2399"/>
      <c r="IOI37" s="2399"/>
      <c r="IOJ37" s="2399"/>
      <c r="IOK37" s="2397"/>
      <c r="IOL37" s="2400"/>
      <c r="IOM37" s="2396"/>
      <c r="ION37" s="2396"/>
      <c r="IOO37" s="2396"/>
      <c r="IOP37" s="2397"/>
      <c r="IOQ37" s="2398"/>
      <c r="IOR37" s="2398"/>
      <c r="IOS37" s="2398"/>
      <c r="IOT37" s="2398"/>
      <c r="IOU37" s="2398"/>
      <c r="IOV37" s="2398"/>
      <c r="IOW37" s="2398"/>
      <c r="IOX37" s="2398"/>
      <c r="IOY37" s="2398"/>
      <c r="IOZ37" s="2398"/>
      <c r="IPA37" s="2398"/>
      <c r="IPB37" s="2398"/>
      <c r="IPC37" s="2398"/>
      <c r="IPD37" s="2398"/>
      <c r="IPE37" s="2398"/>
      <c r="IPF37" s="2398"/>
      <c r="IPG37" s="2398"/>
      <c r="IPH37" s="2398"/>
      <c r="IPI37" s="2398"/>
      <c r="IPJ37" s="2398"/>
      <c r="IPK37" s="2399"/>
      <c r="IPL37" s="2399"/>
      <c r="IPM37" s="2399"/>
      <c r="IPN37" s="2399"/>
      <c r="IPO37" s="2399"/>
      <c r="IPP37" s="2399"/>
      <c r="IPQ37" s="2399"/>
      <c r="IPR37" s="2399"/>
      <c r="IPS37" s="2399"/>
      <c r="IPT37" s="2399"/>
      <c r="IPU37" s="2399"/>
      <c r="IPV37" s="2399"/>
      <c r="IPW37" s="2399"/>
      <c r="IPX37" s="2399"/>
      <c r="IPY37" s="2399"/>
      <c r="IPZ37" s="2399"/>
      <c r="IQA37" s="2399"/>
      <c r="IQB37" s="2399"/>
      <c r="IQC37" s="2399"/>
      <c r="IQD37" s="2397"/>
      <c r="IQE37" s="2400"/>
      <c r="IQF37" s="2396"/>
      <c r="IQG37" s="2396"/>
      <c r="IQH37" s="2396"/>
      <c r="IQI37" s="2397"/>
      <c r="IQJ37" s="2398"/>
      <c r="IQK37" s="2398"/>
      <c r="IQL37" s="2398"/>
      <c r="IQM37" s="2398"/>
      <c r="IQN37" s="2398"/>
      <c r="IQO37" s="2398"/>
      <c r="IQP37" s="2398"/>
      <c r="IQQ37" s="2398"/>
      <c r="IQR37" s="2398"/>
      <c r="IQS37" s="2398"/>
      <c r="IQT37" s="2398"/>
      <c r="IQU37" s="2398"/>
      <c r="IQV37" s="2398"/>
      <c r="IQW37" s="2398"/>
      <c r="IQX37" s="2398"/>
      <c r="IQY37" s="2398"/>
      <c r="IQZ37" s="2398"/>
      <c r="IRA37" s="2398"/>
      <c r="IRB37" s="2398"/>
      <c r="IRC37" s="2398"/>
      <c r="IRD37" s="2399"/>
      <c r="IRE37" s="2399"/>
      <c r="IRF37" s="2399"/>
      <c r="IRG37" s="2399"/>
      <c r="IRH37" s="2399"/>
      <c r="IRI37" s="2399"/>
      <c r="IRJ37" s="2399"/>
      <c r="IRK37" s="2399"/>
      <c r="IRL37" s="2399"/>
      <c r="IRM37" s="2399"/>
      <c r="IRN37" s="2399"/>
      <c r="IRO37" s="2399"/>
      <c r="IRP37" s="2399"/>
      <c r="IRQ37" s="2399"/>
      <c r="IRR37" s="2399"/>
      <c r="IRS37" s="2399"/>
      <c r="IRT37" s="2399"/>
      <c r="IRU37" s="2399"/>
      <c r="IRV37" s="2399"/>
      <c r="IRW37" s="2397"/>
      <c r="IRX37" s="2400"/>
      <c r="IRY37" s="2396"/>
      <c r="IRZ37" s="2396"/>
      <c r="ISA37" s="2396"/>
      <c r="ISB37" s="2397"/>
      <c r="ISC37" s="2398"/>
      <c r="ISD37" s="2398"/>
      <c r="ISE37" s="2398"/>
      <c r="ISF37" s="2398"/>
      <c r="ISG37" s="2398"/>
      <c r="ISH37" s="2398"/>
      <c r="ISI37" s="2398"/>
      <c r="ISJ37" s="2398"/>
      <c r="ISK37" s="2398"/>
      <c r="ISL37" s="2398"/>
      <c r="ISM37" s="2398"/>
      <c r="ISN37" s="2398"/>
      <c r="ISO37" s="2398"/>
      <c r="ISP37" s="2398"/>
      <c r="ISQ37" s="2398"/>
      <c r="ISR37" s="2398"/>
      <c r="ISS37" s="2398"/>
      <c r="IST37" s="2398"/>
      <c r="ISU37" s="2398"/>
      <c r="ISV37" s="2398"/>
      <c r="ISW37" s="2399"/>
      <c r="ISX37" s="2399"/>
      <c r="ISY37" s="2399"/>
      <c r="ISZ37" s="2399"/>
      <c r="ITA37" s="2399"/>
      <c r="ITB37" s="2399"/>
      <c r="ITC37" s="2399"/>
      <c r="ITD37" s="2399"/>
      <c r="ITE37" s="2399"/>
      <c r="ITF37" s="2399"/>
      <c r="ITG37" s="2399"/>
      <c r="ITH37" s="2399"/>
      <c r="ITI37" s="2399"/>
      <c r="ITJ37" s="2399"/>
      <c r="ITK37" s="2399"/>
      <c r="ITL37" s="2399"/>
      <c r="ITM37" s="2399"/>
      <c r="ITN37" s="2399"/>
      <c r="ITO37" s="2399"/>
      <c r="ITP37" s="2397"/>
      <c r="ITQ37" s="2400"/>
      <c r="ITR37" s="2396"/>
      <c r="ITS37" s="2396"/>
      <c r="ITT37" s="2396"/>
      <c r="ITU37" s="2397"/>
      <c r="ITV37" s="2398"/>
      <c r="ITW37" s="2398"/>
      <c r="ITX37" s="2398"/>
      <c r="ITY37" s="2398"/>
      <c r="ITZ37" s="2398"/>
      <c r="IUA37" s="2398"/>
      <c r="IUB37" s="2398"/>
      <c r="IUC37" s="2398"/>
      <c r="IUD37" s="2398"/>
      <c r="IUE37" s="2398"/>
      <c r="IUF37" s="2398"/>
      <c r="IUG37" s="2398"/>
      <c r="IUH37" s="2398"/>
      <c r="IUI37" s="2398"/>
      <c r="IUJ37" s="2398"/>
      <c r="IUK37" s="2398"/>
      <c r="IUL37" s="2398"/>
      <c r="IUM37" s="2398"/>
      <c r="IUN37" s="2398"/>
      <c r="IUO37" s="2398"/>
      <c r="IUP37" s="2399"/>
      <c r="IUQ37" s="2399"/>
      <c r="IUR37" s="2399"/>
      <c r="IUS37" s="2399"/>
      <c r="IUT37" s="2399"/>
      <c r="IUU37" s="2399"/>
      <c r="IUV37" s="2399"/>
      <c r="IUW37" s="2399"/>
      <c r="IUX37" s="2399"/>
      <c r="IUY37" s="2399"/>
      <c r="IUZ37" s="2399"/>
      <c r="IVA37" s="2399"/>
      <c r="IVB37" s="2399"/>
      <c r="IVC37" s="2399"/>
      <c r="IVD37" s="2399"/>
      <c r="IVE37" s="2399"/>
      <c r="IVF37" s="2399"/>
      <c r="IVG37" s="2399"/>
      <c r="IVH37" s="2399"/>
      <c r="IVI37" s="2397"/>
      <c r="IVJ37" s="2400"/>
      <c r="IVK37" s="2396"/>
      <c r="IVL37" s="2396"/>
      <c r="IVM37" s="2396"/>
      <c r="IVN37" s="2397"/>
      <c r="IVO37" s="2398"/>
      <c r="IVP37" s="2398"/>
      <c r="IVQ37" s="2398"/>
      <c r="IVR37" s="2398"/>
      <c r="IVS37" s="2398"/>
      <c r="IVT37" s="2398"/>
      <c r="IVU37" s="2398"/>
      <c r="IVV37" s="2398"/>
      <c r="IVW37" s="2398"/>
      <c r="IVX37" s="2398"/>
      <c r="IVY37" s="2398"/>
      <c r="IVZ37" s="2398"/>
      <c r="IWA37" s="2398"/>
      <c r="IWB37" s="2398"/>
      <c r="IWC37" s="2398"/>
      <c r="IWD37" s="2398"/>
      <c r="IWE37" s="2398"/>
      <c r="IWF37" s="2398"/>
      <c r="IWG37" s="2398"/>
      <c r="IWH37" s="2398"/>
      <c r="IWI37" s="2399"/>
      <c r="IWJ37" s="2399"/>
      <c r="IWK37" s="2399"/>
      <c r="IWL37" s="2399"/>
      <c r="IWM37" s="2399"/>
      <c r="IWN37" s="2399"/>
      <c r="IWO37" s="2399"/>
      <c r="IWP37" s="2399"/>
      <c r="IWQ37" s="2399"/>
      <c r="IWR37" s="2399"/>
      <c r="IWS37" s="2399"/>
      <c r="IWT37" s="2399"/>
      <c r="IWU37" s="2399"/>
      <c r="IWV37" s="2399"/>
      <c r="IWW37" s="2399"/>
      <c r="IWX37" s="2399"/>
      <c r="IWY37" s="2399"/>
      <c r="IWZ37" s="2399"/>
      <c r="IXA37" s="2399"/>
      <c r="IXB37" s="2397"/>
      <c r="IXC37" s="2400"/>
      <c r="IXD37" s="2396"/>
      <c r="IXE37" s="2396"/>
      <c r="IXF37" s="2396"/>
      <c r="IXG37" s="2397"/>
      <c r="IXH37" s="2398"/>
      <c r="IXI37" s="2398"/>
      <c r="IXJ37" s="2398"/>
      <c r="IXK37" s="2398"/>
      <c r="IXL37" s="2398"/>
      <c r="IXM37" s="2398"/>
      <c r="IXN37" s="2398"/>
      <c r="IXO37" s="2398"/>
      <c r="IXP37" s="2398"/>
      <c r="IXQ37" s="2398"/>
      <c r="IXR37" s="2398"/>
      <c r="IXS37" s="2398"/>
      <c r="IXT37" s="2398"/>
      <c r="IXU37" s="2398"/>
      <c r="IXV37" s="2398"/>
      <c r="IXW37" s="2398"/>
      <c r="IXX37" s="2398"/>
      <c r="IXY37" s="2398"/>
      <c r="IXZ37" s="2398"/>
      <c r="IYA37" s="2398"/>
      <c r="IYB37" s="2399"/>
      <c r="IYC37" s="2399"/>
      <c r="IYD37" s="2399"/>
      <c r="IYE37" s="2399"/>
      <c r="IYF37" s="2399"/>
      <c r="IYG37" s="2399"/>
      <c r="IYH37" s="2399"/>
      <c r="IYI37" s="2399"/>
      <c r="IYJ37" s="2399"/>
      <c r="IYK37" s="2399"/>
      <c r="IYL37" s="2399"/>
      <c r="IYM37" s="2399"/>
      <c r="IYN37" s="2399"/>
      <c r="IYO37" s="2399"/>
      <c r="IYP37" s="2399"/>
      <c r="IYQ37" s="2399"/>
      <c r="IYR37" s="2399"/>
      <c r="IYS37" s="2399"/>
      <c r="IYT37" s="2399"/>
      <c r="IYU37" s="2397"/>
      <c r="IYV37" s="2400"/>
      <c r="IYW37" s="2396"/>
      <c r="IYX37" s="2396"/>
      <c r="IYY37" s="2396"/>
      <c r="IYZ37" s="2397"/>
      <c r="IZA37" s="2398"/>
      <c r="IZB37" s="2398"/>
      <c r="IZC37" s="2398"/>
      <c r="IZD37" s="2398"/>
      <c r="IZE37" s="2398"/>
      <c r="IZF37" s="2398"/>
      <c r="IZG37" s="2398"/>
      <c r="IZH37" s="2398"/>
      <c r="IZI37" s="2398"/>
      <c r="IZJ37" s="2398"/>
      <c r="IZK37" s="2398"/>
      <c r="IZL37" s="2398"/>
      <c r="IZM37" s="2398"/>
      <c r="IZN37" s="2398"/>
      <c r="IZO37" s="2398"/>
      <c r="IZP37" s="2398"/>
      <c r="IZQ37" s="2398"/>
      <c r="IZR37" s="2398"/>
      <c r="IZS37" s="2398"/>
      <c r="IZT37" s="2398"/>
      <c r="IZU37" s="2399"/>
      <c r="IZV37" s="2399"/>
      <c r="IZW37" s="2399"/>
      <c r="IZX37" s="2399"/>
      <c r="IZY37" s="2399"/>
      <c r="IZZ37" s="2399"/>
      <c r="JAA37" s="2399"/>
      <c r="JAB37" s="2399"/>
      <c r="JAC37" s="2399"/>
      <c r="JAD37" s="2399"/>
      <c r="JAE37" s="2399"/>
      <c r="JAF37" s="2399"/>
      <c r="JAG37" s="2399"/>
      <c r="JAH37" s="2399"/>
      <c r="JAI37" s="2399"/>
      <c r="JAJ37" s="2399"/>
      <c r="JAK37" s="2399"/>
      <c r="JAL37" s="2399"/>
      <c r="JAM37" s="2399"/>
      <c r="JAN37" s="2397"/>
      <c r="JAO37" s="2400"/>
      <c r="JAP37" s="2396"/>
      <c r="JAQ37" s="2396"/>
      <c r="JAR37" s="2396"/>
      <c r="JAS37" s="2397"/>
      <c r="JAT37" s="2398"/>
      <c r="JAU37" s="2398"/>
      <c r="JAV37" s="2398"/>
      <c r="JAW37" s="2398"/>
      <c r="JAX37" s="2398"/>
      <c r="JAY37" s="2398"/>
      <c r="JAZ37" s="2398"/>
      <c r="JBA37" s="2398"/>
      <c r="JBB37" s="2398"/>
      <c r="JBC37" s="2398"/>
      <c r="JBD37" s="2398"/>
      <c r="JBE37" s="2398"/>
      <c r="JBF37" s="2398"/>
      <c r="JBG37" s="2398"/>
      <c r="JBH37" s="2398"/>
      <c r="JBI37" s="2398"/>
      <c r="JBJ37" s="2398"/>
      <c r="JBK37" s="2398"/>
      <c r="JBL37" s="2398"/>
      <c r="JBM37" s="2398"/>
      <c r="JBN37" s="2399"/>
      <c r="JBO37" s="2399"/>
      <c r="JBP37" s="2399"/>
      <c r="JBQ37" s="2399"/>
      <c r="JBR37" s="2399"/>
      <c r="JBS37" s="2399"/>
      <c r="JBT37" s="2399"/>
      <c r="JBU37" s="2399"/>
      <c r="JBV37" s="2399"/>
      <c r="JBW37" s="2399"/>
      <c r="JBX37" s="2399"/>
      <c r="JBY37" s="2399"/>
      <c r="JBZ37" s="2399"/>
      <c r="JCA37" s="2399"/>
      <c r="JCB37" s="2399"/>
      <c r="JCC37" s="2399"/>
      <c r="JCD37" s="2399"/>
      <c r="JCE37" s="2399"/>
      <c r="JCF37" s="2399"/>
      <c r="JCG37" s="2397"/>
      <c r="JCH37" s="2400"/>
      <c r="JCI37" s="2396"/>
      <c r="JCJ37" s="2396"/>
      <c r="JCK37" s="2396"/>
      <c r="JCL37" s="2397"/>
      <c r="JCM37" s="2398"/>
      <c r="JCN37" s="2398"/>
      <c r="JCO37" s="2398"/>
      <c r="JCP37" s="2398"/>
      <c r="JCQ37" s="2398"/>
      <c r="JCR37" s="2398"/>
      <c r="JCS37" s="2398"/>
      <c r="JCT37" s="2398"/>
      <c r="JCU37" s="2398"/>
      <c r="JCV37" s="2398"/>
      <c r="JCW37" s="2398"/>
      <c r="JCX37" s="2398"/>
      <c r="JCY37" s="2398"/>
      <c r="JCZ37" s="2398"/>
      <c r="JDA37" s="2398"/>
      <c r="JDB37" s="2398"/>
      <c r="JDC37" s="2398"/>
      <c r="JDD37" s="2398"/>
      <c r="JDE37" s="2398"/>
      <c r="JDF37" s="2398"/>
      <c r="JDG37" s="2399"/>
      <c r="JDH37" s="2399"/>
      <c r="JDI37" s="2399"/>
      <c r="JDJ37" s="2399"/>
      <c r="JDK37" s="2399"/>
      <c r="JDL37" s="2399"/>
      <c r="JDM37" s="2399"/>
      <c r="JDN37" s="2399"/>
      <c r="JDO37" s="2399"/>
      <c r="JDP37" s="2399"/>
      <c r="JDQ37" s="2399"/>
      <c r="JDR37" s="2399"/>
      <c r="JDS37" s="2399"/>
      <c r="JDT37" s="2399"/>
      <c r="JDU37" s="2399"/>
      <c r="JDV37" s="2399"/>
      <c r="JDW37" s="2399"/>
      <c r="JDX37" s="2399"/>
      <c r="JDY37" s="2399"/>
      <c r="JDZ37" s="2397"/>
      <c r="JEA37" s="2400"/>
      <c r="JEB37" s="2396"/>
      <c r="JEC37" s="2396"/>
      <c r="JED37" s="2396"/>
      <c r="JEE37" s="2397"/>
      <c r="JEF37" s="2398"/>
      <c r="JEG37" s="2398"/>
      <c r="JEH37" s="2398"/>
      <c r="JEI37" s="2398"/>
      <c r="JEJ37" s="2398"/>
      <c r="JEK37" s="2398"/>
      <c r="JEL37" s="2398"/>
      <c r="JEM37" s="2398"/>
      <c r="JEN37" s="2398"/>
      <c r="JEO37" s="2398"/>
      <c r="JEP37" s="2398"/>
      <c r="JEQ37" s="2398"/>
      <c r="JER37" s="2398"/>
      <c r="JES37" s="2398"/>
      <c r="JET37" s="2398"/>
      <c r="JEU37" s="2398"/>
      <c r="JEV37" s="2398"/>
      <c r="JEW37" s="2398"/>
      <c r="JEX37" s="2398"/>
      <c r="JEY37" s="2398"/>
      <c r="JEZ37" s="2399"/>
      <c r="JFA37" s="2399"/>
      <c r="JFB37" s="2399"/>
      <c r="JFC37" s="2399"/>
      <c r="JFD37" s="2399"/>
      <c r="JFE37" s="2399"/>
      <c r="JFF37" s="2399"/>
      <c r="JFG37" s="2399"/>
      <c r="JFH37" s="2399"/>
      <c r="JFI37" s="2399"/>
      <c r="JFJ37" s="2399"/>
      <c r="JFK37" s="2399"/>
      <c r="JFL37" s="2399"/>
      <c r="JFM37" s="2399"/>
      <c r="JFN37" s="2399"/>
      <c r="JFO37" s="2399"/>
      <c r="JFP37" s="2399"/>
      <c r="JFQ37" s="2399"/>
      <c r="JFR37" s="2399"/>
      <c r="JFS37" s="2397"/>
      <c r="JFT37" s="2400"/>
      <c r="JFU37" s="2396"/>
      <c r="JFV37" s="2396"/>
      <c r="JFW37" s="2396"/>
      <c r="JFX37" s="2397"/>
      <c r="JFY37" s="2398"/>
      <c r="JFZ37" s="2398"/>
      <c r="JGA37" s="2398"/>
      <c r="JGB37" s="2398"/>
      <c r="JGC37" s="2398"/>
      <c r="JGD37" s="2398"/>
      <c r="JGE37" s="2398"/>
      <c r="JGF37" s="2398"/>
      <c r="JGG37" s="2398"/>
      <c r="JGH37" s="2398"/>
      <c r="JGI37" s="2398"/>
      <c r="JGJ37" s="2398"/>
      <c r="JGK37" s="2398"/>
      <c r="JGL37" s="2398"/>
      <c r="JGM37" s="2398"/>
      <c r="JGN37" s="2398"/>
      <c r="JGO37" s="2398"/>
      <c r="JGP37" s="2398"/>
      <c r="JGQ37" s="2398"/>
      <c r="JGR37" s="2398"/>
      <c r="JGS37" s="2399"/>
      <c r="JGT37" s="2399"/>
      <c r="JGU37" s="2399"/>
      <c r="JGV37" s="2399"/>
      <c r="JGW37" s="2399"/>
      <c r="JGX37" s="2399"/>
      <c r="JGY37" s="2399"/>
      <c r="JGZ37" s="2399"/>
      <c r="JHA37" s="2399"/>
      <c r="JHB37" s="2399"/>
      <c r="JHC37" s="2399"/>
      <c r="JHD37" s="2399"/>
      <c r="JHE37" s="2399"/>
      <c r="JHF37" s="2399"/>
      <c r="JHG37" s="2399"/>
      <c r="JHH37" s="2399"/>
      <c r="JHI37" s="2399"/>
      <c r="JHJ37" s="2399"/>
      <c r="JHK37" s="2399"/>
      <c r="JHL37" s="2397"/>
      <c r="JHM37" s="2400"/>
      <c r="JHN37" s="2396"/>
      <c r="JHO37" s="2396"/>
      <c r="JHP37" s="2396"/>
      <c r="JHQ37" s="2397"/>
      <c r="JHR37" s="2398"/>
      <c r="JHS37" s="2398"/>
      <c r="JHT37" s="2398"/>
      <c r="JHU37" s="2398"/>
      <c r="JHV37" s="2398"/>
      <c r="JHW37" s="2398"/>
      <c r="JHX37" s="2398"/>
      <c r="JHY37" s="2398"/>
      <c r="JHZ37" s="2398"/>
      <c r="JIA37" s="2398"/>
      <c r="JIB37" s="2398"/>
      <c r="JIC37" s="2398"/>
      <c r="JID37" s="2398"/>
      <c r="JIE37" s="2398"/>
      <c r="JIF37" s="2398"/>
      <c r="JIG37" s="2398"/>
      <c r="JIH37" s="2398"/>
      <c r="JII37" s="2398"/>
      <c r="JIJ37" s="2398"/>
      <c r="JIK37" s="2398"/>
      <c r="JIL37" s="2399"/>
      <c r="JIM37" s="2399"/>
      <c r="JIN37" s="2399"/>
      <c r="JIO37" s="2399"/>
      <c r="JIP37" s="2399"/>
      <c r="JIQ37" s="2399"/>
      <c r="JIR37" s="2399"/>
      <c r="JIS37" s="2399"/>
      <c r="JIT37" s="2399"/>
      <c r="JIU37" s="2399"/>
      <c r="JIV37" s="2399"/>
      <c r="JIW37" s="2399"/>
      <c r="JIX37" s="2399"/>
      <c r="JIY37" s="2399"/>
      <c r="JIZ37" s="2399"/>
      <c r="JJA37" s="2399"/>
      <c r="JJB37" s="2399"/>
      <c r="JJC37" s="2399"/>
      <c r="JJD37" s="2399"/>
      <c r="JJE37" s="2397"/>
      <c r="JJF37" s="2400"/>
      <c r="JJG37" s="2396"/>
      <c r="JJH37" s="2396"/>
      <c r="JJI37" s="2396"/>
      <c r="JJJ37" s="2397"/>
      <c r="JJK37" s="2398"/>
      <c r="JJL37" s="2398"/>
      <c r="JJM37" s="2398"/>
      <c r="JJN37" s="2398"/>
      <c r="JJO37" s="2398"/>
      <c r="JJP37" s="2398"/>
      <c r="JJQ37" s="2398"/>
      <c r="JJR37" s="2398"/>
      <c r="JJS37" s="2398"/>
      <c r="JJT37" s="2398"/>
      <c r="JJU37" s="2398"/>
      <c r="JJV37" s="2398"/>
      <c r="JJW37" s="2398"/>
      <c r="JJX37" s="2398"/>
      <c r="JJY37" s="2398"/>
      <c r="JJZ37" s="2398"/>
      <c r="JKA37" s="2398"/>
      <c r="JKB37" s="2398"/>
      <c r="JKC37" s="2398"/>
      <c r="JKD37" s="2398"/>
      <c r="JKE37" s="2399"/>
      <c r="JKF37" s="2399"/>
      <c r="JKG37" s="2399"/>
      <c r="JKH37" s="2399"/>
      <c r="JKI37" s="2399"/>
      <c r="JKJ37" s="2399"/>
      <c r="JKK37" s="2399"/>
      <c r="JKL37" s="2399"/>
      <c r="JKM37" s="2399"/>
      <c r="JKN37" s="2399"/>
      <c r="JKO37" s="2399"/>
      <c r="JKP37" s="2399"/>
      <c r="JKQ37" s="2399"/>
      <c r="JKR37" s="2399"/>
      <c r="JKS37" s="2399"/>
      <c r="JKT37" s="2399"/>
      <c r="JKU37" s="2399"/>
      <c r="JKV37" s="2399"/>
      <c r="JKW37" s="2399"/>
      <c r="JKX37" s="2397"/>
      <c r="JKY37" s="2400"/>
      <c r="JKZ37" s="2396"/>
      <c r="JLA37" s="2396"/>
      <c r="JLB37" s="2396"/>
      <c r="JLC37" s="2397"/>
      <c r="JLD37" s="2398"/>
      <c r="JLE37" s="2398"/>
      <c r="JLF37" s="2398"/>
      <c r="JLG37" s="2398"/>
      <c r="JLH37" s="2398"/>
      <c r="JLI37" s="2398"/>
      <c r="JLJ37" s="2398"/>
      <c r="JLK37" s="2398"/>
      <c r="JLL37" s="2398"/>
      <c r="JLM37" s="2398"/>
      <c r="JLN37" s="2398"/>
      <c r="JLO37" s="2398"/>
      <c r="JLP37" s="2398"/>
      <c r="JLQ37" s="2398"/>
      <c r="JLR37" s="2398"/>
      <c r="JLS37" s="2398"/>
      <c r="JLT37" s="2398"/>
      <c r="JLU37" s="2398"/>
      <c r="JLV37" s="2398"/>
      <c r="JLW37" s="2398"/>
      <c r="JLX37" s="2399"/>
      <c r="JLY37" s="2399"/>
      <c r="JLZ37" s="2399"/>
      <c r="JMA37" s="2399"/>
      <c r="JMB37" s="2399"/>
      <c r="JMC37" s="2399"/>
      <c r="JMD37" s="2399"/>
      <c r="JME37" s="2399"/>
      <c r="JMF37" s="2399"/>
      <c r="JMG37" s="2399"/>
      <c r="JMH37" s="2399"/>
      <c r="JMI37" s="2399"/>
      <c r="JMJ37" s="2399"/>
      <c r="JMK37" s="2399"/>
      <c r="JML37" s="2399"/>
      <c r="JMM37" s="2399"/>
      <c r="JMN37" s="2399"/>
      <c r="JMO37" s="2399"/>
      <c r="JMP37" s="2399"/>
      <c r="JMQ37" s="2397"/>
      <c r="JMR37" s="2400"/>
      <c r="JMS37" s="2396"/>
      <c r="JMT37" s="2396"/>
      <c r="JMU37" s="2396"/>
      <c r="JMV37" s="2397"/>
      <c r="JMW37" s="2398"/>
      <c r="JMX37" s="2398"/>
      <c r="JMY37" s="2398"/>
      <c r="JMZ37" s="2398"/>
      <c r="JNA37" s="2398"/>
      <c r="JNB37" s="2398"/>
      <c r="JNC37" s="2398"/>
      <c r="JND37" s="2398"/>
      <c r="JNE37" s="2398"/>
      <c r="JNF37" s="2398"/>
      <c r="JNG37" s="2398"/>
      <c r="JNH37" s="2398"/>
      <c r="JNI37" s="2398"/>
      <c r="JNJ37" s="2398"/>
      <c r="JNK37" s="2398"/>
      <c r="JNL37" s="2398"/>
      <c r="JNM37" s="2398"/>
      <c r="JNN37" s="2398"/>
      <c r="JNO37" s="2398"/>
      <c r="JNP37" s="2398"/>
      <c r="JNQ37" s="2399"/>
      <c r="JNR37" s="2399"/>
      <c r="JNS37" s="2399"/>
      <c r="JNT37" s="2399"/>
      <c r="JNU37" s="2399"/>
      <c r="JNV37" s="2399"/>
      <c r="JNW37" s="2399"/>
      <c r="JNX37" s="2399"/>
      <c r="JNY37" s="2399"/>
      <c r="JNZ37" s="2399"/>
      <c r="JOA37" s="2399"/>
      <c r="JOB37" s="2399"/>
      <c r="JOC37" s="2399"/>
      <c r="JOD37" s="2399"/>
      <c r="JOE37" s="2399"/>
      <c r="JOF37" s="2399"/>
      <c r="JOG37" s="2399"/>
      <c r="JOH37" s="2399"/>
      <c r="JOI37" s="2399"/>
      <c r="JOJ37" s="2397"/>
      <c r="JOK37" s="2400"/>
      <c r="JOL37" s="2396"/>
      <c r="JOM37" s="2396"/>
      <c r="JON37" s="2396"/>
      <c r="JOO37" s="2397"/>
      <c r="JOP37" s="2398"/>
      <c r="JOQ37" s="2398"/>
      <c r="JOR37" s="2398"/>
      <c r="JOS37" s="2398"/>
      <c r="JOT37" s="2398"/>
      <c r="JOU37" s="2398"/>
      <c r="JOV37" s="2398"/>
      <c r="JOW37" s="2398"/>
      <c r="JOX37" s="2398"/>
      <c r="JOY37" s="2398"/>
      <c r="JOZ37" s="2398"/>
      <c r="JPA37" s="2398"/>
      <c r="JPB37" s="2398"/>
      <c r="JPC37" s="2398"/>
      <c r="JPD37" s="2398"/>
      <c r="JPE37" s="2398"/>
      <c r="JPF37" s="2398"/>
      <c r="JPG37" s="2398"/>
      <c r="JPH37" s="2398"/>
      <c r="JPI37" s="2398"/>
      <c r="JPJ37" s="2399"/>
      <c r="JPK37" s="2399"/>
      <c r="JPL37" s="2399"/>
      <c r="JPM37" s="2399"/>
      <c r="JPN37" s="2399"/>
      <c r="JPO37" s="2399"/>
      <c r="JPP37" s="2399"/>
      <c r="JPQ37" s="2399"/>
      <c r="JPR37" s="2399"/>
      <c r="JPS37" s="2399"/>
      <c r="JPT37" s="2399"/>
      <c r="JPU37" s="2399"/>
      <c r="JPV37" s="2399"/>
      <c r="JPW37" s="2399"/>
      <c r="JPX37" s="2399"/>
      <c r="JPY37" s="2399"/>
      <c r="JPZ37" s="2399"/>
      <c r="JQA37" s="2399"/>
      <c r="JQB37" s="2399"/>
      <c r="JQC37" s="2397"/>
      <c r="JQD37" s="2400"/>
      <c r="JQE37" s="2396"/>
      <c r="JQF37" s="2396"/>
      <c r="JQG37" s="2396"/>
      <c r="JQH37" s="2397"/>
      <c r="JQI37" s="2398"/>
      <c r="JQJ37" s="2398"/>
      <c r="JQK37" s="2398"/>
      <c r="JQL37" s="2398"/>
      <c r="JQM37" s="2398"/>
      <c r="JQN37" s="2398"/>
      <c r="JQO37" s="2398"/>
      <c r="JQP37" s="2398"/>
      <c r="JQQ37" s="2398"/>
      <c r="JQR37" s="2398"/>
      <c r="JQS37" s="2398"/>
      <c r="JQT37" s="2398"/>
      <c r="JQU37" s="2398"/>
      <c r="JQV37" s="2398"/>
      <c r="JQW37" s="2398"/>
      <c r="JQX37" s="2398"/>
      <c r="JQY37" s="2398"/>
      <c r="JQZ37" s="2398"/>
      <c r="JRA37" s="2398"/>
      <c r="JRB37" s="2398"/>
      <c r="JRC37" s="2399"/>
      <c r="JRD37" s="2399"/>
      <c r="JRE37" s="2399"/>
      <c r="JRF37" s="2399"/>
      <c r="JRG37" s="2399"/>
      <c r="JRH37" s="2399"/>
      <c r="JRI37" s="2399"/>
      <c r="JRJ37" s="2399"/>
      <c r="JRK37" s="2399"/>
      <c r="JRL37" s="2399"/>
      <c r="JRM37" s="2399"/>
      <c r="JRN37" s="2399"/>
      <c r="JRO37" s="2399"/>
      <c r="JRP37" s="2399"/>
      <c r="JRQ37" s="2399"/>
      <c r="JRR37" s="2399"/>
      <c r="JRS37" s="2399"/>
      <c r="JRT37" s="2399"/>
      <c r="JRU37" s="2399"/>
      <c r="JRV37" s="2397"/>
      <c r="JRW37" s="2400"/>
      <c r="JRX37" s="2396"/>
      <c r="JRY37" s="2396"/>
      <c r="JRZ37" s="2396"/>
      <c r="JSA37" s="2397"/>
      <c r="JSB37" s="2398"/>
      <c r="JSC37" s="2398"/>
      <c r="JSD37" s="2398"/>
      <c r="JSE37" s="2398"/>
      <c r="JSF37" s="2398"/>
      <c r="JSG37" s="2398"/>
      <c r="JSH37" s="2398"/>
      <c r="JSI37" s="2398"/>
      <c r="JSJ37" s="2398"/>
      <c r="JSK37" s="2398"/>
      <c r="JSL37" s="2398"/>
      <c r="JSM37" s="2398"/>
      <c r="JSN37" s="2398"/>
      <c r="JSO37" s="2398"/>
      <c r="JSP37" s="2398"/>
      <c r="JSQ37" s="2398"/>
      <c r="JSR37" s="2398"/>
      <c r="JSS37" s="2398"/>
      <c r="JST37" s="2398"/>
      <c r="JSU37" s="2398"/>
      <c r="JSV37" s="2399"/>
      <c r="JSW37" s="2399"/>
      <c r="JSX37" s="2399"/>
      <c r="JSY37" s="2399"/>
      <c r="JSZ37" s="2399"/>
      <c r="JTA37" s="2399"/>
      <c r="JTB37" s="2399"/>
      <c r="JTC37" s="2399"/>
      <c r="JTD37" s="2399"/>
      <c r="JTE37" s="2399"/>
      <c r="JTF37" s="2399"/>
      <c r="JTG37" s="2399"/>
      <c r="JTH37" s="2399"/>
      <c r="JTI37" s="2399"/>
      <c r="JTJ37" s="2399"/>
      <c r="JTK37" s="2399"/>
      <c r="JTL37" s="2399"/>
      <c r="JTM37" s="2399"/>
      <c r="JTN37" s="2399"/>
      <c r="JTO37" s="2397"/>
      <c r="JTP37" s="2400"/>
      <c r="JTQ37" s="2396"/>
      <c r="JTR37" s="2396"/>
      <c r="JTS37" s="2396"/>
      <c r="JTT37" s="2397"/>
      <c r="JTU37" s="2398"/>
      <c r="JTV37" s="2398"/>
      <c r="JTW37" s="2398"/>
      <c r="JTX37" s="2398"/>
      <c r="JTY37" s="2398"/>
      <c r="JTZ37" s="2398"/>
      <c r="JUA37" s="2398"/>
      <c r="JUB37" s="2398"/>
      <c r="JUC37" s="2398"/>
      <c r="JUD37" s="2398"/>
      <c r="JUE37" s="2398"/>
      <c r="JUF37" s="2398"/>
      <c r="JUG37" s="2398"/>
      <c r="JUH37" s="2398"/>
      <c r="JUI37" s="2398"/>
      <c r="JUJ37" s="2398"/>
      <c r="JUK37" s="2398"/>
      <c r="JUL37" s="2398"/>
      <c r="JUM37" s="2398"/>
      <c r="JUN37" s="2398"/>
      <c r="JUO37" s="2399"/>
      <c r="JUP37" s="2399"/>
      <c r="JUQ37" s="2399"/>
      <c r="JUR37" s="2399"/>
      <c r="JUS37" s="2399"/>
      <c r="JUT37" s="2399"/>
      <c r="JUU37" s="2399"/>
      <c r="JUV37" s="2399"/>
      <c r="JUW37" s="2399"/>
      <c r="JUX37" s="2399"/>
      <c r="JUY37" s="2399"/>
      <c r="JUZ37" s="2399"/>
      <c r="JVA37" s="2399"/>
      <c r="JVB37" s="2399"/>
      <c r="JVC37" s="2399"/>
      <c r="JVD37" s="2399"/>
      <c r="JVE37" s="2399"/>
      <c r="JVF37" s="2399"/>
      <c r="JVG37" s="2399"/>
      <c r="JVH37" s="2397"/>
      <c r="JVI37" s="2400"/>
      <c r="JVJ37" s="2396"/>
      <c r="JVK37" s="2396"/>
      <c r="JVL37" s="2396"/>
      <c r="JVM37" s="2397"/>
      <c r="JVN37" s="2398"/>
      <c r="JVO37" s="2398"/>
      <c r="JVP37" s="2398"/>
      <c r="JVQ37" s="2398"/>
      <c r="JVR37" s="2398"/>
      <c r="JVS37" s="2398"/>
      <c r="JVT37" s="2398"/>
      <c r="JVU37" s="2398"/>
      <c r="JVV37" s="2398"/>
      <c r="JVW37" s="2398"/>
      <c r="JVX37" s="2398"/>
      <c r="JVY37" s="2398"/>
      <c r="JVZ37" s="2398"/>
      <c r="JWA37" s="2398"/>
      <c r="JWB37" s="2398"/>
      <c r="JWC37" s="2398"/>
      <c r="JWD37" s="2398"/>
      <c r="JWE37" s="2398"/>
      <c r="JWF37" s="2398"/>
      <c r="JWG37" s="2398"/>
      <c r="JWH37" s="2399"/>
      <c r="JWI37" s="2399"/>
      <c r="JWJ37" s="2399"/>
      <c r="JWK37" s="2399"/>
      <c r="JWL37" s="2399"/>
      <c r="JWM37" s="2399"/>
      <c r="JWN37" s="2399"/>
      <c r="JWO37" s="2399"/>
      <c r="JWP37" s="2399"/>
      <c r="JWQ37" s="2399"/>
      <c r="JWR37" s="2399"/>
      <c r="JWS37" s="2399"/>
      <c r="JWT37" s="2399"/>
      <c r="JWU37" s="2399"/>
      <c r="JWV37" s="2399"/>
      <c r="JWW37" s="2399"/>
      <c r="JWX37" s="2399"/>
      <c r="JWY37" s="2399"/>
      <c r="JWZ37" s="2399"/>
      <c r="JXA37" s="2397"/>
      <c r="JXB37" s="2400"/>
      <c r="JXC37" s="2396"/>
      <c r="JXD37" s="2396"/>
      <c r="JXE37" s="2396"/>
      <c r="JXF37" s="2397"/>
      <c r="JXG37" s="2398"/>
      <c r="JXH37" s="2398"/>
      <c r="JXI37" s="2398"/>
      <c r="JXJ37" s="2398"/>
      <c r="JXK37" s="2398"/>
      <c r="JXL37" s="2398"/>
      <c r="JXM37" s="2398"/>
      <c r="JXN37" s="2398"/>
      <c r="JXO37" s="2398"/>
      <c r="JXP37" s="2398"/>
      <c r="JXQ37" s="2398"/>
      <c r="JXR37" s="2398"/>
      <c r="JXS37" s="2398"/>
      <c r="JXT37" s="2398"/>
      <c r="JXU37" s="2398"/>
      <c r="JXV37" s="2398"/>
      <c r="JXW37" s="2398"/>
      <c r="JXX37" s="2398"/>
      <c r="JXY37" s="2398"/>
      <c r="JXZ37" s="2398"/>
      <c r="JYA37" s="2399"/>
      <c r="JYB37" s="2399"/>
      <c r="JYC37" s="2399"/>
      <c r="JYD37" s="2399"/>
      <c r="JYE37" s="2399"/>
      <c r="JYF37" s="2399"/>
      <c r="JYG37" s="2399"/>
      <c r="JYH37" s="2399"/>
      <c r="JYI37" s="2399"/>
      <c r="JYJ37" s="2399"/>
      <c r="JYK37" s="2399"/>
      <c r="JYL37" s="2399"/>
      <c r="JYM37" s="2399"/>
      <c r="JYN37" s="2399"/>
      <c r="JYO37" s="2399"/>
      <c r="JYP37" s="2399"/>
      <c r="JYQ37" s="2399"/>
      <c r="JYR37" s="2399"/>
      <c r="JYS37" s="2399"/>
      <c r="JYT37" s="2397"/>
      <c r="JYU37" s="2400"/>
      <c r="JYV37" s="2396"/>
      <c r="JYW37" s="2396"/>
      <c r="JYX37" s="2396"/>
      <c r="JYY37" s="2397"/>
      <c r="JYZ37" s="2398"/>
      <c r="JZA37" s="2398"/>
      <c r="JZB37" s="2398"/>
      <c r="JZC37" s="2398"/>
      <c r="JZD37" s="2398"/>
      <c r="JZE37" s="2398"/>
      <c r="JZF37" s="2398"/>
      <c r="JZG37" s="2398"/>
      <c r="JZH37" s="2398"/>
      <c r="JZI37" s="2398"/>
      <c r="JZJ37" s="2398"/>
      <c r="JZK37" s="2398"/>
      <c r="JZL37" s="2398"/>
      <c r="JZM37" s="2398"/>
      <c r="JZN37" s="2398"/>
      <c r="JZO37" s="2398"/>
      <c r="JZP37" s="2398"/>
      <c r="JZQ37" s="2398"/>
      <c r="JZR37" s="2398"/>
      <c r="JZS37" s="2398"/>
      <c r="JZT37" s="2399"/>
      <c r="JZU37" s="2399"/>
      <c r="JZV37" s="2399"/>
      <c r="JZW37" s="2399"/>
      <c r="JZX37" s="2399"/>
      <c r="JZY37" s="2399"/>
      <c r="JZZ37" s="2399"/>
      <c r="KAA37" s="2399"/>
      <c r="KAB37" s="2399"/>
      <c r="KAC37" s="2399"/>
      <c r="KAD37" s="2399"/>
      <c r="KAE37" s="2399"/>
      <c r="KAF37" s="2399"/>
      <c r="KAG37" s="2399"/>
      <c r="KAH37" s="2399"/>
      <c r="KAI37" s="2399"/>
      <c r="KAJ37" s="2399"/>
      <c r="KAK37" s="2399"/>
      <c r="KAL37" s="2399"/>
      <c r="KAM37" s="2397"/>
      <c r="KAN37" s="2400"/>
      <c r="KAO37" s="2396"/>
      <c r="KAP37" s="2396"/>
      <c r="KAQ37" s="2396"/>
      <c r="KAR37" s="2397"/>
      <c r="KAS37" s="2398"/>
      <c r="KAT37" s="2398"/>
      <c r="KAU37" s="2398"/>
      <c r="KAV37" s="2398"/>
      <c r="KAW37" s="2398"/>
      <c r="KAX37" s="2398"/>
      <c r="KAY37" s="2398"/>
      <c r="KAZ37" s="2398"/>
      <c r="KBA37" s="2398"/>
      <c r="KBB37" s="2398"/>
      <c r="KBC37" s="2398"/>
      <c r="KBD37" s="2398"/>
      <c r="KBE37" s="2398"/>
      <c r="KBF37" s="2398"/>
      <c r="KBG37" s="2398"/>
      <c r="KBH37" s="2398"/>
      <c r="KBI37" s="2398"/>
      <c r="KBJ37" s="2398"/>
      <c r="KBK37" s="2398"/>
      <c r="KBL37" s="2398"/>
      <c r="KBM37" s="2399"/>
      <c r="KBN37" s="2399"/>
      <c r="KBO37" s="2399"/>
      <c r="KBP37" s="2399"/>
      <c r="KBQ37" s="2399"/>
      <c r="KBR37" s="2399"/>
      <c r="KBS37" s="2399"/>
      <c r="KBT37" s="2399"/>
      <c r="KBU37" s="2399"/>
      <c r="KBV37" s="2399"/>
      <c r="KBW37" s="2399"/>
      <c r="KBX37" s="2399"/>
      <c r="KBY37" s="2399"/>
      <c r="KBZ37" s="2399"/>
      <c r="KCA37" s="2399"/>
      <c r="KCB37" s="2399"/>
      <c r="KCC37" s="2399"/>
      <c r="KCD37" s="2399"/>
      <c r="KCE37" s="2399"/>
      <c r="KCF37" s="2397"/>
      <c r="KCG37" s="2400"/>
      <c r="KCH37" s="2396"/>
      <c r="KCI37" s="2396"/>
      <c r="KCJ37" s="2396"/>
      <c r="KCK37" s="2397"/>
      <c r="KCL37" s="2398"/>
      <c r="KCM37" s="2398"/>
      <c r="KCN37" s="2398"/>
      <c r="KCO37" s="2398"/>
      <c r="KCP37" s="2398"/>
      <c r="KCQ37" s="2398"/>
      <c r="KCR37" s="2398"/>
      <c r="KCS37" s="2398"/>
      <c r="KCT37" s="2398"/>
      <c r="KCU37" s="2398"/>
      <c r="KCV37" s="2398"/>
      <c r="KCW37" s="2398"/>
      <c r="KCX37" s="2398"/>
      <c r="KCY37" s="2398"/>
      <c r="KCZ37" s="2398"/>
      <c r="KDA37" s="2398"/>
      <c r="KDB37" s="2398"/>
      <c r="KDC37" s="2398"/>
      <c r="KDD37" s="2398"/>
      <c r="KDE37" s="2398"/>
      <c r="KDF37" s="2399"/>
      <c r="KDG37" s="2399"/>
      <c r="KDH37" s="2399"/>
      <c r="KDI37" s="2399"/>
      <c r="KDJ37" s="2399"/>
      <c r="KDK37" s="2399"/>
      <c r="KDL37" s="2399"/>
      <c r="KDM37" s="2399"/>
      <c r="KDN37" s="2399"/>
      <c r="KDO37" s="2399"/>
      <c r="KDP37" s="2399"/>
      <c r="KDQ37" s="2399"/>
      <c r="KDR37" s="2399"/>
      <c r="KDS37" s="2399"/>
      <c r="KDT37" s="2399"/>
      <c r="KDU37" s="2399"/>
      <c r="KDV37" s="2399"/>
      <c r="KDW37" s="2399"/>
      <c r="KDX37" s="2399"/>
      <c r="KDY37" s="2397"/>
      <c r="KDZ37" s="2400"/>
      <c r="KEA37" s="2396"/>
      <c r="KEB37" s="2396"/>
      <c r="KEC37" s="2396"/>
      <c r="KED37" s="2397"/>
      <c r="KEE37" s="2398"/>
      <c r="KEF37" s="2398"/>
      <c r="KEG37" s="2398"/>
      <c r="KEH37" s="2398"/>
      <c r="KEI37" s="2398"/>
      <c r="KEJ37" s="2398"/>
      <c r="KEK37" s="2398"/>
      <c r="KEL37" s="2398"/>
      <c r="KEM37" s="2398"/>
      <c r="KEN37" s="2398"/>
      <c r="KEO37" s="2398"/>
      <c r="KEP37" s="2398"/>
      <c r="KEQ37" s="2398"/>
      <c r="KER37" s="2398"/>
      <c r="KES37" s="2398"/>
      <c r="KET37" s="2398"/>
      <c r="KEU37" s="2398"/>
      <c r="KEV37" s="2398"/>
      <c r="KEW37" s="2398"/>
      <c r="KEX37" s="2398"/>
      <c r="KEY37" s="2399"/>
      <c r="KEZ37" s="2399"/>
      <c r="KFA37" s="2399"/>
      <c r="KFB37" s="2399"/>
      <c r="KFC37" s="2399"/>
      <c r="KFD37" s="2399"/>
      <c r="KFE37" s="2399"/>
      <c r="KFF37" s="2399"/>
      <c r="KFG37" s="2399"/>
      <c r="KFH37" s="2399"/>
      <c r="KFI37" s="2399"/>
      <c r="KFJ37" s="2399"/>
      <c r="KFK37" s="2399"/>
      <c r="KFL37" s="2399"/>
      <c r="KFM37" s="2399"/>
      <c r="KFN37" s="2399"/>
      <c r="KFO37" s="2399"/>
      <c r="KFP37" s="2399"/>
      <c r="KFQ37" s="2399"/>
      <c r="KFR37" s="2397"/>
      <c r="KFS37" s="2400"/>
      <c r="KFT37" s="2396"/>
      <c r="KFU37" s="2396"/>
      <c r="KFV37" s="2396"/>
      <c r="KFW37" s="2397"/>
      <c r="KFX37" s="2398"/>
      <c r="KFY37" s="2398"/>
      <c r="KFZ37" s="2398"/>
      <c r="KGA37" s="2398"/>
      <c r="KGB37" s="2398"/>
      <c r="KGC37" s="2398"/>
      <c r="KGD37" s="2398"/>
      <c r="KGE37" s="2398"/>
      <c r="KGF37" s="2398"/>
      <c r="KGG37" s="2398"/>
      <c r="KGH37" s="2398"/>
      <c r="KGI37" s="2398"/>
      <c r="KGJ37" s="2398"/>
      <c r="KGK37" s="2398"/>
      <c r="KGL37" s="2398"/>
      <c r="KGM37" s="2398"/>
      <c r="KGN37" s="2398"/>
      <c r="KGO37" s="2398"/>
      <c r="KGP37" s="2398"/>
      <c r="KGQ37" s="2398"/>
      <c r="KGR37" s="2399"/>
      <c r="KGS37" s="2399"/>
      <c r="KGT37" s="2399"/>
      <c r="KGU37" s="2399"/>
      <c r="KGV37" s="2399"/>
      <c r="KGW37" s="2399"/>
      <c r="KGX37" s="2399"/>
      <c r="KGY37" s="2399"/>
      <c r="KGZ37" s="2399"/>
      <c r="KHA37" s="2399"/>
      <c r="KHB37" s="2399"/>
      <c r="KHC37" s="2399"/>
      <c r="KHD37" s="2399"/>
      <c r="KHE37" s="2399"/>
      <c r="KHF37" s="2399"/>
      <c r="KHG37" s="2399"/>
      <c r="KHH37" s="2399"/>
      <c r="KHI37" s="2399"/>
      <c r="KHJ37" s="2399"/>
      <c r="KHK37" s="2397"/>
      <c r="KHL37" s="2400"/>
      <c r="KHM37" s="2396"/>
      <c r="KHN37" s="2396"/>
      <c r="KHO37" s="2396"/>
      <c r="KHP37" s="2397"/>
      <c r="KHQ37" s="2398"/>
      <c r="KHR37" s="2398"/>
      <c r="KHS37" s="2398"/>
      <c r="KHT37" s="2398"/>
      <c r="KHU37" s="2398"/>
      <c r="KHV37" s="2398"/>
      <c r="KHW37" s="2398"/>
      <c r="KHX37" s="2398"/>
      <c r="KHY37" s="2398"/>
      <c r="KHZ37" s="2398"/>
      <c r="KIA37" s="2398"/>
      <c r="KIB37" s="2398"/>
      <c r="KIC37" s="2398"/>
      <c r="KID37" s="2398"/>
      <c r="KIE37" s="2398"/>
      <c r="KIF37" s="2398"/>
      <c r="KIG37" s="2398"/>
      <c r="KIH37" s="2398"/>
      <c r="KII37" s="2398"/>
      <c r="KIJ37" s="2398"/>
      <c r="KIK37" s="2399"/>
      <c r="KIL37" s="2399"/>
      <c r="KIM37" s="2399"/>
      <c r="KIN37" s="2399"/>
      <c r="KIO37" s="2399"/>
      <c r="KIP37" s="2399"/>
      <c r="KIQ37" s="2399"/>
      <c r="KIR37" s="2399"/>
      <c r="KIS37" s="2399"/>
      <c r="KIT37" s="2399"/>
      <c r="KIU37" s="2399"/>
      <c r="KIV37" s="2399"/>
      <c r="KIW37" s="2399"/>
      <c r="KIX37" s="2399"/>
      <c r="KIY37" s="2399"/>
      <c r="KIZ37" s="2399"/>
      <c r="KJA37" s="2399"/>
      <c r="KJB37" s="2399"/>
      <c r="KJC37" s="2399"/>
      <c r="KJD37" s="2397"/>
      <c r="KJE37" s="2400"/>
      <c r="KJF37" s="2396"/>
      <c r="KJG37" s="2396"/>
      <c r="KJH37" s="2396"/>
      <c r="KJI37" s="2397"/>
      <c r="KJJ37" s="2398"/>
      <c r="KJK37" s="2398"/>
      <c r="KJL37" s="2398"/>
      <c r="KJM37" s="2398"/>
      <c r="KJN37" s="2398"/>
      <c r="KJO37" s="2398"/>
      <c r="KJP37" s="2398"/>
      <c r="KJQ37" s="2398"/>
      <c r="KJR37" s="2398"/>
      <c r="KJS37" s="2398"/>
      <c r="KJT37" s="2398"/>
      <c r="KJU37" s="2398"/>
      <c r="KJV37" s="2398"/>
      <c r="KJW37" s="2398"/>
      <c r="KJX37" s="2398"/>
      <c r="KJY37" s="2398"/>
      <c r="KJZ37" s="2398"/>
      <c r="KKA37" s="2398"/>
      <c r="KKB37" s="2398"/>
      <c r="KKC37" s="2398"/>
      <c r="KKD37" s="2399"/>
      <c r="KKE37" s="2399"/>
      <c r="KKF37" s="2399"/>
      <c r="KKG37" s="2399"/>
      <c r="KKH37" s="2399"/>
      <c r="KKI37" s="2399"/>
      <c r="KKJ37" s="2399"/>
      <c r="KKK37" s="2399"/>
      <c r="KKL37" s="2399"/>
      <c r="KKM37" s="2399"/>
      <c r="KKN37" s="2399"/>
      <c r="KKO37" s="2399"/>
      <c r="KKP37" s="2399"/>
      <c r="KKQ37" s="2399"/>
      <c r="KKR37" s="2399"/>
      <c r="KKS37" s="2399"/>
      <c r="KKT37" s="2399"/>
      <c r="KKU37" s="2399"/>
      <c r="KKV37" s="2399"/>
      <c r="KKW37" s="2397"/>
      <c r="KKX37" s="2400"/>
      <c r="KKY37" s="2396"/>
      <c r="KKZ37" s="2396"/>
      <c r="KLA37" s="2396"/>
      <c r="KLB37" s="2397"/>
      <c r="KLC37" s="2398"/>
      <c r="KLD37" s="2398"/>
      <c r="KLE37" s="2398"/>
      <c r="KLF37" s="2398"/>
      <c r="KLG37" s="2398"/>
      <c r="KLH37" s="2398"/>
      <c r="KLI37" s="2398"/>
      <c r="KLJ37" s="2398"/>
      <c r="KLK37" s="2398"/>
      <c r="KLL37" s="2398"/>
      <c r="KLM37" s="2398"/>
      <c r="KLN37" s="2398"/>
      <c r="KLO37" s="2398"/>
      <c r="KLP37" s="2398"/>
      <c r="KLQ37" s="2398"/>
      <c r="KLR37" s="2398"/>
      <c r="KLS37" s="2398"/>
      <c r="KLT37" s="2398"/>
      <c r="KLU37" s="2398"/>
      <c r="KLV37" s="2398"/>
      <c r="KLW37" s="2399"/>
      <c r="KLX37" s="2399"/>
      <c r="KLY37" s="2399"/>
      <c r="KLZ37" s="2399"/>
      <c r="KMA37" s="2399"/>
      <c r="KMB37" s="2399"/>
      <c r="KMC37" s="2399"/>
      <c r="KMD37" s="2399"/>
      <c r="KME37" s="2399"/>
      <c r="KMF37" s="2399"/>
      <c r="KMG37" s="2399"/>
      <c r="KMH37" s="2399"/>
      <c r="KMI37" s="2399"/>
      <c r="KMJ37" s="2399"/>
      <c r="KMK37" s="2399"/>
      <c r="KML37" s="2399"/>
      <c r="KMM37" s="2399"/>
      <c r="KMN37" s="2399"/>
      <c r="KMO37" s="2399"/>
      <c r="KMP37" s="2397"/>
      <c r="KMQ37" s="2400"/>
      <c r="KMR37" s="2396"/>
      <c r="KMS37" s="2396"/>
      <c r="KMT37" s="2396"/>
      <c r="KMU37" s="2397"/>
      <c r="KMV37" s="2398"/>
      <c r="KMW37" s="2398"/>
      <c r="KMX37" s="2398"/>
      <c r="KMY37" s="2398"/>
      <c r="KMZ37" s="2398"/>
      <c r="KNA37" s="2398"/>
      <c r="KNB37" s="2398"/>
      <c r="KNC37" s="2398"/>
      <c r="KND37" s="2398"/>
      <c r="KNE37" s="2398"/>
      <c r="KNF37" s="2398"/>
      <c r="KNG37" s="2398"/>
      <c r="KNH37" s="2398"/>
      <c r="KNI37" s="2398"/>
      <c r="KNJ37" s="2398"/>
      <c r="KNK37" s="2398"/>
      <c r="KNL37" s="2398"/>
      <c r="KNM37" s="2398"/>
      <c r="KNN37" s="2398"/>
      <c r="KNO37" s="2398"/>
      <c r="KNP37" s="2399"/>
      <c r="KNQ37" s="2399"/>
      <c r="KNR37" s="2399"/>
      <c r="KNS37" s="2399"/>
      <c r="KNT37" s="2399"/>
      <c r="KNU37" s="2399"/>
      <c r="KNV37" s="2399"/>
      <c r="KNW37" s="2399"/>
      <c r="KNX37" s="2399"/>
      <c r="KNY37" s="2399"/>
      <c r="KNZ37" s="2399"/>
      <c r="KOA37" s="2399"/>
      <c r="KOB37" s="2399"/>
      <c r="KOC37" s="2399"/>
      <c r="KOD37" s="2399"/>
      <c r="KOE37" s="2399"/>
      <c r="KOF37" s="2399"/>
      <c r="KOG37" s="2399"/>
      <c r="KOH37" s="2399"/>
      <c r="KOI37" s="2397"/>
      <c r="KOJ37" s="2400"/>
      <c r="KOK37" s="2396"/>
      <c r="KOL37" s="2396"/>
      <c r="KOM37" s="2396"/>
      <c r="KON37" s="2397"/>
      <c r="KOO37" s="2398"/>
      <c r="KOP37" s="2398"/>
      <c r="KOQ37" s="2398"/>
      <c r="KOR37" s="2398"/>
      <c r="KOS37" s="2398"/>
      <c r="KOT37" s="2398"/>
      <c r="KOU37" s="2398"/>
      <c r="KOV37" s="2398"/>
      <c r="KOW37" s="2398"/>
      <c r="KOX37" s="2398"/>
      <c r="KOY37" s="2398"/>
      <c r="KOZ37" s="2398"/>
      <c r="KPA37" s="2398"/>
      <c r="KPB37" s="2398"/>
      <c r="KPC37" s="2398"/>
      <c r="KPD37" s="2398"/>
      <c r="KPE37" s="2398"/>
      <c r="KPF37" s="2398"/>
      <c r="KPG37" s="2398"/>
      <c r="KPH37" s="2398"/>
      <c r="KPI37" s="2399"/>
      <c r="KPJ37" s="2399"/>
      <c r="KPK37" s="2399"/>
      <c r="KPL37" s="2399"/>
      <c r="KPM37" s="2399"/>
      <c r="KPN37" s="2399"/>
      <c r="KPO37" s="2399"/>
      <c r="KPP37" s="2399"/>
      <c r="KPQ37" s="2399"/>
      <c r="KPR37" s="2399"/>
      <c r="KPS37" s="2399"/>
      <c r="KPT37" s="2399"/>
      <c r="KPU37" s="2399"/>
      <c r="KPV37" s="2399"/>
      <c r="KPW37" s="2399"/>
      <c r="KPX37" s="2399"/>
      <c r="KPY37" s="2399"/>
      <c r="KPZ37" s="2399"/>
      <c r="KQA37" s="2399"/>
      <c r="KQB37" s="2397"/>
      <c r="KQC37" s="2400"/>
      <c r="KQD37" s="2396"/>
      <c r="KQE37" s="2396"/>
      <c r="KQF37" s="2396"/>
      <c r="KQG37" s="2397"/>
      <c r="KQH37" s="2398"/>
      <c r="KQI37" s="2398"/>
      <c r="KQJ37" s="2398"/>
      <c r="KQK37" s="2398"/>
      <c r="KQL37" s="2398"/>
      <c r="KQM37" s="2398"/>
      <c r="KQN37" s="2398"/>
      <c r="KQO37" s="2398"/>
      <c r="KQP37" s="2398"/>
      <c r="KQQ37" s="2398"/>
      <c r="KQR37" s="2398"/>
      <c r="KQS37" s="2398"/>
      <c r="KQT37" s="2398"/>
      <c r="KQU37" s="2398"/>
      <c r="KQV37" s="2398"/>
      <c r="KQW37" s="2398"/>
      <c r="KQX37" s="2398"/>
      <c r="KQY37" s="2398"/>
      <c r="KQZ37" s="2398"/>
      <c r="KRA37" s="2398"/>
      <c r="KRB37" s="2399"/>
      <c r="KRC37" s="2399"/>
      <c r="KRD37" s="2399"/>
      <c r="KRE37" s="2399"/>
      <c r="KRF37" s="2399"/>
      <c r="KRG37" s="2399"/>
      <c r="KRH37" s="2399"/>
      <c r="KRI37" s="2399"/>
      <c r="KRJ37" s="2399"/>
      <c r="KRK37" s="2399"/>
      <c r="KRL37" s="2399"/>
      <c r="KRM37" s="2399"/>
      <c r="KRN37" s="2399"/>
      <c r="KRO37" s="2399"/>
      <c r="KRP37" s="2399"/>
      <c r="KRQ37" s="2399"/>
      <c r="KRR37" s="2399"/>
      <c r="KRS37" s="2399"/>
      <c r="KRT37" s="2399"/>
      <c r="KRU37" s="2397"/>
      <c r="KRV37" s="2400"/>
      <c r="KRW37" s="2396"/>
      <c r="KRX37" s="2396"/>
      <c r="KRY37" s="2396"/>
      <c r="KRZ37" s="2397"/>
      <c r="KSA37" s="2398"/>
      <c r="KSB37" s="2398"/>
      <c r="KSC37" s="2398"/>
      <c r="KSD37" s="2398"/>
      <c r="KSE37" s="2398"/>
      <c r="KSF37" s="2398"/>
      <c r="KSG37" s="2398"/>
      <c r="KSH37" s="2398"/>
      <c r="KSI37" s="2398"/>
      <c r="KSJ37" s="2398"/>
      <c r="KSK37" s="2398"/>
      <c r="KSL37" s="2398"/>
      <c r="KSM37" s="2398"/>
      <c r="KSN37" s="2398"/>
      <c r="KSO37" s="2398"/>
      <c r="KSP37" s="2398"/>
      <c r="KSQ37" s="2398"/>
      <c r="KSR37" s="2398"/>
      <c r="KSS37" s="2398"/>
      <c r="KST37" s="2398"/>
      <c r="KSU37" s="2399"/>
      <c r="KSV37" s="2399"/>
      <c r="KSW37" s="2399"/>
      <c r="KSX37" s="2399"/>
      <c r="KSY37" s="2399"/>
      <c r="KSZ37" s="2399"/>
      <c r="KTA37" s="2399"/>
      <c r="KTB37" s="2399"/>
      <c r="KTC37" s="2399"/>
      <c r="KTD37" s="2399"/>
      <c r="KTE37" s="2399"/>
      <c r="KTF37" s="2399"/>
      <c r="KTG37" s="2399"/>
      <c r="KTH37" s="2399"/>
      <c r="KTI37" s="2399"/>
      <c r="KTJ37" s="2399"/>
      <c r="KTK37" s="2399"/>
      <c r="KTL37" s="2399"/>
      <c r="KTM37" s="2399"/>
      <c r="KTN37" s="2397"/>
      <c r="KTO37" s="2400"/>
      <c r="KTP37" s="2396"/>
      <c r="KTQ37" s="2396"/>
      <c r="KTR37" s="2396"/>
      <c r="KTS37" s="2397"/>
      <c r="KTT37" s="2398"/>
      <c r="KTU37" s="2398"/>
      <c r="KTV37" s="2398"/>
      <c r="KTW37" s="2398"/>
      <c r="KTX37" s="2398"/>
      <c r="KTY37" s="2398"/>
      <c r="KTZ37" s="2398"/>
      <c r="KUA37" s="2398"/>
      <c r="KUB37" s="2398"/>
      <c r="KUC37" s="2398"/>
      <c r="KUD37" s="2398"/>
      <c r="KUE37" s="2398"/>
      <c r="KUF37" s="2398"/>
      <c r="KUG37" s="2398"/>
      <c r="KUH37" s="2398"/>
      <c r="KUI37" s="2398"/>
      <c r="KUJ37" s="2398"/>
      <c r="KUK37" s="2398"/>
      <c r="KUL37" s="2398"/>
      <c r="KUM37" s="2398"/>
      <c r="KUN37" s="2399"/>
      <c r="KUO37" s="2399"/>
      <c r="KUP37" s="2399"/>
      <c r="KUQ37" s="2399"/>
      <c r="KUR37" s="2399"/>
      <c r="KUS37" s="2399"/>
      <c r="KUT37" s="2399"/>
      <c r="KUU37" s="2399"/>
      <c r="KUV37" s="2399"/>
      <c r="KUW37" s="2399"/>
      <c r="KUX37" s="2399"/>
      <c r="KUY37" s="2399"/>
      <c r="KUZ37" s="2399"/>
      <c r="KVA37" s="2399"/>
      <c r="KVB37" s="2399"/>
      <c r="KVC37" s="2399"/>
      <c r="KVD37" s="2399"/>
      <c r="KVE37" s="2399"/>
      <c r="KVF37" s="2399"/>
      <c r="KVG37" s="2397"/>
      <c r="KVH37" s="2400"/>
      <c r="KVI37" s="2396"/>
      <c r="KVJ37" s="2396"/>
      <c r="KVK37" s="2396"/>
      <c r="KVL37" s="2397"/>
      <c r="KVM37" s="2398"/>
      <c r="KVN37" s="2398"/>
      <c r="KVO37" s="2398"/>
      <c r="KVP37" s="2398"/>
      <c r="KVQ37" s="2398"/>
      <c r="KVR37" s="2398"/>
      <c r="KVS37" s="2398"/>
      <c r="KVT37" s="2398"/>
      <c r="KVU37" s="2398"/>
      <c r="KVV37" s="2398"/>
      <c r="KVW37" s="2398"/>
      <c r="KVX37" s="2398"/>
      <c r="KVY37" s="2398"/>
      <c r="KVZ37" s="2398"/>
      <c r="KWA37" s="2398"/>
      <c r="KWB37" s="2398"/>
      <c r="KWC37" s="2398"/>
      <c r="KWD37" s="2398"/>
      <c r="KWE37" s="2398"/>
      <c r="KWF37" s="2398"/>
      <c r="KWG37" s="2399"/>
      <c r="KWH37" s="2399"/>
      <c r="KWI37" s="2399"/>
      <c r="KWJ37" s="2399"/>
      <c r="KWK37" s="2399"/>
      <c r="KWL37" s="2399"/>
      <c r="KWM37" s="2399"/>
      <c r="KWN37" s="2399"/>
      <c r="KWO37" s="2399"/>
      <c r="KWP37" s="2399"/>
      <c r="KWQ37" s="2399"/>
      <c r="KWR37" s="2399"/>
      <c r="KWS37" s="2399"/>
      <c r="KWT37" s="2399"/>
      <c r="KWU37" s="2399"/>
      <c r="KWV37" s="2399"/>
      <c r="KWW37" s="2399"/>
      <c r="KWX37" s="2399"/>
      <c r="KWY37" s="2399"/>
      <c r="KWZ37" s="2397"/>
      <c r="KXA37" s="2400"/>
      <c r="KXB37" s="2396"/>
      <c r="KXC37" s="2396"/>
      <c r="KXD37" s="2396"/>
      <c r="KXE37" s="2397"/>
      <c r="KXF37" s="2398"/>
      <c r="KXG37" s="2398"/>
      <c r="KXH37" s="2398"/>
      <c r="KXI37" s="2398"/>
      <c r="KXJ37" s="2398"/>
      <c r="KXK37" s="2398"/>
      <c r="KXL37" s="2398"/>
      <c r="KXM37" s="2398"/>
      <c r="KXN37" s="2398"/>
      <c r="KXO37" s="2398"/>
      <c r="KXP37" s="2398"/>
      <c r="KXQ37" s="2398"/>
      <c r="KXR37" s="2398"/>
      <c r="KXS37" s="2398"/>
      <c r="KXT37" s="2398"/>
      <c r="KXU37" s="2398"/>
      <c r="KXV37" s="2398"/>
      <c r="KXW37" s="2398"/>
      <c r="KXX37" s="2398"/>
      <c r="KXY37" s="2398"/>
      <c r="KXZ37" s="2399"/>
      <c r="KYA37" s="2399"/>
      <c r="KYB37" s="2399"/>
      <c r="KYC37" s="2399"/>
      <c r="KYD37" s="2399"/>
      <c r="KYE37" s="2399"/>
      <c r="KYF37" s="2399"/>
      <c r="KYG37" s="2399"/>
      <c r="KYH37" s="2399"/>
      <c r="KYI37" s="2399"/>
      <c r="KYJ37" s="2399"/>
      <c r="KYK37" s="2399"/>
      <c r="KYL37" s="2399"/>
      <c r="KYM37" s="2399"/>
      <c r="KYN37" s="2399"/>
      <c r="KYO37" s="2399"/>
      <c r="KYP37" s="2399"/>
      <c r="KYQ37" s="2399"/>
      <c r="KYR37" s="2399"/>
      <c r="KYS37" s="2397"/>
      <c r="KYT37" s="2400"/>
      <c r="KYU37" s="2396"/>
      <c r="KYV37" s="2396"/>
      <c r="KYW37" s="2396"/>
      <c r="KYX37" s="2397"/>
      <c r="KYY37" s="2398"/>
      <c r="KYZ37" s="2398"/>
      <c r="KZA37" s="2398"/>
      <c r="KZB37" s="2398"/>
      <c r="KZC37" s="2398"/>
      <c r="KZD37" s="2398"/>
      <c r="KZE37" s="2398"/>
      <c r="KZF37" s="2398"/>
      <c r="KZG37" s="2398"/>
      <c r="KZH37" s="2398"/>
      <c r="KZI37" s="2398"/>
      <c r="KZJ37" s="2398"/>
      <c r="KZK37" s="2398"/>
      <c r="KZL37" s="2398"/>
      <c r="KZM37" s="2398"/>
      <c r="KZN37" s="2398"/>
      <c r="KZO37" s="2398"/>
      <c r="KZP37" s="2398"/>
      <c r="KZQ37" s="2398"/>
      <c r="KZR37" s="2398"/>
      <c r="KZS37" s="2399"/>
      <c r="KZT37" s="2399"/>
      <c r="KZU37" s="2399"/>
      <c r="KZV37" s="2399"/>
      <c r="KZW37" s="2399"/>
      <c r="KZX37" s="2399"/>
      <c r="KZY37" s="2399"/>
      <c r="KZZ37" s="2399"/>
      <c r="LAA37" s="2399"/>
      <c r="LAB37" s="2399"/>
      <c r="LAC37" s="2399"/>
      <c r="LAD37" s="2399"/>
      <c r="LAE37" s="2399"/>
      <c r="LAF37" s="2399"/>
      <c r="LAG37" s="2399"/>
      <c r="LAH37" s="2399"/>
      <c r="LAI37" s="2399"/>
      <c r="LAJ37" s="2399"/>
      <c r="LAK37" s="2399"/>
      <c r="LAL37" s="2397"/>
      <c r="LAM37" s="2400"/>
      <c r="LAN37" s="2396"/>
      <c r="LAO37" s="2396"/>
      <c r="LAP37" s="2396"/>
      <c r="LAQ37" s="2397"/>
      <c r="LAR37" s="2398"/>
      <c r="LAS37" s="2398"/>
      <c r="LAT37" s="2398"/>
      <c r="LAU37" s="2398"/>
      <c r="LAV37" s="2398"/>
      <c r="LAW37" s="2398"/>
      <c r="LAX37" s="2398"/>
      <c r="LAY37" s="2398"/>
      <c r="LAZ37" s="2398"/>
      <c r="LBA37" s="2398"/>
      <c r="LBB37" s="2398"/>
      <c r="LBC37" s="2398"/>
      <c r="LBD37" s="2398"/>
      <c r="LBE37" s="2398"/>
      <c r="LBF37" s="2398"/>
      <c r="LBG37" s="2398"/>
      <c r="LBH37" s="2398"/>
      <c r="LBI37" s="2398"/>
      <c r="LBJ37" s="2398"/>
      <c r="LBK37" s="2398"/>
      <c r="LBL37" s="2399"/>
      <c r="LBM37" s="2399"/>
      <c r="LBN37" s="2399"/>
      <c r="LBO37" s="2399"/>
      <c r="LBP37" s="2399"/>
      <c r="LBQ37" s="2399"/>
      <c r="LBR37" s="2399"/>
      <c r="LBS37" s="2399"/>
      <c r="LBT37" s="2399"/>
      <c r="LBU37" s="2399"/>
      <c r="LBV37" s="2399"/>
      <c r="LBW37" s="2399"/>
      <c r="LBX37" s="2399"/>
      <c r="LBY37" s="2399"/>
      <c r="LBZ37" s="2399"/>
      <c r="LCA37" s="2399"/>
      <c r="LCB37" s="2399"/>
      <c r="LCC37" s="2399"/>
      <c r="LCD37" s="2399"/>
      <c r="LCE37" s="2397"/>
      <c r="LCF37" s="2400"/>
      <c r="LCG37" s="2396"/>
      <c r="LCH37" s="2396"/>
      <c r="LCI37" s="2396"/>
      <c r="LCJ37" s="2397"/>
      <c r="LCK37" s="2398"/>
      <c r="LCL37" s="2398"/>
      <c r="LCM37" s="2398"/>
      <c r="LCN37" s="2398"/>
      <c r="LCO37" s="2398"/>
      <c r="LCP37" s="2398"/>
      <c r="LCQ37" s="2398"/>
      <c r="LCR37" s="2398"/>
      <c r="LCS37" s="2398"/>
      <c r="LCT37" s="2398"/>
      <c r="LCU37" s="2398"/>
      <c r="LCV37" s="2398"/>
      <c r="LCW37" s="2398"/>
      <c r="LCX37" s="2398"/>
      <c r="LCY37" s="2398"/>
      <c r="LCZ37" s="2398"/>
      <c r="LDA37" s="2398"/>
      <c r="LDB37" s="2398"/>
      <c r="LDC37" s="2398"/>
      <c r="LDD37" s="2398"/>
      <c r="LDE37" s="2399"/>
      <c r="LDF37" s="2399"/>
      <c r="LDG37" s="2399"/>
      <c r="LDH37" s="2399"/>
      <c r="LDI37" s="2399"/>
      <c r="LDJ37" s="2399"/>
      <c r="LDK37" s="2399"/>
      <c r="LDL37" s="2399"/>
      <c r="LDM37" s="2399"/>
      <c r="LDN37" s="2399"/>
      <c r="LDO37" s="2399"/>
      <c r="LDP37" s="2399"/>
      <c r="LDQ37" s="2399"/>
      <c r="LDR37" s="2399"/>
      <c r="LDS37" s="2399"/>
      <c r="LDT37" s="2399"/>
      <c r="LDU37" s="2399"/>
      <c r="LDV37" s="2399"/>
      <c r="LDW37" s="2399"/>
      <c r="LDX37" s="2397"/>
      <c r="LDY37" s="2400"/>
      <c r="LDZ37" s="2396"/>
      <c r="LEA37" s="2396"/>
      <c r="LEB37" s="2396"/>
      <c r="LEC37" s="2397"/>
      <c r="LED37" s="2398"/>
      <c r="LEE37" s="2398"/>
      <c r="LEF37" s="2398"/>
      <c r="LEG37" s="2398"/>
      <c r="LEH37" s="2398"/>
      <c r="LEI37" s="2398"/>
      <c r="LEJ37" s="2398"/>
      <c r="LEK37" s="2398"/>
      <c r="LEL37" s="2398"/>
      <c r="LEM37" s="2398"/>
      <c r="LEN37" s="2398"/>
      <c r="LEO37" s="2398"/>
      <c r="LEP37" s="2398"/>
      <c r="LEQ37" s="2398"/>
      <c r="LER37" s="2398"/>
      <c r="LES37" s="2398"/>
      <c r="LET37" s="2398"/>
      <c r="LEU37" s="2398"/>
      <c r="LEV37" s="2398"/>
      <c r="LEW37" s="2398"/>
      <c r="LEX37" s="2399"/>
      <c r="LEY37" s="2399"/>
      <c r="LEZ37" s="2399"/>
      <c r="LFA37" s="2399"/>
      <c r="LFB37" s="2399"/>
      <c r="LFC37" s="2399"/>
      <c r="LFD37" s="2399"/>
      <c r="LFE37" s="2399"/>
      <c r="LFF37" s="2399"/>
      <c r="LFG37" s="2399"/>
      <c r="LFH37" s="2399"/>
      <c r="LFI37" s="2399"/>
      <c r="LFJ37" s="2399"/>
      <c r="LFK37" s="2399"/>
      <c r="LFL37" s="2399"/>
      <c r="LFM37" s="2399"/>
      <c r="LFN37" s="2399"/>
      <c r="LFO37" s="2399"/>
      <c r="LFP37" s="2399"/>
      <c r="LFQ37" s="2397"/>
      <c r="LFR37" s="2400"/>
      <c r="LFS37" s="2396"/>
      <c r="LFT37" s="2396"/>
      <c r="LFU37" s="2396"/>
      <c r="LFV37" s="2397"/>
      <c r="LFW37" s="2398"/>
      <c r="LFX37" s="2398"/>
      <c r="LFY37" s="2398"/>
      <c r="LFZ37" s="2398"/>
      <c r="LGA37" s="2398"/>
      <c r="LGB37" s="2398"/>
      <c r="LGC37" s="2398"/>
      <c r="LGD37" s="2398"/>
      <c r="LGE37" s="2398"/>
      <c r="LGF37" s="2398"/>
      <c r="LGG37" s="2398"/>
      <c r="LGH37" s="2398"/>
      <c r="LGI37" s="2398"/>
      <c r="LGJ37" s="2398"/>
      <c r="LGK37" s="2398"/>
      <c r="LGL37" s="2398"/>
      <c r="LGM37" s="2398"/>
      <c r="LGN37" s="2398"/>
      <c r="LGO37" s="2398"/>
      <c r="LGP37" s="2398"/>
      <c r="LGQ37" s="2399"/>
      <c r="LGR37" s="2399"/>
      <c r="LGS37" s="2399"/>
      <c r="LGT37" s="2399"/>
      <c r="LGU37" s="2399"/>
      <c r="LGV37" s="2399"/>
      <c r="LGW37" s="2399"/>
      <c r="LGX37" s="2399"/>
      <c r="LGY37" s="2399"/>
      <c r="LGZ37" s="2399"/>
      <c r="LHA37" s="2399"/>
      <c r="LHB37" s="2399"/>
      <c r="LHC37" s="2399"/>
      <c r="LHD37" s="2399"/>
      <c r="LHE37" s="2399"/>
      <c r="LHF37" s="2399"/>
      <c r="LHG37" s="2399"/>
      <c r="LHH37" s="2399"/>
      <c r="LHI37" s="2399"/>
      <c r="LHJ37" s="2397"/>
      <c r="LHK37" s="2400"/>
      <c r="LHL37" s="2396"/>
      <c r="LHM37" s="2396"/>
      <c r="LHN37" s="2396"/>
      <c r="LHO37" s="2397"/>
      <c r="LHP37" s="2398"/>
      <c r="LHQ37" s="2398"/>
      <c r="LHR37" s="2398"/>
      <c r="LHS37" s="2398"/>
      <c r="LHT37" s="2398"/>
      <c r="LHU37" s="2398"/>
      <c r="LHV37" s="2398"/>
      <c r="LHW37" s="2398"/>
      <c r="LHX37" s="2398"/>
      <c r="LHY37" s="2398"/>
      <c r="LHZ37" s="2398"/>
      <c r="LIA37" s="2398"/>
      <c r="LIB37" s="2398"/>
      <c r="LIC37" s="2398"/>
      <c r="LID37" s="2398"/>
      <c r="LIE37" s="2398"/>
      <c r="LIF37" s="2398"/>
      <c r="LIG37" s="2398"/>
      <c r="LIH37" s="2398"/>
      <c r="LII37" s="2398"/>
      <c r="LIJ37" s="2399"/>
      <c r="LIK37" s="2399"/>
      <c r="LIL37" s="2399"/>
      <c r="LIM37" s="2399"/>
      <c r="LIN37" s="2399"/>
      <c r="LIO37" s="2399"/>
      <c r="LIP37" s="2399"/>
      <c r="LIQ37" s="2399"/>
      <c r="LIR37" s="2399"/>
      <c r="LIS37" s="2399"/>
      <c r="LIT37" s="2399"/>
      <c r="LIU37" s="2399"/>
      <c r="LIV37" s="2399"/>
      <c r="LIW37" s="2399"/>
      <c r="LIX37" s="2399"/>
      <c r="LIY37" s="2399"/>
      <c r="LIZ37" s="2399"/>
      <c r="LJA37" s="2399"/>
      <c r="LJB37" s="2399"/>
      <c r="LJC37" s="2397"/>
      <c r="LJD37" s="2400"/>
      <c r="LJE37" s="2396"/>
      <c r="LJF37" s="2396"/>
      <c r="LJG37" s="2396"/>
      <c r="LJH37" s="2397"/>
      <c r="LJI37" s="2398"/>
      <c r="LJJ37" s="2398"/>
      <c r="LJK37" s="2398"/>
      <c r="LJL37" s="2398"/>
      <c r="LJM37" s="2398"/>
      <c r="LJN37" s="2398"/>
      <c r="LJO37" s="2398"/>
      <c r="LJP37" s="2398"/>
      <c r="LJQ37" s="2398"/>
      <c r="LJR37" s="2398"/>
      <c r="LJS37" s="2398"/>
      <c r="LJT37" s="2398"/>
      <c r="LJU37" s="2398"/>
      <c r="LJV37" s="2398"/>
      <c r="LJW37" s="2398"/>
      <c r="LJX37" s="2398"/>
      <c r="LJY37" s="2398"/>
      <c r="LJZ37" s="2398"/>
      <c r="LKA37" s="2398"/>
      <c r="LKB37" s="2398"/>
      <c r="LKC37" s="2399"/>
      <c r="LKD37" s="2399"/>
      <c r="LKE37" s="2399"/>
      <c r="LKF37" s="2399"/>
      <c r="LKG37" s="2399"/>
      <c r="LKH37" s="2399"/>
      <c r="LKI37" s="2399"/>
      <c r="LKJ37" s="2399"/>
      <c r="LKK37" s="2399"/>
      <c r="LKL37" s="2399"/>
      <c r="LKM37" s="2399"/>
      <c r="LKN37" s="2399"/>
      <c r="LKO37" s="2399"/>
      <c r="LKP37" s="2399"/>
      <c r="LKQ37" s="2399"/>
      <c r="LKR37" s="2399"/>
      <c r="LKS37" s="2399"/>
      <c r="LKT37" s="2399"/>
      <c r="LKU37" s="2399"/>
      <c r="LKV37" s="2397"/>
      <c r="LKW37" s="2400"/>
      <c r="LKX37" s="2396"/>
      <c r="LKY37" s="2396"/>
      <c r="LKZ37" s="2396"/>
      <c r="LLA37" s="2397"/>
      <c r="LLB37" s="2398"/>
      <c r="LLC37" s="2398"/>
      <c r="LLD37" s="2398"/>
      <c r="LLE37" s="2398"/>
      <c r="LLF37" s="2398"/>
      <c r="LLG37" s="2398"/>
      <c r="LLH37" s="2398"/>
      <c r="LLI37" s="2398"/>
      <c r="LLJ37" s="2398"/>
      <c r="LLK37" s="2398"/>
      <c r="LLL37" s="2398"/>
      <c r="LLM37" s="2398"/>
      <c r="LLN37" s="2398"/>
      <c r="LLO37" s="2398"/>
      <c r="LLP37" s="2398"/>
      <c r="LLQ37" s="2398"/>
      <c r="LLR37" s="2398"/>
      <c r="LLS37" s="2398"/>
      <c r="LLT37" s="2398"/>
      <c r="LLU37" s="2398"/>
      <c r="LLV37" s="2399"/>
      <c r="LLW37" s="2399"/>
      <c r="LLX37" s="2399"/>
      <c r="LLY37" s="2399"/>
      <c r="LLZ37" s="2399"/>
      <c r="LMA37" s="2399"/>
      <c r="LMB37" s="2399"/>
      <c r="LMC37" s="2399"/>
      <c r="LMD37" s="2399"/>
      <c r="LME37" s="2399"/>
      <c r="LMF37" s="2399"/>
      <c r="LMG37" s="2399"/>
      <c r="LMH37" s="2399"/>
      <c r="LMI37" s="2399"/>
      <c r="LMJ37" s="2399"/>
      <c r="LMK37" s="2399"/>
      <c r="LML37" s="2399"/>
      <c r="LMM37" s="2399"/>
      <c r="LMN37" s="2399"/>
      <c r="LMO37" s="2397"/>
      <c r="LMP37" s="2400"/>
      <c r="LMQ37" s="2396"/>
      <c r="LMR37" s="2396"/>
      <c r="LMS37" s="2396"/>
      <c r="LMT37" s="2397"/>
      <c r="LMU37" s="2398"/>
      <c r="LMV37" s="2398"/>
      <c r="LMW37" s="2398"/>
      <c r="LMX37" s="2398"/>
      <c r="LMY37" s="2398"/>
      <c r="LMZ37" s="2398"/>
      <c r="LNA37" s="2398"/>
      <c r="LNB37" s="2398"/>
      <c r="LNC37" s="2398"/>
      <c r="LND37" s="2398"/>
      <c r="LNE37" s="2398"/>
      <c r="LNF37" s="2398"/>
      <c r="LNG37" s="2398"/>
      <c r="LNH37" s="2398"/>
      <c r="LNI37" s="2398"/>
      <c r="LNJ37" s="2398"/>
      <c r="LNK37" s="2398"/>
      <c r="LNL37" s="2398"/>
      <c r="LNM37" s="2398"/>
      <c r="LNN37" s="2398"/>
      <c r="LNO37" s="2399"/>
      <c r="LNP37" s="2399"/>
      <c r="LNQ37" s="2399"/>
      <c r="LNR37" s="2399"/>
      <c r="LNS37" s="2399"/>
      <c r="LNT37" s="2399"/>
      <c r="LNU37" s="2399"/>
      <c r="LNV37" s="2399"/>
      <c r="LNW37" s="2399"/>
      <c r="LNX37" s="2399"/>
      <c r="LNY37" s="2399"/>
      <c r="LNZ37" s="2399"/>
      <c r="LOA37" s="2399"/>
      <c r="LOB37" s="2399"/>
      <c r="LOC37" s="2399"/>
      <c r="LOD37" s="2399"/>
      <c r="LOE37" s="2399"/>
      <c r="LOF37" s="2399"/>
      <c r="LOG37" s="2399"/>
      <c r="LOH37" s="2397"/>
      <c r="LOI37" s="2400"/>
      <c r="LOJ37" s="2396"/>
      <c r="LOK37" s="2396"/>
      <c r="LOL37" s="2396"/>
      <c r="LOM37" s="2397"/>
      <c r="LON37" s="2398"/>
      <c r="LOO37" s="2398"/>
      <c r="LOP37" s="2398"/>
      <c r="LOQ37" s="2398"/>
      <c r="LOR37" s="2398"/>
      <c r="LOS37" s="2398"/>
      <c r="LOT37" s="2398"/>
      <c r="LOU37" s="2398"/>
      <c r="LOV37" s="2398"/>
      <c r="LOW37" s="2398"/>
      <c r="LOX37" s="2398"/>
      <c r="LOY37" s="2398"/>
      <c r="LOZ37" s="2398"/>
      <c r="LPA37" s="2398"/>
      <c r="LPB37" s="2398"/>
      <c r="LPC37" s="2398"/>
      <c r="LPD37" s="2398"/>
      <c r="LPE37" s="2398"/>
      <c r="LPF37" s="2398"/>
      <c r="LPG37" s="2398"/>
      <c r="LPH37" s="2399"/>
      <c r="LPI37" s="2399"/>
      <c r="LPJ37" s="2399"/>
      <c r="LPK37" s="2399"/>
      <c r="LPL37" s="2399"/>
      <c r="LPM37" s="2399"/>
      <c r="LPN37" s="2399"/>
      <c r="LPO37" s="2399"/>
      <c r="LPP37" s="2399"/>
      <c r="LPQ37" s="2399"/>
      <c r="LPR37" s="2399"/>
      <c r="LPS37" s="2399"/>
      <c r="LPT37" s="2399"/>
      <c r="LPU37" s="2399"/>
      <c r="LPV37" s="2399"/>
      <c r="LPW37" s="2399"/>
      <c r="LPX37" s="2399"/>
      <c r="LPY37" s="2399"/>
      <c r="LPZ37" s="2399"/>
      <c r="LQA37" s="2397"/>
      <c r="LQB37" s="2400"/>
      <c r="LQC37" s="2396"/>
      <c r="LQD37" s="2396"/>
      <c r="LQE37" s="2396"/>
      <c r="LQF37" s="2397"/>
      <c r="LQG37" s="2398"/>
      <c r="LQH37" s="2398"/>
      <c r="LQI37" s="2398"/>
      <c r="LQJ37" s="2398"/>
      <c r="LQK37" s="2398"/>
      <c r="LQL37" s="2398"/>
      <c r="LQM37" s="2398"/>
      <c r="LQN37" s="2398"/>
      <c r="LQO37" s="2398"/>
      <c r="LQP37" s="2398"/>
      <c r="LQQ37" s="2398"/>
      <c r="LQR37" s="2398"/>
      <c r="LQS37" s="2398"/>
      <c r="LQT37" s="2398"/>
      <c r="LQU37" s="2398"/>
      <c r="LQV37" s="2398"/>
      <c r="LQW37" s="2398"/>
      <c r="LQX37" s="2398"/>
      <c r="LQY37" s="2398"/>
      <c r="LQZ37" s="2398"/>
      <c r="LRA37" s="2399"/>
      <c r="LRB37" s="2399"/>
      <c r="LRC37" s="2399"/>
      <c r="LRD37" s="2399"/>
      <c r="LRE37" s="2399"/>
      <c r="LRF37" s="2399"/>
      <c r="LRG37" s="2399"/>
      <c r="LRH37" s="2399"/>
      <c r="LRI37" s="2399"/>
      <c r="LRJ37" s="2399"/>
      <c r="LRK37" s="2399"/>
      <c r="LRL37" s="2399"/>
      <c r="LRM37" s="2399"/>
      <c r="LRN37" s="2399"/>
      <c r="LRO37" s="2399"/>
      <c r="LRP37" s="2399"/>
      <c r="LRQ37" s="2399"/>
      <c r="LRR37" s="2399"/>
      <c r="LRS37" s="2399"/>
      <c r="LRT37" s="2397"/>
      <c r="LRU37" s="2400"/>
      <c r="LRV37" s="2396"/>
      <c r="LRW37" s="2396"/>
      <c r="LRX37" s="2396"/>
      <c r="LRY37" s="2397"/>
      <c r="LRZ37" s="2398"/>
      <c r="LSA37" s="2398"/>
      <c r="LSB37" s="2398"/>
      <c r="LSC37" s="2398"/>
      <c r="LSD37" s="2398"/>
      <c r="LSE37" s="2398"/>
      <c r="LSF37" s="2398"/>
      <c r="LSG37" s="2398"/>
      <c r="LSH37" s="2398"/>
      <c r="LSI37" s="2398"/>
      <c r="LSJ37" s="2398"/>
      <c r="LSK37" s="2398"/>
      <c r="LSL37" s="2398"/>
      <c r="LSM37" s="2398"/>
      <c r="LSN37" s="2398"/>
      <c r="LSO37" s="2398"/>
      <c r="LSP37" s="2398"/>
      <c r="LSQ37" s="2398"/>
      <c r="LSR37" s="2398"/>
      <c r="LSS37" s="2398"/>
      <c r="LST37" s="2399"/>
      <c r="LSU37" s="2399"/>
      <c r="LSV37" s="2399"/>
      <c r="LSW37" s="2399"/>
      <c r="LSX37" s="2399"/>
      <c r="LSY37" s="2399"/>
      <c r="LSZ37" s="2399"/>
      <c r="LTA37" s="2399"/>
      <c r="LTB37" s="2399"/>
      <c r="LTC37" s="2399"/>
      <c r="LTD37" s="2399"/>
      <c r="LTE37" s="2399"/>
      <c r="LTF37" s="2399"/>
      <c r="LTG37" s="2399"/>
      <c r="LTH37" s="2399"/>
      <c r="LTI37" s="2399"/>
      <c r="LTJ37" s="2399"/>
      <c r="LTK37" s="2399"/>
      <c r="LTL37" s="2399"/>
      <c r="LTM37" s="2397"/>
      <c r="LTN37" s="2400"/>
      <c r="LTO37" s="2396"/>
      <c r="LTP37" s="2396"/>
      <c r="LTQ37" s="2396"/>
      <c r="LTR37" s="2397"/>
      <c r="LTS37" s="2398"/>
      <c r="LTT37" s="2398"/>
      <c r="LTU37" s="2398"/>
      <c r="LTV37" s="2398"/>
      <c r="LTW37" s="2398"/>
      <c r="LTX37" s="2398"/>
      <c r="LTY37" s="2398"/>
      <c r="LTZ37" s="2398"/>
      <c r="LUA37" s="2398"/>
      <c r="LUB37" s="2398"/>
      <c r="LUC37" s="2398"/>
      <c r="LUD37" s="2398"/>
      <c r="LUE37" s="2398"/>
      <c r="LUF37" s="2398"/>
      <c r="LUG37" s="2398"/>
      <c r="LUH37" s="2398"/>
      <c r="LUI37" s="2398"/>
      <c r="LUJ37" s="2398"/>
      <c r="LUK37" s="2398"/>
      <c r="LUL37" s="2398"/>
      <c r="LUM37" s="2399"/>
      <c r="LUN37" s="2399"/>
      <c r="LUO37" s="2399"/>
      <c r="LUP37" s="2399"/>
      <c r="LUQ37" s="2399"/>
      <c r="LUR37" s="2399"/>
      <c r="LUS37" s="2399"/>
      <c r="LUT37" s="2399"/>
      <c r="LUU37" s="2399"/>
      <c r="LUV37" s="2399"/>
      <c r="LUW37" s="2399"/>
      <c r="LUX37" s="2399"/>
      <c r="LUY37" s="2399"/>
      <c r="LUZ37" s="2399"/>
      <c r="LVA37" s="2399"/>
      <c r="LVB37" s="2399"/>
      <c r="LVC37" s="2399"/>
      <c r="LVD37" s="2399"/>
      <c r="LVE37" s="2399"/>
      <c r="LVF37" s="2397"/>
      <c r="LVG37" s="2400"/>
      <c r="LVH37" s="2396"/>
      <c r="LVI37" s="2396"/>
      <c r="LVJ37" s="2396"/>
      <c r="LVK37" s="2397"/>
      <c r="LVL37" s="2398"/>
      <c r="LVM37" s="2398"/>
      <c r="LVN37" s="2398"/>
      <c r="LVO37" s="2398"/>
      <c r="LVP37" s="2398"/>
      <c r="LVQ37" s="2398"/>
      <c r="LVR37" s="2398"/>
      <c r="LVS37" s="2398"/>
      <c r="LVT37" s="2398"/>
      <c r="LVU37" s="2398"/>
      <c r="LVV37" s="2398"/>
      <c r="LVW37" s="2398"/>
      <c r="LVX37" s="2398"/>
      <c r="LVY37" s="2398"/>
      <c r="LVZ37" s="2398"/>
      <c r="LWA37" s="2398"/>
      <c r="LWB37" s="2398"/>
      <c r="LWC37" s="2398"/>
      <c r="LWD37" s="2398"/>
      <c r="LWE37" s="2398"/>
      <c r="LWF37" s="2399"/>
      <c r="LWG37" s="2399"/>
      <c r="LWH37" s="2399"/>
      <c r="LWI37" s="2399"/>
      <c r="LWJ37" s="2399"/>
      <c r="LWK37" s="2399"/>
      <c r="LWL37" s="2399"/>
      <c r="LWM37" s="2399"/>
      <c r="LWN37" s="2399"/>
      <c r="LWO37" s="2399"/>
      <c r="LWP37" s="2399"/>
      <c r="LWQ37" s="2399"/>
      <c r="LWR37" s="2399"/>
      <c r="LWS37" s="2399"/>
      <c r="LWT37" s="2399"/>
      <c r="LWU37" s="2399"/>
      <c r="LWV37" s="2399"/>
      <c r="LWW37" s="2399"/>
      <c r="LWX37" s="2399"/>
      <c r="LWY37" s="2397"/>
      <c r="LWZ37" s="2400"/>
      <c r="LXA37" s="2396"/>
      <c r="LXB37" s="2396"/>
      <c r="LXC37" s="2396"/>
      <c r="LXD37" s="2397"/>
      <c r="LXE37" s="2398"/>
      <c r="LXF37" s="2398"/>
      <c r="LXG37" s="2398"/>
      <c r="LXH37" s="2398"/>
      <c r="LXI37" s="2398"/>
      <c r="LXJ37" s="2398"/>
      <c r="LXK37" s="2398"/>
      <c r="LXL37" s="2398"/>
      <c r="LXM37" s="2398"/>
      <c r="LXN37" s="2398"/>
      <c r="LXO37" s="2398"/>
      <c r="LXP37" s="2398"/>
      <c r="LXQ37" s="2398"/>
      <c r="LXR37" s="2398"/>
      <c r="LXS37" s="2398"/>
      <c r="LXT37" s="2398"/>
      <c r="LXU37" s="2398"/>
      <c r="LXV37" s="2398"/>
      <c r="LXW37" s="2398"/>
      <c r="LXX37" s="2398"/>
      <c r="LXY37" s="2399"/>
      <c r="LXZ37" s="2399"/>
      <c r="LYA37" s="2399"/>
      <c r="LYB37" s="2399"/>
      <c r="LYC37" s="2399"/>
      <c r="LYD37" s="2399"/>
      <c r="LYE37" s="2399"/>
      <c r="LYF37" s="2399"/>
      <c r="LYG37" s="2399"/>
      <c r="LYH37" s="2399"/>
      <c r="LYI37" s="2399"/>
      <c r="LYJ37" s="2399"/>
      <c r="LYK37" s="2399"/>
      <c r="LYL37" s="2399"/>
      <c r="LYM37" s="2399"/>
      <c r="LYN37" s="2399"/>
      <c r="LYO37" s="2399"/>
      <c r="LYP37" s="2399"/>
      <c r="LYQ37" s="2399"/>
      <c r="LYR37" s="2397"/>
      <c r="LYS37" s="2400"/>
      <c r="LYT37" s="2396"/>
      <c r="LYU37" s="2396"/>
      <c r="LYV37" s="2396"/>
      <c r="LYW37" s="2397"/>
      <c r="LYX37" s="2398"/>
      <c r="LYY37" s="2398"/>
      <c r="LYZ37" s="2398"/>
      <c r="LZA37" s="2398"/>
      <c r="LZB37" s="2398"/>
      <c r="LZC37" s="2398"/>
      <c r="LZD37" s="2398"/>
      <c r="LZE37" s="2398"/>
      <c r="LZF37" s="2398"/>
      <c r="LZG37" s="2398"/>
      <c r="LZH37" s="2398"/>
      <c r="LZI37" s="2398"/>
      <c r="LZJ37" s="2398"/>
      <c r="LZK37" s="2398"/>
      <c r="LZL37" s="2398"/>
      <c r="LZM37" s="2398"/>
      <c r="LZN37" s="2398"/>
      <c r="LZO37" s="2398"/>
      <c r="LZP37" s="2398"/>
      <c r="LZQ37" s="2398"/>
      <c r="LZR37" s="2399"/>
      <c r="LZS37" s="2399"/>
      <c r="LZT37" s="2399"/>
      <c r="LZU37" s="2399"/>
      <c r="LZV37" s="2399"/>
      <c r="LZW37" s="2399"/>
      <c r="LZX37" s="2399"/>
      <c r="LZY37" s="2399"/>
      <c r="LZZ37" s="2399"/>
      <c r="MAA37" s="2399"/>
      <c r="MAB37" s="2399"/>
      <c r="MAC37" s="2399"/>
      <c r="MAD37" s="2399"/>
      <c r="MAE37" s="2399"/>
      <c r="MAF37" s="2399"/>
      <c r="MAG37" s="2399"/>
      <c r="MAH37" s="2399"/>
      <c r="MAI37" s="2399"/>
      <c r="MAJ37" s="2399"/>
      <c r="MAK37" s="2397"/>
      <c r="MAL37" s="2400"/>
      <c r="MAM37" s="2396"/>
      <c r="MAN37" s="2396"/>
      <c r="MAO37" s="2396"/>
      <c r="MAP37" s="2397"/>
      <c r="MAQ37" s="2398"/>
      <c r="MAR37" s="2398"/>
      <c r="MAS37" s="2398"/>
      <c r="MAT37" s="2398"/>
      <c r="MAU37" s="2398"/>
      <c r="MAV37" s="2398"/>
      <c r="MAW37" s="2398"/>
      <c r="MAX37" s="2398"/>
      <c r="MAY37" s="2398"/>
      <c r="MAZ37" s="2398"/>
      <c r="MBA37" s="2398"/>
      <c r="MBB37" s="2398"/>
      <c r="MBC37" s="2398"/>
      <c r="MBD37" s="2398"/>
      <c r="MBE37" s="2398"/>
      <c r="MBF37" s="2398"/>
      <c r="MBG37" s="2398"/>
      <c r="MBH37" s="2398"/>
      <c r="MBI37" s="2398"/>
      <c r="MBJ37" s="2398"/>
      <c r="MBK37" s="2399"/>
      <c r="MBL37" s="2399"/>
      <c r="MBM37" s="2399"/>
      <c r="MBN37" s="2399"/>
      <c r="MBO37" s="2399"/>
      <c r="MBP37" s="2399"/>
      <c r="MBQ37" s="2399"/>
      <c r="MBR37" s="2399"/>
      <c r="MBS37" s="2399"/>
      <c r="MBT37" s="2399"/>
      <c r="MBU37" s="2399"/>
      <c r="MBV37" s="2399"/>
      <c r="MBW37" s="2399"/>
      <c r="MBX37" s="2399"/>
      <c r="MBY37" s="2399"/>
      <c r="MBZ37" s="2399"/>
      <c r="MCA37" s="2399"/>
      <c r="MCB37" s="2399"/>
      <c r="MCC37" s="2399"/>
      <c r="MCD37" s="2397"/>
      <c r="MCE37" s="2400"/>
      <c r="MCF37" s="2396"/>
      <c r="MCG37" s="2396"/>
      <c r="MCH37" s="2396"/>
      <c r="MCI37" s="2397"/>
      <c r="MCJ37" s="2398"/>
      <c r="MCK37" s="2398"/>
      <c r="MCL37" s="2398"/>
      <c r="MCM37" s="2398"/>
      <c r="MCN37" s="2398"/>
      <c r="MCO37" s="2398"/>
      <c r="MCP37" s="2398"/>
      <c r="MCQ37" s="2398"/>
      <c r="MCR37" s="2398"/>
      <c r="MCS37" s="2398"/>
      <c r="MCT37" s="2398"/>
      <c r="MCU37" s="2398"/>
      <c r="MCV37" s="2398"/>
      <c r="MCW37" s="2398"/>
      <c r="MCX37" s="2398"/>
      <c r="MCY37" s="2398"/>
      <c r="MCZ37" s="2398"/>
      <c r="MDA37" s="2398"/>
      <c r="MDB37" s="2398"/>
      <c r="MDC37" s="2398"/>
      <c r="MDD37" s="2399"/>
      <c r="MDE37" s="2399"/>
      <c r="MDF37" s="2399"/>
      <c r="MDG37" s="2399"/>
      <c r="MDH37" s="2399"/>
      <c r="MDI37" s="2399"/>
      <c r="MDJ37" s="2399"/>
      <c r="MDK37" s="2399"/>
      <c r="MDL37" s="2399"/>
      <c r="MDM37" s="2399"/>
      <c r="MDN37" s="2399"/>
      <c r="MDO37" s="2399"/>
      <c r="MDP37" s="2399"/>
      <c r="MDQ37" s="2399"/>
      <c r="MDR37" s="2399"/>
      <c r="MDS37" s="2399"/>
      <c r="MDT37" s="2399"/>
      <c r="MDU37" s="2399"/>
      <c r="MDV37" s="2399"/>
      <c r="MDW37" s="2397"/>
      <c r="MDX37" s="2400"/>
      <c r="MDY37" s="2396"/>
      <c r="MDZ37" s="2396"/>
      <c r="MEA37" s="2396"/>
      <c r="MEB37" s="2397"/>
      <c r="MEC37" s="2398"/>
      <c r="MED37" s="2398"/>
      <c r="MEE37" s="2398"/>
      <c r="MEF37" s="2398"/>
      <c r="MEG37" s="2398"/>
      <c r="MEH37" s="2398"/>
      <c r="MEI37" s="2398"/>
      <c r="MEJ37" s="2398"/>
      <c r="MEK37" s="2398"/>
      <c r="MEL37" s="2398"/>
      <c r="MEM37" s="2398"/>
      <c r="MEN37" s="2398"/>
      <c r="MEO37" s="2398"/>
      <c r="MEP37" s="2398"/>
      <c r="MEQ37" s="2398"/>
      <c r="MER37" s="2398"/>
      <c r="MES37" s="2398"/>
      <c r="MET37" s="2398"/>
      <c r="MEU37" s="2398"/>
      <c r="MEV37" s="2398"/>
      <c r="MEW37" s="2399"/>
      <c r="MEX37" s="2399"/>
      <c r="MEY37" s="2399"/>
      <c r="MEZ37" s="2399"/>
      <c r="MFA37" s="2399"/>
      <c r="MFB37" s="2399"/>
      <c r="MFC37" s="2399"/>
      <c r="MFD37" s="2399"/>
      <c r="MFE37" s="2399"/>
      <c r="MFF37" s="2399"/>
      <c r="MFG37" s="2399"/>
      <c r="MFH37" s="2399"/>
      <c r="MFI37" s="2399"/>
      <c r="MFJ37" s="2399"/>
      <c r="MFK37" s="2399"/>
      <c r="MFL37" s="2399"/>
      <c r="MFM37" s="2399"/>
      <c r="MFN37" s="2399"/>
      <c r="MFO37" s="2399"/>
      <c r="MFP37" s="2397"/>
      <c r="MFQ37" s="2400"/>
      <c r="MFR37" s="2396"/>
      <c r="MFS37" s="2396"/>
      <c r="MFT37" s="2396"/>
      <c r="MFU37" s="2397"/>
      <c r="MFV37" s="2398"/>
      <c r="MFW37" s="2398"/>
      <c r="MFX37" s="2398"/>
      <c r="MFY37" s="2398"/>
      <c r="MFZ37" s="2398"/>
      <c r="MGA37" s="2398"/>
      <c r="MGB37" s="2398"/>
      <c r="MGC37" s="2398"/>
      <c r="MGD37" s="2398"/>
      <c r="MGE37" s="2398"/>
      <c r="MGF37" s="2398"/>
      <c r="MGG37" s="2398"/>
      <c r="MGH37" s="2398"/>
      <c r="MGI37" s="2398"/>
      <c r="MGJ37" s="2398"/>
      <c r="MGK37" s="2398"/>
      <c r="MGL37" s="2398"/>
      <c r="MGM37" s="2398"/>
      <c r="MGN37" s="2398"/>
      <c r="MGO37" s="2398"/>
      <c r="MGP37" s="2399"/>
      <c r="MGQ37" s="2399"/>
      <c r="MGR37" s="2399"/>
      <c r="MGS37" s="2399"/>
      <c r="MGT37" s="2399"/>
      <c r="MGU37" s="2399"/>
      <c r="MGV37" s="2399"/>
      <c r="MGW37" s="2399"/>
      <c r="MGX37" s="2399"/>
      <c r="MGY37" s="2399"/>
      <c r="MGZ37" s="2399"/>
      <c r="MHA37" s="2399"/>
      <c r="MHB37" s="2399"/>
      <c r="MHC37" s="2399"/>
      <c r="MHD37" s="2399"/>
      <c r="MHE37" s="2399"/>
      <c r="MHF37" s="2399"/>
      <c r="MHG37" s="2399"/>
      <c r="MHH37" s="2399"/>
      <c r="MHI37" s="2397"/>
      <c r="MHJ37" s="2400"/>
      <c r="MHK37" s="2396"/>
      <c r="MHL37" s="2396"/>
      <c r="MHM37" s="2396"/>
      <c r="MHN37" s="2397"/>
      <c r="MHO37" s="2398"/>
      <c r="MHP37" s="2398"/>
      <c r="MHQ37" s="2398"/>
      <c r="MHR37" s="2398"/>
      <c r="MHS37" s="2398"/>
      <c r="MHT37" s="2398"/>
      <c r="MHU37" s="2398"/>
      <c r="MHV37" s="2398"/>
      <c r="MHW37" s="2398"/>
      <c r="MHX37" s="2398"/>
      <c r="MHY37" s="2398"/>
      <c r="MHZ37" s="2398"/>
      <c r="MIA37" s="2398"/>
      <c r="MIB37" s="2398"/>
      <c r="MIC37" s="2398"/>
      <c r="MID37" s="2398"/>
      <c r="MIE37" s="2398"/>
      <c r="MIF37" s="2398"/>
      <c r="MIG37" s="2398"/>
      <c r="MIH37" s="2398"/>
      <c r="MII37" s="2399"/>
      <c r="MIJ37" s="2399"/>
      <c r="MIK37" s="2399"/>
      <c r="MIL37" s="2399"/>
      <c r="MIM37" s="2399"/>
      <c r="MIN37" s="2399"/>
      <c r="MIO37" s="2399"/>
      <c r="MIP37" s="2399"/>
      <c r="MIQ37" s="2399"/>
      <c r="MIR37" s="2399"/>
      <c r="MIS37" s="2399"/>
      <c r="MIT37" s="2399"/>
      <c r="MIU37" s="2399"/>
      <c r="MIV37" s="2399"/>
      <c r="MIW37" s="2399"/>
      <c r="MIX37" s="2399"/>
      <c r="MIY37" s="2399"/>
      <c r="MIZ37" s="2399"/>
      <c r="MJA37" s="2399"/>
      <c r="MJB37" s="2397"/>
      <c r="MJC37" s="2400"/>
      <c r="MJD37" s="2396"/>
      <c r="MJE37" s="2396"/>
      <c r="MJF37" s="2396"/>
      <c r="MJG37" s="2397"/>
      <c r="MJH37" s="2398"/>
      <c r="MJI37" s="2398"/>
      <c r="MJJ37" s="2398"/>
      <c r="MJK37" s="2398"/>
      <c r="MJL37" s="2398"/>
      <c r="MJM37" s="2398"/>
      <c r="MJN37" s="2398"/>
      <c r="MJO37" s="2398"/>
      <c r="MJP37" s="2398"/>
      <c r="MJQ37" s="2398"/>
      <c r="MJR37" s="2398"/>
      <c r="MJS37" s="2398"/>
      <c r="MJT37" s="2398"/>
      <c r="MJU37" s="2398"/>
      <c r="MJV37" s="2398"/>
      <c r="MJW37" s="2398"/>
      <c r="MJX37" s="2398"/>
      <c r="MJY37" s="2398"/>
      <c r="MJZ37" s="2398"/>
      <c r="MKA37" s="2398"/>
      <c r="MKB37" s="2399"/>
      <c r="MKC37" s="2399"/>
      <c r="MKD37" s="2399"/>
      <c r="MKE37" s="2399"/>
      <c r="MKF37" s="2399"/>
      <c r="MKG37" s="2399"/>
      <c r="MKH37" s="2399"/>
      <c r="MKI37" s="2399"/>
      <c r="MKJ37" s="2399"/>
      <c r="MKK37" s="2399"/>
      <c r="MKL37" s="2399"/>
      <c r="MKM37" s="2399"/>
      <c r="MKN37" s="2399"/>
      <c r="MKO37" s="2399"/>
      <c r="MKP37" s="2399"/>
      <c r="MKQ37" s="2399"/>
      <c r="MKR37" s="2399"/>
      <c r="MKS37" s="2399"/>
      <c r="MKT37" s="2399"/>
      <c r="MKU37" s="2397"/>
      <c r="MKV37" s="2400"/>
      <c r="MKW37" s="2396"/>
      <c r="MKX37" s="2396"/>
      <c r="MKY37" s="2396"/>
      <c r="MKZ37" s="2397"/>
      <c r="MLA37" s="2398"/>
      <c r="MLB37" s="2398"/>
      <c r="MLC37" s="2398"/>
      <c r="MLD37" s="2398"/>
      <c r="MLE37" s="2398"/>
      <c r="MLF37" s="2398"/>
      <c r="MLG37" s="2398"/>
      <c r="MLH37" s="2398"/>
      <c r="MLI37" s="2398"/>
      <c r="MLJ37" s="2398"/>
      <c r="MLK37" s="2398"/>
      <c r="MLL37" s="2398"/>
      <c r="MLM37" s="2398"/>
      <c r="MLN37" s="2398"/>
      <c r="MLO37" s="2398"/>
      <c r="MLP37" s="2398"/>
      <c r="MLQ37" s="2398"/>
      <c r="MLR37" s="2398"/>
      <c r="MLS37" s="2398"/>
      <c r="MLT37" s="2398"/>
      <c r="MLU37" s="2399"/>
      <c r="MLV37" s="2399"/>
      <c r="MLW37" s="2399"/>
      <c r="MLX37" s="2399"/>
      <c r="MLY37" s="2399"/>
      <c r="MLZ37" s="2399"/>
      <c r="MMA37" s="2399"/>
      <c r="MMB37" s="2399"/>
      <c r="MMC37" s="2399"/>
      <c r="MMD37" s="2399"/>
      <c r="MME37" s="2399"/>
      <c r="MMF37" s="2399"/>
      <c r="MMG37" s="2399"/>
      <c r="MMH37" s="2399"/>
      <c r="MMI37" s="2399"/>
      <c r="MMJ37" s="2399"/>
      <c r="MMK37" s="2399"/>
      <c r="MML37" s="2399"/>
      <c r="MMM37" s="2399"/>
      <c r="MMN37" s="2397"/>
      <c r="MMO37" s="2400"/>
      <c r="MMP37" s="2396"/>
      <c r="MMQ37" s="2396"/>
      <c r="MMR37" s="2396"/>
      <c r="MMS37" s="2397"/>
      <c r="MMT37" s="2398"/>
      <c r="MMU37" s="2398"/>
      <c r="MMV37" s="2398"/>
      <c r="MMW37" s="2398"/>
      <c r="MMX37" s="2398"/>
      <c r="MMY37" s="2398"/>
      <c r="MMZ37" s="2398"/>
      <c r="MNA37" s="2398"/>
      <c r="MNB37" s="2398"/>
      <c r="MNC37" s="2398"/>
      <c r="MND37" s="2398"/>
      <c r="MNE37" s="2398"/>
      <c r="MNF37" s="2398"/>
      <c r="MNG37" s="2398"/>
      <c r="MNH37" s="2398"/>
      <c r="MNI37" s="2398"/>
      <c r="MNJ37" s="2398"/>
      <c r="MNK37" s="2398"/>
      <c r="MNL37" s="2398"/>
      <c r="MNM37" s="2398"/>
      <c r="MNN37" s="2399"/>
      <c r="MNO37" s="2399"/>
      <c r="MNP37" s="2399"/>
      <c r="MNQ37" s="2399"/>
      <c r="MNR37" s="2399"/>
      <c r="MNS37" s="2399"/>
      <c r="MNT37" s="2399"/>
      <c r="MNU37" s="2399"/>
      <c r="MNV37" s="2399"/>
      <c r="MNW37" s="2399"/>
      <c r="MNX37" s="2399"/>
      <c r="MNY37" s="2399"/>
      <c r="MNZ37" s="2399"/>
      <c r="MOA37" s="2399"/>
      <c r="MOB37" s="2399"/>
      <c r="MOC37" s="2399"/>
      <c r="MOD37" s="2399"/>
      <c r="MOE37" s="2399"/>
      <c r="MOF37" s="2399"/>
      <c r="MOG37" s="2397"/>
      <c r="MOH37" s="2400"/>
      <c r="MOI37" s="2396"/>
      <c r="MOJ37" s="2396"/>
      <c r="MOK37" s="2396"/>
      <c r="MOL37" s="2397"/>
      <c r="MOM37" s="2398"/>
      <c r="MON37" s="2398"/>
      <c r="MOO37" s="2398"/>
      <c r="MOP37" s="2398"/>
      <c r="MOQ37" s="2398"/>
      <c r="MOR37" s="2398"/>
      <c r="MOS37" s="2398"/>
      <c r="MOT37" s="2398"/>
      <c r="MOU37" s="2398"/>
      <c r="MOV37" s="2398"/>
      <c r="MOW37" s="2398"/>
      <c r="MOX37" s="2398"/>
      <c r="MOY37" s="2398"/>
      <c r="MOZ37" s="2398"/>
      <c r="MPA37" s="2398"/>
      <c r="MPB37" s="2398"/>
      <c r="MPC37" s="2398"/>
      <c r="MPD37" s="2398"/>
      <c r="MPE37" s="2398"/>
      <c r="MPF37" s="2398"/>
      <c r="MPG37" s="2399"/>
      <c r="MPH37" s="2399"/>
      <c r="MPI37" s="2399"/>
      <c r="MPJ37" s="2399"/>
      <c r="MPK37" s="2399"/>
      <c r="MPL37" s="2399"/>
      <c r="MPM37" s="2399"/>
      <c r="MPN37" s="2399"/>
      <c r="MPO37" s="2399"/>
      <c r="MPP37" s="2399"/>
      <c r="MPQ37" s="2399"/>
      <c r="MPR37" s="2399"/>
      <c r="MPS37" s="2399"/>
      <c r="MPT37" s="2399"/>
      <c r="MPU37" s="2399"/>
      <c r="MPV37" s="2399"/>
      <c r="MPW37" s="2399"/>
      <c r="MPX37" s="2399"/>
      <c r="MPY37" s="2399"/>
      <c r="MPZ37" s="2397"/>
      <c r="MQA37" s="2400"/>
      <c r="MQB37" s="2396"/>
      <c r="MQC37" s="2396"/>
      <c r="MQD37" s="2396"/>
      <c r="MQE37" s="2397"/>
      <c r="MQF37" s="2398"/>
      <c r="MQG37" s="2398"/>
      <c r="MQH37" s="2398"/>
      <c r="MQI37" s="2398"/>
      <c r="MQJ37" s="2398"/>
      <c r="MQK37" s="2398"/>
      <c r="MQL37" s="2398"/>
      <c r="MQM37" s="2398"/>
      <c r="MQN37" s="2398"/>
      <c r="MQO37" s="2398"/>
      <c r="MQP37" s="2398"/>
      <c r="MQQ37" s="2398"/>
      <c r="MQR37" s="2398"/>
      <c r="MQS37" s="2398"/>
      <c r="MQT37" s="2398"/>
      <c r="MQU37" s="2398"/>
      <c r="MQV37" s="2398"/>
      <c r="MQW37" s="2398"/>
      <c r="MQX37" s="2398"/>
      <c r="MQY37" s="2398"/>
      <c r="MQZ37" s="2399"/>
      <c r="MRA37" s="2399"/>
      <c r="MRB37" s="2399"/>
      <c r="MRC37" s="2399"/>
      <c r="MRD37" s="2399"/>
      <c r="MRE37" s="2399"/>
      <c r="MRF37" s="2399"/>
      <c r="MRG37" s="2399"/>
      <c r="MRH37" s="2399"/>
      <c r="MRI37" s="2399"/>
      <c r="MRJ37" s="2399"/>
      <c r="MRK37" s="2399"/>
      <c r="MRL37" s="2399"/>
      <c r="MRM37" s="2399"/>
      <c r="MRN37" s="2399"/>
      <c r="MRO37" s="2399"/>
      <c r="MRP37" s="2399"/>
      <c r="MRQ37" s="2399"/>
      <c r="MRR37" s="2399"/>
      <c r="MRS37" s="2397"/>
      <c r="MRT37" s="2400"/>
      <c r="MRU37" s="2396"/>
      <c r="MRV37" s="2396"/>
      <c r="MRW37" s="2396"/>
      <c r="MRX37" s="2397"/>
      <c r="MRY37" s="2398"/>
      <c r="MRZ37" s="2398"/>
      <c r="MSA37" s="2398"/>
      <c r="MSB37" s="2398"/>
      <c r="MSC37" s="2398"/>
      <c r="MSD37" s="2398"/>
      <c r="MSE37" s="2398"/>
      <c r="MSF37" s="2398"/>
      <c r="MSG37" s="2398"/>
      <c r="MSH37" s="2398"/>
      <c r="MSI37" s="2398"/>
      <c r="MSJ37" s="2398"/>
      <c r="MSK37" s="2398"/>
      <c r="MSL37" s="2398"/>
      <c r="MSM37" s="2398"/>
      <c r="MSN37" s="2398"/>
      <c r="MSO37" s="2398"/>
      <c r="MSP37" s="2398"/>
      <c r="MSQ37" s="2398"/>
      <c r="MSR37" s="2398"/>
      <c r="MSS37" s="2399"/>
      <c r="MST37" s="2399"/>
      <c r="MSU37" s="2399"/>
      <c r="MSV37" s="2399"/>
      <c r="MSW37" s="2399"/>
      <c r="MSX37" s="2399"/>
      <c r="MSY37" s="2399"/>
      <c r="MSZ37" s="2399"/>
      <c r="MTA37" s="2399"/>
      <c r="MTB37" s="2399"/>
      <c r="MTC37" s="2399"/>
      <c r="MTD37" s="2399"/>
      <c r="MTE37" s="2399"/>
      <c r="MTF37" s="2399"/>
      <c r="MTG37" s="2399"/>
      <c r="MTH37" s="2399"/>
      <c r="MTI37" s="2399"/>
      <c r="MTJ37" s="2399"/>
      <c r="MTK37" s="2399"/>
      <c r="MTL37" s="2397"/>
      <c r="MTM37" s="2400"/>
      <c r="MTN37" s="2396"/>
      <c r="MTO37" s="2396"/>
      <c r="MTP37" s="2396"/>
      <c r="MTQ37" s="2397"/>
      <c r="MTR37" s="2398"/>
      <c r="MTS37" s="2398"/>
      <c r="MTT37" s="2398"/>
      <c r="MTU37" s="2398"/>
      <c r="MTV37" s="2398"/>
      <c r="MTW37" s="2398"/>
      <c r="MTX37" s="2398"/>
      <c r="MTY37" s="2398"/>
      <c r="MTZ37" s="2398"/>
      <c r="MUA37" s="2398"/>
      <c r="MUB37" s="2398"/>
      <c r="MUC37" s="2398"/>
      <c r="MUD37" s="2398"/>
      <c r="MUE37" s="2398"/>
      <c r="MUF37" s="2398"/>
      <c r="MUG37" s="2398"/>
      <c r="MUH37" s="2398"/>
      <c r="MUI37" s="2398"/>
      <c r="MUJ37" s="2398"/>
      <c r="MUK37" s="2398"/>
      <c r="MUL37" s="2399"/>
      <c r="MUM37" s="2399"/>
      <c r="MUN37" s="2399"/>
      <c r="MUO37" s="2399"/>
      <c r="MUP37" s="2399"/>
      <c r="MUQ37" s="2399"/>
      <c r="MUR37" s="2399"/>
      <c r="MUS37" s="2399"/>
      <c r="MUT37" s="2399"/>
      <c r="MUU37" s="2399"/>
      <c r="MUV37" s="2399"/>
      <c r="MUW37" s="2399"/>
      <c r="MUX37" s="2399"/>
      <c r="MUY37" s="2399"/>
      <c r="MUZ37" s="2399"/>
      <c r="MVA37" s="2399"/>
      <c r="MVB37" s="2399"/>
      <c r="MVC37" s="2399"/>
      <c r="MVD37" s="2399"/>
      <c r="MVE37" s="2397"/>
      <c r="MVF37" s="2400"/>
      <c r="MVG37" s="2396"/>
      <c r="MVH37" s="2396"/>
      <c r="MVI37" s="2396"/>
      <c r="MVJ37" s="2397"/>
      <c r="MVK37" s="2398"/>
      <c r="MVL37" s="2398"/>
      <c r="MVM37" s="2398"/>
      <c r="MVN37" s="2398"/>
      <c r="MVO37" s="2398"/>
      <c r="MVP37" s="2398"/>
      <c r="MVQ37" s="2398"/>
      <c r="MVR37" s="2398"/>
      <c r="MVS37" s="2398"/>
      <c r="MVT37" s="2398"/>
      <c r="MVU37" s="2398"/>
      <c r="MVV37" s="2398"/>
      <c r="MVW37" s="2398"/>
      <c r="MVX37" s="2398"/>
      <c r="MVY37" s="2398"/>
      <c r="MVZ37" s="2398"/>
      <c r="MWA37" s="2398"/>
      <c r="MWB37" s="2398"/>
      <c r="MWC37" s="2398"/>
      <c r="MWD37" s="2398"/>
      <c r="MWE37" s="2399"/>
      <c r="MWF37" s="2399"/>
      <c r="MWG37" s="2399"/>
      <c r="MWH37" s="2399"/>
      <c r="MWI37" s="2399"/>
      <c r="MWJ37" s="2399"/>
      <c r="MWK37" s="2399"/>
      <c r="MWL37" s="2399"/>
      <c r="MWM37" s="2399"/>
      <c r="MWN37" s="2399"/>
      <c r="MWO37" s="2399"/>
      <c r="MWP37" s="2399"/>
      <c r="MWQ37" s="2399"/>
      <c r="MWR37" s="2399"/>
      <c r="MWS37" s="2399"/>
      <c r="MWT37" s="2399"/>
      <c r="MWU37" s="2399"/>
      <c r="MWV37" s="2399"/>
      <c r="MWW37" s="2399"/>
      <c r="MWX37" s="2397"/>
      <c r="MWY37" s="2400"/>
      <c r="MWZ37" s="2396"/>
      <c r="MXA37" s="2396"/>
      <c r="MXB37" s="2396"/>
      <c r="MXC37" s="2397"/>
      <c r="MXD37" s="2398"/>
      <c r="MXE37" s="2398"/>
      <c r="MXF37" s="2398"/>
      <c r="MXG37" s="2398"/>
      <c r="MXH37" s="2398"/>
      <c r="MXI37" s="2398"/>
      <c r="MXJ37" s="2398"/>
      <c r="MXK37" s="2398"/>
      <c r="MXL37" s="2398"/>
      <c r="MXM37" s="2398"/>
      <c r="MXN37" s="2398"/>
      <c r="MXO37" s="2398"/>
      <c r="MXP37" s="2398"/>
      <c r="MXQ37" s="2398"/>
      <c r="MXR37" s="2398"/>
      <c r="MXS37" s="2398"/>
      <c r="MXT37" s="2398"/>
      <c r="MXU37" s="2398"/>
      <c r="MXV37" s="2398"/>
      <c r="MXW37" s="2398"/>
      <c r="MXX37" s="2399"/>
      <c r="MXY37" s="2399"/>
      <c r="MXZ37" s="2399"/>
      <c r="MYA37" s="2399"/>
      <c r="MYB37" s="2399"/>
      <c r="MYC37" s="2399"/>
      <c r="MYD37" s="2399"/>
      <c r="MYE37" s="2399"/>
      <c r="MYF37" s="2399"/>
      <c r="MYG37" s="2399"/>
      <c r="MYH37" s="2399"/>
      <c r="MYI37" s="2399"/>
      <c r="MYJ37" s="2399"/>
      <c r="MYK37" s="2399"/>
      <c r="MYL37" s="2399"/>
      <c r="MYM37" s="2399"/>
      <c r="MYN37" s="2399"/>
      <c r="MYO37" s="2399"/>
      <c r="MYP37" s="2399"/>
      <c r="MYQ37" s="2397"/>
      <c r="MYR37" s="2400"/>
      <c r="MYS37" s="2396"/>
      <c r="MYT37" s="2396"/>
      <c r="MYU37" s="2396"/>
      <c r="MYV37" s="2397"/>
      <c r="MYW37" s="2398"/>
      <c r="MYX37" s="2398"/>
      <c r="MYY37" s="2398"/>
      <c r="MYZ37" s="2398"/>
      <c r="MZA37" s="2398"/>
      <c r="MZB37" s="2398"/>
      <c r="MZC37" s="2398"/>
      <c r="MZD37" s="2398"/>
      <c r="MZE37" s="2398"/>
      <c r="MZF37" s="2398"/>
      <c r="MZG37" s="2398"/>
      <c r="MZH37" s="2398"/>
      <c r="MZI37" s="2398"/>
      <c r="MZJ37" s="2398"/>
      <c r="MZK37" s="2398"/>
      <c r="MZL37" s="2398"/>
      <c r="MZM37" s="2398"/>
      <c r="MZN37" s="2398"/>
      <c r="MZO37" s="2398"/>
      <c r="MZP37" s="2398"/>
      <c r="MZQ37" s="2399"/>
      <c r="MZR37" s="2399"/>
      <c r="MZS37" s="2399"/>
      <c r="MZT37" s="2399"/>
      <c r="MZU37" s="2399"/>
      <c r="MZV37" s="2399"/>
      <c r="MZW37" s="2399"/>
      <c r="MZX37" s="2399"/>
      <c r="MZY37" s="2399"/>
      <c r="MZZ37" s="2399"/>
      <c r="NAA37" s="2399"/>
      <c r="NAB37" s="2399"/>
      <c r="NAC37" s="2399"/>
      <c r="NAD37" s="2399"/>
      <c r="NAE37" s="2399"/>
      <c r="NAF37" s="2399"/>
      <c r="NAG37" s="2399"/>
      <c r="NAH37" s="2399"/>
      <c r="NAI37" s="2399"/>
      <c r="NAJ37" s="2397"/>
      <c r="NAK37" s="2400"/>
      <c r="NAL37" s="2396"/>
      <c r="NAM37" s="2396"/>
      <c r="NAN37" s="2396"/>
      <c r="NAO37" s="2397"/>
      <c r="NAP37" s="2398"/>
      <c r="NAQ37" s="2398"/>
      <c r="NAR37" s="2398"/>
      <c r="NAS37" s="2398"/>
      <c r="NAT37" s="2398"/>
      <c r="NAU37" s="2398"/>
      <c r="NAV37" s="2398"/>
      <c r="NAW37" s="2398"/>
      <c r="NAX37" s="2398"/>
      <c r="NAY37" s="2398"/>
      <c r="NAZ37" s="2398"/>
      <c r="NBA37" s="2398"/>
      <c r="NBB37" s="2398"/>
      <c r="NBC37" s="2398"/>
      <c r="NBD37" s="2398"/>
      <c r="NBE37" s="2398"/>
      <c r="NBF37" s="2398"/>
      <c r="NBG37" s="2398"/>
      <c r="NBH37" s="2398"/>
      <c r="NBI37" s="2398"/>
      <c r="NBJ37" s="2399"/>
      <c r="NBK37" s="2399"/>
      <c r="NBL37" s="2399"/>
      <c r="NBM37" s="2399"/>
      <c r="NBN37" s="2399"/>
      <c r="NBO37" s="2399"/>
      <c r="NBP37" s="2399"/>
      <c r="NBQ37" s="2399"/>
      <c r="NBR37" s="2399"/>
      <c r="NBS37" s="2399"/>
      <c r="NBT37" s="2399"/>
      <c r="NBU37" s="2399"/>
      <c r="NBV37" s="2399"/>
      <c r="NBW37" s="2399"/>
      <c r="NBX37" s="2399"/>
      <c r="NBY37" s="2399"/>
      <c r="NBZ37" s="2399"/>
      <c r="NCA37" s="2399"/>
      <c r="NCB37" s="2399"/>
      <c r="NCC37" s="2397"/>
      <c r="NCD37" s="2400"/>
      <c r="NCE37" s="2396"/>
      <c r="NCF37" s="2396"/>
      <c r="NCG37" s="2396"/>
      <c r="NCH37" s="2397"/>
      <c r="NCI37" s="2398"/>
      <c r="NCJ37" s="2398"/>
      <c r="NCK37" s="2398"/>
      <c r="NCL37" s="2398"/>
      <c r="NCM37" s="2398"/>
      <c r="NCN37" s="2398"/>
      <c r="NCO37" s="2398"/>
      <c r="NCP37" s="2398"/>
      <c r="NCQ37" s="2398"/>
      <c r="NCR37" s="2398"/>
      <c r="NCS37" s="2398"/>
      <c r="NCT37" s="2398"/>
      <c r="NCU37" s="2398"/>
      <c r="NCV37" s="2398"/>
      <c r="NCW37" s="2398"/>
      <c r="NCX37" s="2398"/>
      <c r="NCY37" s="2398"/>
      <c r="NCZ37" s="2398"/>
      <c r="NDA37" s="2398"/>
      <c r="NDB37" s="2398"/>
      <c r="NDC37" s="2399"/>
      <c r="NDD37" s="2399"/>
      <c r="NDE37" s="2399"/>
      <c r="NDF37" s="2399"/>
      <c r="NDG37" s="2399"/>
      <c r="NDH37" s="2399"/>
      <c r="NDI37" s="2399"/>
      <c r="NDJ37" s="2399"/>
      <c r="NDK37" s="2399"/>
      <c r="NDL37" s="2399"/>
      <c r="NDM37" s="2399"/>
      <c r="NDN37" s="2399"/>
      <c r="NDO37" s="2399"/>
      <c r="NDP37" s="2399"/>
      <c r="NDQ37" s="2399"/>
      <c r="NDR37" s="2399"/>
      <c r="NDS37" s="2399"/>
      <c r="NDT37" s="2399"/>
      <c r="NDU37" s="2399"/>
      <c r="NDV37" s="2397"/>
      <c r="NDW37" s="2400"/>
      <c r="NDX37" s="2396"/>
      <c r="NDY37" s="2396"/>
      <c r="NDZ37" s="2396"/>
      <c r="NEA37" s="2397"/>
      <c r="NEB37" s="2398"/>
      <c r="NEC37" s="2398"/>
      <c r="NED37" s="2398"/>
      <c r="NEE37" s="2398"/>
      <c r="NEF37" s="2398"/>
      <c r="NEG37" s="2398"/>
      <c r="NEH37" s="2398"/>
      <c r="NEI37" s="2398"/>
      <c r="NEJ37" s="2398"/>
      <c r="NEK37" s="2398"/>
      <c r="NEL37" s="2398"/>
      <c r="NEM37" s="2398"/>
      <c r="NEN37" s="2398"/>
      <c r="NEO37" s="2398"/>
      <c r="NEP37" s="2398"/>
      <c r="NEQ37" s="2398"/>
      <c r="NER37" s="2398"/>
      <c r="NES37" s="2398"/>
      <c r="NET37" s="2398"/>
      <c r="NEU37" s="2398"/>
      <c r="NEV37" s="2399"/>
      <c r="NEW37" s="2399"/>
      <c r="NEX37" s="2399"/>
      <c r="NEY37" s="2399"/>
      <c r="NEZ37" s="2399"/>
      <c r="NFA37" s="2399"/>
      <c r="NFB37" s="2399"/>
      <c r="NFC37" s="2399"/>
      <c r="NFD37" s="2399"/>
      <c r="NFE37" s="2399"/>
      <c r="NFF37" s="2399"/>
      <c r="NFG37" s="2399"/>
      <c r="NFH37" s="2399"/>
      <c r="NFI37" s="2399"/>
      <c r="NFJ37" s="2399"/>
      <c r="NFK37" s="2399"/>
      <c r="NFL37" s="2399"/>
      <c r="NFM37" s="2399"/>
      <c r="NFN37" s="2399"/>
      <c r="NFO37" s="2397"/>
      <c r="NFP37" s="2400"/>
      <c r="NFQ37" s="2396"/>
      <c r="NFR37" s="2396"/>
      <c r="NFS37" s="2396"/>
      <c r="NFT37" s="2397"/>
      <c r="NFU37" s="2398"/>
      <c r="NFV37" s="2398"/>
      <c r="NFW37" s="2398"/>
      <c r="NFX37" s="2398"/>
      <c r="NFY37" s="2398"/>
      <c r="NFZ37" s="2398"/>
      <c r="NGA37" s="2398"/>
      <c r="NGB37" s="2398"/>
      <c r="NGC37" s="2398"/>
      <c r="NGD37" s="2398"/>
      <c r="NGE37" s="2398"/>
      <c r="NGF37" s="2398"/>
      <c r="NGG37" s="2398"/>
      <c r="NGH37" s="2398"/>
      <c r="NGI37" s="2398"/>
      <c r="NGJ37" s="2398"/>
      <c r="NGK37" s="2398"/>
      <c r="NGL37" s="2398"/>
      <c r="NGM37" s="2398"/>
      <c r="NGN37" s="2398"/>
      <c r="NGO37" s="2399"/>
      <c r="NGP37" s="2399"/>
      <c r="NGQ37" s="2399"/>
      <c r="NGR37" s="2399"/>
      <c r="NGS37" s="2399"/>
      <c r="NGT37" s="2399"/>
      <c r="NGU37" s="2399"/>
      <c r="NGV37" s="2399"/>
      <c r="NGW37" s="2399"/>
      <c r="NGX37" s="2399"/>
      <c r="NGY37" s="2399"/>
      <c r="NGZ37" s="2399"/>
      <c r="NHA37" s="2399"/>
      <c r="NHB37" s="2399"/>
      <c r="NHC37" s="2399"/>
      <c r="NHD37" s="2399"/>
      <c r="NHE37" s="2399"/>
      <c r="NHF37" s="2399"/>
      <c r="NHG37" s="2399"/>
      <c r="NHH37" s="2397"/>
      <c r="NHI37" s="2400"/>
      <c r="NHJ37" s="2396"/>
      <c r="NHK37" s="2396"/>
      <c r="NHL37" s="2396"/>
      <c r="NHM37" s="2397"/>
      <c r="NHN37" s="2398"/>
      <c r="NHO37" s="2398"/>
      <c r="NHP37" s="2398"/>
      <c r="NHQ37" s="2398"/>
      <c r="NHR37" s="2398"/>
      <c r="NHS37" s="2398"/>
      <c r="NHT37" s="2398"/>
      <c r="NHU37" s="2398"/>
      <c r="NHV37" s="2398"/>
      <c r="NHW37" s="2398"/>
      <c r="NHX37" s="2398"/>
      <c r="NHY37" s="2398"/>
      <c r="NHZ37" s="2398"/>
      <c r="NIA37" s="2398"/>
      <c r="NIB37" s="2398"/>
      <c r="NIC37" s="2398"/>
      <c r="NID37" s="2398"/>
      <c r="NIE37" s="2398"/>
      <c r="NIF37" s="2398"/>
      <c r="NIG37" s="2398"/>
      <c r="NIH37" s="2399"/>
      <c r="NII37" s="2399"/>
      <c r="NIJ37" s="2399"/>
      <c r="NIK37" s="2399"/>
      <c r="NIL37" s="2399"/>
      <c r="NIM37" s="2399"/>
      <c r="NIN37" s="2399"/>
      <c r="NIO37" s="2399"/>
      <c r="NIP37" s="2399"/>
      <c r="NIQ37" s="2399"/>
      <c r="NIR37" s="2399"/>
      <c r="NIS37" s="2399"/>
      <c r="NIT37" s="2399"/>
      <c r="NIU37" s="2399"/>
      <c r="NIV37" s="2399"/>
      <c r="NIW37" s="2399"/>
      <c r="NIX37" s="2399"/>
      <c r="NIY37" s="2399"/>
      <c r="NIZ37" s="2399"/>
      <c r="NJA37" s="2397"/>
      <c r="NJB37" s="2400"/>
      <c r="NJC37" s="2396"/>
      <c r="NJD37" s="2396"/>
      <c r="NJE37" s="2396"/>
      <c r="NJF37" s="2397"/>
      <c r="NJG37" s="2398"/>
      <c r="NJH37" s="2398"/>
      <c r="NJI37" s="2398"/>
      <c r="NJJ37" s="2398"/>
      <c r="NJK37" s="2398"/>
      <c r="NJL37" s="2398"/>
      <c r="NJM37" s="2398"/>
      <c r="NJN37" s="2398"/>
      <c r="NJO37" s="2398"/>
      <c r="NJP37" s="2398"/>
      <c r="NJQ37" s="2398"/>
      <c r="NJR37" s="2398"/>
      <c r="NJS37" s="2398"/>
      <c r="NJT37" s="2398"/>
      <c r="NJU37" s="2398"/>
      <c r="NJV37" s="2398"/>
      <c r="NJW37" s="2398"/>
      <c r="NJX37" s="2398"/>
      <c r="NJY37" s="2398"/>
      <c r="NJZ37" s="2398"/>
      <c r="NKA37" s="2399"/>
      <c r="NKB37" s="2399"/>
      <c r="NKC37" s="2399"/>
      <c r="NKD37" s="2399"/>
      <c r="NKE37" s="2399"/>
      <c r="NKF37" s="2399"/>
      <c r="NKG37" s="2399"/>
      <c r="NKH37" s="2399"/>
      <c r="NKI37" s="2399"/>
      <c r="NKJ37" s="2399"/>
      <c r="NKK37" s="2399"/>
      <c r="NKL37" s="2399"/>
      <c r="NKM37" s="2399"/>
      <c r="NKN37" s="2399"/>
      <c r="NKO37" s="2399"/>
      <c r="NKP37" s="2399"/>
      <c r="NKQ37" s="2399"/>
      <c r="NKR37" s="2399"/>
      <c r="NKS37" s="2399"/>
      <c r="NKT37" s="2397"/>
      <c r="NKU37" s="2400"/>
      <c r="NKV37" s="2396"/>
      <c r="NKW37" s="2396"/>
      <c r="NKX37" s="2396"/>
      <c r="NKY37" s="2397"/>
      <c r="NKZ37" s="2398"/>
      <c r="NLA37" s="2398"/>
      <c r="NLB37" s="2398"/>
      <c r="NLC37" s="2398"/>
      <c r="NLD37" s="2398"/>
      <c r="NLE37" s="2398"/>
      <c r="NLF37" s="2398"/>
      <c r="NLG37" s="2398"/>
      <c r="NLH37" s="2398"/>
      <c r="NLI37" s="2398"/>
      <c r="NLJ37" s="2398"/>
      <c r="NLK37" s="2398"/>
      <c r="NLL37" s="2398"/>
      <c r="NLM37" s="2398"/>
      <c r="NLN37" s="2398"/>
      <c r="NLO37" s="2398"/>
      <c r="NLP37" s="2398"/>
      <c r="NLQ37" s="2398"/>
      <c r="NLR37" s="2398"/>
      <c r="NLS37" s="2398"/>
      <c r="NLT37" s="2399"/>
      <c r="NLU37" s="2399"/>
      <c r="NLV37" s="2399"/>
      <c r="NLW37" s="2399"/>
      <c r="NLX37" s="2399"/>
      <c r="NLY37" s="2399"/>
      <c r="NLZ37" s="2399"/>
      <c r="NMA37" s="2399"/>
      <c r="NMB37" s="2399"/>
      <c r="NMC37" s="2399"/>
      <c r="NMD37" s="2399"/>
      <c r="NME37" s="2399"/>
      <c r="NMF37" s="2399"/>
      <c r="NMG37" s="2399"/>
      <c r="NMH37" s="2399"/>
      <c r="NMI37" s="2399"/>
      <c r="NMJ37" s="2399"/>
      <c r="NMK37" s="2399"/>
      <c r="NML37" s="2399"/>
      <c r="NMM37" s="2397"/>
      <c r="NMN37" s="2400"/>
      <c r="NMO37" s="2396"/>
      <c r="NMP37" s="2396"/>
      <c r="NMQ37" s="2396"/>
      <c r="NMR37" s="2397"/>
      <c r="NMS37" s="2398"/>
      <c r="NMT37" s="2398"/>
      <c r="NMU37" s="2398"/>
      <c r="NMV37" s="2398"/>
      <c r="NMW37" s="2398"/>
      <c r="NMX37" s="2398"/>
      <c r="NMY37" s="2398"/>
      <c r="NMZ37" s="2398"/>
      <c r="NNA37" s="2398"/>
      <c r="NNB37" s="2398"/>
      <c r="NNC37" s="2398"/>
      <c r="NND37" s="2398"/>
      <c r="NNE37" s="2398"/>
      <c r="NNF37" s="2398"/>
      <c r="NNG37" s="2398"/>
      <c r="NNH37" s="2398"/>
      <c r="NNI37" s="2398"/>
      <c r="NNJ37" s="2398"/>
      <c r="NNK37" s="2398"/>
      <c r="NNL37" s="2398"/>
      <c r="NNM37" s="2399"/>
      <c r="NNN37" s="2399"/>
      <c r="NNO37" s="2399"/>
      <c r="NNP37" s="2399"/>
      <c r="NNQ37" s="2399"/>
      <c r="NNR37" s="2399"/>
      <c r="NNS37" s="2399"/>
      <c r="NNT37" s="2399"/>
      <c r="NNU37" s="2399"/>
      <c r="NNV37" s="2399"/>
      <c r="NNW37" s="2399"/>
      <c r="NNX37" s="2399"/>
      <c r="NNY37" s="2399"/>
      <c r="NNZ37" s="2399"/>
      <c r="NOA37" s="2399"/>
      <c r="NOB37" s="2399"/>
      <c r="NOC37" s="2399"/>
      <c r="NOD37" s="2399"/>
      <c r="NOE37" s="2399"/>
      <c r="NOF37" s="2397"/>
      <c r="NOG37" s="2400"/>
      <c r="NOH37" s="2396"/>
      <c r="NOI37" s="2396"/>
      <c r="NOJ37" s="2396"/>
      <c r="NOK37" s="2397"/>
      <c r="NOL37" s="2398"/>
      <c r="NOM37" s="2398"/>
      <c r="NON37" s="2398"/>
      <c r="NOO37" s="2398"/>
      <c r="NOP37" s="2398"/>
      <c r="NOQ37" s="2398"/>
      <c r="NOR37" s="2398"/>
      <c r="NOS37" s="2398"/>
      <c r="NOT37" s="2398"/>
      <c r="NOU37" s="2398"/>
      <c r="NOV37" s="2398"/>
      <c r="NOW37" s="2398"/>
      <c r="NOX37" s="2398"/>
      <c r="NOY37" s="2398"/>
      <c r="NOZ37" s="2398"/>
      <c r="NPA37" s="2398"/>
      <c r="NPB37" s="2398"/>
      <c r="NPC37" s="2398"/>
      <c r="NPD37" s="2398"/>
      <c r="NPE37" s="2398"/>
      <c r="NPF37" s="2399"/>
      <c r="NPG37" s="2399"/>
      <c r="NPH37" s="2399"/>
      <c r="NPI37" s="2399"/>
      <c r="NPJ37" s="2399"/>
      <c r="NPK37" s="2399"/>
      <c r="NPL37" s="2399"/>
      <c r="NPM37" s="2399"/>
      <c r="NPN37" s="2399"/>
      <c r="NPO37" s="2399"/>
      <c r="NPP37" s="2399"/>
      <c r="NPQ37" s="2399"/>
      <c r="NPR37" s="2399"/>
      <c r="NPS37" s="2399"/>
      <c r="NPT37" s="2399"/>
      <c r="NPU37" s="2399"/>
      <c r="NPV37" s="2399"/>
      <c r="NPW37" s="2399"/>
      <c r="NPX37" s="2399"/>
      <c r="NPY37" s="2397"/>
      <c r="NPZ37" s="2400"/>
      <c r="NQA37" s="2396"/>
      <c r="NQB37" s="2396"/>
      <c r="NQC37" s="2396"/>
      <c r="NQD37" s="2397"/>
      <c r="NQE37" s="2398"/>
      <c r="NQF37" s="2398"/>
      <c r="NQG37" s="2398"/>
      <c r="NQH37" s="2398"/>
      <c r="NQI37" s="2398"/>
      <c r="NQJ37" s="2398"/>
      <c r="NQK37" s="2398"/>
      <c r="NQL37" s="2398"/>
      <c r="NQM37" s="2398"/>
      <c r="NQN37" s="2398"/>
      <c r="NQO37" s="2398"/>
      <c r="NQP37" s="2398"/>
      <c r="NQQ37" s="2398"/>
      <c r="NQR37" s="2398"/>
      <c r="NQS37" s="2398"/>
      <c r="NQT37" s="2398"/>
      <c r="NQU37" s="2398"/>
      <c r="NQV37" s="2398"/>
      <c r="NQW37" s="2398"/>
      <c r="NQX37" s="2398"/>
      <c r="NQY37" s="2399"/>
      <c r="NQZ37" s="2399"/>
      <c r="NRA37" s="2399"/>
      <c r="NRB37" s="2399"/>
      <c r="NRC37" s="2399"/>
      <c r="NRD37" s="2399"/>
      <c r="NRE37" s="2399"/>
      <c r="NRF37" s="2399"/>
      <c r="NRG37" s="2399"/>
      <c r="NRH37" s="2399"/>
      <c r="NRI37" s="2399"/>
      <c r="NRJ37" s="2399"/>
      <c r="NRK37" s="2399"/>
      <c r="NRL37" s="2399"/>
      <c r="NRM37" s="2399"/>
      <c r="NRN37" s="2399"/>
      <c r="NRO37" s="2399"/>
      <c r="NRP37" s="2399"/>
      <c r="NRQ37" s="2399"/>
      <c r="NRR37" s="2397"/>
      <c r="NRS37" s="2400"/>
      <c r="NRT37" s="2396"/>
      <c r="NRU37" s="2396"/>
      <c r="NRV37" s="2396"/>
      <c r="NRW37" s="2397"/>
      <c r="NRX37" s="2398"/>
      <c r="NRY37" s="2398"/>
      <c r="NRZ37" s="2398"/>
      <c r="NSA37" s="2398"/>
      <c r="NSB37" s="2398"/>
      <c r="NSC37" s="2398"/>
      <c r="NSD37" s="2398"/>
      <c r="NSE37" s="2398"/>
      <c r="NSF37" s="2398"/>
      <c r="NSG37" s="2398"/>
      <c r="NSH37" s="2398"/>
      <c r="NSI37" s="2398"/>
      <c r="NSJ37" s="2398"/>
      <c r="NSK37" s="2398"/>
      <c r="NSL37" s="2398"/>
      <c r="NSM37" s="2398"/>
      <c r="NSN37" s="2398"/>
      <c r="NSO37" s="2398"/>
      <c r="NSP37" s="2398"/>
      <c r="NSQ37" s="2398"/>
      <c r="NSR37" s="2399"/>
      <c r="NSS37" s="2399"/>
      <c r="NST37" s="2399"/>
      <c r="NSU37" s="2399"/>
      <c r="NSV37" s="2399"/>
      <c r="NSW37" s="2399"/>
      <c r="NSX37" s="2399"/>
      <c r="NSY37" s="2399"/>
      <c r="NSZ37" s="2399"/>
      <c r="NTA37" s="2399"/>
      <c r="NTB37" s="2399"/>
      <c r="NTC37" s="2399"/>
      <c r="NTD37" s="2399"/>
      <c r="NTE37" s="2399"/>
      <c r="NTF37" s="2399"/>
      <c r="NTG37" s="2399"/>
      <c r="NTH37" s="2399"/>
      <c r="NTI37" s="2399"/>
      <c r="NTJ37" s="2399"/>
      <c r="NTK37" s="2397"/>
      <c r="NTL37" s="2400"/>
      <c r="NTM37" s="2396"/>
      <c r="NTN37" s="2396"/>
      <c r="NTO37" s="2396"/>
      <c r="NTP37" s="2397"/>
      <c r="NTQ37" s="2398"/>
      <c r="NTR37" s="2398"/>
      <c r="NTS37" s="2398"/>
      <c r="NTT37" s="2398"/>
      <c r="NTU37" s="2398"/>
      <c r="NTV37" s="2398"/>
      <c r="NTW37" s="2398"/>
      <c r="NTX37" s="2398"/>
      <c r="NTY37" s="2398"/>
      <c r="NTZ37" s="2398"/>
      <c r="NUA37" s="2398"/>
      <c r="NUB37" s="2398"/>
      <c r="NUC37" s="2398"/>
      <c r="NUD37" s="2398"/>
      <c r="NUE37" s="2398"/>
      <c r="NUF37" s="2398"/>
      <c r="NUG37" s="2398"/>
      <c r="NUH37" s="2398"/>
      <c r="NUI37" s="2398"/>
      <c r="NUJ37" s="2398"/>
      <c r="NUK37" s="2399"/>
      <c r="NUL37" s="2399"/>
      <c r="NUM37" s="2399"/>
      <c r="NUN37" s="2399"/>
      <c r="NUO37" s="2399"/>
      <c r="NUP37" s="2399"/>
      <c r="NUQ37" s="2399"/>
      <c r="NUR37" s="2399"/>
      <c r="NUS37" s="2399"/>
      <c r="NUT37" s="2399"/>
      <c r="NUU37" s="2399"/>
      <c r="NUV37" s="2399"/>
      <c r="NUW37" s="2399"/>
      <c r="NUX37" s="2399"/>
      <c r="NUY37" s="2399"/>
      <c r="NUZ37" s="2399"/>
      <c r="NVA37" s="2399"/>
      <c r="NVB37" s="2399"/>
      <c r="NVC37" s="2399"/>
      <c r="NVD37" s="2397"/>
      <c r="NVE37" s="2400"/>
      <c r="NVF37" s="2396"/>
      <c r="NVG37" s="2396"/>
      <c r="NVH37" s="2396"/>
      <c r="NVI37" s="2397"/>
      <c r="NVJ37" s="2398"/>
      <c r="NVK37" s="2398"/>
      <c r="NVL37" s="2398"/>
      <c r="NVM37" s="2398"/>
      <c r="NVN37" s="2398"/>
      <c r="NVO37" s="2398"/>
      <c r="NVP37" s="2398"/>
      <c r="NVQ37" s="2398"/>
      <c r="NVR37" s="2398"/>
      <c r="NVS37" s="2398"/>
      <c r="NVT37" s="2398"/>
      <c r="NVU37" s="2398"/>
      <c r="NVV37" s="2398"/>
      <c r="NVW37" s="2398"/>
      <c r="NVX37" s="2398"/>
      <c r="NVY37" s="2398"/>
      <c r="NVZ37" s="2398"/>
      <c r="NWA37" s="2398"/>
      <c r="NWB37" s="2398"/>
      <c r="NWC37" s="2398"/>
      <c r="NWD37" s="2399"/>
      <c r="NWE37" s="2399"/>
      <c r="NWF37" s="2399"/>
      <c r="NWG37" s="2399"/>
      <c r="NWH37" s="2399"/>
      <c r="NWI37" s="2399"/>
      <c r="NWJ37" s="2399"/>
      <c r="NWK37" s="2399"/>
      <c r="NWL37" s="2399"/>
      <c r="NWM37" s="2399"/>
      <c r="NWN37" s="2399"/>
      <c r="NWO37" s="2399"/>
      <c r="NWP37" s="2399"/>
      <c r="NWQ37" s="2399"/>
      <c r="NWR37" s="2399"/>
      <c r="NWS37" s="2399"/>
      <c r="NWT37" s="2399"/>
      <c r="NWU37" s="2399"/>
      <c r="NWV37" s="2399"/>
      <c r="NWW37" s="2397"/>
      <c r="NWX37" s="2400"/>
      <c r="NWY37" s="2396"/>
      <c r="NWZ37" s="2396"/>
      <c r="NXA37" s="2396"/>
      <c r="NXB37" s="2397"/>
      <c r="NXC37" s="2398"/>
      <c r="NXD37" s="2398"/>
      <c r="NXE37" s="2398"/>
      <c r="NXF37" s="2398"/>
      <c r="NXG37" s="2398"/>
      <c r="NXH37" s="2398"/>
      <c r="NXI37" s="2398"/>
      <c r="NXJ37" s="2398"/>
      <c r="NXK37" s="2398"/>
      <c r="NXL37" s="2398"/>
      <c r="NXM37" s="2398"/>
      <c r="NXN37" s="2398"/>
      <c r="NXO37" s="2398"/>
      <c r="NXP37" s="2398"/>
      <c r="NXQ37" s="2398"/>
      <c r="NXR37" s="2398"/>
      <c r="NXS37" s="2398"/>
      <c r="NXT37" s="2398"/>
      <c r="NXU37" s="2398"/>
      <c r="NXV37" s="2398"/>
      <c r="NXW37" s="2399"/>
      <c r="NXX37" s="2399"/>
      <c r="NXY37" s="2399"/>
      <c r="NXZ37" s="2399"/>
      <c r="NYA37" s="2399"/>
      <c r="NYB37" s="2399"/>
      <c r="NYC37" s="2399"/>
      <c r="NYD37" s="2399"/>
      <c r="NYE37" s="2399"/>
      <c r="NYF37" s="2399"/>
      <c r="NYG37" s="2399"/>
      <c r="NYH37" s="2399"/>
      <c r="NYI37" s="2399"/>
      <c r="NYJ37" s="2399"/>
      <c r="NYK37" s="2399"/>
      <c r="NYL37" s="2399"/>
      <c r="NYM37" s="2399"/>
      <c r="NYN37" s="2399"/>
      <c r="NYO37" s="2399"/>
      <c r="NYP37" s="2397"/>
      <c r="NYQ37" s="2400"/>
      <c r="NYR37" s="2396"/>
      <c r="NYS37" s="2396"/>
      <c r="NYT37" s="2396"/>
      <c r="NYU37" s="2397"/>
      <c r="NYV37" s="2398"/>
      <c r="NYW37" s="2398"/>
      <c r="NYX37" s="2398"/>
      <c r="NYY37" s="2398"/>
      <c r="NYZ37" s="2398"/>
      <c r="NZA37" s="2398"/>
      <c r="NZB37" s="2398"/>
      <c r="NZC37" s="2398"/>
      <c r="NZD37" s="2398"/>
      <c r="NZE37" s="2398"/>
      <c r="NZF37" s="2398"/>
      <c r="NZG37" s="2398"/>
      <c r="NZH37" s="2398"/>
      <c r="NZI37" s="2398"/>
      <c r="NZJ37" s="2398"/>
      <c r="NZK37" s="2398"/>
      <c r="NZL37" s="2398"/>
      <c r="NZM37" s="2398"/>
      <c r="NZN37" s="2398"/>
      <c r="NZO37" s="2398"/>
      <c r="NZP37" s="2399"/>
      <c r="NZQ37" s="2399"/>
      <c r="NZR37" s="2399"/>
      <c r="NZS37" s="2399"/>
      <c r="NZT37" s="2399"/>
      <c r="NZU37" s="2399"/>
      <c r="NZV37" s="2399"/>
      <c r="NZW37" s="2399"/>
      <c r="NZX37" s="2399"/>
      <c r="NZY37" s="2399"/>
      <c r="NZZ37" s="2399"/>
      <c r="OAA37" s="2399"/>
      <c r="OAB37" s="2399"/>
      <c r="OAC37" s="2399"/>
      <c r="OAD37" s="2399"/>
      <c r="OAE37" s="2399"/>
      <c r="OAF37" s="2399"/>
      <c r="OAG37" s="2399"/>
      <c r="OAH37" s="2399"/>
      <c r="OAI37" s="2397"/>
      <c r="OAJ37" s="2400"/>
      <c r="OAK37" s="2396"/>
      <c r="OAL37" s="2396"/>
      <c r="OAM37" s="2396"/>
      <c r="OAN37" s="2397"/>
      <c r="OAO37" s="2398"/>
      <c r="OAP37" s="2398"/>
      <c r="OAQ37" s="2398"/>
      <c r="OAR37" s="2398"/>
      <c r="OAS37" s="2398"/>
      <c r="OAT37" s="2398"/>
      <c r="OAU37" s="2398"/>
      <c r="OAV37" s="2398"/>
      <c r="OAW37" s="2398"/>
      <c r="OAX37" s="2398"/>
      <c r="OAY37" s="2398"/>
      <c r="OAZ37" s="2398"/>
      <c r="OBA37" s="2398"/>
      <c r="OBB37" s="2398"/>
      <c r="OBC37" s="2398"/>
      <c r="OBD37" s="2398"/>
      <c r="OBE37" s="2398"/>
      <c r="OBF37" s="2398"/>
      <c r="OBG37" s="2398"/>
      <c r="OBH37" s="2398"/>
      <c r="OBI37" s="2399"/>
      <c r="OBJ37" s="2399"/>
      <c r="OBK37" s="2399"/>
      <c r="OBL37" s="2399"/>
      <c r="OBM37" s="2399"/>
      <c r="OBN37" s="2399"/>
      <c r="OBO37" s="2399"/>
      <c r="OBP37" s="2399"/>
      <c r="OBQ37" s="2399"/>
      <c r="OBR37" s="2399"/>
      <c r="OBS37" s="2399"/>
      <c r="OBT37" s="2399"/>
      <c r="OBU37" s="2399"/>
      <c r="OBV37" s="2399"/>
      <c r="OBW37" s="2399"/>
      <c r="OBX37" s="2399"/>
      <c r="OBY37" s="2399"/>
      <c r="OBZ37" s="2399"/>
      <c r="OCA37" s="2399"/>
      <c r="OCB37" s="2397"/>
      <c r="OCC37" s="2400"/>
      <c r="OCD37" s="2396"/>
      <c r="OCE37" s="2396"/>
      <c r="OCF37" s="2396"/>
      <c r="OCG37" s="2397"/>
      <c r="OCH37" s="2398"/>
      <c r="OCI37" s="2398"/>
      <c r="OCJ37" s="2398"/>
      <c r="OCK37" s="2398"/>
      <c r="OCL37" s="2398"/>
      <c r="OCM37" s="2398"/>
      <c r="OCN37" s="2398"/>
      <c r="OCO37" s="2398"/>
      <c r="OCP37" s="2398"/>
      <c r="OCQ37" s="2398"/>
      <c r="OCR37" s="2398"/>
      <c r="OCS37" s="2398"/>
      <c r="OCT37" s="2398"/>
      <c r="OCU37" s="2398"/>
      <c r="OCV37" s="2398"/>
      <c r="OCW37" s="2398"/>
      <c r="OCX37" s="2398"/>
      <c r="OCY37" s="2398"/>
      <c r="OCZ37" s="2398"/>
      <c r="ODA37" s="2398"/>
      <c r="ODB37" s="2399"/>
      <c r="ODC37" s="2399"/>
      <c r="ODD37" s="2399"/>
      <c r="ODE37" s="2399"/>
      <c r="ODF37" s="2399"/>
      <c r="ODG37" s="2399"/>
      <c r="ODH37" s="2399"/>
      <c r="ODI37" s="2399"/>
      <c r="ODJ37" s="2399"/>
      <c r="ODK37" s="2399"/>
      <c r="ODL37" s="2399"/>
      <c r="ODM37" s="2399"/>
      <c r="ODN37" s="2399"/>
      <c r="ODO37" s="2399"/>
      <c r="ODP37" s="2399"/>
      <c r="ODQ37" s="2399"/>
      <c r="ODR37" s="2399"/>
      <c r="ODS37" s="2399"/>
      <c r="ODT37" s="2399"/>
      <c r="ODU37" s="2397"/>
      <c r="ODV37" s="2400"/>
      <c r="ODW37" s="2396"/>
      <c r="ODX37" s="2396"/>
      <c r="ODY37" s="2396"/>
      <c r="ODZ37" s="2397"/>
      <c r="OEA37" s="2398"/>
      <c r="OEB37" s="2398"/>
      <c r="OEC37" s="2398"/>
      <c r="OED37" s="2398"/>
      <c r="OEE37" s="2398"/>
      <c r="OEF37" s="2398"/>
      <c r="OEG37" s="2398"/>
      <c r="OEH37" s="2398"/>
      <c r="OEI37" s="2398"/>
      <c r="OEJ37" s="2398"/>
      <c r="OEK37" s="2398"/>
      <c r="OEL37" s="2398"/>
      <c r="OEM37" s="2398"/>
      <c r="OEN37" s="2398"/>
      <c r="OEO37" s="2398"/>
      <c r="OEP37" s="2398"/>
      <c r="OEQ37" s="2398"/>
      <c r="OER37" s="2398"/>
      <c r="OES37" s="2398"/>
      <c r="OET37" s="2398"/>
      <c r="OEU37" s="2399"/>
      <c r="OEV37" s="2399"/>
      <c r="OEW37" s="2399"/>
      <c r="OEX37" s="2399"/>
      <c r="OEY37" s="2399"/>
      <c r="OEZ37" s="2399"/>
      <c r="OFA37" s="2399"/>
      <c r="OFB37" s="2399"/>
      <c r="OFC37" s="2399"/>
      <c r="OFD37" s="2399"/>
      <c r="OFE37" s="2399"/>
      <c r="OFF37" s="2399"/>
      <c r="OFG37" s="2399"/>
      <c r="OFH37" s="2399"/>
      <c r="OFI37" s="2399"/>
      <c r="OFJ37" s="2399"/>
      <c r="OFK37" s="2399"/>
      <c r="OFL37" s="2399"/>
      <c r="OFM37" s="2399"/>
      <c r="OFN37" s="2397"/>
      <c r="OFO37" s="2400"/>
      <c r="OFP37" s="2396"/>
      <c r="OFQ37" s="2396"/>
      <c r="OFR37" s="2396"/>
      <c r="OFS37" s="2397"/>
      <c r="OFT37" s="2398"/>
      <c r="OFU37" s="2398"/>
      <c r="OFV37" s="2398"/>
      <c r="OFW37" s="2398"/>
      <c r="OFX37" s="2398"/>
      <c r="OFY37" s="2398"/>
      <c r="OFZ37" s="2398"/>
      <c r="OGA37" s="2398"/>
      <c r="OGB37" s="2398"/>
      <c r="OGC37" s="2398"/>
      <c r="OGD37" s="2398"/>
      <c r="OGE37" s="2398"/>
      <c r="OGF37" s="2398"/>
      <c r="OGG37" s="2398"/>
      <c r="OGH37" s="2398"/>
      <c r="OGI37" s="2398"/>
      <c r="OGJ37" s="2398"/>
      <c r="OGK37" s="2398"/>
      <c r="OGL37" s="2398"/>
      <c r="OGM37" s="2398"/>
      <c r="OGN37" s="2399"/>
      <c r="OGO37" s="2399"/>
      <c r="OGP37" s="2399"/>
      <c r="OGQ37" s="2399"/>
      <c r="OGR37" s="2399"/>
      <c r="OGS37" s="2399"/>
      <c r="OGT37" s="2399"/>
      <c r="OGU37" s="2399"/>
      <c r="OGV37" s="2399"/>
      <c r="OGW37" s="2399"/>
      <c r="OGX37" s="2399"/>
      <c r="OGY37" s="2399"/>
      <c r="OGZ37" s="2399"/>
      <c r="OHA37" s="2399"/>
      <c r="OHB37" s="2399"/>
      <c r="OHC37" s="2399"/>
      <c r="OHD37" s="2399"/>
      <c r="OHE37" s="2399"/>
      <c r="OHF37" s="2399"/>
      <c r="OHG37" s="2397"/>
      <c r="OHH37" s="2400"/>
      <c r="OHI37" s="2396"/>
      <c r="OHJ37" s="2396"/>
      <c r="OHK37" s="2396"/>
      <c r="OHL37" s="2397"/>
      <c r="OHM37" s="2398"/>
      <c r="OHN37" s="2398"/>
      <c r="OHO37" s="2398"/>
      <c r="OHP37" s="2398"/>
      <c r="OHQ37" s="2398"/>
      <c r="OHR37" s="2398"/>
      <c r="OHS37" s="2398"/>
      <c r="OHT37" s="2398"/>
      <c r="OHU37" s="2398"/>
      <c r="OHV37" s="2398"/>
      <c r="OHW37" s="2398"/>
      <c r="OHX37" s="2398"/>
      <c r="OHY37" s="2398"/>
      <c r="OHZ37" s="2398"/>
      <c r="OIA37" s="2398"/>
      <c r="OIB37" s="2398"/>
      <c r="OIC37" s="2398"/>
      <c r="OID37" s="2398"/>
      <c r="OIE37" s="2398"/>
      <c r="OIF37" s="2398"/>
      <c r="OIG37" s="2399"/>
      <c r="OIH37" s="2399"/>
      <c r="OII37" s="2399"/>
      <c r="OIJ37" s="2399"/>
      <c r="OIK37" s="2399"/>
      <c r="OIL37" s="2399"/>
      <c r="OIM37" s="2399"/>
      <c r="OIN37" s="2399"/>
      <c r="OIO37" s="2399"/>
      <c r="OIP37" s="2399"/>
      <c r="OIQ37" s="2399"/>
      <c r="OIR37" s="2399"/>
      <c r="OIS37" s="2399"/>
      <c r="OIT37" s="2399"/>
      <c r="OIU37" s="2399"/>
      <c r="OIV37" s="2399"/>
      <c r="OIW37" s="2399"/>
      <c r="OIX37" s="2399"/>
      <c r="OIY37" s="2399"/>
      <c r="OIZ37" s="2397"/>
      <c r="OJA37" s="2400"/>
      <c r="OJB37" s="2396"/>
      <c r="OJC37" s="2396"/>
      <c r="OJD37" s="2396"/>
      <c r="OJE37" s="2397"/>
      <c r="OJF37" s="2398"/>
      <c r="OJG37" s="2398"/>
      <c r="OJH37" s="2398"/>
      <c r="OJI37" s="2398"/>
      <c r="OJJ37" s="2398"/>
      <c r="OJK37" s="2398"/>
      <c r="OJL37" s="2398"/>
      <c r="OJM37" s="2398"/>
      <c r="OJN37" s="2398"/>
      <c r="OJO37" s="2398"/>
      <c r="OJP37" s="2398"/>
      <c r="OJQ37" s="2398"/>
      <c r="OJR37" s="2398"/>
      <c r="OJS37" s="2398"/>
      <c r="OJT37" s="2398"/>
      <c r="OJU37" s="2398"/>
      <c r="OJV37" s="2398"/>
      <c r="OJW37" s="2398"/>
      <c r="OJX37" s="2398"/>
      <c r="OJY37" s="2398"/>
      <c r="OJZ37" s="2399"/>
      <c r="OKA37" s="2399"/>
      <c r="OKB37" s="2399"/>
      <c r="OKC37" s="2399"/>
      <c r="OKD37" s="2399"/>
      <c r="OKE37" s="2399"/>
      <c r="OKF37" s="2399"/>
      <c r="OKG37" s="2399"/>
      <c r="OKH37" s="2399"/>
      <c r="OKI37" s="2399"/>
      <c r="OKJ37" s="2399"/>
      <c r="OKK37" s="2399"/>
      <c r="OKL37" s="2399"/>
      <c r="OKM37" s="2399"/>
      <c r="OKN37" s="2399"/>
      <c r="OKO37" s="2399"/>
      <c r="OKP37" s="2399"/>
      <c r="OKQ37" s="2399"/>
      <c r="OKR37" s="2399"/>
      <c r="OKS37" s="2397"/>
      <c r="OKT37" s="2400"/>
      <c r="OKU37" s="2396"/>
      <c r="OKV37" s="2396"/>
      <c r="OKW37" s="2396"/>
      <c r="OKX37" s="2397"/>
      <c r="OKY37" s="2398"/>
      <c r="OKZ37" s="2398"/>
      <c r="OLA37" s="2398"/>
      <c r="OLB37" s="2398"/>
      <c r="OLC37" s="2398"/>
      <c r="OLD37" s="2398"/>
      <c r="OLE37" s="2398"/>
      <c r="OLF37" s="2398"/>
      <c r="OLG37" s="2398"/>
      <c r="OLH37" s="2398"/>
      <c r="OLI37" s="2398"/>
      <c r="OLJ37" s="2398"/>
      <c r="OLK37" s="2398"/>
      <c r="OLL37" s="2398"/>
      <c r="OLM37" s="2398"/>
      <c r="OLN37" s="2398"/>
      <c r="OLO37" s="2398"/>
      <c r="OLP37" s="2398"/>
      <c r="OLQ37" s="2398"/>
      <c r="OLR37" s="2398"/>
      <c r="OLS37" s="2399"/>
      <c r="OLT37" s="2399"/>
      <c r="OLU37" s="2399"/>
      <c r="OLV37" s="2399"/>
      <c r="OLW37" s="2399"/>
      <c r="OLX37" s="2399"/>
      <c r="OLY37" s="2399"/>
      <c r="OLZ37" s="2399"/>
      <c r="OMA37" s="2399"/>
      <c r="OMB37" s="2399"/>
      <c r="OMC37" s="2399"/>
      <c r="OMD37" s="2399"/>
      <c r="OME37" s="2399"/>
      <c r="OMF37" s="2399"/>
      <c r="OMG37" s="2399"/>
      <c r="OMH37" s="2399"/>
      <c r="OMI37" s="2399"/>
      <c r="OMJ37" s="2399"/>
      <c r="OMK37" s="2399"/>
      <c r="OML37" s="2397"/>
      <c r="OMM37" s="2400"/>
      <c r="OMN37" s="2396"/>
      <c r="OMO37" s="2396"/>
      <c r="OMP37" s="2396"/>
      <c r="OMQ37" s="2397"/>
      <c r="OMR37" s="2398"/>
      <c r="OMS37" s="2398"/>
      <c r="OMT37" s="2398"/>
      <c r="OMU37" s="2398"/>
      <c r="OMV37" s="2398"/>
      <c r="OMW37" s="2398"/>
      <c r="OMX37" s="2398"/>
      <c r="OMY37" s="2398"/>
      <c r="OMZ37" s="2398"/>
      <c r="ONA37" s="2398"/>
      <c r="ONB37" s="2398"/>
      <c r="ONC37" s="2398"/>
      <c r="OND37" s="2398"/>
      <c r="ONE37" s="2398"/>
      <c r="ONF37" s="2398"/>
      <c r="ONG37" s="2398"/>
      <c r="ONH37" s="2398"/>
      <c r="ONI37" s="2398"/>
      <c r="ONJ37" s="2398"/>
      <c r="ONK37" s="2398"/>
      <c r="ONL37" s="2399"/>
      <c r="ONM37" s="2399"/>
      <c r="ONN37" s="2399"/>
      <c r="ONO37" s="2399"/>
      <c r="ONP37" s="2399"/>
      <c r="ONQ37" s="2399"/>
      <c r="ONR37" s="2399"/>
      <c r="ONS37" s="2399"/>
      <c r="ONT37" s="2399"/>
      <c r="ONU37" s="2399"/>
      <c r="ONV37" s="2399"/>
      <c r="ONW37" s="2399"/>
      <c r="ONX37" s="2399"/>
      <c r="ONY37" s="2399"/>
      <c r="ONZ37" s="2399"/>
      <c r="OOA37" s="2399"/>
      <c r="OOB37" s="2399"/>
      <c r="OOC37" s="2399"/>
      <c r="OOD37" s="2399"/>
      <c r="OOE37" s="2397"/>
      <c r="OOF37" s="2400"/>
      <c r="OOG37" s="2396"/>
      <c r="OOH37" s="2396"/>
      <c r="OOI37" s="2396"/>
      <c r="OOJ37" s="2397"/>
      <c r="OOK37" s="2398"/>
      <c r="OOL37" s="2398"/>
      <c r="OOM37" s="2398"/>
      <c r="OON37" s="2398"/>
      <c r="OOO37" s="2398"/>
      <c r="OOP37" s="2398"/>
      <c r="OOQ37" s="2398"/>
      <c r="OOR37" s="2398"/>
      <c r="OOS37" s="2398"/>
      <c r="OOT37" s="2398"/>
      <c r="OOU37" s="2398"/>
      <c r="OOV37" s="2398"/>
      <c r="OOW37" s="2398"/>
      <c r="OOX37" s="2398"/>
      <c r="OOY37" s="2398"/>
      <c r="OOZ37" s="2398"/>
      <c r="OPA37" s="2398"/>
      <c r="OPB37" s="2398"/>
      <c r="OPC37" s="2398"/>
      <c r="OPD37" s="2398"/>
      <c r="OPE37" s="2399"/>
      <c r="OPF37" s="2399"/>
      <c r="OPG37" s="2399"/>
      <c r="OPH37" s="2399"/>
      <c r="OPI37" s="2399"/>
      <c r="OPJ37" s="2399"/>
      <c r="OPK37" s="2399"/>
      <c r="OPL37" s="2399"/>
      <c r="OPM37" s="2399"/>
      <c r="OPN37" s="2399"/>
      <c r="OPO37" s="2399"/>
      <c r="OPP37" s="2399"/>
      <c r="OPQ37" s="2399"/>
      <c r="OPR37" s="2399"/>
      <c r="OPS37" s="2399"/>
      <c r="OPT37" s="2399"/>
      <c r="OPU37" s="2399"/>
      <c r="OPV37" s="2399"/>
      <c r="OPW37" s="2399"/>
      <c r="OPX37" s="2397"/>
      <c r="OPY37" s="2400"/>
      <c r="OPZ37" s="2396"/>
      <c r="OQA37" s="2396"/>
      <c r="OQB37" s="2396"/>
      <c r="OQC37" s="2397"/>
      <c r="OQD37" s="2398"/>
      <c r="OQE37" s="2398"/>
      <c r="OQF37" s="2398"/>
      <c r="OQG37" s="2398"/>
      <c r="OQH37" s="2398"/>
      <c r="OQI37" s="2398"/>
      <c r="OQJ37" s="2398"/>
      <c r="OQK37" s="2398"/>
      <c r="OQL37" s="2398"/>
      <c r="OQM37" s="2398"/>
      <c r="OQN37" s="2398"/>
      <c r="OQO37" s="2398"/>
      <c r="OQP37" s="2398"/>
      <c r="OQQ37" s="2398"/>
      <c r="OQR37" s="2398"/>
      <c r="OQS37" s="2398"/>
      <c r="OQT37" s="2398"/>
      <c r="OQU37" s="2398"/>
      <c r="OQV37" s="2398"/>
      <c r="OQW37" s="2398"/>
      <c r="OQX37" s="2399"/>
      <c r="OQY37" s="2399"/>
      <c r="OQZ37" s="2399"/>
      <c r="ORA37" s="2399"/>
      <c r="ORB37" s="2399"/>
      <c r="ORC37" s="2399"/>
      <c r="ORD37" s="2399"/>
      <c r="ORE37" s="2399"/>
      <c r="ORF37" s="2399"/>
      <c r="ORG37" s="2399"/>
      <c r="ORH37" s="2399"/>
      <c r="ORI37" s="2399"/>
      <c r="ORJ37" s="2399"/>
      <c r="ORK37" s="2399"/>
      <c r="ORL37" s="2399"/>
      <c r="ORM37" s="2399"/>
      <c r="ORN37" s="2399"/>
      <c r="ORO37" s="2399"/>
      <c r="ORP37" s="2399"/>
      <c r="ORQ37" s="2397"/>
      <c r="ORR37" s="2400"/>
      <c r="ORS37" s="2396"/>
      <c r="ORT37" s="2396"/>
      <c r="ORU37" s="2396"/>
      <c r="ORV37" s="2397"/>
      <c r="ORW37" s="2398"/>
      <c r="ORX37" s="2398"/>
      <c r="ORY37" s="2398"/>
      <c r="ORZ37" s="2398"/>
      <c r="OSA37" s="2398"/>
      <c r="OSB37" s="2398"/>
      <c r="OSC37" s="2398"/>
      <c r="OSD37" s="2398"/>
      <c r="OSE37" s="2398"/>
      <c r="OSF37" s="2398"/>
      <c r="OSG37" s="2398"/>
      <c r="OSH37" s="2398"/>
      <c r="OSI37" s="2398"/>
      <c r="OSJ37" s="2398"/>
      <c r="OSK37" s="2398"/>
      <c r="OSL37" s="2398"/>
      <c r="OSM37" s="2398"/>
      <c r="OSN37" s="2398"/>
      <c r="OSO37" s="2398"/>
      <c r="OSP37" s="2398"/>
      <c r="OSQ37" s="2399"/>
      <c r="OSR37" s="2399"/>
      <c r="OSS37" s="2399"/>
      <c r="OST37" s="2399"/>
      <c r="OSU37" s="2399"/>
      <c r="OSV37" s="2399"/>
      <c r="OSW37" s="2399"/>
      <c r="OSX37" s="2399"/>
      <c r="OSY37" s="2399"/>
      <c r="OSZ37" s="2399"/>
      <c r="OTA37" s="2399"/>
      <c r="OTB37" s="2399"/>
      <c r="OTC37" s="2399"/>
      <c r="OTD37" s="2399"/>
      <c r="OTE37" s="2399"/>
      <c r="OTF37" s="2399"/>
      <c r="OTG37" s="2399"/>
      <c r="OTH37" s="2399"/>
      <c r="OTI37" s="2399"/>
      <c r="OTJ37" s="2397"/>
      <c r="OTK37" s="2400"/>
      <c r="OTL37" s="2396"/>
      <c r="OTM37" s="2396"/>
      <c r="OTN37" s="2396"/>
      <c r="OTO37" s="2397"/>
      <c r="OTP37" s="2398"/>
      <c r="OTQ37" s="2398"/>
      <c r="OTR37" s="2398"/>
      <c r="OTS37" s="2398"/>
      <c r="OTT37" s="2398"/>
      <c r="OTU37" s="2398"/>
      <c r="OTV37" s="2398"/>
      <c r="OTW37" s="2398"/>
      <c r="OTX37" s="2398"/>
      <c r="OTY37" s="2398"/>
      <c r="OTZ37" s="2398"/>
      <c r="OUA37" s="2398"/>
      <c r="OUB37" s="2398"/>
      <c r="OUC37" s="2398"/>
      <c r="OUD37" s="2398"/>
      <c r="OUE37" s="2398"/>
      <c r="OUF37" s="2398"/>
      <c r="OUG37" s="2398"/>
      <c r="OUH37" s="2398"/>
      <c r="OUI37" s="2398"/>
      <c r="OUJ37" s="2399"/>
      <c r="OUK37" s="2399"/>
      <c r="OUL37" s="2399"/>
      <c r="OUM37" s="2399"/>
      <c r="OUN37" s="2399"/>
      <c r="OUO37" s="2399"/>
      <c r="OUP37" s="2399"/>
      <c r="OUQ37" s="2399"/>
      <c r="OUR37" s="2399"/>
      <c r="OUS37" s="2399"/>
      <c r="OUT37" s="2399"/>
      <c r="OUU37" s="2399"/>
      <c r="OUV37" s="2399"/>
      <c r="OUW37" s="2399"/>
      <c r="OUX37" s="2399"/>
      <c r="OUY37" s="2399"/>
      <c r="OUZ37" s="2399"/>
      <c r="OVA37" s="2399"/>
      <c r="OVB37" s="2399"/>
      <c r="OVC37" s="2397"/>
      <c r="OVD37" s="2400"/>
      <c r="OVE37" s="2396"/>
      <c r="OVF37" s="2396"/>
      <c r="OVG37" s="2396"/>
      <c r="OVH37" s="2397"/>
      <c r="OVI37" s="2398"/>
      <c r="OVJ37" s="2398"/>
      <c r="OVK37" s="2398"/>
      <c r="OVL37" s="2398"/>
      <c r="OVM37" s="2398"/>
      <c r="OVN37" s="2398"/>
      <c r="OVO37" s="2398"/>
      <c r="OVP37" s="2398"/>
      <c r="OVQ37" s="2398"/>
      <c r="OVR37" s="2398"/>
      <c r="OVS37" s="2398"/>
      <c r="OVT37" s="2398"/>
      <c r="OVU37" s="2398"/>
      <c r="OVV37" s="2398"/>
      <c r="OVW37" s="2398"/>
      <c r="OVX37" s="2398"/>
      <c r="OVY37" s="2398"/>
      <c r="OVZ37" s="2398"/>
      <c r="OWA37" s="2398"/>
      <c r="OWB37" s="2398"/>
      <c r="OWC37" s="2399"/>
      <c r="OWD37" s="2399"/>
      <c r="OWE37" s="2399"/>
      <c r="OWF37" s="2399"/>
      <c r="OWG37" s="2399"/>
      <c r="OWH37" s="2399"/>
      <c r="OWI37" s="2399"/>
      <c r="OWJ37" s="2399"/>
      <c r="OWK37" s="2399"/>
      <c r="OWL37" s="2399"/>
      <c r="OWM37" s="2399"/>
      <c r="OWN37" s="2399"/>
      <c r="OWO37" s="2399"/>
      <c r="OWP37" s="2399"/>
      <c r="OWQ37" s="2399"/>
      <c r="OWR37" s="2399"/>
      <c r="OWS37" s="2399"/>
      <c r="OWT37" s="2399"/>
      <c r="OWU37" s="2399"/>
      <c r="OWV37" s="2397"/>
      <c r="OWW37" s="2400"/>
      <c r="OWX37" s="2396"/>
      <c r="OWY37" s="2396"/>
      <c r="OWZ37" s="2396"/>
      <c r="OXA37" s="2397"/>
      <c r="OXB37" s="2398"/>
      <c r="OXC37" s="2398"/>
      <c r="OXD37" s="2398"/>
      <c r="OXE37" s="2398"/>
      <c r="OXF37" s="2398"/>
      <c r="OXG37" s="2398"/>
      <c r="OXH37" s="2398"/>
      <c r="OXI37" s="2398"/>
      <c r="OXJ37" s="2398"/>
      <c r="OXK37" s="2398"/>
      <c r="OXL37" s="2398"/>
      <c r="OXM37" s="2398"/>
      <c r="OXN37" s="2398"/>
      <c r="OXO37" s="2398"/>
      <c r="OXP37" s="2398"/>
      <c r="OXQ37" s="2398"/>
      <c r="OXR37" s="2398"/>
      <c r="OXS37" s="2398"/>
      <c r="OXT37" s="2398"/>
      <c r="OXU37" s="2398"/>
      <c r="OXV37" s="2399"/>
      <c r="OXW37" s="2399"/>
      <c r="OXX37" s="2399"/>
      <c r="OXY37" s="2399"/>
      <c r="OXZ37" s="2399"/>
      <c r="OYA37" s="2399"/>
      <c r="OYB37" s="2399"/>
      <c r="OYC37" s="2399"/>
      <c r="OYD37" s="2399"/>
      <c r="OYE37" s="2399"/>
      <c r="OYF37" s="2399"/>
      <c r="OYG37" s="2399"/>
      <c r="OYH37" s="2399"/>
      <c r="OYI37" s="2399"/>
      <c r="OYJ37" s="2399"/>
      <c r="OYK37" s="2399"/>
      <c r="OYL37" s="2399"/>
      <c r="OYM37" s="2399"/>
      <c r="OYN37" s="2399"/>
      <c r="OYO37" s="2397"/>
      <c r="OYP37" s="2400"/>
      <c r="OYQ37" s="2396"/>
      <c r="OYR37" s="2396"/>
      <c r="OYS37" s="2396"/>
      <c r="OYT37" s="2397"/>
      <c r="OYU37" s="2398"/>
      <c r="OYV37" s="2398"/>
      <c r="OYW37" s="2398"/>
      <c r="OYX37" s="2398"/>
      <c r="OYY37" s="2398"/>
      <c r="OYZ37" s="2398"/>
      <c r="OZA37" s="2398"/>
      <c r="OZB37" s="2398"/>
      <c r="OZC37" s="2398"/>
      <c r="OZD37" s="2398"/>
      <c r="OZE37" s="2398"/>
      <c r="OZF37" s="2398"/>
      <c r="OZG37" s="2398"/>
      <c r="OZH37" s="2398"/>
      <c r="OZI37" s="2398"/>
      <c r="OZJ37" s="2398"/>
      <c r="OZK37" s="2398"/>
      <c r="OZL37" s="2398"/>
      <c r="OZM37" s="2398"/>
      <c r="OZN37" s="2398"/>
      <c r="OZO37" s="2399"/>
      <c r="OZP37" s="2399"/>
      <c r="OZQ37" s="2399"/>
      <c r="OZR37" s="2399"/>
      <c r="OZS37" s="2399"/>
      <c r="OZT37" s="2399"/>
      <c r="OZU37" s="2399"/>
      <c r="OZV37" s="2399"/>
      <c r="OZW37" s="2399"/>
      <c r="OZX37" s="2399"/>
      <c r="OZY37" s="2399"/>
      <c r="OZZ37" s="2399"/>
      <c r="PAA37" s="2399"/>
      <c r="PAB37" s="2399"/>
      <c r="PAC37" s="2399"/>
      <c r="PAD37" s="2399"/>
      <c r="PAE37" s="2399"/>
      <c r="PAF37" s="2399"/>
      <c r="PAG37" s="2399"/>
      <c r="PAH37" s="2397"/>
      <c r="PAI37" s="2400"/>
      <c r="PAJ37" s="2396"/>
      <c r="PAK37" s="2396"/>
      <c r="PAL37" s="2396"/>
      <c r="PAM37" s="2397"/>
      <c r="PAN37" s="2398"/>
      <c r="PAO37" s="2398"/>
      <c r="PAP37" s="2398"/>
      <c r="PAQ37" s="2398"/>
      <c r="PAR37" s="2398"/>
      <c r="PAS37" s="2398"/>
      <c r="PAT37" s="2398"/>
      <c r="PAU37" s="2398"/>
      <c r="PAV37" s="2398"/>
      <c r="PAW37" s="2398"/>
      <c r="PAX37" s="2398"/>
      <c r="PAY37" s="2398"/>
      <c r="PAZ37" s="2398"/>
      <c r="PBA37" s="2398"/>
      <c r="PBB37" s="2398"/>
      <c r="PBC37" s="2398"/>
      <c r="PBD37" s="2398"/>
      <c r="PBE37" s="2398"/>
      <c r="PBF37" s="2398"/>
      <c r="PBG37" s="2398"/>
      <c r="PBH37" s="2399"/>
      <c r="PBI37" s="2399"/>
      <c r="PBJ37" s="2399"/>
      <c r="PBK37" s="2399"/>
      <c r="PBL37" s="2399"/>
      <c r="PBM37" s="2399"/>
      <c r="PBN37" s="2399"/>
      <c r="PBO37" s="2399"/>
      <c r="PBP37" s="2399"/>
      <c r="PBQ37" s="2399"/>
      <c r="PBR37" s="2399"/>
      <c r="PBS37" s="2399"/>
      <c r="PBT37" s="2399"/>
      <c r="PBU37" s="2399"/>
      <c r="PBV37" s="2399"/>
      <c r="PBW37" s="2399"/>
      <c r="PBX37" s="2399"/>
      <c r="PBY37" s="2399"/>
      <c r="PBZ37" s="2399"/>
      <c r="PCA37" s="2397"/>
      <c r="PCB37" s="2400"/>
      <c r="PCC37" s="2396"/>
      <c r="PCD37" s="2396"/>
      <c r="PCE37" s="2396"/>
      <c r="PCF37" s="2397"/>
      <c r="PCG37" s="2398"/>
      <c r="PCH37" s="2398"/>
      <c r="PCI37" s="2398"/>
      <c r="PCJ37" s="2398"/>
      <c r="PCK37" s="2398"/>
      <c r="PCL37" s="2398"/>
      <c r="PCM37" s="2398"/>
      <c r="PCN37" s="2398"/>
      <c r="PCO37" s="2398"/>
      <c r="PCP37" s="2398"/>
      <c r="PCQ37" s="2398"/>
      <c r="PCR37" s="2398"/>
      <c r="PCS37" s="2398"/>
      <c r="PCT37" s="2398"/>
      <c r="PCU37" s="2398"/>
      <c r="PCV37" s="2398"/>
      <c r="PCW37" s="2398"/>
      <c r="PCX37" s="2398"/>
      <c r="PCY37" s="2398"/>
      <c r="PCZ37" s="2398"/>
      <c r="PDA37" s="2399"/>
      <c r="PDB37" s="2399"/>
      <c r="PDC37" s="2399"/>
      <c r="PDD37" s="2399"/>
      <c r="PDE37" s="2399"/>
      <c r="PDF37" s="2399"/>
      <c r="PDG37" s="2399"/>
      <c r="PDH37" s="2399"/>
      <c r="PDI37" s="2399"/>
      <c r="PDJ37" s="2399"/>
      <c r="PDK37" s="2399"/>
      <c r="PDL37" s="2399"/>
      <c r="PDM37" s="2399"/>
      <c r="PDN37" s="2399"/>
      <c r="PDO37" s="2399"/>
      <c r="PDP37" s="2399"/>
      <c r="PDQ37" s="2399"/>
      <c r="PDR37" s="2399"/>
      <c r="PDS37" s="2399"/>
      <c r="PDT37" s="2397"/>
      <c r="PDU37" s="2400"/>
      <c r="PDV37" s="2396"/>
      <c r="PDW37" s="2396"/>
      <c r="PDX37" s="2396"/>
      <c r="PDY37" s="2397"/>
      <c r="PDZ37" s="2398"/>
      <c r="PEA37" s="2398"/>
      <c r="PEB37" s="2398"/>
      <c r="PEC37" s="2398"/>
      <c r="PED37" s="2398"/>
      <c r="PEE37" s="2398"/>
      <c r="PEF37" s="2398"/>
      <c r="PEG37" s="2398"/>
      <c r="PEH37" s="2398"/>
      <c r="PEI37" s="2398"/>
      <c r="PEJ37" s="2398"/>
      <c r="PEK37" s="2398"/>
      <c r="PEL37" s="2398"/>
      <c r="PEM37" s="2398"/>
      <c r="PEN37" s="2398"/>
      <c r="PEO37" s="2398"/>
      <c r="PEP37" s="2398"/>
      <c r="PEQ37" s="2398"/>
      <c r="PER37" s="2398"/>
      <c r="PES37" s="2398"/>
      <c r="PET37" s="2399"/>
      <c r="PEU37" s="2399"/>
      <c r="PEV37" s="2399"/>
      <c r="PEW37" s="2399"/>
      <c r="PEX37" s="2399"/>
      <c r="PEY37" s="2399"/>
      <c r="PEZ37" s="2399"/>
      <c r="PFA37" s="2399"/>
      <c r="PFB37" s="2399"/>
      <c r="PFC37" s="2399"/>
      <c r="PFD37" s="2399"/>
      <c r="PFE37" s="2399"/>
      <c r="PFF37" s="2399"/>
      <c r="PFG37" s="2399"/>
      <c r="PFH37" s="2399"/>
      <c r="PFI37" s="2399"/>
      <c r="PFJ37" s="2399"/>
      <c r="PFK37" s="2399"/>
      <c r="PFL37" s="2399"/>
      <c r="PFM37" s="2397"/>
      <c r="PFN37" s="2400"/>
      <c r="PFO37" s="2396"/>
      <c r="PFP37" s="2396"/>
      <c r="PFQ37" s="2396"/>
      <c r="PFR37" s="2397"/>
      <c r="PFS37" s="2398"/>
      <c r="PFT37" s="2398"/>
      <c r="PFU37" s="2398"/>
      <c r="PFV37" s="2398"/>
      <c r="PFW37" s="2398"/>
      <c r="PFX37" s="2398"/>
      <c r="PFY37" s="2398"/>
      <c r="PFZ37" s="2398"/>
      <c r="PGA37" s="2398"/>
      <c r="PGB37" s="2398"/>
      <c r="PGC37" s="2398"/>
      <c r="PGD37" s="2398"/>
      <c r="PGE37" s="2398"/>
      <c r="PGF37" s="2398"/>
      <c r="PGG37" s="2398"/>
      <c r="PGH37" s="2398"/>
      <c r="PGI37" s="2398"/>
      <c r="PGJ37" s="2398"/>
      <c r="PGK37" s="2398"/>
      <c r="PGL37" s="2398"/>
      <c r="PGM37" s="2399"/>
      <c r="PGN37" s="2399"/>
      <c r="PGO37" s="2399"/>
      <c r="PGP37" s="2399"/>
      <c r="PGQ37" s="2399"/>
      <c r="PGR37" s="2399"/>
      <c r="PGS37" s="2399"/>
      <c r="PGT37" s="2399"/>
      <c r="PGU37" s="2399"/>
      <c r="PGV37" s="2399"/>
      <c r="PGW37" s="2399"/>
      <c r="PGX37" s="2399"/>
      <c r="PGY37" s="2399"/>
      <c r="PGZ37" s="2399"/>
      <c r="PHA37" s="2399"/>
      <c r="PHB37" s="2399"/>
      <c r="PHC37" s="2399"/>
      <c r="PHD37" s="2399"/>
      <c r="PHE37" s="2399"/>
      <c r="PHF37" s="2397"/>
      <c r="PHG37" s="2400"/>
      <c r="PHH37" s="2396"/>
      <c r="PHI37" s="2396"/>
      <c r="PHJ37" s="2396"/>
      <c r="PHK37" s="2397"/>
      <c r="PHL37" s="2398"/>
      <c r="PHM37" s="2398"/>
      <c r="PHN37" s="2398"/>
      <c r="PHO37" s="2398"/>
      <c r="PHP37" s="2398"/>
      <c r="PHQ37" s="2398"/>
      <c r="PHR37" s="2398"/>
      <c r="PHS37" s="2398"/>
      <c r="PHT37" s="2398"/>
      <c r="PHU37" s="2398"/>
      <c r="PHV37" s="2398"/>
      <c r="PHW37" s="2398"/>
      <c r="PHX37" s="2398"/>
      <c r="PHY37" s="2398"/>
      <c r="PHZ37" s="2398"/>
      <c r="PIA37" s="2398"/>
      <c r="PIB37" s="2398"/>
      <c r="PIC37" s="2398"/>
      <c r="PID37" s="2398"/>
      <c r="PIE37" s="2398"/>
      <c r="PIF37" s="2399"/>
      <c r="PIG37" s="2399"/>
      <c r="PIH37" s="2399"/>
      <c r="PII37" s="2399"/>
      <c r="PIJ37" s="2399"/>
      <c r="PIK37" s="2399"/>
      <c r="PIL37" s="2399"/>
      <c r="PIM37" s="2399"/>
      <c r="PIN37" s="2399"/>
      <c r="PIO37" s="2399"/>
      <c r="PIP37" s="2399"/>
      <c r="PIQ37" s="2399"/>
      <c r="PIR37" s="2399"/>
      <c r="PIS37" s="2399"/>
      <c r="PIT37" s="2399"/>
      <c r="PIU37" s="2399"/>
      <c r="PIV37" s="2399"/>
      <c r="PIW37" s="2399"/>
      <c r="PIX37" s="2399"/>
      <c r="PIY37" s="2397"/>
      <c r="PIZ37" s="2400"/>
      <c r="PJA37" s="2396"/>
      <c r="PJB37" s="2396"/>
      <c r="PJC37" s="2396"/>
      <c r="PJD37" s="2397"/>
      <c r="PJE37" s="2398"/>
      <c r="PJF37" s="2398"/>
      <c r="PJG37" s="2398"/>
      <c r="PJH37" s="2398"/>
      <c r="PJI37" s="2398"/>
      <c r="PJJ37" s="2398"/>
      <c r="PJK37" s="2398"/>
      <c r="PJL37" s="2398"/>
      <c r="PJM37" s="2398"/>
      <c r="PJN37" s="2398"/>
      <c r="PJO37" s="2398"/>
      <c r="PJP37" s="2398"/>
      <c r="PJQ37" s="2398"/>
      <c r="PJR37" s="2398"/>
      <c r="PJS37" s="2398"/>
      <c r="PJT37" s="2398"/>
      <c r="PJU37" s="2398"/>
      <c r="PJV37" s="2398"/>
      <c r="PJW37" s="2398"/>
      <c r="PJX37" s="2398"/>
      <c r="PJY37" s="2399"/>
      <c r="PJZ37" s="2399"/>
      <c r="PKA37" s="2399"/>
      <c r="PKB37" s="2399"/>
      <c r="PKC37" s="2399"/>
      <c r="PKD37" s="2399"/>
      <c r="PKE37" s="2399"/>
      <c r="PKF37" s="2399"/>
      <c r="PKG37" s="2399"/>
      <c r="PKH37" s="2399"/>
      <c r="PKI37" s="2399"/>
      <c r="PKJ37" s="2399"/>
      <c r="PKK37" s="2399"/>
      <c r="PKL37" s="2399"/>
      <c r="PKM37" s="2399"/>
      <c r="PKN37" s="2399"/>
      <c r="PKO37" s="2399"/>
      <c r="PKP37" s="2399"/>
      <c r="PKQ37" s="2399"/>
      <c r="PKR37" s="2397"/>
      <c r="PKS37" s="2400"/>
      <c r="PKT37" s="2396"/>
      <c r="PKU37" s="2396"/>
      <c r="PKV37" s="2396"/>
      <c r="PKW37" s="2397"/>
      <c r="PKX37" s="2398"/>
      <c r="PKY37" s="2398"/>
      <c r="PKZ37" s="2398"/>
      <c r="PLA37" s="2398"/>
      <c r="PLB37" s="2398"/>
      <c r="PLC37" s="2398"/>
      <c r="PLD37" s="2398"/>
      <c r="PLE37" s="2398"/>
      <c r="PLF37" s="2398"/>
      <c r="PLG37" s="2398"/>
      <c r="PLH37" s="2398"/>
      <c r="PLI37" s="2398"/>
      <c r="PLJ37" s="2398"/>
      <c r="PLK37" s="2398"/>
      <c r="PLL37" s="2398"/>
      <c r="PLM37" s="2398"/>
      <c r="PLN37" s="2398"/>
      <c r="PLO37" s="2398"/>
      <c r="PLP37" s="2398"/>
      <c r="PLQ37" s="2398"/>
      <c r="PLR37" s="2399"/>
      <c r="PLS37" s="2399"/>
      <c r="PLT37" s="2399"/>
      <c r="PLU37" s="2399"/>
      <c r="PLV37" s="2399"/>
      <c r="PLW37" s="2399"/>
      <c r="PLX37" s="2399"/>
      <c r="PLY37" s="2399"/>
      <c r="PLZ37" s="2399"/>
      <c r="PMA37" s="2399"/>
      <c r="PMB37" s="2399"/>
      <c r="PMC37" s="2399"/>
      <c r="PMD37" s="2399"/>
      <c r="PME37" s="2399"/>
      <c r="PMF37" s="2399"/>
      <c r="PMG37" s="2399"/>
      <c r="PMH37" s="2399"/>
      <c r="PMI37" s="2399"/>
      <c r="PMJ37" s="2399"/>
      <c r="PMK37" s="2397"/>
      <c r="PML37" s="2400"/>
      <c r="PMM37" s="2396"/>
      <c r="PMN37" s="2396"/>
      <c r="PMO37" s="2396"/>
      <c r="PMP37" s="2397"/>
      <c r="PMQ37" s="2398"/>
      <c r="PMR37" s="2398"/>
      <c r="PMS37" s="2398"/>
      <c r="PMT37" s="2398"/>
      <c r="PMU37" s="2398"/>
      <c r="PMV37" s="2398"/>
      <c r="PMW37" s="2398"/>
      <c r="PMX37" s="2398"/>
      <c r="PMY37" s="2398"/>
      <c r="PMZ37" s="2398"/>
      <c r="PNA37" s="2398"/>
      <c r="PNB37" s="2398"/>
      <c r="PNC37" s="2398"/>
      <c r="PND37" s="2398"/>
      <c r="PNE37" s="2398"/>
      <c r="PNF37" s="2398"/>
      <c r="PNG37" s="2398"/>
      <c r="PNH37" s="2398"/>
      <c r="PNI37" s="2398"/>
      <c r="PNJ37" s="2398"/>
      <c r="PNK37" s="2399"/>
      <c r="PNL37" s="2399"/>
      <c r="PNM37" s="2399"/>
      <c r="PNN37" s="2399"/>
      <c r="PNO37" s="2399"/>
      <c r="PNP37" s="2399"/>
      <c r="PNQ37" s="2399"/>
      <c r="PNR37" s="2399"/>
      <c r="PNS37" s="2399"/>
      <c r="PNT37" s="2399"/>
      <c r="PNU37" s="2399"/>
      <c r="PNV37" s="2399"/>
      <c r="PNW37" s="2399"/>
      <c r="PNX37" s="2399"/>
      <c r="PNY37" s="2399"/>
      <c r="PNZ37" s="2399"/>
      <c r="POA37" s="2399"/>
      <c r="POB37" s="2399"/>
      <c r="POC37" s="2399"/>
      <c r="POD37" s="2397"/>
      <c r="POE37" s="2400"/>
      <c r="POF37" s="2396"/>
      <c r="POG37" s="2396"/>
      <c r="POH37" s="2396"/>
      <c r="POI37" s="2397"/>
      <c r="POJ37" s="2398"/>
      <c r="POK37" s="2398"/>
      <c r="POL37" s="2398"/>
      <c r="POM37" s="2398"/>
      <c r="PON37" s="2398"/>
      <c r="POO37" s="2398"/>
      <c r="POP37" s="2398"/>
      <c r="POQ37" s="2398"/>
      <c r="POR37" s="2398"/>
      <c r="POS37" s="2398"/>
      <c r="POT37" s="2398"/>
      <c r="POU37" s="2398"/>
      <c r="POV37" s="2398"/>
      <c r="POW37" s="2398"/>
      <c r="POX37" s="2398"/>
      <c r="POY37" s="2398"/>
      <c r="POZ37" s="2398"/>
      <c r="PPA37" s="2398"/>
      <c r="PPB37" s="2398"/>
      <c r="PPC37" s="2398"/>
      <c r="PPD37" s="2399"/>
      <c r="PPE37" s="2399"/>
      <c r="PPF37" s="2399"/>
      <c r="PPG37" s="2399"/>
      <c r="PPH37" s="2399"/>
      <c r="PPI37" s="2399"/>
      <c r="PPJ37" s="2399"/>
      <c r="PPK37" s="2399"/>
      <c r="PPL37" s="2399"/>
      <c r="PPM37" s="2399"/>
      <c r="PPN37" s="2399"/>
      <c r="PPO37" s="2399"/>
      <c r="PPP37" s="2399"/>
      <c r="PPQ37" s="2399"/>
      <c r="PPR37" s="2399"/>
      <c r="PPS37" s="2399"/>
      <c r="PPT37" s="2399"/>
      <c r="PPU37" s="2399"/>
      <c r="PPV37" s="2399"/>
      <c r="PPW37" s="2397"/>
      <c r="PPX37" s="2400"/>
      <c r="PPY37" s="2396"/>
      <c r="PPZ37" s="2396"/>
      <c r="PQA37" s="2396"/>
      <c r="PQB37" s="2397"/>
      <c r="PQC37" s="2398"/>
      <c r="PQD37" s="2398"/>
      <c r="PQE37" s="2398"/>
      <c r="PQF37" s="2398"/>
      <c r="PQG37" s="2398"/>
      <c r="PQH37" s="2398"/>
      <c r="PQI37" s="2398"/>
      <c r="PQJ37" s="2398"/>
      <c r="PQK37" s="2398"/>
      <c r="PQL37" s="2398"/>
      <c r="PQM37" s="2398"/>
      <c r="PQN37" s="2398"/>
      <c r="PQO37" s="2398"/>
      <c r="PQP37" s="2398"/>
      <c r="PQQ37" s="2398"/>
      <c r="PQR37" s="2398"/>
      <c r="PQS37" s="2398"/>
      <c r="PQT37" s="2398"/>
      <c r="PQU37" s="2398"/>
      <c r="PQV37" s="2398"/>
      <c r="PQW37" s="2399"/>
      <c r="PQX37" s="2399"/>
      <c r="PQY37" s="2399"/>
      <c r="PQZ37" s="2399"/>
      <c r="PRA37" s="2399"/>
      <c r="PRB37" s="2399"/>
      <c r="PRC37" s="2399"/>
      <c r="PRD37" s="2399"/>
      <c r="PRE37" s="2399"/>
      <c r="PRF37" s="2399"/>
      <c r="PRG37" s="2399"/>
      <c r="PRH37" s="2399"/>
      <c r="PRI37" s="2399"/>
      <c r="PRJ37" s="2399"/>
      <c r="PRK37" s="2399"/>
      <c r="PRL37" s="2399"/>
      <c r="PRM37" s="2399"/>
      <c r="PRN37" s="2399"/>
      <c r="PRO37" s="2399"/>
      <c r="PRP37" s="2397"/>
      <c r="PRQ37" s="2400"/>
      <c r="PRR37" s="2396"/>
      <c r="PRS37" s="2396"/>
      <c r="PRT37" s="2396"/>
      <c r="PRU37" s="2397"/>
      <c r="PRV37" s="2398"/>
      <c r="PRW37" s="2398"/>
      <c r="PRX37" s="2398"/>
      <c r="PRY37" s="2398"/>
      <c r="PRZ37" s="2398"/>
      <c r="PSA37" s="2398"/>
      <c r="PSB37" s="2398"/>
      <c r="PSC37" s="2398"/>
      <c r="PSD37" s="2398"/>
      <c r="PSE37" s="2398"/>
      <c r="PSF37" s="2398"/>
      <c r="PSG37" s="2398"/>
      <c r="PSH37" s="2398"/>
      <c r="PSI37" s="2398"/>
      <c r="PSJ37" s="2398"/>
      <c r="PSK37" s="2398"/>
      <c r="PSL37" s="2398"/>
      <c r="PSM37" s="2398"/>
      <c r="PSN37" s="2398"/>
      <c r="PSO37" s="2398"/>
      <c r="PSP37" s="2399"/>
      <c r="PSQ37" s="2399"/>
      <c r="PSR37" s="2399"/>
      <c r="PSS37" s="2399"/>
      <c r="PST37" s="2399"/>
      <c r="PSU37" s="2399"/>
      <c r="PSV37" s="2399"/>
      <c r="PSW37" s="2399"/>
      <c r="PSX37" s="2399"/>
      <c r="PSY37" s="2399"/>
      <c r="PSZ37" s="2399"/>
      <c r="PTA37" s="2399"/>
      <c r="PTB37" s="2399"/>
      <c r="PTC37" s="2399"/>
      <c r="PTD37" s="2399"/>
      <c r="PTE37" s="2399"/>
      <c r="PTF37" s="2399"/>
      <c r="PTG37" s="2399"/>
      <c r="PTH37" s="2399"/>
      <c r="PTI37" s="2397"/>
      <c r="PTJ37" s="2400"/>
      <c r="PTK37" s="2396"/>
      <c r="PTL37" s="2396"/>
      <c r="PTM37" s="2396"/>
      <c r="PTN37" s="2397"/>
      <c r="PTO37" s="2398"/>
      <c r="PTP37" s="2398"/>
      <c r="PTQ37" s="2398"/>
      <c r="PTR37" s="2398"/>
      <c r="PTS37" s="2398"/>
      <c r="PTT37" s="2398"/>
      <c r="PTU37" s="2398"/>
      <c r="PTV37" s="2398"/>
      <c r="PTW37" s="2398"/>
      <c r="PTX37" s="2398"/>
      <c r="PTY37" s="2398"/>
      <c r="PTZ37" s="2398"/>
      <c r="PUA37" s="2398"/>
      <c r="PUB37" s="2398"/>
      <c r="PUC37" s="2398"/>
      <c r="PUD37" s="2398"/>
      <c r="PUE37" s="2398"/>
      <c r="PUF37" s="2398"/>
      <c r="PUG37" s="2398"/>
      <c r="PUH37" s="2398"/>
      <c r="PUI37" s="2399"/>
      <c r="PUJ37" s="2399"/>
      <c r="PUK37" s="2399"/>
      <c r="PUL37" s="2399"/>
      <c r="PUM37" s="2399"/>
      <c r="PUN37" s="2399"/>
      <c r="PUO37" s="2399"/>
      <c r="PUP37" s="2399"/>
      <c r="PUQ37" s="2399"/>
      <c r="PUR37" s="2399"/>
      <c r="PUS37" s="2399"/>
      <c r="PUT37" s="2399"/>
      <c r="PUU37" s="2399"/>
      <c r="PUV37" s="2399"/>
      <c r="PUW37" s="2399"/>
      <c r="PUX37" s="2399"/>
      <c r="PUY37" s="2399"/>
      <c r="PUZ37" s="2399"/>
      <c r="PVA37" s="2399"/>
      <c r="PVB37" s="2397"/>
      <c r="PVC37" s="2400"/>
      <c r="PVD37" s="2396"/>
      <c r="PVE37" s="2396"/>
      <c r="PVF37" s="2396"/>
      <c r="PVG37" s="2397"/>
      <c r="PVH37" s="2398"/>
      <c r="PVI37" s="2398"/>
      <c r="PVJ37" s="2398"/>
      <c r="PVK37" s="2398"/>
      <c r="PVL37" s="2398"/>
      <c r="PVM37" s="2398"/>
      <c r="PVN37" s="2398"/>
      <c r="PVO37" s="2398"/>
      <c r="PVP37" s="2398"/>
      <c r="PVQ37" s="2398"/>
      <c r="PVR37" s="2398"/>
      <c r="PVS37" s="2398"/>
      <c r="PVT37" s="2398"/>
      <c r="PVU37" s="2398"/>
      <c r="PVV37" s="2398"/>
      <c r="PVW37" s="2398"/>
      <c r="PVX37" s="2398"/>
      <c r="PVY37" s="2398"/>
      <c r="PVZ37" s="2398"/>
      <c r="PWA37" s="2398"/>
      <c r="PWB37" s="2399"/>
      <c r="PWC37" s="2399"/>
      <c r="PWD37" s="2399"/>
      <c r="PWE37" s="2399"/>
      <c r="PWF37" s="2399"/>
      <c r="PWG37" s="2399"/>
      <c r="PWH37" s="2399"/>
      <c r="PWI37" s="2399"/>
      <c r="PWJ37" s="2399"/>
      <c r="PWK37" s="2399"/>
      <c r="PWL37" s="2399"/>
      <c r="PWM37" s="2399"/>
      <c r="PWN37" s="2399"/>
      <c r="PWO37" s="2399"/>
      <c r="PWP37" s="2399"/>
      <c r="PWQ37" s="2399"/>
      <c r="PWR37" s="2399"/>
      <c r="PWS37" s="2399"/>
      <c r="PWT37" s="2399"/>
      <c r="PWU37" s="2397"/>
      <c r="PWV37" s="2400"/>
      <c r="PWW37" s="2396"/>
      <c r="PWX37" s="2396"/>
      <c r="PWY37" s="2396"/>
      <c r="PWZ37" s="2397"/>
      <c r="PXA37" s="2398"/>
      <c r="PXB37" s="2398"/>
      <c r="PXC37" s="2398"/>
      <c r="PXD37" s="2398"/>
      <c r="PXE37" s="2398"/>
      <c r="PXF37" s="2398"/>
      <c r="PXG37" s="2398"/>
      <c r="PXH37" s="2398"/>
      <c r="PXI37" s="2398"/>
      <c r="PXJ37" s="2398"/>
      <c r="PXK37" s="2398"/>
      <c r="PXL37" s="2398"/>
      <c r="PXM37" s="2398"/>
      <c r="PXN37" s="2398"/>
      <c r="PXO37" s="2398"/>
      <c r="PXP37" s="2398"/>
      <c r="PXQ37" s="2398"/>
      <c r="PXR37" s="2398"/>
      <c r="PXS37" s="2398"/>
      <c r="PXT37" s="2398"/>
      <c r="PXU37" s="2399"/>
      <c r="PXV37" s="2399"/>
      <c r="PXW37" s="2399"/>
      <c r="PXX37" s="2399"/>
      <c r="PXY37" s="2399"/>
      <c r="PXZ37" s="2399"/>
      <c r="PYA37" s="2399"/>
      <c r="PYB37" s="2399"/>
      <c r="PYC37" s="2399"/>
      <c r="PYD37" s="2399"/>
      <c r="PYE37" s="2399"/>
      <c r="PYF37" s="2399"/>
      <c r="PYG37" s="2399"/>
      <c r="PYH37" s="2399"/>
      <c r="PYI37" s="2399"/>
      <c r="PYJ37" s="2399"/>
      <c r="PYK37" s="2399"/>
      <c r="PYL37" s="2399"/>
      <c r="PYM37" s="2399"/>
      <c r="PYN37" s="2397"/>
      <c r="PYO37" s="2400"/>
      <c r="PYP37" s="2396"/>
      <c r="PYQ37" s="2396"/>
      <c r="PYR37" s="2396"/>
      <c r="PYS37" s="2397"/>
      <c r="PYT37" s="2398"/>
      <c r="PYU37" s="2398"/>
      <c r="PYV37" s="2398"/>
      <c r="PYW37" s="2398"/>
      <c r="PYX37" s="2398"/>
      <c r="PYY37" s="2398"/>
      <c r="PYZ37" s="2398"/>
      <c r="PZA37" s="2398"/>
      <c r="PZB37" s="2398"/>
      <c r="PZC37" s="2398"/>
      <c r="PZD37" s="2398"/>
      <c r="PZE37" s="2398"/>
      <c r="PZF37" s="2398"/>
      <c r="PZG37" s="2398"/>
      <c r="PZH37" s="2398"/>
      <c r="PZI37" s="2398"/>
      <c r="PZJ37" s="2398"/>
      <c r="PZK37" s="2398"/>
      <c r="PZL37" s="2398"/>
      <c r="PZM37" s="2398"/>
      <c r="PZN37" s="2399"/>
      <c r="PZO37" s="2399"/>
      <c r="PZP37" s="2399"/>
      <c r="PZQ37" s="2399"/>
      <c r="PZR37" s="2399"/>
      <c r="PZS37" s="2399"/>
      <c r="PZT37" s="2399"/>
      <c r="PZU37" s="2399"/>
      <c r="PZV37" s="2399"/>
      <c r="PZW37" s="2399"/>
      <c r="PZX37" s="2399"/>
      <c r="PZY37" s="2399"/>
      <c r="PZZ37" s="2399"/>
      <c r="QAA37" s="2399"/>
      <c r="QAB37" s="2399"/>
      <c r="QAC37" s="2399"/>
      <c r="QAD37" s="2399"/>
      <c r="QAE37" s="2399"/>
      <c r="QAF37" s="2399"/>
      <c r="QAG37" s="2397"/>
      <c r="QAH37" s="2400"/>
      <c r="QAI37" s="2396"/>
      <c r="QAJ37" s="2396"/>
      <c r="QAK37" s="2396"/>
      <c r="QAL37" s="2397"/>
      <c r="QAM37" s="2398"/>
      <c r="QAN37" s="2398"/>
      <c r="QAO37" s="2398"/>
      <c r="QAP37" s="2398"/>
      <c r="QAQ37" s="2398"/>
      <c r="QAR37" s="2398"/>
      <c r="QAS37" s="2398"/>
      <c r="QAT37" s="2398"/>
      <c r="QAU37" s="2398"/>
      <c r="QAV37" s="2398"/>
      <c r="QAW37" s="2398"/>
      <c r="QAX37" s="2398"/>
      <c r="QAY37" s="2398"/>
      <c r="QAZ37" s="2398"/>
      <c r="QBA37" s="2398"/>
      <c r="QBB37" s="2398"/>
      <c r="QBC37" s="2398"/>
      <c r="QBD37" s="2398"/>
      <c r="QBE37" s="2398"/>
      <c r="QBF37" s="2398"/>
      <c r="QBG37" s="2399"/>
      <c r="QBH37" s="2399"/>
      <c r="QBI37" s="2399"/>
      <c r="QBJ37" s="2399"/>
      <c r="QBK37" s="2399"/>
      <c r="QBL37" s="2399"/>
      <c r="QBM37" s="2399"/>
      <c r="QBN37" s="2399"/>
      <c r="QBO37" s="2399"/>
      <c r="QBP37" s="2399"/>
      <c r="QBQ37" s="2399"/>
      <c r="QBR37" s="2399"/>
      <c r="QBS37" s="2399"/>
      <c r="QBT37" s="2399"/>
      <c r="QBU37" s="2399"/>
      <c r="QBV37" s="2399"/>
      <c r="QBW37" s="2399"/>
      <c r="QBX37" s="2399"/>
      <c r="QBY37" s="2399"/>
      <c r="QBZ37" s="2397"/>
      <c r="QCA37" s="2400"/>
      <c r="QCB37" s="2396"/>
      <c r="QCC37" s="2396"/>
      <c r="QCD37" s="2396"/>
      <c r="QCE37" s="2397"/>
      <c r="QCF37" s="2398"/>
      <c r="QCG37" s="2398"/>
      <c r="QCH37" s="2398"/>
      <c r="QCI37" s="2398"/>
      <c r="QCJ37" s="2398"/>
      <c r="QCK37" s="2398"/>
      <c r="QCL37" s="2398"/>
      <c r="QCM37" s="2398"/>
      <c r="QCN37" s="2398"/>
      <c r="QCO37" s="2398"/>
      <c r="QCP37" s="2398"/>
      <c r="QCQ37" s="2398"/>
      <c r="QCR37" s="2398"/>
      <c r="QCS37" s="2398"/>
      <c r="QCT37" s="2398"/>
      <c r="QCU37" s="2398"/>
      <c r="QCV37" s="2398"/>
      <c r="QCW37" s="2398"/>
      <c r="QCX37" s="2398"/>
      <c r="QCY37" s="2398"/>
      <c r="QCZ37" s="2399"/>
      <c r="QDA37" s="2399"/>
      <c r="QDB37" s="2399"/>
      <c r="QDC37" s="2399"/>
      <c r="QDD37" s="2399"/>
      <c r="QDE37" s="2399"/>
      <c r="QDF37" s="2399"/>
      <c r="QDG37" s="2399"/>
      <c r="QDH37" s="2399"/>
      <c r="QDI37" s="2399"/>
      <c r="QDJ37" s="2399"/>
      <c r="QDK37" s="2399"/>
      <c r="QDL37" s="2399"/>
      <c r="QDM37" s="2399"/>
      <c r="QDN37" s="2399"/>
      <c r="QDO37" s="2399"/>
      <c r="QDP37" s="2399"/>
      <c r="QDQ37" s="2399"/>
      <c r="QDR37" s="2399"/>
      <c r="QDS37" s="2397"/>
      <c r="QDT37" s="2400"/>
      <c r="QDU37" s="2396"/>
      <c r="QDV37" s="2396"/>
      <c r="QDW37" s="2396"/>
      <c r="QDX37" s="2397"/>
      <c r="QDY37" s="2398"/>
      <c r="QDZ37" s="2398"/>
      <c r="QEA37" s="2398"/>
      <c r="QEB37" s="2398"/>
      <c r="QEC37" s="2398"/>
      <c r="QED37" s="2398"/>
      <c r="QEE37" s="2398"/>
      <c r="QEF37" s="2398"/>
      <c r="QEG37" s="2398"/>
      <c r="QEH37" s="2398"/>
      <c r="QEI37" s="2398"/>
      <c r="QEJ37" s="2398"/>
      <c r="QEK37" s="2398"/>
      <c r="QEL37" s="2398"/>
      <c r="QEM37" s="2398"/>
      <c r="QEN37" s="2398"/>
      <c r="QEO37" s="2398"/>
      <c r="QEP37" s="2398"/>
      <c r="QEQ37" s="2398"/>
      <c r="QER37" s="2398"/>
      <c r="QES37" s="2399"/>
      <c r="QET37" s="2399"/>
      <c r="QEU37" s="2399"/>
      <c r="QEV37" s="2399"/>
      <c r="QEW37" s="2399"/>
      <c r="QEX37" s="2399"/>
      <c r="QEY37" s="2399"/>
      <c r="QEZ37" s="2399"/>
      <c r="QFA37" s="2399"/>
      <c r="QFB37" s="2399"/>
      <c r="QFC37" s="2399"/>
      <c r="QFD37" s="2399"/>
      <c r="QFE37" s="2399"/>
      <c r="QFF37" s="2399"/>
      <c r="QFG37" s="2399"/>
      <c r="QFH37" s="2399"/>
      <c r="QFI37" s="2399"/>
      <c r="QFJ37" s="2399"/>
      <c r="QFK37" s="2399"/>
      <c r="QFL37" s="2397"/>
      <c r="QFM37" s="2400"/>
      <c r="QFN37" s="2396"/>
      <c r="QFO37" s="2396"/>
      <c r="QFP37" s="2396"/>
      <c r="QFQ37" s="2397"/>
      <c r="QFR37" s="2398"/>
      <c r="QFS37" s="2398"/>
      <c r="QFT37" s="2398"/>
      <c r="QFU37" s="2398"/>
      <c r="QFV37" s="2398"/>
      <c r="QFW37" s="2398"/>
      <c r="QFX37" s="2398"/>
      <c r="QFY37" s="2398"/>
      <c r="QFZ37" s="2398"/>
      <c r="QGA37" s="2398"/>
      <c r="QGB37" s="2398"/>
      <c r="QGC37" s="2398"/>
      <c r="QGD37" s="2398"/>
      <c r="QGE37" s="2398"/>
      <c r="QGF37" s="2398"/>
      <c r="QGG37" s="2398"/>
      <c r="QGH37" s="2398"/>
      <c r="QGI37" s="2398"/>
      <c r="QGJ37" s="2398"/>
      <c r="QGK37" s="2398"/>
      <c r="QGL37" s="2399"/>
      <c r="QGM37" s="2399"/>
      <c r="QGN37" s="2399"/>
      <c r="QGO37" s="2399"/>
      <c r="QGP37" s="2399"/>
      <c r="QGQ37" s="2399"/>
      <c r="QGR37" s="2399"/>
      <c r="QGS37" s="2399"/>
      <c r="QGT37" s="2399"/>
      <c r="QGU37" s="2399"/>
      <c r="QGV37" s="2399"/>
      <c r="QGW37" s="2399"/>
      <c r="QGX37" s="2399"/>
      <c r="QGY37" s="2399"/>
      <c r="QGZ37" s="2399"/>
      <c r="QHA37" s="2399"/>
      <c r="QHB37" s="2399"/>
      <c r="QHC37" s="2399"/>
      <c r="QHD37" s="2399"/>
      <c r="QHE37" s="2397"/>
      <c r="QHF37" s="2400"/>
      <c r="QHG37" s="2396"/>
      <c r="QHH37" s="2396"/>
      <c r="QHI37" s="2396"/>
      <c r="QHJ37" s="2397"/>
      <c r="QHK37" s="2398"/>
      <c r="QHL37" s="2398"/>
      <c r="QHM37" s="2398"/>
      <c r="QHN37" s="2398"/>
      <c r="QHO37" s="2398"/>
      <c r="QHP37" s="2398"/>
      <c r="QHQ37" s="2398"/>
      <c r="QHR37" s="2398"/>
      <c r="QHS37" s="2398"/>
      <c r="QHT37" s="2398"/>
      <c r="QHU37" s="2398"/>
      <c r="QHV37" s="2398"/>
      <c r="QHW37" s="2398"/>
      <c r="QHX37" s="2398"/>
      <c r="QHY37" s="2398"/>
      <c r="QHZ37" s="2398"/>
      <c r="QIA37" s="2398"/>
      <c r="QIB37" s="2398"/>
      <c r="QIC37" s="2398"/>
      <c r="QID37" s="2398"/>
      <c r="QIE37" s="2399"/>
      <c r="QIF37" s="2399"/>
      <c r="QIG37" s="2399"/>
      <c r="QIH37" s="2399"/>
      <c r="QII37" s="2399"/>
      <c r="QIJ37" s="2399"/>
      <c r="QIK37" s="2399"/>
      <c r="QIL37" s="2399"/>
      <c r="QIM37" s="2399"/>
      <c r="QIN37" s="2399"/>
      <c r="QIO37" s="2399"/>
      <c r="QIP37" s="2399"/>
      <c r="QIQ37" s="2399"/>
      <c r="QIR37" s="2399"/>
      <c r="QIS37" s="2399"/>
      <c r="QIT37" s="2399"/>
      <c r="QIU37" s="2399"/>
      <c r="QIV37" s="2399"/>
      <c r="QIW37" s="2399"/>
      <c r="QIX37" s="2397"/>
      <c r="QIY37" s="2400"/>
      <c r="QIZ37" s="2396"/>
      <c r="QJA37" s="2396"/>
      <c r="QJB37" s="2396"/>
      <c r="QJC37" s="2397"/>
      <c r="QJD37" s="2398"/>
      <c r="QJE37" s="2398"/>
      <c r="QJF37" s="2398"/>
      <c r="QJG37" s="2398"/>
      <c r="QJH37" s="2398"/>
      <c r="QJI37" s="2398"/>
      <c r="QJJ37" s="2398"/>
      <c r="QJK37" s="2398"/>
      <c r="QJL37" s="2398"/>
      <c r="QJM37" s="2398"/>
      <c r="QJN37" s="2398"/>
      <c r="QJO37" s="2398"/>
      <c r="QJP37" s="2398"/>
      <c r="QJQ37" s="2398"/>
      <c r="QJR37" s="2398"/>
      <c r="QJS37" s="2398"/>
      <c r="QJT37" s="2398"/>
      <c r="QJU37" s="2398"/>
      <c r="QJV37" s="2398"/>
      <c r="QJW37" s="2398"/>
      <c r="QJX37" s="2399"/>
      <c r="QJY37" s="2399"/>
      <c r="QJZ37" s="2399"/>
      <c r="QKA37" s="2399"/>
      <c r="QKB37" s="2399"/>
      <c r="QKC37" s="2399"/>
      <c r="QKD37" s="2399"/>
      <c r="QKE37" s="2399"/>
      <c r="QKF37" s="2399"/>
      <c r="QKG37" s="2399"/>
      <c r="QKH37" s="2399"/>
      <c r="QKI37" s="2399"/>
      <c r="QKJ37" s="2399"/>
      <c r="QKK37" s="2399"/>
      <c r="QKL37" s="2399"/>
      <c r="QKM37" s="2399"/>
      <c r="QKN37" s="2399"/>
      <c r="QKO37" s="2399"/>
      <c r="QKP37" s="2399"/>
      <c r="QKQ37" s="2397"/>
      <c r="QKR37" s="2400"/>
      <c r="QKS37" s="2396"/>
      <c r="QKT37" s="2396"/>
      <c r="QKU37" s="2396"/>
      <c r="QKV37" s="2397"/>
      <c r="QKW37" s="2398"/>
      <c r="QKX37" s="2398"/>
      <c r="QKY37" s="2398"/>
      <c r="QKZ37" s="2398"/>
      <c r="QLA37" s="2398"/>
      <c r="QLB37" s="2398"/>
      <c r="QLC37" s="2398"/>
      <c r="QLD37" s="2398"/>
      <c r="QLE37" s="2398"/>
      <c r="QLF37" s="2398"/>
      <c r="QLG37" s="2398"/>
      <c r="QLH37" s="2398"/>
      <c r="QLI37" s="2398"/>
      <c r="QLJ37" s="2398"/>
      <c r="QLK37" s="2398"/>
      <c r="QLL37" s="2398"/>
      <c r="QLM37" s="2398"/>
      <c r="QLN37" s="2398"/>
      <c r="QLO37" s="2398"/>
      <c r="QLP37" s="2398"/>
      <c r="QLQ37" s="2399"/>
      <c r="QLR37" s="2399"/>
      <c r="QLS37" s="2399"/>
      <c r="QLT37" s="2399"/>
      <c r="QLU37" s="2399"/>
      <c r="QLV37" s="2399"/>
      <c r="QLW37" s="2399"/>
      <c r="QLX37" s="2399"/>
      <c r="QLY37" s="2399"/>
      <c r="QLZ37" s="2399"/>
      <c r="QMA37" s="2399"/>
      <c r="QMB37" s="2399"/>
      <c r="QMC37" s="2399"/>
      <c r="QMD37" s="2399"/>
      <c r="QME37" s="2399"/>
      <c r="QMF37" s="2399"/>
      <c r="QMG37" s="2399"/>
      <c r="QMH37" s="2399"/>
      <c r="QMI37" s="2399"/>
      <c r="QMJ37" s="2397"/>
      <c r="QMK37" s="2400"/>
      <c r="QML37" s="2396"/>
      <c r="QMM37" s="2396"/>
      <c r="QMN37" s="2396"/>
      <c r="QMO37" s="2397"/>
      <c r="QMP37" s="2398"/>
      <c r="QMQ37" s="2398"/>
      <c r="QMR37" s="2398"/>
      <c r="QMS37" s="2398"/>
      <c r="QMT37" s="2398"/>
      <c r="QMU37" s="2398"/>
      <c r="QMV37" s="2398"/>
      <c r="QMW37" s="2398"/>
      <c r="QMX37" s="2398"/>
      <c r="QMY37" s="2398"/>
      <c r="QMZ37" s="2398"/>
      <c r="QNA37" s="2398"/>
      <c r="QNB37" s="2398"/>
      <c r="QNC37" s="2398"/>
      <c r="QND37" s="2398"/>
      <c r="QNE37" s="2398"/>
      <c r="QNF37" s="2398"/>
      <c r="QNG37" s="2398"/>
      <c r="QNH37" s="2398"/>
      <c r="QNI37" s="2398"/>
      <c r="QNJ37" s="2399"/>
      <c r="QNK37" s="2399"/>
      <c r="QNL37" s="2399"/>
      <c r="QNM37" s="2399"/>
      <c r="QNN37" s="2399"/>
      <c r="QNO37" s="2399"/>
      <c r="QNP37" s="2399"/>
      <c r="QNQ37" s="2399"/>
      <c r="QNR37" s="2399"/>
      <c r="QNS37" s="2399"/>
      <c r="QNT37" s="2399"/>
      <c r="QNU37" s="2399"/>
      <c r="QNV37" s="2399"/>
      <c r="QNW37" s="2399"/>
      <c r="QNX37" s="2399"/>
      <c r="QNY37" s="2399"/>
      <c r="QNZ37" s="2399"/>
      <c r="QOA37" s="2399"/>
      <c r="QOB37" s="2399"/>
      <c r="QOC37" s="2397"/>
      <c r="QOD37" s="2400"/>
      <c r="QOE37" s="2396"/>
      <c r="QOF37" s="2396"/>
      <c r="QOG37" s="2396"/>
      <c r="QOH37" s="2397"/>
      <c r="QOI37" s="2398"/>
      <c r="QOJ37" s="2398"/>
      <c r="QOK37" s="2398"/>
      <c r="QOL37" s="2398"/>
      <c r="QOM37" s="2398"/>
      <c r="QON37" s="2398"/>
      <c r="QOO37" s="2398"/>
      <c r="QOP37" s="2398"/>
      <c r="QOQ37" s="2398"/>
      <c r="QOR37" s="2398"/>
      <c r="QOS37" s="2398"/>
      <c r="QOT37" s="2398"/>
      <c r="QOU37" s="2398"/>
      <c r="QOV37" s="2398"/>
      <c r="QOW37" s="2398"/>
      <c r="QOX37" s="2398"/>
      <c r="QOY37" s="2398"/>
      <c r="QOZ37" s="2398"/>
      <c r="QPA37" s="2398"/>
      <c r="QPB37" s="2398"/>
      <c r="QPC37" s="2399"/>
      <c r="QPD37" s="2399"/>
      <c r="QPE37" s="2399"/>
      <c r="QPF37" s="2399"/>
      <c r="QPG37" s="2399"/>
      <c r="QPH37" s="2399"/>
      <c r="QPI37" s="2399"/>
      <c r="QPJ37" s="2399"/>
      <c r="QPK37" s="2399"/>
      <c r="QPL37" s="2399"/>
      <c r="QPM37" s="2399"/>
      <c r="QPN37" s="2399"/>
      <c r="QPO37" s="2399"/>
      <c r="QPP37" s="2399"/>
      <c r="QPQ37" s="2399"/>
      <c r="QPR37" s="2399"/>
      <c r="QPS37" s="2399"/>
      <c r="QPT37" s="2399"/>
      <c r="QPU37" s="2399"/>
      <c r="QPV37" s="2397"/>
      <c r="QPW37" s="2400"/>
      <c r="QPX37" s="2396"/>
      <c r="QPY37" s="2396"/>
      <c r="QPZ37" s="2396"/>
      <c r="QQA37" s="2397"/>
      <c r="QQB37" s="2398"/>
      <c r="QQC37" s="2398"/>
      <c r="QQD37" s="2398"/>
      <c r="QQE37" s="2398"/>
      <c r="QQF37" s="2398"/>
      <c r="QQG37" s="2398"/>
      <c r="QQH37" s="2398"/>
      <c r="QQI37" s="2398"/>
      <c r="QQJ37" s="2398"/>
      <c r="QQK37" s="2398"/>
      <c r="QQL37" s="2398"/>
      <c r="QQM37" s="2398"/>
      <c r="QQN37" s="2398"/>
      <c r="QQO37" s="2398"/>
      <c r="QQP37" s="2398"/>
      <c r="QQQ37" s="2398"/>
      <c r="QQR37" s="2398"/>
      <c r="QQS37" s="2398"/>
      <c r="QQT37" s="2398"/>
      <c r="QQU37" s="2398"/>
      <c r="QQV37" s="2399"/>
      <c r="QQW37" s="2399"/>
      <c r="QQX37" s="2399"/>
      <c r="QQY37" s="2399"/>
      <c r="QQZ37" s="2399"/>
      <c r="QRA37" s="2399"/>
      <c r="QRB37" s="2399"/>
      <c r="QRC37" s="2399"/>
      <c r="QRD37" s="2399"/>
      <c r="QRE37" s="2399"/>
      <c r="QRF37" s="2399"/>
      <c r="QRG37" s="2399"/>
      <c r="QRH37" s="2399"/>
      <c r="QRI37" s="2399"/>
      <c r="QRJ37" s="2399"/>
      <c r="QRK37" s="2399"/>
      <c r="QRL37" s="2399"/>
      <c r="QRM37" s="2399"/>
      <c r="QRN37" s="2399"/>
      <c r="QRO37" s="2397"/>
      <c r="QRP37" s="2400"/>
      <c r="QRQ37" s="2396"/>
      <c r="QRR37" s="2396"/>
      <c r="QRS37" s="2396"/>
      <c r="QRT37" s="2397"/>
      <c r="QRU37" s="2398"/>
      <c r="QRV37" s="2398"/>
      <c r="QRW37" s="2398"/>
      <c r="QRX37" s="2398"/>
      <c r="QRY37" s="2398"/>
      <c r="QRZ37" s="2398"/>
      <c r="QSA37" s="2398"/>
      <c r="QSB37" s="2398"/>
      <c r="QSC37" s="2398"/>
      <c r="QSD37" s="2398"/>
      <c r="QSE37" s="2398"/>
      <c r="QSF37" s="2398"/>
      <c r="QSG37" s="2398"/>
      <c r="QSH37" s="2398"/>
      <c r="QSI37" s="2398"/>
      <c r="QSJ37" s="2398"/>
      <c r="QSK37" s="2398"/>
      <c r="QSL37" s="2398"/>
      <c r="QSM37" s="2398"/>
      <c r="QSN37" s="2398"/>
      <c r="QSO37" s="2399"/>
      <c r="QSP37" s="2399"/>
      <c r="QSQ37" s="2399"/>
      <c r="QSR37" s="2399"/>
      <c r="QSS37" s="2399"/>
      <c r="QST37" s="2399"/>
      <c r="QSU37" s="2399"/>
      <c r="QSV37" s="2399"/>
      <c r="QSW37" s="2399"/>
      <c r="QSX37" s="2399"/>
      <c r="QSY37" s="2399"/>
      <c r="QSZ37" s="2399"/>
      <c r="QTA37" s="2399"/>
      <c r="QTB37" s="2399"/>
      <c r="QTC37" s="2399"/>
      <c r="QTD37" s="2399"/>
      <c r="QTE37" s="2399"/>
      <c r="QTF37" s="2399"/>
      <c r="QTG37" s="2399"/>
      <c r="QTH37" s="2397"/>
      <c r="QTI37" s="2400"/>
      <c r="QTJ37" s="2396"/>
      <c r="QTK37" s="2396"/>
      <c r="QTL37" s="2396"/>
      <c r="QTM37" s="2397"/>
      <c r="QTN37" s="2398"/>
      <c r="QTO37" s="2398"/>
      <c r="QTP37" s="2398"/>
      <c r="QTQ37" s="2398"/>
      <c r="QTR37" s="2398"/>
      <c r="QTS37" s="2398"/>
      <c r="QTT37" s="2398"/>
      <c r="QTU37" s="2398"/>
      <c r="QTV37" s="2398"/>
      <c r="QTW37" s="2398"/>
      <c r="QTX37" s="2398"/>
      <c r="QTY37" s="2398"/>
      <c r="QTZ37" s="2398"/>
      <c r="QUA37" s="2398"/>
      <c r="QUB37" s="2398"/>
      <c r="QUC37" s="2398"/>
      <c r="QUD37" s="2398"/>
      <c r="QUE37" s="2398"/>
      <c r="QUF37" s="2398"/>
      <c r="QUG37" s="2398"/>
      <c r="QUH37" s="2399"/>
      <c r="QUI37" s="2399"/>
      <c r="QUJ37" s="2399"/>
      <c r="QUK37" s="2399"/>
      <c r="QUL37" s="2399"/>
      <c r="QUM37" s="2399"/>
      <c r="QUN37" s="2399"/>
      <c r="QUO37" s="2399"/>
      <c r="QUP37" s="2399"/>
      <c r="QUQ37" s="2399"/>
      <c r="QUR37" s="2399"/>
      <c r="QUS37" s="2399"/>
      <c r="QUT37" s="2399"/>
      <c r="QUU37" s="2399"/>
      <c r="QUV37" s="2399"/>
      <c r="QUW37" s="2399"/>
      <c r="QUX37" s="2399"/>
      <c r="QUY37" s="2399"/>
      <c r="QUZ37" s="2399"/>
      <c r="QVA37" s="2397"/>
      <c r="QVB37" s="2400"/>
      <c r="QVC37" s="2396"/>
      <c r="QVD37" s="2396"/>
      <c r="QVE37" s="2396"/>
      <c r="QVF37" s="2397"/>
      <c r="QVG37" s="2398"/>
      <c r="QVH37" s="2398"/>
      <c r="QVI37" s="2398"/>
      <c r="QVJ37" s="2398"/>
      <c r="QVK37" s="2398"/>
      <c r="QVL37" s="2398"/>
      <c r="QVM37" s="2398"/>
      <c r="QVN37" s="2398"/>
      <c r="QVO37" s="2398"/>
      <c r="QVP37" s="2398"/>
      <c r="QVQ37" s="2398"/>
      <c r="QVR37" s="2398"/>
      <c r="QVS37" s="2398"/>
      <c r="QVT37" s="2398"/>
      <c r="QVU37" s="2398"/>
      <c r="QVV37" s="2398"/>
      <c r="QVW37" s="2398"/>
      <c r="QVX37" s="2398"/>
      <c r="QVY37" s="2398"/>
      <c r="QVZ37" s="2398"/>
      <c r="QWA37" s="2399"/>
      <c r="QWB37" s="2399"/>
      <c r="QWC37" s="2399"/>
      <c r="QWD37" s="2399"/>
      <c r="QWE37" s="2399"/>
      <c r="QWF37" s="2399"/>
      <c r="QWG37" s="2399"/>
      <c r="QWH37" s="2399"/>
      <c r="QWI37" s="2399"/>
      <c r="QWJ37" s="2399"/>
      <c r="QWK37" s="2399"/>
      <c r="QWL37" s="2399"/>
      <c r="QWM37" s="2399"/>
      <c r="QWN37" s="2399"/>
      <c r="QWO37" s="2399"/>
      <c r="QWP37" s="2399"/>
      <c r="QWQ37" s="2399"/>
      <c r="QWR37" s="2399"/>
      <c r="QWS37" s="2399"/>
      <c r="QWT37" s="2397"/>
      <c r="QWU37" s="2400"/>
      <c r="QWV37" s="2396"/>
      <c r="QWW37" s="2396"/>
      <c r="QWX37" s="2396"/>
      <c r="QWY37" s="2397"/>
      <c r="QWZ37" s="2398"/>
      <c r="QXA37" s="2398"/>
      <c r="QXB37" s="2398"/>
      <c r="QXC37" s="2398"/>
      <c r="QXD37" s="2398"/>
      <c r="QXE37" s="2398"/>
      <c r="QXF37" s="2398"/>
      <c r="QXG37" s="2398"/>
      <c r="QXH37" s="2398"/>
      <c r="QXI37" s="2398"/>
      <c r="QXJ37" s="2398"/>
      <c r="QXK37" s="2398"/>
      <c r="QXL37" s="2398"/>
      <c r="QXM37" s="2398"/>
      <c r="QXN37" s="2398"/>
      <c r="QXO37" s="2398"/>
      <c r="QXP37" s="2398"/>
      <c r="QXQ37" s="2398"/>
      <c r="QXR37" s="2398"/>
      <c r="QXS37" s="2398"/>
      <c r="QXT37" s="2399"/>
      <c r="QXU37" s="2399"/>
      <c r="QXV37" s="2399"/>
      <c r="QXW37" s="2399"/>
      <c r="QXX37" s="2399"/>
      <c r="QXY37" s="2399"/>
      <c r="QXZ37" s="2399"/>
      <c r="QYA37" s="2399"/>
      <c r="QYB37" s="2399"/>
      <c r="QYC37" s="2399"/>
      <c r="QYD37" s="2399"/>
      <c r="QYE37" s="2399"/>
      <c r="QYF37" s="2399"/>
      <c r="QYG37" s="2399"/>
      <c r="QYH37" s="2399"/>
      <c r="QYI37" s="2399"/>
      <c r="QYJ37" s="2399"/>
      <c r="QYK37" s="2399"/>
      <c r="QYL37" s="2399"/>
      <c r="QYM37" s="2397"/>
      <c r="QYN37" s="2400"/>
      <c r="QYO37" s="2396"/>
      <c r="QYP37" s="2396"/>
      <c r="QYQ37" s="2396"/>
      <c r="QYR37" s="2397"/>
      <c r="QYS37" s="2398"/>
      <c r="QYT37" s="2398"/>
      <c r="QYU37" s="2398"/>
      <c r="QYV37" s="2398"/>
      <c r="QYW37" s="2398"/>
      <c r="QYX37" s="2398"/>
      <c r="QYY37" s="2398"/>
      <c r="QYZ37" s="2398"/>
      <c r="QZA37" s="2398"/>
      <c r="QZB37" s="2398"/>
      <c r="QZC37" s="2398"/>
      <c r="QZD37" s="2398"/>
      <c r="QZE37" s="2398"/>
      <c r="QZF37" s="2398"/>
      <c r="QZG37" s="2398"/>
      <c r="QZH37" s="2398"/>
      <c r="QZI37" s="2398"/>
      <c r="QZJ37" s="2398"/>
      <c r="QZK37" s="2398"/>
      <c r="QZL37" s="2398"/>
      <c r="QZM37" s="2399"/>
      <c r="QZN37" s="2399"/>
      <c r="QZO37" s="2399"/>
      <c r="QZP37" s="2399"/>
      <c r="QZQ37" s="2399"/>
      <c r="QZR37" s="2399"/>
      <c r="QZS37" s="2399"/>
      <c r="QZT37" s="2399"/>
      <c r="QZU37" s="2399"/>
      <c r="QZV37" s="2399"/>
      <c r="QZW37" s="2399"/>
      <c r="QZX37" s="2399"/>
      <c r="QZY37" s="2399"/>
      <c r="QZZ37" s="2399"/>
      <c r="RAA37" s="2399"/>
      <c r="RAB37" s="2399"/>
      <c r="RAC37" s="2399"/>
      <c r="RAD37" s="2399"/>
      <c r="RAE37" s="2399"/>
      <c r="RAF37" s="2397"/>
      <c r="RAG37" s="2400"/>
      <c r="RAH37" s="2396"/>
      <c r="RAI37" s="2396"/>
      <c r="RAJ37" s="2396"/>
      <c r="RAK37" s="2397"/>
      <c r="RAL37" s="2398"/>
      <c r="RAM37" s="2398"/>
      <c r="RAN37" s="2398"/>
      <c r="RAO37" s="2398"/>
      <c r="RAP37" s="2398"/>
      <c r="RAQ37" s="2398"/>
      <c r="RAR37" s="2398"/>
      <c r="RAS37" s="2398"/>
      <c r="RAT37" s="2398"/>
      <c r="RAU37" s="2398"/>
      <c r="RAV37" s="2398"/>
      <c r="RAW37" s="2398"/>
      <c r="RAX37" s="2398"/>
      <c r="RAY37" s="2398"/>
      <c r="RAZ37" s="2398"/>
      <c r="RBA37" s="2398"/>
      <c r="RBB37" s="2398"/>
      <c r="RBC37" s="2398"/>
      <c r="RBD37" s="2398"/>
      <c r="RBE37" s="2398"/>
      <c r="RBF37" s="2399"/>
      <c r="RBG37" s="2399"/>
      <c r="RBH37" s="2399"/>
      <c r="RBI37" s="2399"/>
      <c r="RBJ37" s="2399"/>
      <c r="RBK37" s="2399"/>
      <c r="RBL37" s="2399"/>
      <c r="RBM37" s="2399"/>
      <c r="RBN37" s="2399"/>
      <c r="RBO37" s="2399"/>
      <c r="RBP37" s="2399"/>
      <c r="RBQ37" s="2399"/>
      <c r="RBR37" s="2399"/>
      <c r="RBS37" s="2399"/>
      <c r="RBT37" s="2399"/>
      <c r="RBU37" s="2399"/>
      <c r="RBV37" s="2399"/>
      <c r="RBW37" s="2399"/>
      <c r="RBX37" s="2399"/>
      <c r="RBY37" s="2397"/>
      <c r="RBZ37" s="2400"/>
      <c r="RCA37" s="2396"/>
      <c r="RCB37" s="2396"/>
      <c r="RCC37" s="2396"/>
      <c r="RCD37" s="2397"/>
      <c r="RCE37" s="2398"/>
      <c r="RCF37" s="2398"/>
      <c r="RCG37" s="2398"/>
      <c r="RCH37" s="2398"/>
      <c r="RCI37" s="2398"/>
      <c r="RCJ37" s="2398"/>
      <c r="RCK37" s="2398"/>
      <c r="RCL37" s="2398"/>
      <c r="RCM37" s="2398"/>
      <c r="RCN37" s="2398"/>
      <c r="RCO37" s="2398"/>
      <c r="RCP37" s="2398"/>
      <c r="RCQ37" s="2398"/>
      <c r="RCR37" s="2398"/>
      <c r="RCS37" s="2398"/>
      <c r="RCT37" s="2398"/>
      <c r="RCU37" s="2398"/>
      <c r="RCV37" s="2398"/>
      <c r="RCW37" s="2398"/>
      <c r="RCX37" s="2398"/>
      <c r="RCY37" s="2399"/>
      <c r="RCZ37" s="2399"/>
      <c r="RDA37" s="2399"/>
      <c r="RDB37" s="2399"/>
      <c r="RDC37" s="2399"/>
      <c r="RDD37" s="2399"/>
      <c r="RDE37" s="2399"/>
      <c r="RDF37" s="2399"/>
      <c r="RDG37" s="2399"/>
      <c r="RDH37" s="2399"/>
      <c r="RDI37" s="2399"/>
      <c r="RDJ37" s="2399"/>
      <c r="RDK37" s="2399"/>
      <c r="RDL37" s="2399"/>
      <c r="RDM37" s="2399"/>
      <c r="RDN37" s="2399"/>
      <c r="RDO37" s="2399"/>
      <c r="RDP37" s="2399"/>
      <c r="RDQ37" s="2399"/>
      <c r="RDR37" s="2397"/>
      <c r="RDS37" s="2400"/>
      <c r="RDT37" s="2396"/>
      <c r="RDU37" s="2396"/>
      <c r="RDV37" s="2396"/>
      <c r="RDW37" s="2397"/>
      <c r="RDX37" s="2398"/>
      <c r="RDY37" s="2398"/>
      <c r="RDZ37" s="2398"/>
      <c r="REA37" s="2398"/>
      <c r="REB37" s="2398"/>
      <c r="REC37" s="2398"/>
      <c r="RED37" s="2398"/>
      <c r="REE37" s="2398"/>
      <c r="REF37" s="2398"/>
      <c r="REG37" s="2398"/>
      <c r="REH37" s="2398"/>
      <c r="REI37" s="2398"/>
      <c r="REJ37" s="2398"/>
      <c r="REK37" s="2398"/>
      <c r="REL37" s="2398"/>
      <c r="REM37" s="2398"/>
      <c r="REN37" s="2398"/>
      <c r="REO37" s="2398"/>
      <c r="REP37" s="2398"/>
      <c r="REQ37" s="2398"/>
      <c r="RER37" s="2399"/>
      <c r="RES37" s="2399"/>
      <c r="RET37" s="2399"/>
      <c r="REU37" s="2399"/>
      <c r="REV37" s="2399"/>
      <c r="REW37" s="2399"/>
      <c r="REX37" s="2399"/>
      <c r="REY37" s="2399"/>
      <c r="REZ37" s="2399"/>
      <c r="RFA37" s="2399"/>
      <c r="RFB37" s="2399"/>
      <c r="RFC37" s="2399"/>
      <c r="RFD37" s="2399"/>
      <c r="RFE37" s="2399"/>
      <c r="RFF37" s="2399"/>
      <c r="RFG37" s="2399"/>
      <c r="RFH37" s="2399"/>
      <c r="RFI37" s="2399"/>
      <c r="RFJ37" s="2399"/>
      <c r="RFK37" s="2397"/>
      <c r="RFL37" s="2400"/>
      <c r="RFM37" s="2396"/>
      <c r="RFN37" s="2396"/>
      <c r="RFO37" s="2396"/>
      <c r="RFP37" s="2397"/>
      <c r="RFQ37" s="2398"/>
      <c r="RFR37" s="2398"/>
      <c r="RFS37" s="2398"/>
      <c r="RFT37" s="2398"/>
      <c r="RFU37" s="2398"/>
      <c r="RFV37" s="2398"/>
      <c r="RFW37" s="2398"/>
      <c r="RFX37" s="2398"/>
      <c r="RFY37" s="2398"/>
      <c r="RFZ37" s="2398"/>
      <c r="RGA37" s="2398"/>
      <c r="RGB37" s="2398"/>
      <c r="RGC37" s="2398"/>
      <c r="RGD37" s="2398"/>
      <c r="RGE37" s="2398"/>
      <c r="RGF37" s="2398"/>
      <c r="RGG37" s="2398"/>
      <c r="RGH37" s="2398"/>
      <c r="RGI37" s="2398"/>
      <c r="RGJ37" s="2398"/>
      <c r="RGK37" s="2399"/>
      <c r="RGL37" s="2399"/>
      <c r="RGM37" s="2399"/>
      <c r="RGN37" s="2399"/>
      <c r="RGO37" s="2399"/>
      <c r="RGP37" s="2399"/>
      <c r="RGQ37" s="2399"/>
      <c r="RGR37" s="2399"/>
      <c r="RGS37" s="2399"/>
      <c r="RGT37" s="2399"/>
      <c r="RGU37" s="2399"/>
      <c r="RGV37" s="2399"/>
      <c r="RGW37" s="2399"/>
      <c r="RGX37" s="2399"/>
      <c r="RGY37" s="2399"/>
      <c r="RGZ37" s="2399"/>
      <c r="RHA37" s="2399"/>
      <c r="RHB37" s="2399"/>
      <c r="RHC37" s="2399"/>
      <c r="RHD37" s="2397"/>
      <c r="RHE37" s="2400"/>
      <c r="RHF37" s="2396"/>
      <c r="RHG37" s="2396"/>
      <c r="RHH37" s="2396"/>
      <c r="RHI37" s="2397"/>
      <c r="RHJ37" s="2398"/>
      <c r="RHK37" s="2398"/>
      <c r="RHL37" s="2398"/>
      <c r="RHM37" s="2398"/>
      <c r="RHN37" s="2398"/>
      <c r="RHO37" s="2398"/>
      <c r="RHP37" s="2398"/>
      <c r="RHQ37" s="2398"/>
      <c r="RHR37" s="2398"/>
      <c r="RHS37" s="2398"/>
      <c r="RHT37" s="2398"/>
      <c r="RHU37" s="2398"/>
      <c r="RHV37" s="2398"/>
      <c r="RHW37" s="2398"/>
      <c r="RHX37" s="2398"/>
      <c r="RHY37" s="2398"/>
      <c r="RHZ37" s="2398"/>
      <c r="RIA37" s="2398"/>
      <c r="RIB37" s="2398"/>
      <c r="RIC37" s="2398"/>
      <c r="RID37" s="2399"/>
      <c r="RIE37" s="2399"/>
      <c r="RIF37" s="2399"/>
      <c r="RIG37" s="2399"/>
      <c r="RIH37" s="2399"/>
      <c r="RII37" s="2399"/>
      <c r="RIJ37" s="2399"/>
      <c r="RIK37" s="2399"/>
      <c r="RIL37" s="2399"/>
      <c r="RIM37" s="2399"/>
      <c r="RIN37" s="2399"/>
      <c r="RIO37" s="2399"/>
      <c r="RIP37" s="2399"/>
      <c r="RIQ37" s="2399"/>
      <c r="RIR37" s="2399"/>
      <c r="RIS37" s="2399"/>
      <c r="RIT37" s="2399"/>
      <c r="RIU37" s="2399"/>
      <c r="RIV37" s="2399"/>
      <c r="RIW37" s="2397"/>
      <c r="RIX37" s="2400"/>
      <c r="RIY37" s="2396"/>
      <c r="RIZ37" s="2396"/>
      <c r="RJA37" s="2396"/>
      <c r="RJB37" s="2397"/>
      <c r="RJC37" s="2398"/>
      <c r="RJD37" s="2398"/>
      <c r="RJE37" s="2398"/>
      <c r="RJF37" s="2398"/>
      <c r="RJG37" s="2398"/>
      <c r="RJH37" s="2398"/>
      <c r="RJI37" s="2398"/>
      <c r="RJJ37" s="2398"/>
      <c r="RJK37" s="2398"/>
      <c r="RJL37" s="2398"/>
      <c r="RJM37" s="2398"/>
      <c r="RJN37" s="2398"/>
      <c r="RJO37" s="2398"/>
      <c r="RJP37" s="2398"/>
      <c r="RJQ37" s="2398"/>
      <c r="RJR37" s="2398"/>
      <c r="RJS37" s="2398"/>
      <c r="RJT37" s="2398"/>
      <c r="RJU37" s="2398"/>
      <c r="RJV37" s="2398"/>
      <c r="RJW37" s="2399"/>
      <c r="RJX37" s="2399"/>
      <c r="RJY37" s="2399"/>
      <c r="RJZ37" s="2399"/>
      <c r="RKA37" s="2399"/>
      <c r="RKB37" s="2399"/>
      <c r="RKC37" s="2399"/>
      <c r="RKD37" s="2399"/>
      <c r="RKE37" s="2399"/>
      <c r="RKF37" s="2399"/>
      <c r="RKG37" s="2399"/>
      <c r="RKH37" s="2399"/>
      <c r="RKI37" s="2399"/>
      <c r="RKJ37" s="2399"/>
      <c r="RKK37" s="2399"/>
      <c r="RKL37" s="2399"/>
      <c r="RKM37" s="2399"/>
      <c r="RKN37" s="2399"/>
      <c r="RKO37" s="2399"/>
      <c r="RKP37" s="2397"/>
      <c r="RKQ37" s="2400"/>
      <c r="RKR37" s="2396"/>
      <c r="RKS37" s="2396"/>
      <c r="RKT37" s="2396"/>
      <c r="RKU37" s="2397"/>
      <c r="RKV37" s="2398"/>
      <c r="RKW37" s="2398"/>
      <c r="RKX37" s="2398"/>
      <c r="RKY37" s="2398"/>
      <c r="RKZ37" s="2398"/>
      <c r="RLA37" s="2398"/>
      <c r="RLB37" s="2398"/>
      <c r="RLC37" s="2398"/>
      <c r="RLD37" s="2398"/>
      <c r="RLE37" s="2398"/>
      <c r="RLF37" s="2398"/>
      <c r="RLG37" s="2398"/>
      <c r="RLH37" s="2398"/>
      <c r="RLI37" s="2398"/>
      <c r="RLJ37" s="2398"/>
      <c r="RLK37" s="2398"/>
      <c r="RLL37" s="2398"/>
      <c r="RLM37" s="2398"/>
      <c r="RLN37" s="2398"/>
      <c r="RLO37" s="2398"/>
      <c r="RLP37" s="2399"/>
      <c r="RLQ37" s="2399"/>
      <c r="RLR37" s="2399"/>
      <c r="RLS37" s="2399"/>
      <c r="RLT37" s="2399"/>
      <c r="RLU37" s="2399"/>
      <c r="RLV37" s="2399"/>
      <c r="RLW37" s="2399"/>
      <c r="RLX37" s="2399"/>
      <c r="RLY37" s="2399"/>
      <c r="RLZ37" s="2399"/>
      <c r="RMA37" s="2399"/>
      <c r="RMB37" s="2399"/>
      <c r="RMC37" s="2399"/>
      <c r="RMD37" s="2399"/>
      <c r="RME37" s="2399"/>
      <c r="RMF37" s="2399"/>
      <c r="RMG37" s="2399"/>
      <c r="RMH37" s="2399"/>
      <c r="RMI37" s="2397"/>
      <c r="RMJ37" s="2400"/>
      <c r="RMK37" s="2396"/>
      <c r="RML37" s="2396"/>
      <c r="RMM37" s="2396"/>
      <c r="RMN37" s="2397"/>
      <c r="RMO37" s="2398"/>
      <c r="RMP37" s="2398"/>
      <c r="RMQ37" s="2398"/>
      <c r="RMR37" s="2398"/>
      <c r="RMS37" s="2398"/>
      <c r="RMT37" s="2398"/>
      <c r="RMU37" s="2398"/>
      <c r="RMV37" s="2398"/>
      <c r="RMW37" s="2398"/>
      <c r="RMX37" s="2398"/>
      <c r="RMY37" s="2398"/>
      <c r="RMZ37" s="2398"/>
      <c r="RNA37" s="2398"/>
      <c r="RNB37" s="2398"/>
      <c r="RNC37" s="2398"/>
      <c r="RND37" s="2398"/>
      <c r="RNE37" s="2398"/>
      <c r="RNF37" s="2398"/>
      <c r="RNG37" s="2398"/>
      <c r="RNH37" s="2398"/>
      <c r="RNI37" s="2399"/>
      <c r="RNJ37" s="2399"/>
      <c r="RNK37" s="2399"/>
      <c r="RNL37" s="2399"/>
      <c r="RNM37" s="2399"/>
      <c r="RNN37" s="2399"/>
      <c r="RNO37" s="2399"/>
      <c r="RNP37" s="2399"/>
      <c r="RNQ37" s="2399"/>
      <c r="RNR37" s="2399"/>
      <c r="RNS37" s="2399"/>
      <c r="RNT37" s="2399"/>
      <c r="RNU37" s="2399"/>
      <c r="RNV37" s="2399"/>
      <c r="RNW37" s="2399"/>
      <c r="RNX37" s="2399"/>
      <c r="RNY37" s="2399"/>
      <c r="RNZ37" s="2399"/>
      <c r="ROA37" s="2399"/>
      <c r="ROB37" s="2397"/>
      <c r="ROC37" s="2400"/>
      <c r="ROD37" s="2396"/>
      <c r="ROE37" s="2396"/>
      <c r="ROF37" s="2396"/>
      <c r="ROG37" s="2397"/>
      <c r="ROH37" s="2398"/>
      <c r="ROI37" s="2398"/>
      <c r="ROJ37" s="2398"/>
      <c r="ROK37" s="2398"/>
      <c r="ROL37" s="2398"/>
      <c r="ROM37" s="2398"/>
      <c r="RON37" s="2398"/>
      <c r="ROO37" s="2398"/>
      <c r="ROP37" s="2398"/>
      <c r="ROQ37" s="2398"/>
      <c r="ROR37" s="2398"/>
      <c r="ROS37" s="2398"/>
      <c r="ROT37" s="2398"/>
      <c r="ROU37" s="2398"/>
      <c r="ROV37" s="2398"/>
      <c r="ROW37" s="2398"/>
      <c r="ROX37" s="2398"/>
      <c r="ROY37" s="2398"/>
      <c r="ROZ37" s="2398"/>
      <c r="RPA37" s="2398"/>
      <c r="RPB37" s="2399"/>
      <c r="RPC37" s="2399"/>
      <c r="RPD37" s="2399"/>
      <c r="RPE37" s="2399"/>
      <c r="RPF37" s="2399"/>
      <c r="RPG37" s="2399"/>
      <c r="RPH37" s="2399"/>
      <c r="RPI37" s="2399"/>
      <c r="RPJ37" s="2399"/>
      <c r="RPK37" s="2399"/>
      <c r="RPL37" s="2399"/>
      <c r="RPM37" s="2399"/>
      <c r="RPN37" s="2399"/>
      <c r="RPO37" s="2399"/>
      <c r="RPP37" s="2399"/>
      <c r="RPQ37" s="2399"/>
      <c r="RPR37" s="2399"/>
      <c r="RPS37" s="2399"/>
      <c r="RPT37" s="2399"/>
      <c r="RPU37" s="2397"/>
      <c r="RPV37" s="2400"/>
      <c r="RPW37" s="2396"/>
      <c r="RPX37" s="2396"/>
      <c r="RPY37" s="2396"/>
      <c r="RPZ37" s="2397"/>
      <c r="RQA37" s="2398"/>
      <c r="RQB37" s="2398"/>
      <c r="RQC37" s="2398"/>
      <c r="RQD37" s="2398"/>
      <c r="RQE37" s="2398"/>
      <c r="RQF37" s="2398"/>
      <c r="RQG37" s="2398"/>
      <c r="RQH37" s="2398"/>
      <c r="RQI37" s="2398"/>
      <c r="RQJ37" s="2398"/>
      <c r="RQK37" s="2398"/>
      <c r="RQL37" s="2398"/>
      <c r="RQM37" s="2398"/>
      <c r="RQN37" s="2398"/>
      <c r="RQO37" s="2398"/>
      <c r="RQP37" s="2398"/>
      <c r="RQQ37" s="2398"/>
      <c r="RQR37" s="2398"/>
      <c r="RQS37" s="2398"/>
      <c r="RQT37" s="2398"/>
      <c r="RQU37" s="2399"/>
      <c r="RQV37" s="2399"/>
      <c r="RQW37" s="2399"/>
      <c r="RQX37" s="2399"/>
      <c r="RQY37" s="2399"/>
      <c r="RQZ37" s="2399"/>
      <c r="RRA37" s="2399"/>
      <c r="RRB37" s="2399"/>
      <c r="RRC37" s="2399"/>
      <c r="RRD37" s="2399"/>
      <c r="RRE37" s="2399"/>
      <c r="RRF37" s="2399"/>
      <c r="RRG37" s="2399"/>
      <c r="RRH37" s="2399"/>
      <c r="RRI37" s="2399"/>
      <c r="RRJ37" s="2399"/>
      <c r="RRK37" s="2399"/>
      <c r="RRL37" s="2399"/>
      <c r="RRM37" s="2399"/>
      <c r="RRN37" s="2397"/>
      <c r="RRO37" s="2400"/>
      <c r="RRP37" s="2396"/>
      <c r="RRQ37" s="2396"/>
      <c r="RRR37" s="2396"/>
      <c r="RRS37" s="2397"/>
      <c r="RRT37" s="2398"/>
      <c r="RRU37" s="2398"/>
      <c r="RRV37" s="2398"/>
      <c r="RRW37" s="2398"/>
      <c r="RRX37" s="2398"/>
      <c r="RRY37" s="2398"/>
      <c r="RRZ37" s="2398"/>
      <c r="RSA37" s="2398"/>
      <c r="RSB37" s="2398"/>
      <c r="RSC37" s="2398"/>
      <c r="RSD37" s="2398"/>
      <c r="RSE37" s="2398"/>
      <c r="RSF37" s="2398"/>
      <c r="RSG37" s="2398"/>
      <c r="RSH37" s="2398"/>
      <c r="RSI37" s="2398"/>
      <c r="RSJ37" s="2398"/>
      <c r="RSK37" s="2398"/>
      <c r="RSL37" s="2398"/>
      <c r="RSM37" s="2398"/>
      <c r="RSN37" s="2399"/>
      <c r="RSO37" s="2399"/>
      <c r="RSP37" s="2399"/>
      <c r="RSQ37" s="2399"/>
      <c r="RSR37" s="2399"/>
      <c r="RSS37" s="2399"/>
      <c r="RST37" s="2399"/>
      <c r="RSU37" s="2399"/>
      <c r="RSV37" s="2399"/>
      <c r="RSW37" s="2399"/>
      <c r="RSX37" s="2399"/>
      <c r="RSY37" s="2399"/>
      <c r="RSZ37" s="2399"/>
      <c r="RTA37" s="2399"/>
      <c r="RTB37" s="2399"/>
      <c r="RTC37" s="2399"/>
      <c r="RTD37" s="2399"/>
      <c r="RTE37" s="2399"/>
      <c r="RTF37" s="2399"/>
      <c r="RTG37" s="2397"/>
      <c r="RTH37" s="2400"/>
      <c r="RTI37" s="2396"/>
      <c r="RTJ37" s="2396"/>
      <c r="RTK37" s="2396"/>
      <c r="RTL37" s="2397"/>
      <c r="RTM37" s="2398"/>
      <c r="RTN37" s="2398"/>
      <c r="RTO37" s="2398"/>
      <c r="RTP37" s="2398"/>
      <c r="RTQ37" s="2398"/>
      <c r="RTR37" s="2398"/>
      <c r="RTS37" s="2398"/>
      <c r="RTT37" s="2398"/>
      <c r="RTU37" s="2398"/>
      <c r="RTV37" s="2398"/>
      <c r="RTW37" s="2398"/>
      <c r="RTX37" s="2398"/>
      <c r="RTY37" s="2398"/>
      <c r="RTZ37" s="2398"/>
      <c r="RUA37" s="2398"/>
      <c r="RUB37" s="2398"/>
      <c r="RUC37" s="2398"/>
      <c r="RUD37" s="2398"/>
      <c r="RUE37" s="2398"/>
      <c r="RUF37" s="2398"/>
      <c r="RUG37" s="2399"/>
      <c r="RUH37" s="2399"/>
      <c r="RUI37" s="2399"/>
      <c r="RUJ37" s="2399"/>
      <c r="RUK37" s="2399"/>
      <c r="RUL37" s="2399"/>
      <c r="RUM37" s="2399"/>
      <c r="RUN37" s="2399"/>
      <c r="RUO37" s="2399"/>
      <c r="RUP37" s="2399"/>
      <c r="RUQ37" s="2399"/>
      <c r="RUR37" s="2399"/>
      <c r="RUS37" s="2399"/>
      <c r="RUT37" s="2399"/>
      <c r="RUU37" s="2399"/>
      <c r="RUV37" s="2399"/>
      <c r="RUW37" s="2399"/>
      <c r="RUX37" s="2399"/>
      <c r="RUY37" s="2399"/>
      <c r="RUZ37" s="2397"/>
      <c r="RVA37" s="2400"/>
      <c r="RVB37" s="2396"/>
      <c r="RVC37" s="2396"/>
      <c r="RVD37" s="2396"/>
      <c r="RVE37" s="2397"/>
      <c r="RVF37" s="2398"/>
      <c r="RVG37" s="2398"/>
      <c r="RVH37" s="2398"/>
      <c r="RVI37" s="2398"/>
      <c r="RVJ37" s="2398"/>
      <c r="RVK37" s="2398"/>
      <c r="RVL37" s="2398"/>
      <c r="RVM37" s="2398"/>
      <c r="RVN37" s="2398"/>
      <c r="RVO37" s="2398"/>
      <c r="RVP37" s="2398"/>
      <c r="RVQ37" s="2398"/>
      <c r="RVR37" s="2398"/>
      <c r="RVS37" s="2398"/>
      <c r="RVT37" s="2398"/>
      <c r="RVU37" s="2398"/>
      <c r="RVV37" s="2398"/>
      <c r="RVW37" s="2398"/>
      <c r="RVX37" s="2398"/>
      <c r="RVY37" s="2398"/>
      <c r="RVZ37" s="2399"/>
      <c r="RWA37" s="2399"/>
      <c r="RWB37" s="2399"/>
      <c r="RWC37" s="2399"/>
      <c r="RWD37" s="2399"/>
      <c r="RWE37" s="2399"/>
      <c r="RWF37" s="2399"/>
      <c r="RWG37" s="2399"/>
      <c r="RWH37" s="2399"/>
      <c r="RWI37" s="2399"/>
      <c r="RWJ37" s="2399"/>
      <c r="RWK37" s="2399"/>
      <c r="RWL37" s="2399"/>
      <c r="RWM37" s="2399"/>
      <c r="RWN37" s="2399"/>
      <c r="RWO37" s="2399"/>
      <c r="RWP37" s="2399"/>
      <c r="RWQ37" s="2399"/>
      <c r="RWR37" s="2399"/>
      <c r="RWS37" s="2397"/>
      <c r="RWT37" s="2400"/>
      <c r="RWU37" s="2396"/>
      <c r="RWV37" s="2396"/>
      <c r="RWW37" s="2396"/>
      <c r="RWX37" s="2397"/>
      <c r="RWY37" s="2398"/>
      <c r="RWZ37" s="2398"/>
      <c r="RXA37" s="2398"/>
      <c r="RXB37" s="2398"/>
      <c r="RXC37" s="2398"/>
      <c r="RXD37" s="2398"/>
      <c r="RXE37" s="2398"/>
      <c r="RXF37" s="2398"/>
      <c r="RXG37" s="2398"/>
      <c r="RXH37" s="2398"/>
      <c r="RXI37" s="2398"/>
      <c r="RXJ37" s="2398"/>
      <c r="RXK37" s="2398"/>
      <c r="RXL37" s="2398"/>
      <c r="RXM37" s="2398"/>
      <c r="RXN37" s="2398"/>
      <c r="RXO37" s="2398"/>
      <c r="RXP37" s="2398"/>
      <c r="RXQ37" s="2398"/>
      <c r="RXR37" s="2398"/>
      <c r="RXS37" s="2399"/>
      <c r="RXT37" s="2399"/>
      <c r="RXU37" s="2399"/>
      <c r="RXV37" s="2399"/>
      <c r="RXW37" s="2399"/>
      <c r="RXX37" s="2399"/>
      <c r="RXY37" s="2399"/>
      <c r="RXZ37" s="2399"/>
      <c r="RYA37" s="2399"/>
      <c r="RYB37" s="2399"/>
      <c r="RYC37" s="2399"/>
      <c r="RYD37" s="2399"/>
      <c r="RYE37" s="2399"/>
      <c r="RYF37" s="2399"/>
      <c r="RYG37" s="2399"/>
      <c r="RYH37" s="2399"/>
      <c r="RYI37" s="2399"/>
      <c r="RYJ37" s="2399"/>
      <c r="RYK37" s="2399"/>
      <c r="RYL37" s="2397"/>
      <c r="RYM37" s="2400"/>
      <c r="RYN37" s="2396"/>
      <c r="RYO37" s="2396"/>
      <c r="RYP37" s="2396"/>
      <c r="RYQ37" s="2397"/>
      <c r="RYR37" s="2398"/>
      <c r="RYS37" s="2398"/>
      <c r="RYT37" s="2398"/>
      <c r="RYU37" s="2398"/>
      <c r="RYV37" s="2398"/>
      <c r="RYW37" s="2398"/>
      <c r="RYX37" s="2398"/>
      <c r="RYY37" s="2398"/>
      <c r="RYZ37" s="2398"/>
      <c r="RZA37" s="2398"/>
      <c r="RZB37" s="2398"/>
      <c r="RZC37" s="2398"/>
      <c r="RZD37" s="2398"/>
      <c r="RZE37" s="2398"/>
      <c r="RZF37" s="2398"/>
      <c r="RZG37" s="2398"/>
      <c r="RZH37" s="2398"/>
      <c r="RZI37" s="2398"/>
      <c r="RZJ37" s="2398"/>
      <c r="RZK37" s="2398"/>
      <c r="RZL37" s="2399"/>
      <c r="RZM37" s="2399"/>
      <c r="RZN37" s="2399"/>
      <c r="RZO37" s="2399"/>
      <c r="RZP37" s="2399"/>
      <c r="RZQ37" s="2399"/>
      <c r="RZR37" s="2399"/>
      <c r="RZS37" s="2399"/>
      <c r="RZT37" s="2399"/>
      <c r="RZU37" s="2399"/>
      <c r="RZV37" s="2399"/>
      <c r="RZW37" s="2399"/>
      <c r="RZX37" s="2399"/>
      <c r="RZY37" s="2399"/>
      <c r="RZZ37" s="2399"/>
      <c r="SAA37" s="2399"/>
      <c r="SAB37" s="2399"/>
      <c r="SAC37" s="2399"/>
      <c r="SAD37" s="2399"/>
      <c r="SAE37" s="2397"/>
      <c r="SAF37" s="2400"/>
      <c r="SAG37" s="2396"/>
      <c r="SAH37" s="2396"/>
      <c r="SAI37" s="2396"/>
      <c r="SAJ37" s="2397"/>
      <c r="SAK37" s="2398"/>
      <c r="SAL37" s="2398"/>
      <c r="SAM37" s="2398"/>
      <c r="SAN37" s="2398"/>
      <c r="SAO37" s="2398"/>
      <c r="SAP37" s="2398"/>
      <c r="SAQ37" s="2398"/>
      <c r="SAR37" s="2398"/>
      <c r="SAS37" s="2398"/>
      <c r="SAT37" s="2398"/>
      <c r="SAU37" s="2398"/>
      <c r="SAV37" s="2398"/>
      <c r="SAW37" s="2398"/>
      <c r="SAX37" s="2398"/>
      <c r="SAY37" s="2398"/>
      <c r="SAZ37" s="2398"/>
      <c r="SBA37" s="2398"/>
      <c r="SBB37" s="2398"/>
      <c r="SBC37" s="2398"/>
      <c r="SBD37" s="2398"/>
      <c r="SBE37" s="2399"/>
      <c r="SBF37" s="2399"/>
      <c r="SBG37" s="2399"/>
      <c r="SBH37" s="2399"/>
      <c r="SBI37" s="2399"/>
      <c r="SBJ37" s="2399"/>
      <c r="SBK37" s="2399"/>
      <c r="SBL37" s="2399"/>
      <c r="SBM37" s="2399"/>
      <c r="SBN37" s="2399"/>
      <c r="SBO37" s="2399"/>
      <c r="SBP37" s="2399"/>
      <c r="SBQ37" s="2399"/>
      <c r="SBR37" s="2399"/>
      <c r="SBS37" s="2399"/>
      <c r="SBT37" s="2399"/>
      <c r="SBU37" s="2399"/>
      <c r="SBV37" s="2399"/>
      <c r="SBW37" s="2399"/>
      <c r="SBX37" s="2397"/>
      <c r="SBY37" s="2400"/>
      <c r="SBZ37" s="2396"/>
      <c r="SCA37" s="2396"/>
      <c r="SCB37" s="2396"/>
      <c r="SCC37" s="2397"/>
      <c r="SCD37" s="2398"/>
      <c r="SCE37" s="2398"/>
      <c r="SCF37" s="2398"/>
      <c r="SCG37" s="2398"/>
      <c r="SCH37" s="2398"/>
      <c r="SCI37" s="2398"/>
      <c r="SCJ37" s="2398"/>
      <c r="SCK37" s="2398"/>
      <c r="SCL37" s="2398"/>
      <c r="SCM37" s="2398"/>
      <c r="SCN37" s="2398"/>
      <c r="SCO37" s="2398"/>
      <c r="SCP37" s="2398"/>
      <c r="SCQ37" s="2398"/>
      <c r="SCR37" s="2398"/>
      <c r="SCS37" s="2398"/>
      <c r="SCT37" s="2398"/>
      <c r="SCU37" s="2398"/>
      <c r="SCV37" s="2398"/>
      <c r="SCW37" s="2398"/>
      <c r="SCX37" s="2399"/>
      <c r="SCY37" s="2399"/>
      <c r="SCZ37" s="2399"/>
      <c r="SDA37" s="2399"/>
      <c r="SDB37" s="2399"/>
      <c r="SDC37" s="2399"/>
      <c r="SDD37" s="2399"/>
      <c r="SDE37" s="2399"/>
      <c r="SDF37" s="2399"/>
      <c r="SDG37" s="2399"/>
      <c r="SDH37" s="2399"/>
      <c r="SDI37" s="2399"/>
      <c r="SDJ37" s="2399"/>
      <c r="SDK37" s="2399"/>
      <c r="SDL37" s="2399"/>
      <c r="SDM37" s="2399"/>
      <c r="SDN37" s="2399"/>
      <c r="SDO37" s="2399"/>
      <c r="SDP37" s="2399"/>
      <c r="SDQ37" s="2397"/>
      <c r="SDR37" s="2400"/>
      <c r="SDS37" s="2396"/>
      <c r="SDT37" s="2396"/>
      <c r="SDU37" s="2396"/>
      <c r="SDV37" s="2397"/>
      <c r="SDW37" s="2398"/>
      <c r="SDX37" s="2398"/>
      <c r="SDY37" s="2398"/>
      <c r="SDZ37" s="2398"/>
      <c r="SEA37" s="2398"/>
      <c r="SEB37" s="2398"/>
      <c r="SEC37" s="2398"/>
      <c r="SED37" s="2398"/>
      <c r="SEE37" s="2398"/>
      <c r="SEF37" s="2398"/>
      <c r="SEG37" s="2398"/>
      <c r="SEH37" s="2398"/>
      <c r="SEI37" s="2398"/>
      <c r="SEJ37" s="2398"/>
      <c r="SEK37" s="2398"/>
      <c r="SEL37" s="2398"/>
      <c r="SEM37" s="2398"/>
      <c r="SEN37" s="2398"/>
      <c r="SEO37" s="2398"/>
      <c r="SEP37" s="2398"/>
      <c r="SEQ37" s="2399"/>
      <c r="SER37" s="2399"/>
      <c r="SES37" s="2399"/>
      <c r="SET37" s="2399"/>
      <c r="SEU37" s="2399"/>
      <c r="SEV37" s="2399"/>
      <c r="SEW37" s="2399"/>
      <c r="SEX37" s="2399"/>
      <c r="SEY37" s="2399"/>
      <c r="SEZ37" s="2399"/>
      <c r="SFA37" s="2399"/>
      <c r="SFB37" s="2399"/>
      <c r="SFC37" s="2399"/>
      <c r="SFD37" s="2399"/>
      <c r="SFE37" s="2399"/>
      <c r="SFF37" s="2399"/>
      <c r="SFG37" s="2399"/>
      <c r="SFH37" s="2399"/>
      <c r="SFI37" s="2399"/>
      <c r="SFJ37" s="2397"/>
      <c r="SFK37" s="2400"/>
      <c r="SFL37" s="2396"/>
      <c r="SFM37" s="2396"/>
      <c r="SFN37" s="2396"/>
      <c r="SFO37" s="2397"/>
      <c r="SFP37" s="2398"/>
      <c r="SFQ37" s="2398"/>
      <c r="SFR37" s="2398"/>
      <c r="SFS37" s="2398"/>
      <c r="SFT37" s="2398"/>
      <c r="SFU37" s="2398"/>
      <c r="SFV37" s="2398"/>
      <c r="SFW37" s="2398"/>
      <c r="SFX37" s="2398"/>
      <c r="SFY37" s="2398"/>
      <c r="SFZ37" s="2398"/>
      <c r="SGA37" s="2398"/>
      <c r="SGB37" s="2398"/>
      <c r="SGC37" s="2398"/>
      <c r="SGD37" s="2398"/>
      <c r="SGE37" s="2398"/>
      <c r="SGF37" s="2398"/>
      <c r="SGG37" s="2398"/>
      <c r="SGH37" s="2398"/>
      <c r="SGI37" s="2398"/>
      <c r="SGJ37" s="2399"/>
      <c r="SGK37" s="2399"/>
      <c r="SGL37" s="2399"/>
      <c r="SGM37" s="2399"/>
      <c r="SGN37" s="2399"/>
      <c r="SGO37" s="2399"/>
      <c r="SGP37" s="2399"/>
      <c r="SGQ37" s="2399"/>
      <c r="SGR37" s="2399"/>
      <c r="SGS37" s="2399"/>
      <c r="SGT37" s="2399"/>
      <c r="SGU37" s="2399"/>
      <c r="SGV37" s="2399"/>
      <c r="SGW37" s="2399"/>
      <c r="SGX37" s="2399"/>
      <c r="SGY37" s="2399"/>
      <c r="SGZ37" s="2399"/>
      <c r="SHA37" s="2399"/>
      <c r="SHB37" s="2399"/>
      <c r="SHC37" s="2397"/>
      <c r="SHD37" s="2400"/>
      <c r="SHE37" s="2396"/>
      <c r="SHF37" s="2396"/>
      <c r="SHG37" s="2396"/>
      <c r="SHH37" s="2397"/>
      <c r="SHI37" s="2398"/>
      <c r="SHJ37" s="2398"/>
      <c r="SHK37" s="2398"/>
      <c r="SHL37" s="2398"/>
      <c r="SHM37" s="2398"/>
      <c r="SHN37" s="2398"/>
      <c r="SHO37" s="2398"/>
      <c r="SHP37" s="2398"/>
      <c r="SHQ37" s="2398"/>
      <c r="SHR37" s="2398"/>
      <c r="SHS37" s="2398"/>
      <c r="SHT37" s="2398"/>
      <c r="SHU37" s="2398"/>
      <c r="SHV37" s="2398"/>
      <c r="SHW37" s="2398"/>
      <c r="SHX37" s="2398"/>
      <c r="SHY37" s="2398"/>
      <c r="SHZ37" s="2398"/>
      <c r="SIA37" s="2398"/>
      <c r="SIB37" s="2398"/>
      <c r="SIC37" s="2399"/>
      <c r="SID37" s="2399"/>
      <c r="SIE37" s="2399"/>
      <c r="SIF37" s="2399"/>
      <c r="SIG37" s="2399"/>
      <c r="SIH37" s="2399"/>
      <c r="SII37" s="2399"/>
      <c r="SIJ37" s="2399"/>
      <c r="SIK37" s="2399"/>
      <c r="SIL37" s="2399"/>
      <c r="SIM37" s="2399"/>
      <c r="SIN37" s="2399"/>
      <c r="SIO37" s="2399"/>
      <c r="SIP37" s="2399"/>
      <c r="SIQ37" s="2399"/>
      <c r="SIR37" s="2399"/>
      <c r="SIS37" s="2399"/>
      <c r="SIT37" s="2399"/>
      <c r="SIU37" s="2399"/>
      <c r="SIV37" s="2397"/>
      <c r="SIW37" s="2400"/>
      <c r="SIX37" s="2396"/>
      <c r="SIY37" s="2396"/>
      <c r="SIZ37" s="2396"/>
      <c r="SJA37" s="2397"/>
      <c r="SJB37" s="2398"/>
      <c r="SJC37" s="2398"/>
      <c r="SJD37" s="2398"/>
      <c r="SJE37" s="2398"/>
      <c r="SJF37" s="2398"/>
      <c r="SJG37" s="2398"/>
      <c r="SJH37" s="2398"/>
      <c r="SJI37" s="2398"/>
      <c r="SJJ37" s="2398"/>
      <c r="SJK37" s="2398"/>
      <c r="SJL37" s="2398"/>
      <c r="SJM37" s="2398"/>
      <c r="SJN37" s="2398"/>
      <c r="SJO37" s="2398"/>
      <c r="SJP37" s="2398"/>
      <c r="SJQ37" s="2398"/>
      <c r="SJR37" s="2398"/>
      <c r="SJS37" s="2398"/>
      <c r="SJT37" s="2398"/>
      <c r="SJU37" s="2398"/>
      <c r="SJV37" s="2399"/>
      <c r="SJW37" s="2399"/>
      <c r="SJX37" s="2399"/>
      <c r="SJY37" s="2399"/>
      <c r="SJZ37" s="2399"/>
      <c r="SKA37" s="2399"/>
      <c r="SKB37" s="2399"/>
      <c r="SKC37" s="2399"/>
      <c r="SKD37" s="2399"/>
      <c r="SKE37" s="2399"/>
      <c r="SKF37" s="2399"/>
      <c r="SKG37" s="2399"/>
      <c r="SKH37" s="2399"/>
      <c r="SKI37" s="2399"/>
      <c r="SKJ37" s="2399"/>
      <c r="SKK37" s="2399"/>
      <c r="SKL37" s="2399"/>
      <c r="SKM37" s="2399"/>
      <c r="SKN37" s="2399"/>
      <c r="SKO37" s="2397"/>
      <c r="SKP37" s="2400"/>
      <c r="SKQ37" s="2396"/>
      <c r="SKR37" s="2396"/>
      <c r="SKS37" s="2396"/>
      <c r="SKT37" s="2397"/>
      <c r="SKU37" s="2398"/>
      <c r="SKV37" s="2398"/>
      <c r="SKW37" s="2398"/>
      <c r="SKX37" s="2398"/>
      <c r="SKY37" s="2398"/>
      <c r="SKZ37" s="2398"/>
      <c r="SLA37" s="2398"/>
      <c r="SLB37" s="2398"/>
      <c r="SLC37" s="2398"/>
      <c r="SLD37" s="2398"/>
      <c r="SLE37" s="2398"/>
      <c r="SLF37" s="2398"/>
      <c r="SLG37" s="2398"/>
      <c r="SLH37" s="2398"/>
      <c r="SLI37" s="2398"/>
      <c r="SLJ37" s="2398"/>
      <c r="SLK37" s="2398"/>
      <c r="SLL37" s="2398"/>
      <c r="SLM37" s="2398"/>
      <c r="SLN37" s="2398"/>
      <c r="SLO37" s="2399"/>
      <c r="SLP37" s="2399"/>
      <c r="SLQ37" s="2399"/>
      <c r="SLR37" s="2399"/>
      <c r="SLS37" s="2399"/>
      <c r="SLT37" s="2399"/>
      <c r="SLU37" s="2399"/>
      <c r="SLV37" s="2399"/>
      <c r="SLW37" s="2399"/>
      <c r="SLX37" s="2399"/>
      <c r="SLY37" s="2399"/>
      <c r="SLZ37" s="2399"/>
      <c r="SMA37" s="2399"/>
      <c r="SMB37" s="2399"/>
      <c r="SMC37" s="2399"/>
      <c r="SMD37" s="2399"/>
      <c r="SME37" s="2399"/>
      <c r="SMF37" s="2399"/>
      <c r="SMG37" s="2399"/>
      <c r="SMH37" s="2397"/>
      <c r="SMI37" s="2400"/>
      <c r="SMJ37" s="2396"/>
      <c r="SMK37" s="2396"/>
      <c r="SML37" s="2396"/>
      <c r="SMM37" s="2397"/>
      <c r="SMN37" s="2398"/>
      <c r="SMO37" s="2398"/>
      <c r="SMP37" s="2398"/>
      <c r="SMQ37" s="2398"/>
      <c r="SMR37" s="2398"/>
      <c r="SMS37" s="2398"/>
      <c r="SMT37" s="2398"/>
      <c r="SMU37" s="2398"/>
      <c r="SMV37" s="2398"/>
      <c r="SMW37" s="2398"/>
      <c r="SMX37" s="2398"/>
      <c r="SMY37" s="2398"/>
      <c r="SMZ37" s="2398"/>
      <c r="SNA37" s="2398"/>
      <c r="SNB37" s="2398"/>
      <c r="SNC37" s="2398"/>
      <c r="SND37" s="2398"/>
      <c r="SNE37" s="2398"/>
      <c r="SNF37" s="2398"/>
      <c r="SNG37" s="2398"/>
      <c r="SNH37" s="2399"/>
      <c r="SNI37" s="2399"/>
      <c r="SNJ37" s="2399"/>
      <c r="SNK37" s="2399"/>
      <c r="SNL37" s="2399"/>
      <c r="SNM37" s="2399"/>
      <c r="SNN37" s="2399"/>
      <c r="SNO37" s="2399"/>
      <c r="SNP37" s="2399"/>
      <c r="SNQ37" s="2399"/>
      <c r="SNR37" s="2399"/>
      <c r="SNS37" s="2399"/>
      <c r="SNT37" s="2399"/>
      <c r="SNU37" s="2399"/>
      <c r="SNV37" s="2399"/>
      <c r="SNW37" s="2399"/>
      <c r="SNX37" s="2399"/>
      <c r="SNY37" s="2399"/>
      <c r="SNZ37" s="2399"/>
      <c r="SOA37" s="2397"/>
      <c r="SOB37" s="2400"/>
      <c r="SOC37" s="2396"/>
      <c r="SOD37" s="2396"/>
      <c r="SOE37" s="2396"/>
      <c r="SOF37" s="2397"/>
      <c r="SOG37" s="2398"/>
      <c r="SOH37" s="2398"/>
      <c r="SOI37" s="2398"/>
      <c r="SOJ37" s="2398"/>
      <c r="SOK37" s="2398"/>
      <c r="SOL37" s="2398"/>
      <c r="SOM37" s="2398"/>
      <c r="SON37" s="2398"/>
      <c r="SOO37" s="2398"/>
      <c r="SOP37" s="2398"/>
      <c r="SOQ37" s="2398"/>
      <c r="SOR37" s="2398"/>
      <c r="SOS37" s="2398"/>
      <c r="SOT37" s="2398"/>
      <c r="SOU37" s="2398"/>
      <c r="SOV37" s="2398"/>
      <c r="SOW37" s="2398"/>
      <c r="SOX37" s="2398"/>
      <c r="SOY37" s="2398"/>
      <c r="SOZ37" s="2398"/>
      <c r="SPA37" s="2399"/>
      <c r="SPB37" s="2399"/>
      <c r="SPC37" s="2399"/>
      <c r="SPD37" s="2399"/>
      <c r="SPE37" s="2399"/>
      <c r="SPF37" s="2399"/>
      <c r="SPG37" s="2399"/>
      <c r="SPH37" s="2399"/>
      <c r="SPI37" s="2399"/>
      <c r="SPJ37" s="2399"/>
      <c r="SPK37" s="2399"/>
      <c r="SPL37" s="2399"/>
      <c r="SPM37" s="2399"/>
      <c r="SPN37" s="2399"/>
      <c r="SPO37" s="2399"/>
      <c r="SPP37" s="2399"/>
      <c r="SPQ37" s="2399"/>
      <c r="SPR37" s="2399"/>
      <c r="SPS37" s="2399"/>
      <c r="SPT37" s="2397"/>
      <c r="SPU37" s="2400"/>
      <c r="SPV37" s="2396"/>
      <c r="SPW37" s="2396"/>
      <c r="SPX37" s="2396"/>
      <c r="SPY37" s="2397"/>
      <c r="SPZ37" s="2398"/>
      <c r="SQA37" s="2398"/>
      <c r="SQB37" s="2398"/>
      <c r="SQC37" s="2398"/>
      <c r="SQD37" s="2398"/>
      <c r="SQE37" s="2398"/>
      <c r="SQF37" s="2398"/>
      <c r="SQG37" s="2398"/>
      <c r="SQH37" s="2398"/>
      <c r="SQI37" s="2398"/>
      <c r="SQJ37" s="2398"/>
      <c r="SQK37" s="2398"/>
      <c r="SQL37" s="2398"/>
      <c r="SQM37" s="2398"/>
      <c r="SQN37" s="2398"/>
      <c r="SQO37" s="2398"/>
      <c r="SQP37" s="2398"/>
      <c r="SQQ37" s="2398"/>
      <c r="SQR37" s="2398"/>
      <c r="SQS37" s="2398"/>
      <c r="SQT37" s="2399"/>
      <c r="SQU37" s="2399"/>
      <c r="SQV37" s="2399"/>
      <c r="SQW37" s="2399"/>
      <c r="SQX37" s="2399"/>
      <c r="SQY37" s="2399"/>
      <c r="SQZ37" s="2399"/>
      <c r="SRA37" s="2399"/>
      <c r="SRB37" s="2399"/>
      <c r="SRC37" s="2399"/>
      <c r="SRD37" s="2399"/>
      <c r="SRE37" s="2399"/>
      <c r="SRF37" s="2399"/>
      <c r="SRG37" s="2399"/>
      <c r="SRH37" s="2399"/>
      <c r="SRI37" s="2399"/>
      <c r="SRJ37" s="2399"/>
      <c r="SRK37" s="2399"/>
      <c r="SRL37" s="2399"/>
      <c r="SRM37" s="2397"/>
      <c r="SRN37" s="2400"/>
      <c r="SRO37" s="2396"/>
      <c r="SRP37" s="2396"/>
      <c r="SRQ37" s="2396"/>
      <c r="SRR37" s="2397"/>
      <c r="SRS37" s="2398"/>
      <c r="SRT37" s="2398"/>
      <c r="SRU37" s="2398"/>
      <c r="SRV37" s="2398"/>
      <c r="SRW37" s="2398"/>
      <c r="SRX37" s="2398"/>
      <c r="SRY37" s="2398"/>
      <c r="SRZ37" s="2398"/>
      <c r="SSA37" s="2398"/>
      <c r="SSB37" s="2398"/>
      <c r="SSC37" s="2398"/>
      <c r="SSD37" s="2398"/>
      <c r="SSE37" s="2398"/>
      <c r="SSF37" s="2398"/>
      <c r="SSG37" s="2398"/>
      <c r="SSH37" s="2398"/>
      <c r="SSI37" s="2398"/>
      <c r="SSJ37" s="2398"/>
      <c r="SSK37" s="2398"/>
      <c r="SSL37" s="2398"/>
      <c r="SSM37" s="2399"/>
      <c r="SSN37" s="2399"/>
      <c r="SSO37" s="2399"/>
      <c r="SSP37" s="2399"/>
      <c r="SSQ37" s="2399"/>
      <c r="SSR37" s="2399"/>
      <c r="SSS37" s="2399"/>
      <c r="SST37" s="2399"/>
      <c r="SSU37" s="2399"/>
      <c r="SSV37" s="2399"/>
      <c r="SSW37" s="2399"/>
      <c r="SSX37" s="2399"/>
      <c r="SSY37" s="2399"/>
      <c r="SSZ37" s="2399"/>
      <c r="STA37" s="2399"/>
      <c r="STB37" s="2399"/>
      <c r="STC37" s="2399"/>
      <c r="STD37" s="2399"/>
      <c r="STE37" s="2399"/>
      <c r="STF37" s="2397"/>
      <c r="STG37" s="2400"/>
      <c r="STH37" s="2396"/>
      <c r="STI37" s="2396"/>
      <c r="STJ37" s="2396"/>
      <c r="STK37" s="2397"/>
      <c r="STL37" s="2398"/>
      <c r="STM37" s="2398"/>
      <c r="STN37" s="2398"/>
      <c r="STO37" s="2398"/>
      <c r="STP37" s="2398"/>
      <c r="STQ37" s="2398"/>
      <c r="STR37" s="2398"/>
      <c r="STS37" s="2398"/>
      <c r="STT37" s="2398"/>
      <c r="STU37" s="2398"/>
      <c r="STV37" s="2398"/>
      <c r="STW37" s="2398"/>
      <c r="STX37" s="2398"/>
      <c r="STY37" s="2398"/>
      <c r="STZ37" s="2398"/>
      <c r="SUA37" s="2398"/>
      <c r="SUB37" s="2398"/>
      <c r="SUC37" s="2398"/>
      <c r="SUD37" s="2398"/>
      <c r="SUE37" s="2398"/>
      <c r="SUF37" s="2399"/>
      <c r="SUG37" s="2399"/>
      <c r="SUH37" s="2399"/>
      <c r="SUI37" s="2399"/>
      <c r="SUJ37" s="2399"/>
      <c r="SUK37" s="2399"/>
      <c r="SUL37" s="2399"/>
      <c r="SUM37" s="2399"/>
      <c r="SUN37" s="2399"/>
      <c r="SUO37" s="2399"/>
      <c r="SUP37" s="2399"/>
      <c r="SUQ37" s="2399"/>
      <c r="SUR37" s="2399"/>
      <c r="SUS37" s="2399"/>
      <c r="SUT37" s="2399"/>
      <c r="SUU37" s="2399"/>
      <c r="SUV37" s="2399"/>
      <c r="SUW37" s="2399"/>
      <c r="SUX37" s="2399"/>
      <c r="SUY37" s="2397"/>
      <c r="SUZ37" s="2400"/>
      <c r="SVA37" s="2396"/>
      <c r="SVB37" s="2396"/>
      <c r="SVC37" s="2396"/>
      <c r="SVD37" s="2397"/>
      <c r="SVE37" s="2398"/>
      <c r="SVF37" s="2398"/>
      <c r="SVG37" s="2398"/>
      <c r="SVH37" s="2398"/>
      <c r="SVI37" s="2398"/>
      <c r="SVJ37" s="2398"/>
      <c r="SVK37" s="2398"/>
      <c r="SVL37" s="2398"/>
      <c r="SVM37" s="2398"/>
      <c r="SVN37" s="2398"/>
      <c r="SVO37" s="2398"/>
      <c r="SVP37" s="2398"/>
      <c r="SVQ37" s="2398"/>
      <c r="SVR37" s="2398"/>
      <c r="SVS37" s="2398"/>
      <c r="SVT37" s="2398"/>
      <c r="SVU37" s="2398"/>
      <c r="SVV37" s="2398"/>
      <c r="SVW37" s="2398"/>
      <c r="SVX37" s="2398"/>
      <c r="SVY37" s="2399"/>
      <c r="SVZ37" s="2399"/>
      <c r="SWA37" s="2399"/>
      <c r="SWB37" s="2399"/>
      <c r="SWC37" s="2399"/>
      <c r="SWD37" s="2399"/>
      <c r="SWE37" s="2399"/>
      <c r="SWF37" s="2399"/>
      <c r="SWG37" s="2399"/>
      <c r="SWH37" s="2399"/>
      <c r="SWI37" s="2399"/>
      <c r="SWJ37" s="2399"/>
      <c r="SWK37" s="2399"/>
      <c r="SWL37" s="2399"/>
      <c r="SWM37" s="2399"/>
      <c r="SWN37" s="2399"/>
      <c r="SWO37" s="2399"/>
      <c r="SWP37" s="2399"/>
      <c r="SWQ37" s="2399"/>
      <c r="SWR37" s="2397"/>
      <c r="SWS37" s="2400"/>
      <c r="SWT37" s="2396"/>
      <c r="SWU37" s="2396"/>
      <c r="SWV37" s="2396"/>
      <c r="SWW37" s="2397"/>
      <c r="SWX37" s="2398"/>
      <c r="SWY37" s="2398"/>
      <c r="SWZ37" s="2398"/>
      <c r="SXA37" s="2398"/>
      <c r="SXB37" s="2398"/>
      <c r="SXC37" s="2398"/>
      <c r="SXD37" s="2398"/>
      <c r="SXE37" s="2398"/>
      <c r="SXF37" s="2398"/>
      <c r="SXG37" s="2398"/>
      <c r="SXH37" s="2398"/>
      <c r="SXI37" s="2398"/>
      <c r="SXJ37" s="2398"/>
      <c r="SXK37" s="2398"/>
      <c r="SXL37" s="2398"/>
      <c r="SXM37" s="2398"/>
      <c r="SXN37" s="2398"/>
      <c r="SXO37" s="2398"/>
      <c r="SXP37" s="2398"/>
      <c r="SXQ37" s="2398"/>
      <c r="SXR37" s="2399"/>
      <c r="SXS37" s="2399"/>
      <c r="SXT37" s="2399"/>
      <c r="SXU37" s="2399"/>
      <c r="SXV37" s="2399"/>
      <c r="SXW37" s="2399"/>
      <c r="SXX37" s="2399"/>
      <c r="SXY37" s="2399"/>
      <c r="SXZ37" s="2399"/>
      <c r="SYA37" s="2399"/>
      <c r="SYB37" s="2399"/>
      <c r="SYC37" s="2399"/>
      <c r="SYD37" s="2399"/>
      <c r="SYE37" s="2399"/>
      <c r="SYF37" s="2399"/>
      <c r="SYG37" s="2399"/>
      <c r="SYH37" s="2399"/>
      <c r="SYI37" s="2399"/>
      <c r="SYJ37" s="2399"/>
      <c r="SYK37" s="2397"/>
      <c r="SYL37" s="2400"/>
      <c r="SYM37" s="2396"/>
      <c r="SYN37" s="2396"/>
      <c r="SYO37" s="2396"/>
      <c r="SYP37" s="2397"/>
      <c r="SYQ37" s="2398"/>
      <c r="SYR37" s="2398"/>
      <c r="SYS37" s="2398"/>
      <c r="SYT37" s="2398"/>
      <c r="SYU37" s="2398"/>
      <c r="SYV37" s="2398"/>
      <c r="SYW37" s="2398"/>
      <c r="SYX37" s="2398"/>
      <c r="SYY37" s="2398"/>
      <c r="SYZ37" s="2398"/>
      <c r="SZA37" s="2398"/>
      <c r="SZB37" s="2398"/>
      <c r="SZC37" s="2398"/>
      <c r="SZD37" s="2398"/>
      <c r="SZE37" s="2398"/>
      <c r="SZF37" s="2398"/>
      <c r="SZG37" s="2398"/>
      <c r="SZH37" s="2398"/>
      <c r="SZI37" s="2398"/>
      <c r="SZJ37" s="2398"/>
      <c r="SZK37" s="2399"/>
      <c r="SZL37" s="2399"/>
      <c r="SZM37" s="2399"/>
      <c r="SZN37" s="2399"/>
      <c r="SZO37" s="2399"/>
      <c r="SZP37" s="2399"/>
      <c r="SZQ37" s="2399"/>
      <c r="SZR37" s="2399"/>
      <c r="SZS37" s="2399"/>
      <c r="SZT37" s="2399"/>
      <c r="SZU37" s="2399"/>
      <c r="SZV37" s="2399"/>
      <c r="SZW37" s="2399"/>
      <c r="SZX37" s="2399"/>
      <c r="SZY37" s="2399"/>
      <c r="SZZ37" s="2399"/>
      <c r="TAA37" s="2399"/>
      <c r="TAB37" s="2399"/>
      <c r="TAC37" s="2399"/>
      <c r="TAD37" s="2397"/>
      <c r="TAE37" s="2400"/>
      <c r="TAF37" s="2396"/>
      <c r="TAG37" s="2396"/>
      <c r="TAH37" s="2396"/>
      <c r="TAI37" s="2397"/>
      <c r="TAJ37" s="2398"/>
      <c r="TAK37" s="2398"/>
      <c r="TAL37" s="2398"/>
      <c r="TAM37" s="2398"/>
      <c r="TAN37" s="2398"/>
      <c r="TAO37" s="2398"/>
      <c r="TAP37" s="2398"/>
      <c r="TAQ37" s="2398"/>
      <c r="TAR37" s="2398"/>
      <c r="TAS37" s="2398"/>
      <c r="TAT37" s="2398"/>
      <c r="TAU37" s="2398"/>
      <c r="TAV37" s="2398"/>
      <c r="TAW37" s="2398"/>
      <c r="TAX37" s="2398"/>
      <c r="TAY37" s="2398"/>
      <c r="TAZ37" s="2398"/>
      <c r="TBA37" s="2398"/>
      <c r="TBB37" s="2398"/>
      <c r="TBC37" s="2398"/>
      <c r="TBD37" s="2399"/>
      <c r="TBE37" s="2399"/>
      <c r="TBF37" s="2399"/>
      <c r="TBG37" s="2399"/>
      <c r="TBH37" s="2399"/>
      <c r="TBI37" s="2399"/>
      <c r="TBJ37" s="2399"/>
      <c r="TBK37" s="2399"/>
      <c r="TBL37" s="2399"/>
      <c r="TBM37" s="2399"/>
      <c r="TBN37" s="2399"/>
      <c r="TBO37" s="2399"/>
      <c r="TBP37" s="2399"/>
      <c r="TBQ37" s="2399"/>
      <c r="TBR37" s="2399"/>
      <c r="TBS37" s="2399"/>
      <c r="TBT37" s="2399"/>
      <c r="TBU37" s="2399"/>
      <c r="TBV37" s="2399"/>
      <c r="TBW37" s="2397"/>
      <c r="TBX37" s="2400"/>
      <c r="TBY37" s="2396"/>
      <c r="TBZ37" s="2396"/>
      <c r="TCA37" s="2396"/>
      <c r="TCB37" s="2397"/>
      <c r="TCC37" s="2398"/>
      <c r="TCD37" s="2398"/>
      <c r="TCE37" s="2398"/>
      <c r="TCF37" s="2398"/>
      <c r="TCG37" s="2398"/>
      <c r="TCH37" s="2398"/>
      <c r="TCI37" s="2398"/>
      <c r="TCJ37" s="2398"/>
      <c r="TCK37" s="2398"/>
      <c r="TCL37" s="2398"/>
      <c r="TCM37" s="2398"/>
      <c r="TCN37" s="2398"/>
      <c r="TCO37" s="2398"/>
      <c r="TCP37" s="2398"/>
      <c r="TCQ37" s="2398"/>
      <c r="TCR37" s="2398"/>
      <c r="TCS37" s="2398"/>
      <c r="TCT37" s="2398"/>
      <c r="TCU37" s="2398"/>
      <c r="TCV37" s="2398"/>
      <c r="TCW37" s="2399"/>
      <c r="TCX37" s="2399"/>
      <c r="TCY37" s="2399"/>
      <c r="TCZ37" s="2399"/>
      <c r="TDA37" s="2399"/>
      <c r="TDB37" s="2399"/>
      <c r="TDC37" s="2399"/>
      <c r="TDD37" s="2399"/>
      <c r="TDE37" s="2399"/>
      <c r="TDF37" s="2399"/>
      <c r="TDG37" s="2399"/>
      <c r="TDH37" s="2399"/>
      <c r="TDI37" s="2399"/>
      <c r="TDJ37" s="2399"/>
      <c r="TDK37" s="2399"/>
      <c r="TDL37" s="2399"/>
      <c r="TDM37" s="2399"/>
      <c r="TDN37" s="2399"/>
      <c r="TDO37" s="2399"/>
      <c r="TDP37" s="2397"/>
      <c r="TDQ37" s="2400"/>
      <c r="TDR37" s="2396"/>
      <c r="TDS37" s="2396"/>
      <c r="TDT37" s="2396"/>
      <c r="TDU37" s="2397"/>
      <c r="TDV37" s="2398"/>
      <c r="TDW37" s="2398"/>
      <c r="TDX37" s="2398"/>
      <c r="TDY37" s="2398"/>
      <c r="TDZ37" s="2398"/>
      <c r="TEA37" s="2398"/>
      <c r="TEB37" s="2398"/>
      <c r="TEC37" s="2398"/>
      <c r="TED37" s="2398"/>
      <c r="TEE37" s="2398"/>
      <c r="TEF37" s="2398"/>
      <c r="TEG37" s="2398"/>
      <c r="TEH37" s="2398"/>
      <c r="TEI37" s="2398"/>
      <c r="TEJ37" s="2398"/>
      <c r="TEK37" s="2398"/>
      <c r="TEL37" s="2398"/>
      <c r="TEM37" s="2398"/>
      <c r="TEN37" s="2398"/>
      <c r="TEO37" s="2398"/>
      <c r="TEP37" s="2399"/>
      <c r="TEQ37" s="2399"/>
      <c r="TER37" s="2399"/>
      <c r="TES37" s="2399"/>
      <c r="TET37" s="2399"/>
      <c r="TEU37" s="2399"/>
      <c r="TEV37" s="2399"/>
      <c r="TEW37" s="2399"/>
      <c r="TEX37" s="2399"/>
      <c r="TEY37" s="2399"/>
      <c r="TEZ37" s="2399"/>
      <c r="TFA37" s="2399"/>
      <c r="TFB37" s="2399"/>
      <c r="TFC37" s="2399"/>
      <c r="TFD37" s="2399"/>
      <c r="TFE37" s="2399"/>
      <c r="TFF37" s="2399"/>
      <c r="TFG37" s="2399"/>
      <c r="TFH37" s="2399"/>
      <c r="TFI37" s="2397"/>
      <c r="TFJ37" s="2400"/>
      <c r="TFK37" s="2396"/>
      <c r="TFL37" s="2396"/>
      <c r="TFM37" s="2396"/>
      <c r="TFN37" s="2397"/>
      <c r="TFO37" s="2398"/>
      <c r="TFP37" s="2398"/>
      <c r="TFQ37" s="2398"/>
      <c r="TFR37" s="2398"/>
      <c r="TFS37" s="2398"/>
      <c r="TFT37" s="2398"/>
      <c r="TFU37" s="2398"/>
      <c r="TFV37" s="2398"/>
      <c r="TFW37" s="2398"/>
      <c r="TFX37" s="2398"/>
      <c r="TFY37" s="2398"/>
      <c r="TFZ37" s="2398"/>
      <c r="TGA37" s="2398"/>
      <c r="TGB37" s="2398"/>
      <c r="TGC37" s="2398"/>
      <c r="TGD37" s="2398"/>
      <c r="TGE37" s="2398"/>
      <c r="TGF37" s="2398"/>
      <c r="TGG37" s="2398"/>
      <c r="TGH37" s="2398"/>
      <c r="TGI37" s="2399"/>
      <c r="TGJ37" s="2399"/>
      <c r="TGK37" s="2399"/>
      <c r="TGL37" s="2399"/>
      <c r="TGM37" s="2399"/>
      <c r="TGN37" s="2399"/>
      <c r="TGO37" s="2399"/>
      <c r="TGP37" s="2399"/>
      <c r="TGQ37" s="2399"/>
      <c r="TGR37" s="2399"/>
      <c r="TGS37" s="2399"/>
      <c r="TGT37" s="2399"/>
      <c r="TGU37" s="2399"/>
      <c r="TGV37" s="2399"/>
      <c r="TGW37" s="2399"/>
      <c r="TGX37" s="2399"/>
      <c r="TGY37" s="2399"/>
      <c r="TGZ37" s="2399"/>
      <c r="THA37" s="2399"/>
      <c r="THB37" s="2397"/>
      <c r="THC37" s="2400"/>
      <c r="THD37" s="2396"/>
      <c r="THE37" s="2396"/>
      <c r="THF37" s="2396"/>
      <c r="THG37" s="2397"/>
      <c r="THH37" s="2398"/>
      <c r="THI37" s="2398"/>
      <c r="THJ37" s="2398"/>
      <c r="THK37" s="2398"/>
      <c r="THL37" s="2398"/>
      <c r="THM37" s="2398"/>
      <c r="THN37" s="2398"/>
      <c r="THO37" s="2398"/>
      <c r="THP37" s="2398"/>
      <c r="THQ37" s="2398"/>
      <c r="THR37" s="2398"/>
      <c r="THS37" s="2398"/>
      <c r="THT37" s="2398"/>
      <c r="THU37" s="2398"/>
      <c r="THV37" s="2398"/>
      <c r="THW37" s="2398"/>
      <c r="THX37" s="2398"/>
      <c r="THY37" s="2398"/>
      <c r="THZ37" s="2398"/>
      <c r="TIA37" s="2398"/>
      <c r="TIB37" s="2399"/>
      <c r="TIC37" s="2399"/>
      <c r="TID37" s="2399"/>
      <c r="TIE37" s="2399"/>
      <c r="TIF37" s="2399"/>
      <c r="TIG37" s="2399"/>
      <c r="TIH37" s="2399"/>
      <c r="TII37" s="2399"/>
      <c r="TIJ37" s="2399"/>
      <c r="TIK37" s="2399"/>
      <c r="TIL37" s="2399"/>
      <c r="TIM37" s="2399"/>
      <c r="TIN37" s="2399"/>
      <c r="TIO37" s="2399"/>
      <c r="TIP37" s="2399"/>
      <c r="TIQ37" s="2399"/>
      <c r="TIR37" s="2399"/>
      <c r="TIS37" s="2399"/>
      <c r="TIT37" s="2399"/>
      <c r="TIU37" s="2397"/>
      <c r="TIV37" s="2400"/>
      <c r="TIW37" s="2396"/>
      <c r="TIX37" s="2396"/>
      <c r="TIY37" s="2396"/>
      <c r="TIZ37" s="2397"/>
      <c r="TJA37" s="2398"/>
      <c r="TJB37" s="2398"/>
      <c r="TJC37" s="2398"/>
      <c r="TJD37" s="2398"/>
      <c r="TJE37" s="2398"/>
      <c r="TJF37" s="2398"/>
      <c r="TJG37" s="2398"/>
      <c r="TJH37" s="2398"/>
      <c r="TJI37" s="2398"/>
      <c r="TJJ37" s="2398"/>
      <c r="TJK37" s="2398"/>
      <c r="TJL37" s="2398"/>
      <c r="TJM37" s="2398"/>
      <c r="TJN37" s="2398"/>
      <c r="TJO37" s="2398"/>
      <c r="TJP37" s="2398"/>
      <c r="TJQ37" s="2398"/>
      <c r="TJR37" s="2398"/>
      <c r="TJS37" s="2398"/>
      <c r="TJT37" s="2398"/>
      <c r="TJU37" s="2399"/>
      <c r="TJV37" s="2399"/>
      <c r="TJW37" s="2399"/>
      <c r="TJX37" s="2399"/>
      <c r="TJY37" s="2399"/>
      <c r="TJZ37" s="2399"/>
      <c r="TKA37" s="2399"/>
      <c r="TKB37" s="2399"/>
      <c r="TKC37" s="2399"/>
      <c r="TKD37" s="2399"/>
      <c r="TKE37" s="2399"/>
      <c r="TKF37" s="2399"/>
      <c r="TKG37" s="2399"/>
      <c r="TKH37" s="2399"/>
      <c r="TKI37" s="2399"/>
      <c r="TKJ37" s="2399"/>
      <c r="TKK37" s="2399"/>
      <c r="TKL37" s="2399"/>
      <c r="TKM37" s="2399"/>
      <c r="TKN37" s="2397"/>
      <c r="TKO37" s="2400"/>
      <c r="TKP37" s="2396"/>
      <c r="TKQ37" s="2396"/>
      <c r="TKR37" s="2396"/>
      <c r="TKS37" s="2397"/>
      <c r="TKT37" s="2398"/>
      <c r="TKU37" s="2398"/>
      <c r="TKV37" s="2398"/>
      <c r="TKW37" s="2398"/>
      <c r="TKX37" s="2398"/>
      <c r="TKY37" s="2398"/>
      <c r="TKZ37" s="2398"/>
      <c r="TLA37" s="2398"/>
      <c r="TLB37" s="2398"/>
      <c r="TLC37" s="2398"/>
      <c r="TLD37" s="2398"/>
      <c r="TLE37" s="2398"/>
      <c r="TLF37" s="2398"/>
      <c r="TLG37" s="2398"/>
      <c r="TLH37" s="2398"/>
      <c r="TLI37" s="2398"/>
      <c r="TLJ37" s="2398"/>
      <c r="TLK37" s="2398"/>
      <c r="TLL37" s="2398"/>
      <c r="TLM37" s="2398"/>
      <c r="TLN37" s="2399"/>
      <c r="TLO37" s="2399"/>
      <c r="TLP37" s="2399"/>
      <c r="TLQ37" s="2399"/>
      <c r="TLR37" s="2399"/>
      <c r="TLS37" s="2399"/>
      <c r="TLT37" s="2399"/>
      <c r="TLU37" s="2399"/>
      <c r="TLV37" s="2399"/>
      <c r="TLW37" s="2399"/>
      <c r="TLX37" s="2399"/>
      <c r="TLY37" s="2399"/>
      <c r="TLZ37" s="2399"/>
      <c r="TMA37" s="2399"/>
      <c r="TMB37" s="2399"/>
      <c r="TMC37" s="2399"/>
      <c r="TMD37" s="2399"/>
      <c r="TME37" s="2399"/>
      <c r="TMF37" s="2399"/>
      <c r="TMG37" s="2397"/>
      <c r="TMH37" s="2400"/>
      <c r="TMI37" s="2396"/>
      <c r="TMJ37" s="2396"/>
      <c r="TMK37" s="2396"/>
      <c r="TML37" s="2397"/>
      <c r="TMM37" s="2398"/>
      <c r="TMN37" s="2398"/>
      <c r="TMO37" s="2398"/>
      <c r="TMP37" s="2398"/>
      <c r="TMQ37" s="2398"/>
      <c r="TMR37" s="2398"/>
      <c r="TMS37" s="2398"/>
      <c r="TMT37" s="2398"/>
      <c r="TMU37" s="2398"/>
      <c r="TMV37" s="2398"/>
      <c r="TMW37" s="2398"/>
      <c r="TMX37" s="2398"/>
      <c r="TMY37" s="2398"/>
      <c r="TMZ37" s="2398"/>
      <c r="TNA37" s="2398"/>
      <c r="TNB37" s="2398"/>
      <c r="TNC37" s="2398"/>
      <c r="TND37" s="2398"/>
      <c r="TNE37" s="2398"/>
      <c r="TNF37" s="2398"/>
      <c r="TNG37" s="2399"/>
      <c r="TNH37" s="2399"/>
      <c r="TNI37" s="2399"/>
      <c r="TNJ37" s="2399"/>
      <c r="TNK37" s="2399"/>
      <c r="TNL37" s="2399"/>
      <c r="TNM37" s="2399"/>
      <c r="TNN37" s="2399"/>
      <c r="TNO37" s="2399"/>
      <c r="TNP37" s="2399"/>
      <c r="TNQ37" s="2399"/>
      <c r="TNR37" s="2399"/>
      <c r="TNS37" s="2399"/>
      <c r="TNT37" s="2399"/>
      <c r="TNU37" s="2399"/>
      <c r="TNV37" s="2399"/>
      <c r="TNW37" s="2399"/>
      <c r="TNX37" s="2399"/>
      <c r="TNY37" s="2399"/>
      <c r="TNZ37" s="2397"/>
      <c r="TOA37" s="2400"/>
      <c r="TOB37" s="2396"/>
      <c r="TOC37" s="2396"/>
      <c r="TOD37" s="2396"/>
      <c r="TOE37" s="2397"/>
      <c r="TOF37" s="2398"/>
      <c r="TOG37" s="2398"/>
      <c r="TOH37" s="2398"/>
      <c r="TOI37" s="2398"/>
      <c r="TOJ37" s="2398"/>
      <c r="TOK37" s="2398"/>
      <c r="TOL37" s="2398"/>
      <c r="TOM37" s="2398"/>
      <c r="TON37" s="2398"/>
      <c r="TOO37" s="2398"/>
      <c r="TOP37" s="2398"/>
      <c r="TOQ37" s="2398"/>
      <c r="TOR37" s="2398"/>
      <c r="TOS37" s="2398"/>
      <c r="TOT37" s="2398"/>
      <c r="TOU37" s="2398"/>
      <c r="TOV37" s="2398"/>
      <c r="TOW37" s="2398"/>
      <c r="TOX37" s="2398"/>
      <c r="TOY37" s="2398"/>
      <c r="TOZ37" s="2399"/>
      <c r="TPA37" s="2399"/>
      <c r="TPB37" s="2399"/>
      <c r="TPC37" s="2399"/>
      <c r="TPD37" s="2399"/>
      <c r="TPE37" s="2399"/>
      <c r="TPF37" s="2399"/>
      <c r="TPG37" s="2399"/>
      <c r="TPH37" s="2399"/>
      <c r="TPI37" s="2399"/>
      <c r="TPJ37" s="2399"/>
      <c r="TPK37" s="2399"/>
      <c r="TPL37" s="2399"/>
      <c r="TPM37" s="2399"/>
      <c r="TPN37" s="2399"/>
      <c r="TPO37" s="2399"/>
      <c r="TPP37" s="2399"/>
      <c r="TPQ37" s="2399"/>
      <c r="TPR37" s="2399"/>
      <c r="TPS37" s="2397"/>
      <c r="TPT37" s="2400"/>
      <c r="TPU37" s="2396"/>
      <c r="TPV37" s="2396"/>
      <c r="TPW37" s="2396"/>
      <c r="TPX37" s="2397"/>
      <c r="TPY37" s="2398"/>
      <c r="TPZ37" s="2398"/>
      <c r="TQA37" s="2398"/>
      <c r="TQB37" s="2398"/>
      <c r="TQC37" s="2398"/>
      <c r="TQD37" s="2398"/>
      <c r="TQE37" s="2398"/>
      <c r="TQF37" s="2398"/>
      <c r="TQG37" s="2398"/>
      <c r="TQH37" s="2398"/>
      <c r="TQI37" s="2398"/>
      <c r="TQJ37" s="2398"/>
      <c r="TQK37" s="2398"/>
      <c r="TQL37" s="2398"/>
      <c r="TQM37" s="2398"/>
      <c r="TQN37" s="2398"/>
      <c r="TQO37" s="2398"/>
      <c r="TQP37" s="2398"/>
      <c r="TQQ37" s="2398"/>
      <c r="TQR37" s="2398"/>
      <c r="TQS37" s="2399"/>
      <c r="TQT37" s="2399"/>
      <c r="TQU37" s="2399"/>
      <c r="TQV37" s="2399"/>
      <c r="TQW37" s="2399"/>
      <c r="TQX37" s="2399"/>
      <c r="TQY37" s="2399"/>
      <c r="TQZ37" s="2399"/>
      <c r="TRA37" s="2399"/>
      <c r="TRB37" s="2399"/>
      <c r="TRC37" s="2399"/>
      <c r="TRD37" s="2399"/>
      <c r="TRE37" s="2399"/>
      <c r="TRF37" s="2399"/>
      <c r="TRG37" s="2399"/>
      <c r="TRH37" s="2399"/>
      <c r="TRI37" s="2399"/>
      <c r="TRJ37" s="2399"/>
      <c r="TRK37" s="2399"/>
      <c r="TRL37" s="2397"/>
      <c r="TRM37" s="2400"/>
      <c r="TRN37" s="2396"/>
      <c r="TRO37" s="2396"/>
      <c r="TRP37" s="2396"/>
      <c r="TRQ37" s="2397"/>
      <c r="TRR37" s="2398"/>
      <c r="TRS37" s="2398"/>
      <c r="TRT37" s="2398"/>
      <c r="TRU37" s="2398"/>
      <c r="TRV37" s="2398"/>
      <c r="TRW37" s="2398"/>
      <c r="TRX37" s="2398"/>
      <c r="TRY37" s="2398"/>
      <c r="TRZ37" s="2398"/>
      <c r="TSA37" s="2398"/>
      <c r="TSB37" s="2398"/>
      <c r="TSC37" s="2398"/>
      <c r="TSD37" s="2398"/>
      <c r="TSE37" s="2398"/>
      <c r="TSF37" s="2398"/>
      <c r="TSG37" s="2398"/>
      <c r="TSH37" s="2398"/>
      <c r="TSI37" s="2398"/>
      <c r="TSJ37" s="2398"/>
      <c r="TSK37" s="2398"/>
      <c r="TSL37" s="2399"/>
      <c r="TSM37" s="2399"/>
      <c r="TSN37" s="2399"/>
      <c r="TSO37" s="2399"/>
      <c r="TSP37" s="2399"/>
      <c r="TSQ37" s="2399"/>
      <c r="TSR37" s="2399"/>
      <c r="TSS37" s="2399"/>
      <c r="TST37" s="2399"/>
      <c r="TSU37" s="2399"/>
      <c r="TSV37" s="2399"/>
      <c r="TSW37" s="2399"/>
      <c r="TSX37" s="2399"/>
      <c r="TSY37" s="2399"/>
      <c r="TSZ37" s="2399"/>
      <c r="TTA37" s="2399"/>
      <c r="TTB37" s="2399"/>
      <c r="TTC37" s="2399"/>
      <c r="TTD37" s="2399"/>
      <c r="TTE37" s="2397"/>
      <c r="TTF37" s="2400"/>
      <c r="TTG37" s="2396"/>
      <c r="TTH37" s="2396"/>
      <c r="TTI37" s="2396"/>
      <c r="TTJ37" s="2397"/>
      <c r="TTK37" s="2398"/>
      <c r="TTL37" s="2398"/>
      <c r="TTM37" s="2398"/>
      <c r="TTN37" s="2398"/>
      <c r="TTO37" s="2398"/>
      <c r="TTP37" s="2398"/>
      <c r="TTQ37" s="2398"/>
      <c r="TTR37" s="2398"/>
      <c r="TTS37" s="2398"/>
      <c r="TTT37" s="2398"/>
      <c r="TTU37" s="2398"/>
      <c r="TTV37" s="2398"/>
      <c r="TTW37" s="2398"/>
      <c r="TTX37" s="2398"/>
      <c r="TTY37" s="2398"/>
      <c r="TTZ37" s="2398"/>
      <c r="TUA37" s="2398"/>
      <c r="TUB37" s="2398"/>
      <c r="TUC37" s="2398"/>
      <c r="TUD37" s="2398"/>
      <c r="TUE37" s="2399"/>
      <c r="TUF37" s="2399"/>
      <c r="TUG37" s="2399"/>
      <c r="TUH37" s="2399"/>
      <c r="TUI37" s="2399"/>
      <c r="TUJ37" s="2399"/>
      <c r="TUK37" s="2399"/>
      <c r="TUL37" s="2399"/>
      <c r="TUM37" s="2399"/>
      <c r="TUN37" s="2399"/>
      <c r="TUO37" s="2399"/>
      <c r="TUP37" s="2399"/>
      <c r="TUQ37" s="2399"/>
      <c r="TUR37" s="2399"/>
      <c r="TUS37" s="2399"/>
      <c r="TUT37" s="2399"/>
      <c r="TUU37" s="2399"/>
      <c r="TUV37" s="2399"/>
      <c r="TUW37" s="2399"/>
      <c r="TUX37" s="2397"/>
      <c r="TUY37" s="2400"/>
      <c r="TUZ37" s="2396"/>
      <c r="TVA37" s="2396"/>
      <c r="TVB37" s="2396"/>
      <c r="TVC37" s="2397"/>
      <c r="TVD37" s="2398"/>
      <c r="TVE37" s="2398"/>
      <c r="TVF37" s="2398"/>
      <c r="TVG37" s="2398"/>
      <c r="TVH37" s="2398"/>
      <c r="TVI37" s="2398"/>
      <c r="TVJ37" s="2398"/>
      <c r="TVK37" s="2398"/>
      <c r="TVL37" s="2398"/>
      <c r="TVM37" s="2398"/>
      <c r="TVN37" s="2398"/>
      <c r="TVO37" s="2398"/>
      <c r="TVP37" s="2398"/>
      <c r="TVQ37" s="2398"/>
      <c r="TVR37" s="2398"/>
      <c r="TVS37" s="2398"/>
      <c r="TVT37" s="2398"/>
      <c r="TVU37" s="2398"/>
      <c r="TVV37" s="2398"/>
      <c r="TVW37" s="2398"/>
      <c r="TVX37" s="2399"/>
      <c r="TVY37" s="2399"/>
      <c r="TVZ37" s="2399"/>
      <c r="TWA37" s="2399"/>
      <c r="TWB37" s="2399"/>
      <c r="TWC37" s="2399"/>
      <c r="TWD37" s="2399"/>
      <c r="TWE37" s="2399"/>
      <c r="TWF37" s="2399"/>
      <c r="TWG37" s="2399"/>
      <c r="TWH37" s="2399"/>
      <c r="TWI37" s="2399"/>
      <c r="TWJ37" s="2399"/>
      <c r="TWK37" s="2399"/>
      <c r="TWL37" s="2399"/>
      <c r="TWM37" s="2399"/>
      <c r="TWN37" s="2399"/>
      <c r="TWO37" s="2399"/>
      <c r="TWP37" s="2399"/>
      <c r="TWQ37" s="2397"/>
      <c r="TWR37" s="2400"/>
      <c r="TWS37" s="2396"/>
      <c r="TWT37" s="2396"/>
      <c r="TWU37" s="2396"/>
      <c r="TWV37" s="2397"/>
      <c r="TWW37" s="2398"/>
      <c r="TWX37" s="2398"/>
      <c r="TWY37" s="2398"/>
      <c r="TWZ37" s="2398"/>
      <c r="TXA37" s="2398"/>
      <c r="TXB37" s="2398"/>
      <c r="TXC37" s="2398"/>
      <c r="TXD37" s="2398"/>
      <c r="TXE37" s="2398"/>
      <c r="TXF37" s="2398"/>
      <c r="TXG37" s="2398"/>
      <c r="TXH37" s="2398"/>
      <c r="TXI37" s="2398"/>
      <c r="TXJ37" s="2398"/>
      <c r="TXK37" s="2398"/>
      <c r="TXL37" s="2398"/>
      <c r="TXM37" s="2398"/>
      <c r="TXN37" s="2398"/>
      <c r="TXO37" s="2398"/>
      <c r="TXP37" s="2398"/>
      <c r="TXQ37" s="2399"/>
      <c r="TXR37" s="2399"/>
      <c r="TXS37" s="2399"/>
      <c r="TXT37" s="2399"/>
      <c r="TXU37" s="2399"/>
      <c r="TXV37" s="2399"/>
      <c r="TXW37" s="2399"/>
      <c r="TXX37" s="2399"/>
      <c r="TXY37" s="2399"/>
      <c r="TXZ37" s="2399"/>
      <c r="TYA37" s="2399"/>
      <c r="TYB37" s="2399"/>
      <c r="TYC37" s="2399"/>
      <c r="TYD37" s="2399"/>
      <c r="TYE37" s="2399"/>
      <c r="TYF37" s="2399"/>
      <c r="TYG37" s="2399"/>
      <c r="TYH37" s="2399"/>
      <c r="TYI37" s="2399"/>
      <c r="TYJ37" s="2397"/>
      <c r="TYK37" s="2400"/>
      <c r="TYL37" s="2396"/>
      <c r="TYM37" s="2396"/>
      <c r="TYN37" s="2396"/>
      <c r="TYO37" s="2397"/>
      <c r="TYP37" s="2398"/>
      <c r="TYQ37" s="2398"/>
      <c r="TYR37" s="2398"/>
      <c r="TYS37" s="2398"/>
      <c r="TYT37" s="2398"/>
      <c r="TYU37" s="2398"/>
      <c r="TYV37" s="2398"/>
      <c r="TYW37" s="2398"/>
      <c r="TYX37" s="2398"/>
      <c r="TYY37" s="2398"/>
      <c r="TYZ37" s="2398"/>
      <c r="TZA37" s="2398"/>
      <c r="TZB37" s="2398"/>
      <c r="TZC37" s="2398"/>
      <c r="TZD37" s="2398"/>
      <c r="TZE37" s="2398"/>
      <c r="TZF37" s="2398"/>
      <c r="TZG37" s="2398"/>
      <c r="TZH37" s="2398"/>
      <c r="TZI37" s="2398"/>
      <c r="TZJ37" s="2399"/>
      <c r="TZK37" s="2399"/>
      <c r="TZL37" s="2399"/>
      <c r="TZM37" s="2399"/>
      <c r="TZN37" s="2399"/>
      <c r="TZO37" s="2399"/>
      <c r="TZP37" s="2399"/>
      <c r="TZQ37" s="2399"/>
      <c r="TZR37" s="2399"/>
      <c r="TZS37" s="2399"/>
      <c r="TZT37" s="2399"/>
      <c r="TZU37" s="2399"/>
      <c r="TZV37" s="2399"/>
      <c r="TZW37" s="2399"/>
      <c r="TZX37" s="2399"/>
      <c r="TZY37" s="2399"/>
      <c r="TZZ37" s="2399"/>
      <c r="UAA37" s="2399"/>
      <c r="UAB37" s="2399"/>
      <c r="UAC37" s="2397"/>
      <c r="UAD37" s="2400"/>
      <c r="UAE37" s="2396"/>
      <c r="UAF37" s="2396"/>
      <c r="UAG37" s="2396"/>
      <c r="UAH37" s="2397"/>
      <c r="UAI37" s="2398"/>
      <c r="UAJ37" s="2398"/>
      <c r="UAK37" s="2398"/>
      <c r="UAL37" s="2398"/>
      <c r="UAM37" s="2398"/>
      <c r="UAN37" s="2398"/>
      <c r="UAO37" s="2398"/>
      <c r="UAP37" s="2398"/>
      <c r="UAQ37" s="2398"/>
      <c r="UAR37" s="2398"/>
      <c r="UAS37" s="2398"/>
      <c r="UAT37" s="2398"/>
      <c r="UAU37" s="2398"/>
      <c r="UAV37" s="2398"/>
      <c r="UAW37" s="2398"/>
      <c r="UAX37" s="2398"/>
      <c r="UAY37" s="2398"/>
      <c r="UAZ37" s="2398"/>
      <c r="UBA37" s="2398"/>
      <c r="UBB37" s="2398"/>
      <c r="UBC37" s="2399"/>
      <c r="UBD37" s="2399"/>
      <c r="UBE37" s="2399"/>
      <c r="UBF37" s="2399"/>
      <c r="UBG37" s="2399"/>
      <c r="UBH37" s="2399"/>
      <c r="UBI37" s="2399"/>
      <c r="UBJ37" s="2399"/>
      <c r="UBK37" s="2399"/>
      <c r="UBL37" s="2399"/>
      <c r="UBM37" s="2399"/>
      <c r="UBN37" s="2399"/>
      <c r="UBO37" s="2399"/>
      <c r="UBP37" s="2399"/>
      <c r="UBQ37" s="2399"/>
      <c r="UBR37" s="2399"/>
      <c r="UBS37" s="2399"/>
      <c r="UBT37" s="2399"/>
      <c r="UBU37" s="2399"/>
      <c r="UBV37" s="2397"/>
      <c r="UBW37" s="2400"/>
      <c r="UBX37" s="2396"/>
      <c r="UBY37" s="2396"/>
      <c r="UBZ37" s="2396"/>
      <c r="UCA37" s="2397"/>
      <c r="UCB37" s="2398"/>
      <c r="UCC37" s="2398"/>
      <c r="UCD37" s="2398"/>
      <c r="UCE37" s="2398"/>
      <c r="UCF37" s="2398"/>
      <c r="UCG37" s="2398"/>
      <c r="UCH37" s="2398"/>
      <c r="UCI37" s="2398"/>
      <c r="UCJ37" s="2398"/>
      <c r="UCK37" s="2398"/>
      <c r="UCL37" s="2398"/>
      <c r="UCM37" s="2398"/>
      <c r="UCN37" s="2398"/>
      <c r="UCO37" s="2398"/>
      <c r="UCP37" s="2398"/>
      <c r="UCQ37" s="2398"/>
      <c r="UCR37" s="2398"/>
      <c r="UCS37" s="2398"/>
      <c r="UCT37" s="2398"/>
      <c r="UCU37" s="2398"/>
      <c r="UCV37" s="2399"/>
      <c r="UCW37" s="2399"/>
      <c r="UCX37" s="2399"/>
      <c r="UCY37" s="2399"/>
      <c r="UCZ37" s="2399"/>
      <c r="UDA37" s="2399"/>
      <c r="UDB37" s="2399"/>
      <c r="UDC37" s="2399"/>
      <c r="UDD37" s="2399"/>
      <c r="UDE37" s="2399"/>
      <c r="UDF37" s="2399"/>
      <c r="UDG37" s="2399"/>
      <c r="UDH37" s="2399"/>
      <c r="UDI37" s="2399"/>
      <c r="UDJ37" s="2399"/>
      <c r="UDK37" s="2399"/>
      <c r="UDL37" s="2399"/>
      <c r="UDM37" s="2399"/>
      <c r="UDN37" s="2399"/>
      <c r="UDO37" s="2397"/>
      <c r="UDP37" s="2400"/>
      <c r="UDQ37" s="2396"/>
      <c r="UDR37" s="2396"/>
      <c r="UDS37" s="2396"/>
      <c r="UDT37" s="2397"/>
      <c r="UDU37" s="2398"/>
      <c r="UDV37" s="2398"/>
      <c r="UDW37" s="2398"/>
      <c r="UDX37" s="2398"/>
      <c r="UDY37" s="2398"/>
      <c r="UDZ37" s="2398"/>
      <c r="UEA37" s="2398"/>
      <c r="UEB37" s="2398"/>
      <c r="UEC37" s="2398"/>
      <c r="UED37" s="2398"/>
      <c r="UEE37" s="2398"/>
      <c r="UEF37" s="2398"/>
      <c r="UEG37" s="2398"/>
      <c r="UEH37" s="2398"/>
      <c r="UEI37" s="2398"/>
      <c r="UEJ37" s="2398"/>
      <c r="UEK37" s="2398"/>
      <c r="UEL37" s="2398"/>
      <c r="UEM37" s="2398"/>
      <c r="UEN37" s="2398"/>
      <c r="UEO37" s="2399"/>
      <c r="UEP37" s="2399"/>
      <c r="UEQ37" s="2399"/>
      <c r="UER37" s="2399"/>
      <c r="UES37" s="2399"/>
      <c r="UET37" s="2399"/>
      <c r="UEU37" s="2399"/>
      <c r="UEV37" s="2399"/>
      <c r="UEW37" s="2399"/>
      <c r="UEX37" s="2399"/>
      <c r="UEY37" s="2399"/>
      <c r="UEZ37" s="2399"/>
      <c r="UFA37" s="2399"/>
      <c r="UFB37" s="2399"/>
      <c r="UFC37" s="2399"/>
      <c r="UFD37" s="2399"/>
      <c r="UFE37" s="2399"/>
      <c r="UFF37" s="2399"/>
      <c r="UFG37" s="2399"/>
      <c r="UFH37" s="2397"/>
      <c r="UFI37" s="2400"/>
      <c r="UFJ37" s="2396"/>
      <c r="UFK37" s="2396"/>
      <c r="UFL37" s="2396"/>
      <c r="UFM37" s="2397"/>
      <c r="UFN37" s="2398"/>
      <c r="UFO37" s="2398"/>
      <c r="UFP37" s="2398"/>
      <c r="UFQ37" s="2398"/>
      <c r="UFR37" s="2398"/>
      <c r="UFS37" s="2398"/>
      <c r="UFT37" s="2398"/>
      <c r="UFU37" s="2398"/>
      <c r="UFV37" s="2398"/>
      <c r="UFW37" s="2398"/>
      <c r="UFX37" s="2398"/>
      <c r="UFY37" s="2398"/>
      <c r="UFZ37" s="2398"/>
      <c r="UGA37" s="2398"/>
      <c r="UGB37" s="2398"/>
      <c r="UGC37" s="2398"/>
      <c r="UGD37" s="2398"/>
      <c r="UGE37" s="2398"/>
      <c r="UGF37" s="2398"/>
      <c r="UGG37" s="2398"/>
      <c r="UGH37" s="2399"/>
      <c r="UGI37" s="2399"/>
      <c r="UGJ37" s="2399"/>
      <c r="UGK37" s="2399"/>
      <c r="UGL37" s="2399"/>
      <c r="UGM37" s="2399"/>
      <c r="UGN37" s="2399"/>
      <c r="UGO37" s="2399"/>
      <c r="UGP37" s="2399"/>
      <c r="UGQ37" s="2399"/>
      <c r="UGR37" s="2399"/>
      <c r="UGS37" s="2399"/>
      <c r="UGT37" s="2399"/>
      <c r="UGU37" s="2399"/>
      <c r="UGV37" s="2399"/>
      <c r="UGW37" s="2399"/>
      <c r="UGX37" s="2399"/>
      <c r="UGY37" s="2399"/>
      <c r="UGZ37" s="2399"/>
      <c r="UHA37" s="2397"/>
      <c r="UHB37" s="2400"/>
      <c r="UHC37" s="2396"/>
      <c r="UHD37" s="2396"/>
      <c r="UHE37" s="2396"/>
      <c r="UHF37" s="2397"/>
      <c r="UHG37" s="2398"/>
      <c r="UHH37" s="2398"/>
      <c r="UHI37" s="2398"/>
      <c r="UHJ37" s="2398"/>
      <c r="UHK37" s="2398"/>
      <c r="UHL37" s="2398"/>
      <c r="UHM37" s="2398"/>
      <c r="UHN37" s="2398"/>
      <c r="UHO37" s="2398"/>
      <c r="UHP37" s="2398"/>
      <c r="UHQ37" s="2398"/>
      <c r="UHR37" s="2398"/>
      <c r="UHS37" s="2398"/>
      <c r="UHT37" s="2398"/>
      <c r="UHU37" s="2398"/>
      <c r="UHV37" s="2398"/>
      <c r="UHW37" s="2398"/>
      <c r="UHX37" s="2398"/>
      <c r="UHY37" s="2398"/>
      <c r="UHZ37" s="2398"/>
      <c r="UIA37" s="2399"/>
      <c r="UIB37" s="2399"/>
      <c r="UIC37" s="2399"/>
      <c r="UID37" s="2399"/>
      <c r="UIE37" s="2399"/>
      <c r="UIF37" s="2399"/>
      <c r="UIG37" s="2399"/>
      <c r="UIH37" s="2399"/>
      <c r="UII37" s="2399"/>
      <c r="UIJ37" s="2399"/>
      <c r="UIK37" s="2399"/>
      <c r="UIL37" s="2399"/>
      <c r="UIM37" s="2399"/>
      <c r="UIN37" s="2399"/>
      <c r="UIO37" s="2399"/>
      <c r="UIP37" s="2399"/>
      <c r="UIQ37" s="2399"/>
      <c r="UIR37" s="2399"/>
      <c r="UIS37" s="2399"/>
      <c r="UIT37" s="2397"/>
      <c r="UIU37" s="2400"/>
      <c r="UIV37" s="2396"/>
      <c r="UIW37" s="2396"/>
      <c r="UIX37" s="2396"/>
      <c r="UIY37" s="2397"/>
      <c r="UIZ37" s="2398"/>
      <c r="UJA37" s="2398"/>
      <c r="UJB37" s="2398"/>
      <c r="UJC37" s="2398"/>
      <c r="UJD37" s="2398"/>
      <c r="UJE37" s="2398"/>
      <c r="UJF37" s="2398"/>
      <c r="UJG37" s="2398"/>
      <c r="UJH37" s="2398"/>
      <c r="UJI37" s="2398"/>
      <c r="UJJ37" s="2398"/>
      <c r="UJK37" s="2398"/>
      <c r="UJL37" s="2398"/>
      <c r="UJM37" s="2398"/>
      <c r="UJN37" s="2398"/>
      <c r="UJO37" s="2398"/>
      <c r="UJP37" s="2398"/>
      <c r="UJQ37" s="2398"/>
      <c r="UJR37" s="2398"/>
      <c r="UJS37" s="2398"/>
      <c r="UJT37" s="2399"/>
      <c r="UJU37" s="2399"/>
      <c r="UJV37" s="2399"/>
      <c r="UJW37" s="2399"/>
      <c r="UJX37" s="2399"/>
      <c r="UJY37" s="2399"/>
      <c r="UJZ37" s="2399"/>
      <c r="UKA37" s="2399"/>
      <c r="UKB37" s="2399"/>
      <c r="UKC37" s="2399"/>
      <c r="UKD37" s="2399"/>
      <c r="UKE37" s="2399"/>
      <c r="UKF37" s="2399"/>
      <c r="UKG37" s="2399"/>
      <c r="UKH37" s="2399"/>
      <c r="UKI37" s="2399"/>
      <c r="UKJ37" s="2399"/>
      <c r="UKK37" s="2399"/>
      <c r="UKL37" s="2399"/>
      <c r="UKM37" s="2397"/>
      <c r="UKN37" s="2400"/>
      <c r="UKO37" s="2396"/>
      <c r="UKP37" s="2396"/>
      <c r="UKQ37" s="2396"/>
      <c r="UKR37" s="2397"/>
      <c r="UKS37" s="2398"/>
      <c r="UKT37" s="2398"/>
      <c r="UKU37" s="2398"/>
      <c r="UKV37" s="2398"/>
      <c r="UKW37" s="2398"/>
      <c r="UKX37" s="2398"/>
      <c r="UKY37" s="2398"/>
      <c r="UKZ37" s="2398"/>
      <c r="ULA37" s="2398"/>
      <c r="ULB37" s="2398"/>
      <c r="ULC37" s="2398"/>
      <c r="ULD37" s="2398"/>
      <c r="ULE37" s="2398"/>
      <c r="ULF37" s="2398"/>
      <c r="ULG37" s="2398"/>
      <c r="ULH37" s="2398"/>
      <c r="ULI37" s="2398"/>
      <c r="ULJ37" s="2398"/>
      <c r="ULK37" s="2398"/>
      <c r="ULL37" s="2398"/>
      <c r="ULM37" s="2399"/>
      <c r="ULN37" s="2399"/>
      <c r="ULO37" s="2399"/>
      <c r="ULP37" s="2399"/>
      <c r="ULQ37" s="2399"/>
      <c r="ULR37" s="2399"/>
      <c r="ULS37" s="2399"/>
      <c r="ULT37" s="2399"/>
      <c r="ULU37" s="2399"/>
      <c r="ULV37" s="2399"/>
      <c r="ULW37" s="2399"/>
      <c r="ULX37" s="2399"/>
      <c r="ULY37" s="2399"/>
      <c r="ULZ37" s="2399"/>
      <c r="UMA37" s="2399"/>
      <c r="UMB37" s="2399"/>
      <c r="UMC37" s="2399"/>
      <c r="UMD37" s="2399"/>
      <c r="UME37" s="2399"/>
      <c r="UMF37" s="2397"/>
      <c r="UMG37" s="2400"/>
      <c r="UMH37" s="2396"/>
      <c r="UMI37" s="2396"/>
      <c r="UMJ37" s="2396"/>
      <c r="UMK37" s="2397"/>
      <c r="UML37" s="2398"/>
      <c r="UMM37" s="2398"/>
      <c r="UMN37" s="2398"/>
      <c r="UMO37" s="2398"/>
      <c r="UMP37" s="2398"/>
      <c r="UMQ37" s="2398"/>
      <c r="UMR37" s="2398"/>
      <c r="UMS37" s="2398"/>
      <c r="UMT37" s="2398"/>
      <c r="UMU37" s="2398"/>
      <c r="UMV37" s="2398"/>
      <c r="UMW37" s="2398"/>
      <c r="UMX37" s="2398"/>
      <c r="UMY37" s="2398"/>
      <c r="UMZ37" s="2398"/>
      <c r="UNA37" s="2398"/>
      <c r="UNB37" s="2398"/>
      <c r="UNC37" s="2398"/>
      <c r="UND37" s="2398"/>
      <c r="UNE37" s="2398"/>
      <c r="UNF37" s="2399"/>
      <c r="UNG37" s="2399"/>
      <c r="UNH37" s="2399"/>
      <c r="UNI37" s="2399"/>
      <c r="UNJ37" s="2399"/>
      <c r="UNK37" s="2399"/>
      <c r="UNL37" s="2399"/>
      <c r="UNM37" s="2399"/>
      <c r="UNN37" s="2399"/>
      <c r="UNO37" s="2399"/>
      <c r="UNP37" s="2399"/>
      <c r="UNQ37" s="2399"/>
      <c r="UNR37" s="2399"/>
      <c r="UNS37" s="2399"/>
      <c r="UNT37" s="2399"/>
      <c r="UNU37" s="2399"/>
      <c r="UNV37" s="2399"/>
      <c r="UNW37" s="2399"/>
      <c r="UNX37" s="2399"/>
      <c r="UNY37" s="2397"/>
      <c r="UNZ37" s="2400"/>
      <c r="UOA37" s="2396"/>
      <c r="UOB37" s="2396"/>
      <c r="UOC37" s="2396"/>
      <c r="UOD37" s="2397"/>
      <c r="UOE37" s="2398"/>
      <c r="UOF37" s="2398"/>
      <c r="UOG37" s="2398"/>
      <c r="UOH37" s="2398"/>
      <c r="UOI37" s="2398"/>
      <c r="UOJ37" s="2398"/>
      <c r="UOK37" s="2398"/>
      <c r="UOL37" s="2398"/>
      <c r="UOM37" s="2398"/>
      <c r="UON37" s="2398"/>
      <c r="UOO37" s="2398"/>
      <c r="UOP37" s="2398"/>
      <c r="UOQ37" s="2398"/>
      <c r="UOR37" s="2398"/>
      <c r="UOS37" s="2398"/>
      <c r="UOT37" s="2398"/>
      <c r="UOU37" s="2398"/>
      <c r="UOV37" s="2398"/>
      <c r="UOW37" s="2398"/>
      <c r="UOX37" s="2398"/>
      <c r="UOY37" s="2399"/>
      <c r="UOZ37" s="2399"/>
      <c r="UPA37" s="2399"/>
      <c r="UPB37" s="2399"/>
      <c r="UPC37" s="2399"/>
      <c r="UPD37" s="2399"/>
      <c r="UPE37" s="2399"/>
      <c r="UPF37" s="2399"/>
      <c r="UPG37" s="2399"/>
      <c r="UPH37" s="2399"/>
      <c r="UPI37" s="2399"/>
      <c r="UPJ37" s="2399"/>
      <c r="UPK37" s="2399"/>
      <c r="UPL37" s="2399"/>
      <c r="UPM37" s="2399"/>
      <c r="UPN37" s="2399"/>
      <c r="UPO37" s="2399"/>
      <c r="UPP37" s="2399"/>
      <c r="UPQ37" s="2399"/>
      <c r="UPR37" s="2397"/>
      <c r="UPS37" s="2400"/>
      <c r="UPT37" s="2396"/>
      <c r="UPU37" s="2396"/>
      <c r="UPV37" s="2396"/>
      <c r="UPW37" s="2397"/>
      <c r="UPX37" s="2398"/>
      <c r="UPY37" s="2398"/>
      <c r="UPZ37" s="2398"/>
      <c r="UQA37" s="2398"/>
      <c r="UQB37" s="2398"/>
      <c r="UQC37" s="2398"/>
      <c r="UQD37" s="2398"/>
      <c r="UQE37" s="2398"/>
      <c r="UQF37" s="2398"/>
      <c r="UQG37" s="2398"/>
      <c r="UQH37" s="2398"/>
      <c r="UQI37" s="2398"/>
      <c r="UQJ37" s="2398"/>
      <c r="UQK37" s="2398"/>
      <c r="UQL37" s="2398"/>
      <c r="UQM37" s="2398"/>
      <c r="UQN37" s="2398"/>
      <c r="UQO37" s="2398"/>
      <c r="UQP37" s="2398"/>
      <c r="UQQ37" s="2398"/>
      <c r="UQR37" s="2399"/>
      <c r="UQS37" s="2399"/>
      <c r="UQT37" s="2399"/>
      <c r="UQU37" s="2399"/>
      <c r="UQV37" s="2399"/>
      <c r="UQW37" s="2399"/>
      <c r="UQX37" s="2399"/>
      <c r="UQY37" s="2399"/>
      <c r="UQZ37" s="2399"/>
      <c r="URA37" s="2399"/>
      <c r="URB37" s="2399"/>
      <c r="URC37" s="2399"/>
      <c r="URD37" s="2399"/>
      <c r="URE37" s="2399"/>
      <c r="URF37" s="2399"/>
      <c r="URG37" s="2399"/>
      <c r="URH37" s="2399"/>
      <c r="URI37" s="2399"/>
      <c r="URJ37" s="2399"/>
      <c r="URK37" s="2397"/>
      <c r="URL37" s="2400"/>
      <c r="URM37" s="2396"/>
      <c r="URN37" s="2396"/>
      <c r="URO37" s="2396"/>
      <c r="URP37" s="2397"/>
      <c r="URQ37" s="2398"/>
      <c r="URR37" s="2398"/>
      <c r="URS37" s="2398"/>
      <c r="URT37" s="2398"/>
      <c r="URU37" s="2398"/>
      <c r="URV37" s="2398"/>
      <c r="URW37" s="2398"/>
      <c r="URX37" s="2398"/>
      <c r="URY37" s="2398"/>
      <c r="URZ37" s="2398"/>
      <c r="USA37" s="2398"/>
      <c r="USB37" s="2398"/>
      <c r="USC37" s="2398"/>
      <c r="USD37" s="2398"/>
      <c r="USE37" s="2398"/>
      <c r="USF37" s="2398"/>
      <c r="USG37" s="2398"/>
      <c r="USH37" s="2398"/>
      <c r="USI37" s="2398"/>
      <c r="USJ37" s="2398"/>
      <c r="USK37" s="2399"/>
      <c r="USL37" s="2399"/>
      <c r="USM37" s="2399"/>
      <c r="USN37" s="2399"/>
      <c r="USO37" s="2399"/>
      <c r="USP37" s="2399"/>
      <c r="USQ37" s="2399"/>
      <c r="USR37" s="2399"/>
      <c r="USS37" s="2399"/>
      <c r="UST37" s="2399"/>
      <c r="USU37" s="2399"/>
      <c r="USV37" s="2399"/>
      <c r="USW37" s="2399"/>
      <c r="USX37" s="2399"/>
      <c r="USY37" s="2399"/>
      <c r="USZ37" s="2399"/>
      <c r="UTA37" s="2399"/>
      <c r="UTB37" s="2399"/>
      <c r="UTC37" s="2399"/>
      <c r="UTD37" s="2397"/>
      <c r="UTE37" s="2400"/>
      <c r="UTF37" s="2396"/>
      <c r="UTG37" s="2396"/>
      <c r="UTH37" s="2396"/>
      <c r="UTI37" s="2397"/>
      <c r="UTJ37" s="2398"/>
      <c r="UTK37" s="2398"/>
      <c r="UTL37" s="2398"/>
      <c r="UTM37" s="2398"/>
      <c r="UTN37" s="2398"/>
      <c r="UTO37" s="2398"/>
      <c r="UTP37" s="2398"/>
      <c r="UTQ37" s="2398"/>
      <c r="UTR37" s="2398"/>
      <c r="UTS37" s="2398"/>
      <c r="UTT37" s="2398"/>
      <c r="UTU37" s="2398"/>
      <c r="UTV37" s="2398"/>
      <c r="UTW37" s="2398"/>
      <c r="UTX37" s="2398"/>
      <c r="UTY37" s="2398"/>
      <c r="UTZ37" s="2398"/>
      <c r="UUA37" s="2398"/>
      <c r="UUB37" s="2398"/>
      <c r="UUC37" s="2398"/>
      <c r="UUD37" s="2399"/>
      <c r="UUE37" s="2399"/>
      <c r="UUF37" s="2399"/>
      <c r="UUG37" s="2399"/>
      <c r="UUH37" s="2399"/>
      <c r="UUI37" s="2399"/>
      <c r="UUJ37" s="2399"/>
      <c r="UUK37" s="2399"/>
      <c r="UUL37" s="2399"/>
      <c r="UUM37" s="2399"/>
      <c r="UUN37" s="2399"/>
      <c r="UUO37" s="2399"/>
      <c r="UUP37" s="2399"/>
      <c r="UUQ37" s="2399"/>
      <c r="UUR37" s="2399"/>
      <c r="UUS37" s="2399"/>
      <c r="UUT37" s="2399"/>
      <c r="UUU37" s="2399"/>
      <c r="UUV37" s="2399"/>
      <c r="UUW37" s="2397"/>
      <c r="UUX37" s="2400"/>
      <c r="UUY37" s="2396"/>
      <c r="UUZ37" s="2396"/>
      <c r="UVA37" s="2396"/>
      <c r="UVB37" s="2397"/>
      <c r="UVC37" s="2398"/>
      <c r="UVD37" s="2398"/>
      <c r="UVE37" s="2398"/>
      <c r="UVF37" s="2398"/>
      <c r="UVG37" s="2398"/>
      <c r="UVH37" s="2398"/>
      <c r="UVI37" s="2398"/>
      <c r="UVJ37" s="2398"/>
      <c r="UVK37" s="2398"/>
      <c r="UVL37" s="2398"/>
      <c r="UVM37" s="2398"/>
      <c r="UVN37" s="2398"/>
      <c r="UVO37" s="2398"/>
      <c r="UVP37" s="2398"/>
      <c r="UVQ37" s="2398"/>
      <c r="UVR37" s="2398"/>
      <c r="UVS37" s="2398"/>
      <c r="UVT37" s="2398"/>
      <c r="UVU37" s="2398"/>
      <c r="UVV37" s="2398"/>
      <c r="UVW37" s="2399"/>
      <c r="UVX37" s="2399"/>
      <c r="UVY37" s="2399"/>
      <c r="UVZ37" s="2399"/>
      <c r="UWA37" s="2399"/>
      <c r="UWB37" s="2399"/>
      <c r="UWC37" s="2399"/>
      <c r="UWD37" s="2399"/>
      <c r="UWE37" s="2399"/>
      <c r="UWF37" s="2399"/>
      <c r="UWG37" s="2399"/>
      <c r="UWH37" s="2399"/>
      <c r="UWI37" s="2399"/>
      <c r="UWJ37" s="2399"/>
      <c r="UWK37" s="2399"/>
      <c r="UWL37" s="2399"/>
      <c r="UWM37" s="2399"/>
      <c r="UWN37" s="2399"/>
      <c r="UWO37" s="2399"/>
      <c r="UWP37" s="2397"/>
      <c r="UWQ37" s="2400"/>
      <c r="UWR37" s="2396"/>
      <c r="UWS37" s="2396"/>
      <c r="UWT37" s="2396"/>
      <c r="UWU37" s="2397"/>
      <c r="UWV37" s="2398"/>
      <c r="UWW37" s="2398"/>
      <c r="UWX37" s="2398"/>
      <c r="UWY37" s="2398"/>
      <c r="UWZ37" s="2398"/>
      <c r="UXA37" s="2398"/>
      <c r="UXB37" s="2398"/>
      <c r="UXC37" s="2398"/>
      <c r="UXD37" s="2398"/>
      <c r="UXE37" s="2398"/>
      <c r="UXF37" s="2398"/>
      <c r="UXG37" s="2398"/>
      <c r="UXH37" s="2398"/>
      <c r="UXI37" s="2398"/>
      <c r="UXJ37" s="2398"/>
      <c r="UXK37" s="2398"/>
      <c r="UXL37" s="2398"/>
      <c r="UXM37" s="2398"/>
      <c r="UXN37" s="2398"/>
      <c r="UXO37" s="2398"/>
      <c r="UXP37" s="2399"/>
      <c r="UXQ37" s="2399"/>
      <c r="UXR37" s="2399"/>
      <c r="UXS37" s="2399"/>
      <c r="UXT37" s="2399"/>
      <c r="UXU37" s="2399"/>
      <c r="UXV37" s="2399"/>
      <c r="UXW37" s="2399"/>
      <c r="UXX37" s="2399"/>
      <c r="UXY37" s="2399"/>
      <c r="UXZ37" s="2399"/>
      <c r="UYA37" s="2399"/>
      <c r="UYB37" s="2399"/>
      <c r="UYC37" s="2399"/>
      <c r="UYD37" s="2399"/>
      <c r="UYE37" s="2399"/>
      <c r="UYF37" s="2399"/>
      <c r="UYG37" s="2399"/>
      <c r="UYH37" s="2399"/>
      <c r="UYI37" s="2397"/>
      <c r="UYJ37" s="2400"/>
      <c r="UYK37" s="2396"/>
      <c r="UYL37" s="2396"/>
      <c r="UYM37" s="2396"/>
      <c r="UYN37" s="2397"/>
      <c r="UYO37" s="2398"/>
      <c r="UYP37" s="2398"/>
      <c r="UYQ37" s="2398"/>
      <c r="UYR37" s="2398"/>
      <c r="UYS37" s="2398"/>
      <c r="UYT37" s="2398"/>
      <c r="UYU37" s="2398"/>
      <c r="UYV37" s="2398"/>
      <c r="UYW37" s="2398"/>
      <c r="UYX37" s="2398"/>
      <c r="UYY37" s="2398"/>
      <c r="UYZ37" s="2398"/>
      <c r="UZA37" s="2398"/>
      <c r="UZB37" s="2398"/>
      <c r="UZC37" s="2398"/>
      <c r="UZD37" s="2398"/>
      <c r="UZE37" s="2398"/>
      <c r="UZF37" s="2398"/>
      <c r="UZG37" s="2398"/>
      <c r="UZH37" s="2398"/>
      <c r="UZI37" s="2399"/>
      <c r="UZJ37" s="2399"/>
      <c r="UZK37" s="2399"/>
      <c r="UZL37" s="2399"/>
      <c r="UZM37" s="2399"/>
      <c r="UZN37" s="2399"/>
      <c r="UZO37" s="2399"/>
      <c r="UZP37" s="2399"/>
      <c r="UZQ37" s="2399"/>
      <c r="UZR37" s="2399"/>
      <c r="UZS37" s="2399"/>
      <c r="UZT37" s="2399"/>
      <c r="UZU37" s="2399"/>
      <c r="UZV37" s="2399"/>
      <c r="UZW37" s="2399"/>
      <c r="UZX37" s="2399"/>
      <c r="UZY37" s="2399"/>
      <c r="UZZ37" s="2399"/>
      <c r="VAA37" s="2399"/>
      <c r="VAB37" s="2397"/>
      <c r="VAC37" s="2400"/>
      <c r="VAD37" s="2396"/>
      <c r="VAE37" s="2396"/>
      <c r="VAF37" s="2396"/>
      <c r="VAG37" s="2397"/>
      <c r="VAH37" s="2398"/>
      <c r="VAI37" s="2398"/>
      <c r="VAJ37" s="2398"/>
      <c r="VAK37" s="2398"/>
      <c r="VAL37" s="2398"/>
      <c r="VAM37" s="2398"/>
      <c r="VAN37" s="2398"/>
      <c r="VAO37" s="2398"/>
      <c r="VAP37" s="2398"/>
      <c r="VAQ37" s="2398"/>
      <c r="VAR37" s="2398"/>
      <c r="VAS37" s="2398"/>
      <c r="VAT37" s="2398"/>
      <c r="VAU37" s="2398"/>
      <c r="VAV37" s="2398"/>
      <c r="VAW37" s="2398"/>
      <c r="VAX37" s="2398"/>
      <c r="VAY37" s="2398"/>
      <c r="VAZ37" s="2398"/>
      <c r="VBA37" s="2398"/>
      <c r="VBB37" s="2399"/>
      <c r="VBC37" s="2399"/>
      <c r="VBD37" s="2399"/>
      <c r="VBE37" s="2399"/>
      <c r="VBF37" s="2399"/>
      <c r="VBG37" s="2399"/>
      <c r="VBH37" s="2399"/>
      <c r="VBI37" s="2399"/>
      <c r="VBJ37" s="2399"/>
      <c r="VBK37" s="2399"/>
      <c r="VBL37" s="2399"/>
      <c r="VBM37" s="2399"/>
      <c r="VBN37" s="2399"/>
      <c r="VBO37" s="2399"/>
      <c r="VBP37" s="2399"/>
      <c r="VBQ37" s="2399"/>
      <c r="VBR37" s="2399"/>
      <c r="VBS37" s="2399"/>
      <c r="VBT37" s="2399"/>
      <c r="VBU37" s="2397"/>
      <c r="VBV37" s="2400"/>
      <c r="VBW37" s="2396"/>
      <c r="VBX37" s="2396"/>
      <c r="VBY37" s="2396"/>
      <c r="VBZ37" s="2397"/>
      <c r="VCA37" s="2398"/>
      <c r="VCB37" s="2398"/>
      <c r="VCC37" s="2398"/>
      <c r="VCD37" s="2398"/>
      <c r="VCE37" s="2398"/>
      <c r="VCF37" s="2398"/>
      <c r="VCG37" s="2398"/>
      <c r="VCH37" s="2398"/>
      <c r="VCI37" s="2398"/>
      <c r="VCJ37" s="2398"/>
      <c r="VCK37" s="2398"/>
      <c r="VCL37" s="2398"/>
      <c r="VCM37" s="2398"/>
      <c r="VCN37" s="2398"/>
      <c r="VCO37" s="2398"/>
      <c r="VCP37" s="2398"/>
      <c r="VCQ37" s="2398"/>
      <c r="VCR37" s="2398"/>
      <c r="VCS37" s="2398"/>
      <c r="VCT37" s="2398"/>
      <c r="VCU37" s="2399"/>
      <c r="VCV37" s="2399"/>
      <c r="VCW37" s="2399"/>
      <c r="VCX37" s="2399"/>
      <c r="VCY37" s="2399"/>
      <c r="VCZ37" s="2399"/>
      <c r="VDA37" s="2399"/>
      <c r="VDB37" s="2399"/>
      <c r="VDC37" s="2399"/>
      <c r="VDD37" s="2399"/>
      <c r="VDE37" s="2399"/>
      <c r="VDF37" s="2399"/>
      <c r="VDG37" s="2399"/>
      <c r="VDH37" s="2399"/>
      <c r="VDI37" s="2399"/>
      <c r="VDJ37" s="2399"/>
      <c r="VDK37" s="2399"/>
      <c r="VDL37" s="2399"/>
      <c r="VDM37" s="2399"/>
      <c r="VDN37" s="2397"/>
      <c r="VDO37" s="2400"/>
      <c r="VDP37" s="2396"/>
      <c r="VDQ37" s="2396"/>
      <c r="VDR37" s="2396"/>
      <c r="VDS37" s="2397"/>
      <c r="VDT37" s="2398"/>
      <c r="VDU37" s="2398"/>
      <c r="VDV37" s="2398"/>
      <c r="VDW37" s="2398"/>
      <c r="VDX37" s="2398"/>
      <c r="VDY37" s="2398"/>
      <c r="VDZ37" s="2398"/>
      <c r="VEA37" s="2398"/>
      <c r="VEB37" s="2398"/>
      <c r="VEC37" s="2398"/>
      <c r="VED37" s="2398"/>
      <c r="VEE37" s="2398"/>
      <c r="VEF37" s="2398"/>
      <c r="VEG37" s="2398"/>
      <c r="VEH37" s="2398"/>
      <c r="VEI37" s="2398"/>
      <c r="VEJ37" s="2398"/>
      <c r="VEK37" s="2398"/>
      <c r="VEL37" s="2398"/>
      <c r="VEM37" s="2398"/>
      <c r="VEN37" s="2399"/>
      <c r="VEO37" s="2399"/>
      <c r="VEP37" s="2399"/>
      <c r="VEQ37" s="2399"/>
      <c r="VER37" s="2399"/>
      <c r="VES37" s="2399"/>
      <c r="VET37" s="2399"/>
      <c r="VEU37" s="2399"/>
      <c r="VEV37" s="2399"/>
      <c r="VEW37" s="2399"/>
      <c r="VEX37" s="2399"/>
      <c r="VEY37" s="2399"/>
      <c r="VEZ37" s="2399"/>
      <c r="VFA37" s="2399"/>
      <c r="VFB37" s="2399"/>
      <c r="VFC37" s="2399"/>
      <c r="VFD37" s="2399"/>
      <c r="VFE37" s="2399"/>
      <c r="VFF37" s="2399"/>
      <c r="VFG37" s="2397"/>
      <c r="VFH37" s="2400"/>
      <c r="VFI37" s="2396"/>
      <c r="VFJ37" s="2396"/>
      <c r="VFK37" s="2396"/>
      <c r="VFL37" s="2397"/>
      <c r="VFM37" s="2398"/>
      <c r="VFN37" s="2398"/>
      <c r="VFO37" s="2398"/>
      <c r="VFP37" s="2398"/>
      <c r="VFQ37" s="2398"/>
      <c r="VFR37" s="2398"/>
      <c r="VFS37" s="2398"/>
      <c r="VFT37" s="2398"/>
      <c r="VFU37" s="2398"/>
      <c r="VFV37" s="2398"/>
      <c r="VFW37" s="2398"/>
      <c r="VFX37" s="2398"/>
      <c r="VFY37" s="2398"/>
      <c r="VFZ37" s="2398"/>
      <c r="VGA37" s="2398"/>
      <c r="VGB37" s="2398"/>
      <c r="VGC37" s="2398"/>
      <c r="VGD37" s="2398"/>
      <c r="VGE37" s="2398"/>
      <c r="VGF37" s="2398"/>
      <c r="VGG37" s="2399"/>
      <c r="VGH37" s="2399"/>
      <c r="VGI37" s="2399"/>
      <c r="VGJ37" s="2399"/>
      <c r="VGK37" s="2399"/>
      <c r="VGL37" s="2399"/>
      <c r="VGM37" s="2399"/>
      <c r="VGN37" s="2399"/>
      <c r="VGO37" s="2399"/>
      <c r="VGP37" s="2399"/>
      <c r="VGQ37" s="2399"/>
      <c r="VGR37" s="2399"/>
      <c r="VGS37" s="2399"/>
      <c r="VGT37" s="2399"/>
      <c r="VGU37" s="2399"/>
      <c r="VGV37" s="2399"/>
      <c r="VGW37" s="2399"/>
      <c r="VGX37" s="2399"/>
      <c r="VGY37" s="2399"/>
      <c r="VGZ37" s="2397"/>
      <c r="VHA37" s="2400"/>
      <c r="VHB37" s="2396"/>
      <c r="VHC37" s="2396"/>
      <c r="VHD37" s="2396"/>
      <c r="VHE37" s="2397"/>
      <c r="VHF37" s="2398"/>
      <c r="VHG37" s="2398"/>
      <c r="VHH37" s="2398"/>
      <c r="VHI37" s="2398"/>
      <c r="VHJ37" s="2398"/>
      <c r="VHK37" s="2398"/>
      <c r="VHL37" s="2398"/>
      <c r="VHM37" s="2398"/>
      <c r="VHN37" s="2398"/>
      <c r="VHO37" s="2398"/>
      <c r="VHP37" s="2398"/>
      <c r="VHQ37" s="2398"/>
      <c r="VHR37" s="2398"/>
      <c r="VHS37" s="2398"/>
      <c r="VHT37" s="2398"/>
      <c r="VHU37" s="2398"/>
      <c r="VHV37" s="2398"/>
      <c r="VHW37" s="2398"/>
      <c r="VHX37" s="2398"/>
      <c r="VHY37" s="2398"/>
      <c r="VHZ37" s="2399"/>
      <c r="VIA37" s="2399"/>
      <c r="VIB37" s="2399"/>
      <c r="VIC37" s="2399"/>
      <c r="VID37" s="2399"/>
      <c r="VIE37" s="2399"/>
      <c r="VIF37" s="2399"/>
      <c r="VIG37" s="2399"/>
      <c r="VIH37" s="2399"/>
      <c r="VII37" s="2399"/>
      <c r="VIJ37" s="2399"/>
      <c r="VIK37" s="2399"/>
      <c r="VIL37" s="2399"/>
      <c r="VIM37" s="2399"/>
      <c r="VIN37" s="2399"/>
      <c r="VIO37" s="2399"/>
      <c r="VIP37" s="2399"/>
      <c r="VIQ37" s="2399"/>
      <c r="VIR37" s="2399"/>
      <c r="VIS37" s="2397"/>
      <c r="VIT37" s="2400"/>
      <c r="VIU37" s="2396"/>
      <c r="VIV37" s="2396"/>
      <c r="VIW37" s="2396"/>
      <c r="VIX37" s="2397"/>
      <c r="VIY37" s="2398"/>
      <c r="VIZ37" s="2398"/>
      <c r="VJA37" s="2398"/>
      <c r="VJB37" s="2398"/>
      <c r="VJC37" s="2398"/>
      <c r="VJD37" s="2398"/>
      <c r="VJE37" s="2398"/>
      <c r="VJF37" s="2398"/>
      <c r="VJG37" s="2398"/>
      <c r="VJH37" s="2398"/>
      <c r="VJI37" s="2398"/>
      <c r="VJJ37" s="2398"/>
      <c r="VJK37" s="2398"/>
      <c r="VJL37" s="2398"/>
      <c r="VJM37" s="2398"/>
      <c r="VJN37" s="2398"/>
      <c r="VJO37" s="2398"/>
      <c r="VJP37" s="2398"/>
      <c r="VJQ37" s="2398"/>
      <c r="VJR37" s="2398"/>
      <c r="VJS37" s="2399"/>
      <c r="VJT37" s="2399"/>
      <c r="VJU37" s="2399"/>
      <c r="VJV37" s="2399"/>
      <c r="VJW37" s="2399"/>
      <c r="VJX37" s="2399"/>
      <c r="VJY37" s="2399"/>
      <c r="VJZ37" s="2399"/>
      <c r="VKA37" s="2399"/>
      <c r="VKB37" s="2399"/>
      <c r="VKC37" s="2399"/>
      <c r="VKD37" s="2399"/>
      <c r="VKE37" s="2399"/>
      <c r="VKF37" s="2399"/>
      <c r="VKG37" s="2399"/>
      <c r="VKH37" s="2399"/>
      <c r="VKI37" s="2399"/>
      <c r="VKJ37" s="2399"/>
      <c r="VKK37" s="2399"/>
      <c r="VKL37" s="2397"/>
      <c r="VKM37" s="2400"/>
      <c r="VKN37" s="2396"/>
      <c r="VKO37" s="2396"/>
      <c r="VKP37" s="2396"/>
      <c r="VKQ37" s="2397"/>
      <c r="VKR37" s="2398"/>
      <c r="VKS37" s="2398"/>
      <c r="VKT37" s="2398"/>
      <c r="VKU37" s="2398"/>
      <c r="VKV37" s="2398"/>
      <c r="VKW37" s="2398"/>
      <c r="VKX37" s="2398"/>
      <c r="VKY37" s="2398"/>
      <c r="VKZ37" s="2398"/>
      <c r="VLA37" s="2398"/>
      <c r="VLB37" s="2398"/>
      <c r="VLC37" s="2398"/>
      <c r="VLD37" s="2398"/>
      <c r="VLE37" s="2398"/>
      <c r="VLF37" s="2398"/>
      <c r="VLG37" s="2398"/>
      <c r="VLH37" s="2398"/>
      <c r="VLI37" s="2398"/>
      <c r="VLJ37" s="2398"/>
      <c r="VLK37" s="2398"/>
      <c r="VLL37" s="2399"/>
      <c r="VLM37" s="2399"/>
      <c r="VLN37" s="2399"/>
      <c r="VLO37" s="2399"/>
      <c r="VLP37" s="2399"/>
      <c r="VLQ37" s="2399"/>
      <c r="VLR37" s="2399"/>
      <c r="VLS37" s="2399"/>
      <c r="VLT37" s="2399"/>
      <c r="VLU37" s="2399"/>
      <c r="VLV37" s="2399"/>
      <c r="VLW37" s="2399"/>
      <c r="VLX37" s="2399"/>
      <c r="VLY37" s="2399"/>
      <c r="VLZ37" s="2399"/>
      <c r="VMA37" s="2399"/>
      <c r="VMB37" s="2399"/>
      <c r="VMC37" s="2399"/>
      <c r="VMD37" s="2399"/>
      <c r="VME37" s="2397"/>
      <c r="VMF37" s="2400"/>
      <c r="VMG37" s="2396"/>
      <c r="VMH37" s="2396"/>
      <c r="VMI37" s="2396"/>
      <c r="VMJ37" s="2397"/>
      <c r="VMK37" s="2398"/>
      <c r="VML37" s="2398"/>
      <c r="VMM37" s="2398"/>
      <c r="VMN37" s="2398"/>
      <c r="VMO37" s="2398"/>
      <c r="VMP37" s="2398"/>
      <c r="VMQ37" s="2398"/>
      <c r="VMR37" s="2398"/>
      <c r="VMS37" s="2398"/>
      <c r="VMT37" s="2398"/>
      <c r="VMU37" s="2398"/>
      <c r="VMV37" s="2398"/>
      <c r="VMW37" s="2398"/>
      <c r="VMX37" s="2398"/>
      <c r="VMY37" s="2398"/>
      <c r="VMZ37" s="2398"/>
      <c r="VNA37" s="2398"/>
      <c r="VNB37" s="2398"/>
      <c r="VNC37" s="2398"/>
      <c r="VND37" s="2398"/>
      <c r="VNE37" s="2399"/>
      <c r="VNF37" s="2399"/>
      <c r="VNG37" s="2399"/>
      <c r="VNH37" s="2399"/>
      <c r="VNI37" s="2399"/>
      <c r="VNJ37" s="2399"/>
      <c r="VNK37" s="2399"/>
      <c r="VNL37" s="2399"/>
      <c r="VNM37" s="2399"/>
      <c r="VNN37" s="2399"/>
      <c r="VNO37" s="2399"/>
      <c r="VNP37" s="2399"/>
      <c r="VNQ37" s="2399"/>
      <c r="VNR37" s="2399"/>
      <c r="VNS37" s="2399"/>
      <c r="VNT37" s="2399"/>
      <c r="VNU37" s="2399"/>
      <c r="VNV37" s="2399"/>
      <c r="VNW37" s="2399"/>
      <c r="VNX37" s="2397"/>
      <c r="VNY37" s="2400"/>
      <c r="VNZ37" s="2396"/>
      <c r="VOA37" s="2396"/>
      <c r="VOB37" s="2396"/>
      <c r="VOC37" s="2397"/>
      <c r="VOD37" s="2398"/>
      <c r="VOE37" s="2398"/>
      <c r="VOF37" s="2398"/>
      <c r="VOG37" s="2398"/>
      <c r="VOH37" s="2398"/>
      <c r="VOI37" s="2398"/>
      <c r="VOJ37" s="2398"/>
      <c r="VOK37" s="2398"/>
      <c r="VOL37" s="2398"/>
      <c r="VOM37" s="2398"/>
      <c r="VON37" s="2398"/>
      <c r="VOO37" s="2398"/>
      <c r="VOP37" s="2398"/>
      <c r="VOQ37" s="2398"/>
      <c r="VOR37" s="2398"/>
      <c r="VOS37" s="2398"/>
      <c r="VOT37" s="2398"/>
      <c r="VOU37" s="2398"/>
      <c r="VOV37" s="2398"/>
      <c r="VOW37" s="2398"/>
      <c r="VOX37" s="2399"/>
      <c r="VOY37" s="2399"/>
      <c r="VOZ37" s="2399"/>
      <c r="VPA37" s="2399"/>
      <c r="VPB37" s="2399"/>
      <c r="VPC37" s="2399"/>
      <c r="VPD37" s="2399"/>
      <c r="VPE37" s="2399"/>
      <c r="VPF37" s="2399"/>
      <c r="VPG37" s="2399"/>
      <c r="VPH37" s="2399"/>
      <c r="VPI37" s="2399"/>
      <c r="VPJ37" s="2399"/>
      <c r="VPK37" s="2399"/>
      <c r="VPL37" s="2399"/>
      <c r="VPM37" s="2399"/>
      <c r="VPN37" s="2399"/>
      <c r="VPO37" s="2399"/>
      <c r="VPP37" s="2399"/>
      <c r="VPQ37" s="2397"/>
      <c r="VPR37" s="2400"/>
      <c r="VPS37" s="2396"/>
      <c r="VPT37" s="2396"/>
      <c r="VPU37" s="2396"/>
      <c r="VPV37" s="2397"/>
      <c r="VPW37" s="2398"/>
      <c r="VPX37" s="2398"/>
      <c r="VPY37" s="2398"/>
      <c r="VPZ37" s="2398"/>
      <c r="VQA37" s="2398"/>
      <c r="VQB37" s="2398"/>
      <c r="VQC37" s="2398"/>
      <c r="VQD37" s="2398"/>
      <c r="VQE37" s="2398"/>
      <c r="VQF37" s="2398"/>
      <c r="VQG37" s="2398"/>
      <c r="VQH37" s="2398"/>
      <c r="VQI37" s="2398"/>
      <c r="VQJ37" s="2398"/>
      <c r="VQK37" s="2398"/>
      <c r="VQL37" s="2398"/>
      <c r="VQM37" s="2398"/>
      <c r="VQN37" s="2398"/>
      <c r="VQO37" s="2398"/>
      <c r="VQP37" s="2398"/>
      <c r="VQQ37" s="2399"/>
      <c r="VQR37" s="2399"/>
      <c r="VQS37" s="2399"/>
      <c r="VQT37" s="2399"/>
      <c r="VQU37" s="2399"/>
      <c r="VQV37" s="2399"/>
      <c r="VQW37" s="2399"/>
      <c r="VQX37" s="2399"/>
      <c r="VQY37" s="2399"/>
      <c r="VQZ37" s="2399"/>
      <c r="VRA37" s="2399"/>
      <c r="VRB37" s="2399"/>
      <c r="VRC37" s="2399"/>
      <c r="VRD37" s="2399"/>
      <c r="VRE37" s="2399"/>
      <c r="VRF37" s="2399"/>
      <c r="VRG37" s="2399"/>
      <c r="VRH37" s="2399"/>
      <c r="VRI37" s="2399"/>
      <c r="VRJ37" s="2397"/>
      <c r="VRK37" s="2400"/>
      <c r="VRL37" s="2396"/>
      <c r="VRM37" s="2396"/>
      <c r="VRN37" s="2396"/>
      <c r="VRO37" s="2397"/>
      <c r="VRP37" s="2398"/>
      <c r="VRQ37" s="2398"/>
      <c r="VRR37" s="2398"/>
      <c r="VRS37" s="2398"/>
      <c r="VRT37" s="2398"/>
      <c r="VRU37" s="2398"/>
      <c r="VRV37" s="2398"/>
      <c r="VRW37" s="2398"/>
      <c r="VRX37" s="2398"/>
      <c r="VRY37" s="2398"/>
      <c r="VRZ37" s="2398"/>
      <c r="VSA37" s="2398"/>
      <c r="VSB37" s="2398"/>
      <c r="VSC37" s="2398"/>
      <c r="VSD37" s="2398"/>
      <c r="VSE37" s="2398"/>
      <c r="VSF37" s="2398"/>
      <c r="VSG37" s="2398"/>
      <c r="VSH37" s="2398"/>
      <c r="VSI37" s="2398"/>
      <c r="VSJ37" s="2399"/>
      <c r="VSK37" s="2399"/>
      <c r="VSL37" s="2399"/>
      <c r="VSM37" s="2399"/>
      <c r="VSN37" s="2399"/>
      <c r="VSO37" s="2399"/>
      <c r="VSP37" s="2399"/>
      <c r="VSQ37" s="2399"/>
      <c r="VSR37" s="2399"/>
      <c r="VSS37" s="2399"/>
      <c r="VST37" s="2399"/>
      <c r="VSU37" s="2399"/>
      <c r="VSV37" s="2399"/>
      <c r="VSW37" s="2399"/>
      <c r="VSX37" s="2399"/>
      <c r="VSY37" s="2399"/>
      <c r="VSZ37" s="2399"/>
      <c r="VTA37" s="2399"/>
      <c r="VTB37" s="2399"/>
      <c r="VTC37" s="2397"/>
      <c r="VTD37" s="2400"/>
      <c r="VTE37" s="2396"/>
      <c r="VTF37" s="2396"/>
      <c r="VTG37" s="2396"/>
      <c r="VTH37" s="2397"/>
      <c r="VTI37" s="2398"/>
      <c r="VTJ37" s="2398"/>
      <c r="VTK37" s="2398"/>
      <c r="VTL37" s="2398"/>
      <c r="VTM37" s="2398"/>
      <c r="VTN37" s="2398"/>
      <c r="VTO37" s="2398"/>
      <c r="VTP37" s="2398"/>
      <c r="VTQ37" s="2398"/>
      <c r="VTR37" s="2398"/>
      <c r="VTS37" s="2398"/>
      <c r="VTT37" s="2398"/>
      <c r="VTU37" s="2398"/>
      <c r="VTV37" s="2398"/>
      <c r="VTW37" s="2398"/>
      <c r="VTX37" s="2398"/>
      <c r="VTY37" s="2398"/>
      <c r="VTZ37" s="2398"/>
      <c r="VUA37" s="2398"/>
      <c r="VUB37" s="2398"/>
      <c r="VUC37" s="2399"/>
      <c r="VUD37" s="2399"/>
      <c r="VUE37" s="2399"/>
      <c r="VUF37" s="2399"/>
      <c r="VUG37" s="2399"/>
      <c r="VUH37" s="2399"/>
      <c r="VUI37" s="2399"/>
      <c r="VUJ37" s="2399"/>
      <c r="VUK37" s="2399"/>
      <c r="VUL37" s="2399"/>
      <c r="VUM37" s="2399"/>
      <c r="VUN37" s="2399"/>
      <c r="VUO37" s="2399"/>
      <c r="VUP37" s="2399"/>
      <c r="VUQ37" s="2399"/>
      <c r="VUR37" s="2399"/>
      <c r="VUS37" s="2399"/>
      <c r="VUT37" s="2399"/>
      <c r="VUU37" s="2399"/>
      <c r="VUV37" s="2397"/>
      <c r="VUW37" s="2400"/>
      <c r="VUX37" s="2396"/>
      <c r="VUY37" s="2396"/>
      <c r="VUZ37" s="2396"/>
      <c r="VVA37" s="2397"/>
      <c r="VVB37" s="2398"/>
      <c r="VVC37" s="2398"/>
      <c r="VVD37" s="2398"/>
      <c r="VVE37" s="2398"/>
      <c r="VVF37" s="2398"/>
      <c r="VVG37" s="2398"/>
      <c r="VVH37" s="2398"/>
      <c r="VVI37" s="2398"/>
      <c r="VVJ37" s="2398"/>
      <c r="VVK37" s="2398"/>
      <c r="VVL37" s="2398"/>
      <c r="VVM37" s="2398"/>
      <c r="VVN37" s="2398"/>
      <c r="VVO37" s="2398"/>
      <c r="VVP37" s="2398"/>
      <c r="VVQ37" s="2398"/>
      <c r="VVR37" s="2398"/>
      <c r="VVS37" s="2398"/>
      <c r="VVT37" s="2398"/>
      <c r="VVU37" s="2398"/>
      <c r="VVV37" s="2399"/>
      <c r="VVW37" s="2399"/>
      <c r="VVX37" s="2399"/>
      <c r="VVY37" s="2399"/>
      <c r="VVZ37" s="2399"/>
      <c r="VWA37" s="2399"/>
      <c r="VWB37" s="2399"/>
      <c r="VWC37" s="2399"/>
      <c r="VWD37" s="2399"/>
      <c r="VWE37" s="2399"/>
      <c r="VWF37" s="2399"/>
      <c r="VWG37" s="2399"/>
      <c r="VWH37" s="2399"/>
      <c r="VWI37" s="2399"/>
      <c r="VWJ37" s="2399"/>
      <c r="VWK37" s="2399"/>
      <c r="VWL37" s="2399"/>
      <c r="VWM37" s="2399"/>
      <c r="VWN37" s="2399"/>
      <c r="VWO37" s="2397"/>
      <c r="VWP37" s="2400"/>
      <c r="VWQ37" s="2396"/>
      <c r="VWR37" s="2396"/>
      <c r="VWS37" s="2396"/>
      <c r="VWT37" s="2397"/>
      <c r="VWU37" s="2398"/>
      <c r="VWV37" s="2398"/>
      <c r="VWW37" s="2398"/>
      <c r="VWX37" s="2398"/>
      <c r="VWY37" s="2398"/>
      <c r="VWZ37" s="2398"/>
      <c r="VXA37" s="2398"/>
      <c r="VXB37" s="2398"/>
      <c r="VXC37" s="2398"/>
      <c r="VXD37" s="2398"/>
      <c r="VXE37" s="2398"/>
      <c r="VXF37" s="2398"/>
      <c r="VXG37" s="2398"/>
      <c r="VXH37" s="2398"/>
      <c r="VXI37" s="2398"/>
      <c r="VXJ37" s="2398"/>
      <c r="VXK37" s="2398"/>
      <c r="VXL37" s="2398"/>
      <c r="VXM37" s="2398"/>
      <c r="VXN37" s="2398"/>
      <c r="VXO37" s="2399"/>
      <c r="VXP37" s="2399"/>
      <c r="VXQ37" s="2399"/>
      <c r="VXR37" s="2399"/>
      <c r="VXS37" s="2399"/>
      <c r="VXT37" s="2399"/>
      <c r="VXU37" s="2399"/>
      <c r="VXV37" s="2399"/>
      <c r="VXW37" s="2399"/>
      <c r="VXX37" s="2399"/>
      <c r="VXY37" s="2399"/>
      <c r="VXZ37" s="2399"/>
      <c r="VYA37" s="2399"/>
      <c r="VYB37" s="2399"/>
      <c r="VYC37" s="2399"/>
      <c r="VYD37" s="2399"/>
      <c r="VYE37" s="2399"/>
      <c r="VYF37" s="2399"/>
      <c r="VYG37" s="2399"/>
      <c r="VYH37" s="2397"/>
      <c r="VYI37" s="2400"/>
      <c r="VYJ37" s="2396"/>
      <c r="VYK37" s="2396"/>
      <c r="VYL37" s="2396"/>
      <c r="VYM37" s="2397"/>
      <c r="VYN37" s="2398"/>
      <c r="VYO37" s="2398"/>
      <c r="VYP37" s="2398"/>
      <c r="VYQ37" s="2398"/>
      <c r="VYR37" s="2398"/>
      <c r="VYS37" s="2398"/>
      <c r="VYT37" s="2398"/>
      <c r="VYU37" s="2398"/>
      <c r="VYV37" s="2398"/>
      <c r="VYW37" s="2398"/>
      <c r="VYX37" s="2398"/>
      <c r="VYY37" s="2398"/>
      <c r="VYZ37" s="2398"/>
      <c r="VZA37" s="2398"/>
      <c r="VZB37" s="2398"/>
      <c r="VZC37" s="2398"/>
      <c r="VZD37" s="2398"/>
      <c r="VZE37" s="2398"/>
      <c r="VZF37" s="2398"/>
      <c r="VZG37" s="2398"/>
      <c r="VZH37" s="2399"/>
      <c r="VZI37" s="2399"/>
      <c r="VZJ37" s="2399"/>
      <c r="VZK37" s="2399"/>
      <c r="VZL37" s="2399"/>
      <c r="VZM37" s="2399"/>
      <c r="VZN37" s="2399"/>
      <c r="VZO37" s="2399"/>
      <c r="VZP37" s="2399"/>
      <c r="VZQ37" s="2399"/>
      <c r="VZR37" s="2399"/>
      <c r="VZS37" s="2399"/>
      <c r="VZT37" s="2399"/>
      <c r="VZU37" s="2399"/>
      <c r="VZV37" s="2399"/>
      <c r="VZW37" s="2399"/>
      <c r="VZX37" s="2399"/>
      <c r="VZY37" s="2399"/>
      <c r="VZZ37" s="2399"/>
      <c r="WAA37" s="2397"/>
      <c r="WAB37" s="2400"/>
      <c r="WAC37" s="2396"/>
      <c r="WAD37" s="2396"/>
      <c r="WAE37" s="2396"/>
      <c r="WAF37" s="2397"/>
      <c r="WAG37" s="2398"/>
      <c r="WAH37" s="2398"/>
      <c r="WAI37" s="2398"/>
      <c r="WAJ37" s="2398"/>
      <c r="WAK37" s="2398"/>
      <c r="WAL37" s="2398"/>
      <c r="WAM37" s="2398"/>
      <c r="WAN37" s="2398"/>
      <c r="WAO37" s="2398"/>
      <c r="WAP37" s="2398"/>
      <c r="WAQ37" s="2398"/>
      <c r="WAR37" s="2398"/>
      <c r="WAS37" s="2398"/>
      <c r="WAT37" s="2398"/>
      <c r="WAU37" s="2398"/>
      <c r="WAV37" s="2398"/>
      <c r="WAW37" s="2398"/>
      <c r="WAX37" s="2398"/>
      <c r="WAY37" s="2398"/>
      <c r="WAZ37" s="2398"/>
      <c r="WBA37" s="2399"/>
      <c r="WBB37" s="2399"/>
      <c r="WBC37" s="2399"/>
      <c r="WBD37" s="2399"/>
      <c r="WBE37" s="2399"/>
      <c r="WBF37" s="2399"/>
      <c r="WBG37" s="2399"/>
      <c r="WBH37" s="2399"/>
      <c r="WBI37" s="2399"/>
      <c r="WBJ37" s="2399"/>
      <c r="WBK37" s="2399"/>
      <c r="WBL37" s="2399"/>
      <c r="WBM37" s="2399"/>
      <c r="WBN37" s="2399"/>
      <c r="WBO37" s="2399"/>
      <c r="WBP37" s="2399"/>
      <c r="WBQ37" s="2399"/>
      <c r="WBR37" s="2399"/>
      <c r="WBS37" s="2399"/>
      <c r="WBT37" s="2397"/>
      <c r="WBU37" s="2400"/>
      <c r="WBV37" s="2396"/>
      <c r="WBW37" s="2396"/>
      <c r="WBX37" s="2396"/>
      <c r="WBY37" s="2397"/>
      <c r="WBZ37" s="2398"/>
      <c r="WCA37" s="2398"/>
      <c r="WCB37" s="2398"/>
      <c r="WCC37" s="2398"/>
      <c r="WCD37" s="2398"/>
      <c r="WCE37" s="2398"/>
      <c r="WCF37" s="2398"/>
      <c r="WCG37" s="2398"/>
      <c r="WCH37" s="2398"/>
      <c r="WCI37" s="2398"/>
      <c r="WCJ37" s="2398"/>
      <c r="WCK37" s="2398"/>
      <c r="WCL37" s="2398"/>
      <c r="WCM37" s="2398"/>
      <c r="WCN37" s="2398"/>
      <c r="WCO37" s="2398"/>
      <c r="WCP37" s="2398"/>
      <c r="WCQ37" s="2398"/>
      <c r="WCR37" s="2398"/>
      <c r="WCS37" s="2398"/>
      <c r="WCT37" s="2399"/>
      <c r="WCU37" s="2399"/>
      <c r="WCV37" s="2399"/>
      <c r="WCW37" s="2399"/>
      <c r="WCX37" s="2399"/>
      <c r="WCY37" s="2399"/>
      <c r="WCZ37" s="2399"/>
      <c r="WDA37" s="2399"/>
      <c r="WDB37" s="2399"/>
      <c r="WDC37" s="2399"/>
      <c r="WDD37" s="2399"/>
      <c r="WDE37" s="2399"/>
      <c r="WDF37" s="2399"/>
      <c r="WDG37" s="2399"/>
      <c r="WDH37" s="2399"/>
      <c r="WDI37" s="2399"/>
      <c r="WDJ37" s="2399"/>
      <c r="WDK37" s="2399"/>
      <c r="WDL37" s="2399"/>
      <c r="WDM37" s="2397"/>
      <c r="WDN37" s="2400"/>
      <c r="WDO37" s="2396"/>
      <c r="WDP37" s="2396"/>
      <c r="WDQ37" s="2396"/>
      <c r="WDR37" s="2397"/>
      <c r="WDS37" s="2398"/>
      <c r="WDT37" s="2398"/>
      <c r="WDU37" s="2398"/>
      <c r="WDV37" s="2398"/>
      <c r="WDW37" s="2398"/>
      <c r="WDX37" s="2398"/>
      <c r="WDY37" s="2398"/>
      <c r="WDZ37" s="2398"/>
      <c r="WEA37" s="2398"/>
      <c r="WEB37" s="2398"/>
      <c r="WEC37" s="2398"/>
      <c r="WED37" s="2398"/>
      <c r="WEE37" s="2398"/>
      <c r="WEF37" s="2398"/>
      <c r="WEG37" s="2398"/>
      <c r="WEH37" s="2398"/>
      <c r="WEI37" s="2398"/>
      <c r="WEJ37" s="2398"/>
      <c r="WEK37" s="2398"/>
      <c r="WEL37" s="2398"/>
      <c r="WEM37" s="2399"/>
      <c r="WEN37" s="2399"/>
      <c r="WEO37" s="2399"/>
      <c r="WEP37" s="2399"/>
      <c r="WEQ37" s="2399"/>
      <c r="WER37" s="2399"/>
      <c r="WES37" s="2399"/>
      <c r="WET37" s="2399"/>
      <c r="WEU37" s="2399"/>
      <c r="WEV37" s="2399"/>
      <c r="WEW37" s="2399"/>
      <c r="WEX37" s="2399"/>
      <c r="WEY37" s="2399"/>
      <c r="WEZ37" s="2399"/>
      <c r="WFA37" s="2399"/>
      <c r="WFB37" s="2399"/>
      <c r="WFC37" s="2399"/>
      <c r="WFD37" s="2399"/>
      <c r="WFE37" s="2399"/>
      <c r="WFF37" s="2397"/>
      <c r="WFG37" s="2400"/>
      <c r="WFH37" s="2396"/>
      <c r="WFI37" s="2396"/>
      <c r="WFJ37" s="2396"/>
      <c r="WFK37" s="2397"/>
      <c r="WFL37" s="2398"/>
      <c r="WFM37" s="2398"/>
      <c r="WFN37" s="2398"/>
      <c r="WFO37" s="2398"/>
      <c r="WFP37" s="2398"/>
      <c r="WFQ37" s="2398"/>
      <c r="WFR37" s="2398"/>
      <c r="WFS37" s="2398"/>
      <c r="WFT37" s="2398"/>
      <c r="WFU37" s="2398"/>
      <c r="WFV37" s="2398"/>
      <c r="WFW37" s="2398"/>
      <c r="WFX37" s="2398"/>
      <c r="WFY37" s="2398"/>
      <c r="WFZ37" s="2398"/>
      <c r="WGA37" s="2398"/>
      <c r="WGB37" s="2398"/>
      <c r="WGC37" s="2398"/>
      <c r="WGD37" s="2398"/>
      <c r="WGE37" s="2398"/>
      <c r="WGF37" s="2399"/>
      <c r="WGG37" s="2399"/>
      <c r="WGH37" s="2399"/>
      <c r="WGI37" s="2399"/>
      <c r="WGJ37" s="2399"/>
      <c r="WGK37" s="2399"/>
      <c r="WGL37" s="2399"/>
      <c r="WGM37" s="2399"/>
      <c r="WGN37" s="2399"/>
      <c r="WGO37" s="2399"/>
      <c r="WGP37" s="2399"/>
      <c r="WGQ37" s="2399"/>
      <c r="WGR37" s="2399"/>
      <c r="WGS37" s="2399"/>
      <c r="WGT37" s="2399"/>
      <c r="WGU37" s="2399"/>
      <c r="WGV37" s="2399"/>
      <c r="WGW37" s="2399"/>
      <c r="WGX37" s="2399"/>
      <c r="WGY37" s="2397"/>
      <c r="WGZ37" s="2400"/>
      <c r="WHA37" s="2396"/>
      <c r="WHB37" s="2396"/>
      <c r="WHC37" s="2396"/>
      <c r="WHD37" s="2397"/>
      <c r="WHE37" s="2398"/>
      <c r="WHF37" s="2398"/>
      <c r="WHG37" s="2398"/>
      <c r="WHH37" s="2398"/>
      <c r="WHI37" s="2398"/>
      <c r="WHJ37" s="2398"/>
      <c r="WHK37" s="2398"/>
      <c r="WHL37" s="2398"/>
      <c r="WHM37" s="2398"/>
      <c r="WHN37" s="2398"/>
      <c r="WHO37" s="2398"/>
      <c r="WHP37" s="2398"/>
      <c r="WHQ37" s="2398"/>
      <c r="WHR37" s="2398"/>
      <c r="WHS37" s="2398"/>
      <c r="WHT37" s="2398"/>
      <c r="WHU37" s="2398"/>
      <c r="WHV37" s="2398"/>
      <c r="WHW37" s="2398"/>
      <c r="WHX37" s="2398"/>
      <c r="WHY37" s="2399"/>
      <c r="WHZ37" s="2399"/>
      <c r="WIA37" s="2399"/>
      <c r="WIB37" s="2399"/>
      <c r="WIC37" s="2399"/>
      <c r="WID37" s="2399"/>
      <c r="WIE37" s="2399"/>
      <c r="WIF37" s="2399"/>
      <c r="WIG37" s="2399"/>
      <c r="WIH37" s="2399"/>
      <c r="WII37" s="2399"/>
      <c r="WIJ37" s="2399"/>
      <c r="WIK37" s="2399"/>
      <c r="WIL37" s="2399"/>
      <c r="WIM37" s="2399"/>
      <c r="WIN37" s="2399"/>
      <c r="WIO37" s="2399"/>
      <c r="WIP37" s="2399"/>
      <c r="WIQ37" s="2399"/>
      <c r="WIR37" s="2397"/>
      <c r="WIS37" s="2400"/>
      <c r="WIT37" s="2396"/>
      <c r="WIU37" s="2396"/>
      <c r="WIV37" s="2396"/>
      <c r="WIW37" s="2397"/>
      <c r="WIX37" s="2398"/>
      <c r="WIY37" s="2398"/>
      <c r="WIZ37" s="2398"/>
      <c r="WJA37" s="2398"/>
      <c r="WJB37" s="2398"/>
      <c r="WJC37" s="2398"/>
      <c r="WJD37" s="2398"/>
      <c r="WJE37" s="2398"/>
      <c r="WJF37" s="2398"/>
      <c r="WJG37" s="2398"/>
      <c r="WJH37" s="2398"/>
      <c r="WJI37" s="2398"/>
      <c r="WJJ37" s="2398"/>
      <c r="WJK37" s="2398"/>
      <c r="WJL37" s="2398"/>
      <c r="WJM37" s="2398"/>
      <c r="WJN37" s="2398"/>
      <c r="WJO37" s="2398"/>
      <c r="WJP37" s="2398"/>
      <c r="WJQ37" s="2398"/>
      <c r="WJR37" s="2399"/>
      <c r="WJS37" s="2399"/>
      <c r="WJT37" s="2399"/>
      <c r="WJU37" s="2399"/>
      <c r="WJV37" s="2399"/>
      <c r="WJW37" s="2399"/>
      <c r="WJX37" s="2399"/>
      <c r="WJY37" s="2399"/>
      <c r="WJZ37" s="2399"/>
      <c r="WKA37" s="2399"/>
      <c r="WKB37" s="2399"/>
      <c r="WKC37" s="2399"/>
      <c r="WKD37" s="2399"/>
      <c r="WKE37" s="2399"/>
      <c r="WKF37" s="2399"/>
      <c r="WKG37" s="2399"/>
      <c r="WKH37" s="2399"/>
      <c r="WKI37" s="2399"/>
      <c r="WKJ37" s="2399"/>
      <c r="WKK37" s="2397"/>
      <c r="WKL37" s="2400"/>
      <c r="WKM37" s="2396"/>
      <c r="WKN37" s="2396"/>
      <c r="WKO37" s="2396"/>
      <c r="WKP37" s="2397"/>
      <c r="WKQ37" s="2398"/>
      <c r="WKR37" s="2398"/>
      <c r="WKS37" s="2398"/>
      <c r="WKT37" s="2398"/>
      <c r="WKU37" s="2398"/>
      <c r="WKV37" s="2398"/>
      <c r="WKW37" s="2398"/>
      <c r="WKX37" s="2398"/>
      <c r="WKY37" s="2398"/>
      <c r="WKZ37" s="2398"/>
      <c r="WLA37" s="2398"/>
      <c r="WLB37" s="2398"/>
      <c r="WLC37" s="2398"/>
      <c r="WLD37" s="2398"/>
      <c r="WLE37" s="2398"/>
      <c r="WLF37" s="2398"/>
      <c r="WLG37" s="2398"/>
      <c r="WLH37" s="2398"/>
      <c r="WLI37" s="2398"/>
      <c r="WLJ37" s="2398"/>
      <c r="WLK37" s="2399"/>
      <c r="WLL37" s="2399"/>
      <c r="WLM37" s="2399"/>
      <c r="WLN37" s="2399"/>
      <c r="WLO37" s="2399"/>
      <c r="WLP37" s="2399"/>
      <c r="WLQ37" s="2399"/>
      <c r="WLR37" s="2399"/>
      <c r="WLS37" s="2399"/>
      <c r="WLT37" s="2399"/>
      <c r="WLU37" s="2399"/>
      <c r="WLV37" s="2399"/>
      <c r="WLW37" s="2399"/>
      <c r="WLX37" s="2399"/>
      <c r="WLY37" s="2399"/>
      <c r="WLZ37" s="2399"/>
      <c r="WMA37" s="2399"/>
      <c r="WMB37" s="2399"/>
      <c r="WMC37" s="2399"/>
      <c r="WMD37" s="2397"/>
      <c r="WME37" s="2400"/>
      <c r="WMF37" s="2396"/>
      <c r="WMG37" s="2396"/>
      <c r="WMH37" s="2396"/>
      <c r="WMI37" s="2397"/>
      <c r="WMJ37" s="2398"/>
      <c r="WMK37" s="2398"/>
      <c r="WML37" s="2398"/>
      <c r="WMM37" s="2398"/>
      <c r="WMN37" s="2398"/>
      <c r="WMO37" s="2398"/>
      <c r="WMP37" s="2398"/>
      <c r="WMQ37" s="2398"/>
      <c r="WMR37" s="2398"/>
      <c r="WMS37" s="2398"/>
      <c r="WMT37" s="2398"/>
      <c r="WMU37" s="2398"/>
      <c r="WMV37" s="2398"/>
      <c r="WMW37" s="2398"/>
      <c r="WMX37" s="2398"/>
      <c r="WMY37" s="2398"/>
      <c r="WMZ37" s="2398"/>
      <c r="WNA37" s="2398"/>
      <c r="WNB37" s="2398"/>
      <c r="WNC37" s="2398"/>
      <c r="WND37" s="2399"/>
      <c r="WNE37" s="2399"/>
      <c r="WNF37" s="2399"/>
      <c r="WNG37" s="2399"/>
      <c r="WNH37" s="2399"/>
      <c r="WNI37" s="2399"/>
      <c r="WNJ37" s="2399"/>
      <c r="WNK37" s="2399"/>
      <c r="WNL37" s="2399"/>
      <c r="WNM37" s="2399"/>
      <c r="WNN37" s="2399"/>
      <c r="WNO37" s="2399"/>
      <c r="WNP37" s="2399"/>
      <c r="WNQ37" s="2399"/>
      <c r="WNR37" s="2399"/>
      <c r="WNS37" s="2399"/>
      <c r="WNT37" s="2399"/>
      <c r="WNU37" s="2399"/>
      <c r="WNV37" s="2399"/>
      <c r="WNW37" s="2397"/>
      <c r="WNX37" s="2400"/>
      <c r="WNY37" s="2396"/>
      <c r="WNZ37" s="2396"/>
      <c r="WOA37" s="2396"/>
      <c r="WOB37" s="2397"/>
      <c r="WOC37" s="2398"/>
      <c r="WOD37" s="2398"/>
      <c r="WOE37" s="2398"/>
      <c r="WOF37" s="2398"/>
      <c r="WOG37" s="2398"/>
      <c r="WOH37" s="2398"/>
      <c r="WOI37" s="2398"/>
      <c r="WOJ37" s="2398"/>
      <c r="WOK37" s="2398"/>
      <c r="WOL37" s="2398"/>
      <c r="WOM37" s="2398"/>
      <c r="WON37" s="2398"/>
      <c r="WOO37" s="2398"/>
      <c r="WOP37" s="2398"/>
      <c r="WOQ37" s="2398"/>
      <c r="WOR37" s="2398"/>
      <c r="WOS37" s="2398"/>
      <c r="WOT37" s="2398"/>
      <c r="WOU37" s="2398"/>
      <c r="WOV37" s="2398"/>
      <c r="WOW37" s="2399"/>
      <c r="WOX37" s="2399"/>
      <c r="WOY37" s="2399"/>
      <c r="WOZ37" s="2399"/>
      <c r="WPA37" s="2399"/>
      <c r="WPB37" s="2399"/>
      <c r="WPC37" s="2399"/>
      <c r="WPD37" s="2399"/>
      <c r="WPE37" s="2399"/>
      <c r="WPF37" s="2399"/>
      <c r="WPG37" s="2399"/>
      <c r="WPH37" s="2399"/>
      <c r="WPI37" s="2399"/>
      <c r="WPJ37" s="2399"/>
      <c r="WPK37" s="2399"/>
      <c r="WPL37" s="2399"/>
      <c r="WPM37" s="2399"/>
      <c r="WPN37" s="2399"/>
      <c r="WPO37" s="2399"/>
      <c r="WPP37" s="2397"/>
      <c r="WPQ37" s="2400"/>
      <c r="WPR37" s="2396"/>
      <c r="WPS37" s="2396"/>
      <c r="WPT37" s="2396"/>
      <c r="WPU37" s="2397"/>
      <c r="WPV37" s="2398"/>
      <c r="WPW37" s="2398"/>
      <c r="WPX37" s="2398"/>
      <c r="WPY37" s="2398"/>
      <c r="WPZ37" s="2398"/>
      <c r="WQA37" s="2398"/>
      <c r="WQB37" s="2398"/>
      <c r="WQC37" s="2398"/>
      <c r="WQD37" s="2398"/>
      <c r="WQE37" s="2398"/>
      <c r="WQF37" s="2398"/>
      <c r="WQG37" s="2398"/>
      <c r="WQH37" s="2398"/>
      <c r="WQI37" s="2398"/>
      <c r="WQJ37" s="2398"/>
      <c r="WQK37" s="2398"/>
      <c r="WQL37" s="2398"/>
      <c r="WQM37" s="2398"/>
      <c r="WQN37" s="2398"/>
      <c r="WQO37" s="2398"/>
      <c r="WQP37" s="2399"/>
      <c r="WQQ37" s="2399"/>
      <c r="WQR37" s="2399"/>
      <c r="WQS37" s="2399"/>
      <c r="WQT37" s="2399"/>
      <c r="WQU37" s="2399"/>
      <c r="WQV37" s="2399"/>
      <c r="WQW37" s="2399"/>
      <c r="WQX37" s="2399"/>
      <c r="WQY37" s="2399"/>
      <c r="WQZ37" s="2399"/>
      <c r="WRA37" s="2399"/>
      <c r="WRB37" s="2399"/>
      <c r="WRC37" s="2399"/>
      <c r="WRD37" s="2399"/>
      <c r="WRE37" s="2399"/>
      <c r="WRF37" s="2399"/>
      <c r="WRG37" s="2399"/>
      <c r="WRH37" s="2399"/>
      <c r="WRI37" s="2397"/>
      <c r="WRJ37" s="2400"/>
      <c r="WRK37" s="2396"/>
      <c r="WRL37" s="2396"/>
      <c r="WRM37" s="2396"/>
      <c r="WRN37" s="2397"/>
      <c r="WRO37" s="2398"/>
      <c r="WRP37" s="2398"/>
      <c r="WRQ37" s="2398"/>
      <c r="WRR37" s="2398"/>
      <c r="WRS37" s="2398"/>
      <c r="WRT37" s="2398"/>
      <c r="WRU37" s="2398"/>
      <c r="WRV37" s="2398"/>
      <c r="WRW37" s="2398"/>
      <c r="WRX37" s="2398"/>
      <c r="WRY37" s="2398"/>
      <c r="WRZ37" s="2398"/>
      <c r="WSA37" s="2398"/>
      <c r="WSB37" s="2398"/>
      <c r="WSC37" s="2398"/>
      <c r="WSD37" s="2398"/>
      <c r="WSE37" s="2398"/>
      <c r="WSF37" s="2398"/>
      <c r="WSG37" s="2398"/>
      <c r="WSH37" s="2398"/>
      <c r="WSI37" s="2399"/>
      <c r="WSJ37" s="2399"/>
      <c r="WSK37" s="2399"/>
      <c r="WSL37" s="2399"/>
      <c r="WSM37" s="2399"/>
      <c r="WSN37" s="2399"/>
      <c r="WSO37" s="2399"/>
      <c r="WSP37" s="2399"/>
      <c r="WSQ37" s="2399"/>
      <c r="WSR37" s="2399"/>
      <c r="WSS37" s="2399"/>
      <c r="WST37" s="2399"/>
      <c r="WSU37" s="2399"/>
      <c r="WSV37" s="2399"/>
      <c r="WSW37" s="2399"/>
      <c r="WSX37" s="2399"/>
      <c r="WSY37" s="2399"/>
      <c r="WSZ37" s="2399"/>
      <c r="WTA37" s="2399"/>
      <c r="WTB37" s="2397"/>
      <c r="WTC37" s="2400"/>
      <c r="WTD37" s="2396"/>
      <c r="WTE37" s="2396"/>
      <c r="WTF37" s="2396"/>
      <c r="WTG37" s="2397"/>
      <c r="WTH37" s="2398"/>
      <c r="WTI37" s="2398"/>
      <c r="WTJ37" s="2398"/>
      <c r="WTK37" s="2398"/>
      <c r="WTL37" s="2398"/>
      <c r="WTM37" s="2398"/>
      <c r="WTN37" s="2398"/>
      <c r="WTO37" s="2398"/>
      <c r="WTP37" s="2398"/>
      <c r="WTQ37" s="2398"/>
      <c r="WTR37" s="2398"/>
      <c r="WTS37" s="2398"/>
      <c r="WTT37" s="2398"/>
      <c r="WTU37" s="2398"/>
      <c r="WTV37" s="2398"/>
      <c r="WTW37" s="2398"/>
      <c r="WTX37" s="2398"/>
      <c r="WTY37" s="2398"/>
      <c r="WTZ37" s="2398"/>
      <c r="WUA37" s="2398"/>
      <c r="WUB37" s="2399"/>
      <c r="WUC37" s="2399"/>
      <c r="WUD37" s="2399"/>
      <c r="WUE37" s="2399"/>
      <c r="WUF37" s="2399"/>
      <c r="WUG37" s="2399"/>
      <c r="WUH37" s="2399"/>
      <c r="WUI37" s="2399"/>
      <c r="WUJ37" s="2399"/>
      <c r="WUK37" s="2399"/>
      <c r="WUL37" s="2399"/>
      <c r="WUM37" s="2399"/>
      <c r="WUN37" s="2399"/>
      <c r="WUO37" s="2399"/>
      <c r="WUP37" s="2399"/>
      <c r="WUQ37" s="2399"/>
      <c r="WUR37" s="2399"/>
      <c r="WUS37" s="2399"/>
      <c r="WUT37" s="2399"/>
      <c r="WUU37" s="2397"/>
      <c r="WUV37" s="2400"/>
      <c r="WUW37" s="2396"/>
      <c r="WUX37" s="2396"/>
      <c r="WUY37" s="2396"/>
      <c r="WUZ37" s="2397"/>
      <c r="WVA37" s="2398"/>
      <c r="WVB37" s="2398"/>
      <c r="WVC37" s="2398"/>
      <c r="WVD37" s="2398"/>
      <c r="WVE37" s="2398"/>
      <c r="WVF37" s="2398"/>
      <c r="WVG37" s="2398"/>
      <c r="WVH37" s="2398"/>
      <c r="WVI37" s="2398"/>
      <c r="WVJ37" s="2398"/>
      <c r="WVK37" s="2398"/>
      <c r="WVL37" s="2398"/>
      <c r="WVM37" s="2398"/>
      <c r="WVN37" s="2398"/>
      <c r="WVO37" s="2398"/>
      <c r="WVP37" s="2398"/>
      <c r="WVQ37" s="2398"/>
      <c r="WVR37" s="2398"/>
      <c r="WVS37" s="2398"/>
      <c r="WVT37" s="2398"/>
      <c r="WVU37" s="2399"/>
      <c r="WVV37" s="2399"/>
      <c r="WVW37" s="2399"/>
      <c r="WVX37" s="2399"/>
      <c r="WVY37" s="2399"/>
      <c r="WVZ37" s="2399"/>
      <c r="WWA37" s="2399"/>
      <c r="WWB37" s="2399"/>
      <c r="WWC37" s="2399"/>
      <c r="WWD37" s="2399"/>
      <c r="WWE37" s="2399"/>
      <c r="WWF37" s="2399"/>
      <c r="WWG37" s="2399"/>
      <c r="WWH37" s="2399"/>
      <c r="WWI37" s="2399"/>
      <c r="WWJ37" s="2399"/>
      <c r="WWK37" s="2399"/>
      <c r="WWL37" s="2399"/>
      <c r="WWM37" s="2399"/>
      <c r="WWN37" s="2397"/>
      <c r="WWO37" s="2400"/>
      <c r="WWP37" s="2396"/>
      <c r="WWQ37" s="2396"/>
      <c r="WWR37" s="2396"/>
      <c r="WWS37" s="2397"/>
      <c r="WWT37" s="2398"/>
      <c r="WWU37" s="2398"/>
      <c r="WWV37" s="2398"/>
      <c r="WWW37" s="2398"/>
      <c r="WWX37" s="2398"/>
      <c r="WWY37" s="2398"/>
      <c r="WWZ37" s="2398"/>
      <c r="WXA37" s="2398"/>
      <c r="WXB37" s="2398"/>
      <c r="WXC37" s="2398"/>
      <c r="WXD37" s="2398"/>
      <c r="WXE37" s="2398"/>
      <c r="WXF37" s="2398"/>
      <c r="WXG37" s="2398"/>
      <c r="WXH37" s="2398"/>
      <c r="WXI37" s="2398"/>
      <c r="WXJ37" s="2398"/>
      <c r="WXK37" s="2398"/>
      <c r="WXL37" s="2398"/>
      <c r="WXM37" s="2398"/>
      <c r="WXN37" s="2399"/>
      <c r="WXO37" s="2399"/>
      <c r="WXP37" s="2399"/>
      <c r="WXQ37" s="2399"/>
      <c r="WXR37" s="2399"/>
      <c r="WXS37" s="2399"/>
      <c r="WXT37" s="2399"/>
      <c r="WXU37" s="2399"/>
      <c r="WXV37" s="2399"/>
      <c r="WXW37" s="2399"/>
      <c r="WXX37" s="2399"/>
      <c r="WXY37" s="2399"/>
      <c r="WXZ37" s="2399"/>
      <c r="WYA37" s="2399"/>
      <c r="WYB37" s="2399"/>
      <c r="WYC37" s="2399"/>
      <c r="WYD37" s="2399"/>
      <c r="WYE37" s="2399"/>
      <c r="WYF37" s="2399"/>
      <c r="WYG37" s="2397"/>
      <c r="WYH37" s="2400"/>
      <c r="WYI37" s="2396"/>
      <c r="WYJ37" s="2396"/>
      <c r="WYK37" s="2396"/>
      <c r="WYL37" s="2397"/>
      <c r="WYM37" s="2398"/>
      <c r="WYN37" s="2398"/>
      <c r="WYO37" s="2398"/>
      <c r="WYP37" s="2398"/>
      <c r="WYQ37" s="2398"/>
      <c r="WYR37" s="2398"/>
      <c r="WYS37" s="2398"/>
      <c r="WYT37" s="2398"/>
      <c r="WYU37" s="2398"/>
      <c r="WYV37" s="2398"/>
      <c r="WYW37" s="2398"/>
      <c r="WYX37" s="2398"/>
      <c r="WYY37" s="2398"/>
      <c r="WYZ37" s="2398"/>
      <c r="WZA37" s="2398"/>
      <c r="WZB37" s="2398"/>
      <c r="WZC37" s="2398"/>
      <c r="WZD37" s="2398"/>
      <c r="WZE37" s="2398"/>
      <c r="WZF37" s="2398"/>
      <c r="WZG37" s="2399"/>
      <c r="WZH37" s="2399"/>
      <c r="WZI37" s="2399"/>
      <c r="WZJ37" s="2399"/>
      <c r="WZK37" s="2399"/>
      <c r="WZL37" s="2399"/>
      <c r="WZM37" s="2399"/>
      <c r="WZN37" s="2399"/>
      <c r="WZO37" s="2399"/>
      <c r="WZP37" s="2399"/>
      <c r="WZQ37" s="2399"/>
      <c r="WZR37" s="2399"/>
      <c r="WZS37" s="2399"/>
      <c r="WZT37" s="2399"/>
      <c r="WZU37" s="2399"/>
      <c r="WZV37" s="2399"/>
      <c r="WZW37" s="2399"/>
      <c r="WZX37" s="2399"/>
      <c r="WZY37" s="2399"/>
      <c r="WZZ37" s="2397"/>
      <c r="XAA37" s="2400"/>
      <c r="XAB37" s="2396"/>
      <c r="XAC37" s="2396"/>
      <c r="XAD37" s="2396"/>
      <c r="XAE37" s="2397"/>
      <c r="XAF37" s="2398"/>
      <c r="XAG37" s="2398"/>
      <c r="XAH37" s="2398"/>
      <c r="XAI37" s="2398"/>
      <c r="XAJ37" s="2398"/>
      <c r="XAK37" s="2398"/>
      <c r="XAL37" s="2398"/>
      <c r="XAM37" s="2398"/>
      <c r="XAN37" s="2398"/>
      <c r="XAO37" s="2398"/>
      <c r="XAP37" s="2398"/>
      <c r="XAQ37" s="2398"/>
      <c r="XAR37" s="2398"/>
      <c r="XAS37" s="2398"/>
      <c r="XAT37" s="2398"/>
      <c r="XAU37" s="2398"/>
      <c r="XAV37" s="2398"/>
      <c r="XAW37" s="2398"/>
      <c r="XAX37" s="2398"/>
      <c r="XAY37" s="2398"/>
      <c r="XAZ37" s="2399"/>
      <c r="XBA37" s="2399"/>
      <c r="XBB37" s="2399"/>
      <c r="XBC37" s="2399"/>
      <c r="XBD37" s="2399"/>
      <c r="XBE37" s="2399"/>
      <c r="XBF37" s="2399"/>
      <c r="XBG37" s="2399"/>
      <c r="XBH37" s="2399"/>
      <c r="XBI37" s="2399"/>
      <c r="XBJ37" s="2399"/>
      <c r="XBK37" s="2399"/>
      <c r="XBL37" s="2399"/>
      <c r="XBM37" s="2399"/>
      <c r="XBN37" s="2399"/>
      <c r="XBO37" s="2399"/>
      <c r="XBP37" s="2399"/>
      <c r="XBQ37" s="2399"/>
      <c r="XBR37" s="2399"/>
      <c r="XBS37" s="2397"/>
      <c r="XBT37" s="2400"/>
      <c r="XBU37" s="2396"/>
      <c r="XBV37" s="2396"/>
      <c r="XBW37" s="2396"/>
      <c r="XBX37" s="2397"/>
      <c r="XBY37" s="2398"/>
      <c r="XBZ37" s="2398"/>
      <c r="XCA37" s="2398"/>
      <c r="XCB37" s="2398"/>
      <c r="XCC37" s="2398"/>
      <c r="XCD37" s="2398"/>
      <c r="XCE37" s="2398"/>
      <c r="XCF37" s="2398"/>
      <c r="XCG37" s="2398"/>
      <c r="XCH37" s="2398"/>
      <c r="XCI37" s="2398"/>
      <c r="XCJ37" s="2398"/>
      <c r="XCK37" s="2398"/>
      <c r="XCL37" s="2398"/>
      <c r="XCM37" s="2398"/>
      <c r="XCN37" s="2398"/>
      <c r="XCO37" s="2398"/>
      <c r="XCP37" s="2398"/>
      <c r="XCQ37" s="2398"/>
      <c r="XCR37" s="2398"/>
      <c r="XCS37" s="2399"/>
      <c r="XCT37" s="2399"/>
      <c r="XCU37" s="2399"/>
      <c r="XCV37" s="2399"/>
      <c r="XCW37" s="2399"/>
      <c r="XCX37" s="2399"/>
      <c r="XCY37" s="2399"/>
      <c r="XCZ37" s="2399"/>
      <c r="XDA37" s="2399"/>
      <c r="XDB37" s="2399"/>
      <c r="XDC37" s="2399"/>
      <c r="XDD37" s="2399"/>
      <c r="XDE37" s="2399"/>
      <c r="XDF37" s="2399"/>
      <c r="XDG37" s="2399"/>
      <c r="XDH37" s="2399"/>
      <c r="XDI37" s="2399"/>
      <c r="XDJ37" s="2399"/>
      <c r="XDK37" s="2399"/>
      <c r="XDL37" s="2397"/>
      <c r="XDM37" s="2400"/>
      <c r="XDN37" s="2396"/>
      <c r="XDO37" s="2396"/>
    </row>
    <row r="38" spans="1:16343">
      <c r="A38" s="766">
        <v>206.5</v>
      </c>
      <c r="B38" s="767" t="s">
        <v>191</v>
      </c>
      <c r="C38" s="768"/>
      <c r="D38" s="768"/>
      <c r="E38" s="768"/>
      <c r="F38" s="766"/>
      <c r="G38" s="769"/>
      <c r="H38" s="770"/>
      <c r="I38" s="2396"/>
      <c r="J38" s="2397"/>
      <c r="K38" s="2398"/>
      <c r="L38" s="2398"/>
      <c r="M38" s="2398"/>
      <c r="N38" s="2398"/>
      <c r="O38" s="2398"/>
      <c r="P38" s="2398"/>
      <c r="Q38" s="2398"/>
      <c r="R38" s="2398"/>
      <c r="S38" s="2398"/>
      <c r="T38" s="2398"/>
      <c r="U38" s="2398"/>
      <c r="V38" s="2398"/>
      <c r="W38" s="2398"/>
      <c r="X38" s="2398"/>
      <c r="Y38" s="2398"/>
      <c r="Z38" s="2398"/>
      <c r="AA38" s="2398"/>
      <c r="AB38" s="2398"/>
      <c r="AC38" s="2398"/>
      <c r="AD38" s="2398"/>
      <c r="AE38" s="2399"/>
      <c r="AF38" s="2399"/>
      <c r="AG38" s="2399"/>
      <c r="AH38" s="2399"/>
      <c r="AI38" s="2399"/>
      <c r="AJ38" s="2399"/>
      <c r="AK38" s="2399"/>
      <c r="AL38" s="2399"/>
      <c r="AM38" s="2399"/>
      <c r="AN38" s="2399"/>
      <c r="AO38" s="2399"/>
      <c r="AP38" s="2399"/>
      <c r="AQ38" s="2399"/>
      <c r="AR38" s="2399"/>
      <c r="AS38" s="2399"/>
      <c r="AT38" s="2399"/>
      <c r="AU38" s="2399"/>
      <c r="AV38" s="2399"/>
      <c r="AW38" s="2399"/>
      <c r="AX38" s="2397"/>
      <c r="AY38" s="2400"/>
      <c r="AZ38" s="2396"/>
      <c r="BA38" s="2396"/>
      <c r="BB38" s="2396"/>
      <c r="BC38" s="2397"/>
      <c r="BD38" s="2398"/>
      <c r="BE38" s="2398"/>
      <c r="BF38" s="2398"/>
      <c r="BG38" s="2398"/>
      <c r="BH38" s="2398"/>
      <c r="BI38" s="2398"/>
      <c r="BJ38" s="2398"/>
      <c r="BK38" s="2398"/>
      <c r="BL38" s="2398"/>
      <c r="BM38" s="2398"/>
      <c r="BN38" s="2398"/>
      <c r="BO38" s="2398"/>
      <c r="BP38" s="2398"/>
      <c r="BQ38" s="2398"/>
      <c r="BR38" s="2398"/>
      <c r="BS38" s="2398"/>
      <c r="BT38" s="2398"/>
      <c r="BU38" s="2398"/>
      <c r="BV38" s="2398"/>
      <c r="BW38" s="2398"/>
      <c r="BX38" s="2399"/>
      <c r="BY38" s="2399"/>
      <c r="BZ38" s="2399"/>
      <c r="CA38" s="2399"/>
      <c r="CB38" s="2399"/>
      <c r="CC38" s="2399"/>
      <c r="CD38" s="2399"/>
      <c r="CE38" s="2399"/>
      <c r="CF38" s="2399"/>
      <c r="CG38" s="2399"/>
      <c r="CH38" s="2399"/>
      <c r="CI38" s="2399"/>
      <c r="CJ38" s="2399"/>
      <c r="CK38" s="2399"/>
      <c r="CL38" s="2399"/>
      <c r="CM38" s="2399"/>
      <c r="CN38" s="2399"/>
      <c r="CO38" s="2399"/>
      <c r="CP38" s="2399"/>
      <c r="CQ38" s="2397"/>
      <c r="CR38" s="2400"/>
      <c r="CS38" s="2396"/>
      <c r="CT38" s="2396"/>
      <c r="CU38" s="2396"/>
      <c r="CV38" s="2397"/>
      <c r="CW38" s="2398"/>
      <c r="CX38" s="2398"/>
      <c r="CY38" s="2398"/>
      <c r="CZ38" s="2398"/>
      <c r="DA38" s="2398"/>
      <c r="DB38" s="2398"/>
      <c r="DC38" s="2398"/>
      <c r="DD38" s="2398"/>
      <c r="DE38" s="2398"/>
      <c r="DF38" s="2398"/>
      <c r="DG38" s="2398"/>
      <c r="DH38" s="2398"/>
      <c r="DI38" s="2398"/>
      <c r="DJ38" s="2398"/>
      <c r="DK38" s="2398"/>
      <c r="DL38" s="2398"/>
      <c r="DM38" s="2398"/>
      <c r="DN38" s="2398"/>
      <c r="DO38" s="2398"/>
      <c r="DP38" s="2398"/>
      <c r="DQ38" s="2399"/>
      <c r="DR38" s="2399"/>
      <c r="DS38" s="2399"/>
      <c r="DT38" s="2399"/>
      <c r="DU38" s="2399"/>
      <c r="DV38" s="2399"/>
      <c r="DW38" s="2399"/>
      <c r="DX38" s="2399"/>
      <c r="DY38" s="2399"/>
      <c r="DZ38" s="2399"/>
      <c r="EA38" s="2399"/>
      <c r="EB38" s="2399"/>
      <c r="EC38" s="2399"/>
      <c r="ED38" s="2399"/>
      <c r="EE38" s="2399"/>
      <c r="EF38" s="2399"/>
      <c r="EG38" s="2399"/>
      <c r="EH38" s="2399"/>
      <c r="EI38" s="2399"/>
      <c r="EJ38" s="2397"/>
      <c r="EK38" s="2400"/>
      <c r="EL38" s="2396"/>
      <c r="EM38" s="2396"/>
      <c r="EN38" s="2396"/>
      <c r="EO38" s="2397"/>
      <c r="EP38" s="2398"/>
      <c r="EQ38" s="2398"/>
      <c r="ER38" s="2398"/>
      <c r="ES38" s="2398"/>
      <c r="ET38" s="2398"/>
      <c r="EU38" s="2398"/>
      <c r="EV38" s="2398"/>
      <c r="EW38" s="2398"/>
      <c r="EX38" s="2398"/>
      <c r="EY38" s="2398"/>
      <c r="EZ38" s="2398"/>
      <c r="FA38" s="2398"/>
      <c r="FB38" s="2398"/>
      <c r="FC38" s="2398"/>
      <c r="FD38" s="2398"/>
      <c r="FE38" s="2398"/>
      <c r="FF38" s="2398"/>
      <c r="FG38" s="2398"/>
      <c r="FH38" s="2398"/>
      <c r="FI38" s="2398"/>
      <c r="FJ38" s="2399"/>
      <c r="FK38" s="2399"/>
      <c r="FL38" s="2399"/>
      <c r="FM38" s="2399"/>
      <c r="FN38" s="2399"/>
      <c r="FO38" s="2399"/>
      <c r="FP38" s="2399"/>
      <c r="FQ38" s="2399"/>
      <c r="FR38" s="2399"/>
      <c r="FS38" s="2399"/>
      <c r="FT38" s="2399"/>
      <c r="FU38" s="2399"/>
      <c r="FV38" s="2399"/>
      <c r="FW38" s="2399"/>
      <c r="FX38" s="2399"/>
      <c r="FY38" s="2399"/>
      <c r="FZ38" s="2399"/>
      <c r="GA38" s="2399"/>
      <c r="GB38" s="2399"/>
      <c r="GC38" s="2397"/>
      <c r="GD38" s="2400"/>
      <c r="GE38" s="2396"/>
      <c r="GF38" s="2396"/>
      <c r="GG38" s="2396"/>
      <c r="GH38" s="2397"/>
      <c r="GI38" s="2398"/>
      <c r="GJ38" s="2398"/>
      <c r="GK38" s="2398"/>
      <c r="GL38" s="2398"/>
      <c r="GM38" s="2398"/>
      <c r="GN38" s="2398"/>
      <c r="GO38" s="2398"/>
      <c r="GP38" s="2398"/>
      <c r="GQ38" s="2398"/>
      <c r="GR38" s="2398"/>
      <c r="GS38" s="2398"/>
      <c r="GT38" s="2398"/>
      <c r="GU38" s="2398"/>
      <c r="GV38" s="2398"/>
      <c r="GW38" s="2398"/>
      <c r="GX38" s="2398"/>
      <c r="GY38" s="2398"/>
      <c r="GZ38" s="2398"/>
      <c r="HA38" s="2398"/>
      <c r="HB38" s="2398"/>
      <c r="HC38" s="2399"/>
      <c r="HD38" s="2399"/>
      <c r="HE38" s="2399"/>
      <c r="HF38" s="2399"/>
      <c r="HG38" s="2399"/>
      <c r="HH38" s="2399"/>
      <c r="HI38" s="2399"/>
      <c r="HJ38" s="2399"/>
      <c r="HK38" s="2399"/>
      <c r="HL38" s="2399"/>
      <c r="HM38" s="2399"/>
      <c r="HN38" s="2399"/>
      <c r="HO38" s="2399"/>
      <c r="HP38" s="2399"/>
      <c r="HQ38" s="2399"/>
      <c r="HR38" s="2399"/>
      <c r="HS38" s="2399"/>
      <c r="HT38" s="2399"/>
      <c r="HU38" s="2399"/>
      <c r="HV38" s="2397"/>
      <c r="HW38" s="2400"/>
      <c r="HX38" s="2396"/>
      <c r="HY38" s="2396"/>
      <c r="HZ38" s="2396"/>
      <c r="IA38" s="2397"/>
      <c r="IB38" s="2398"/>
      <c r="IC38" s="2398"/>
      <c r="ID38" s="2398"/>
      <c r="IE38" s="2398"/>
      <c r="IF38" s="2398"/>
      <c r="IG38" s="2398"/>
      <c r="IH38" s="2398"/>
      <c r="II38" s="2398"/>
      <c r="IJ38" s="2398"/>
      <c r="IK38" s="2398"/>
      <c r="IL38" s="2398"/>
      <c r="IM38" s="2398"/>
      <c r="IN38" s="2398"/>
      <c r="IO38" s="2398"/>
      <c r="IP38" s="2398"/>
      <c r="IQ38" s="2398"/>
      <c r="IR38" s="2398"/>
      <c r="IS38" s="2398"/>
      <c r="IT38" s="2398"/>
      <c r="IU38" s="2398"/>
      <c r="IV38" s="2399"/>
      <c r="IW38" s="2399"/>
      <c r="IX38" s="2399"/>
      <c r="IY38" s="2399"/>
      <c r="IZ38" s="2399"/>
      <c r="JA38" s="2399"/>
      <c r="JB38" s="2399"/>
      <c r="JC38" s="2399"/>
      <c r="JD38" s="2399"/>
      <c r="JE38" s="2399"/>
      <c r="JF38" s="2399"/>
      <c r="JG38" s="2399"/>
      <c r="JH38" s="2399"/>
      <c r="JI38" s="2399"/>
      <c r="JJ38" s="2399"/>
      <c r="JK38" s="2399"/>
      <c r="JL38" s="2399"/>
      <c r="JM38" s="2399"/>
      <c r="JN38" s="2399"/>
      <c r="JO38" s="2397"/>
      <c r="JP38" s="2400"/>
      <c r="JQ38" s="2396"/>
      <c r="JR38" s="2396"/>
      <c r="JS38" s="2396"/>
      <c r="JT38" s="2397"/>
      <c r="JU38" s="2398"/>
      <c r="JV38" s="2398"/>
      <c r="JW38" s="2398"/>
      <c r="JX38" s="2398"/>
      <c r="JY38" s="2398"/>
      <c r="JZ38" s="2398"/>
      <c r="KA38" s="2398"/>
      <c r="KB38" s="2398"/>
      <c r="KC38" s="2398"/>
      <c r="KD38" s="2398"/>
      <c r="KE38" s="2398"/>
      <c r="KF38" s="2398"/>
      <c r="KG38" s="2398"/>
      <c r="KH38" s="2398"/>
      <c r="KI38" s="2398"/>
      <c r="KJ38" s="2398"/>
      <c r="KK38" s="2398"/>
      <c r="KL38" s="2398"/>
      <c r="KM38" s="2398"/>
      <c r="KN38" s="2398"/>
      <c r="KO38" s="2399"/>
      <c r="KP38" s="2399"/>
      <c r="KQ38" s="2399"/>
      <c r="KR38" s="2399"/>
      <c r="KS38" s="2399"/>
      <c r="KT38" s="2399"/>
      <c r="KU38" s="2399"/>
      <c r="KV38" s="2399"/>
      <c r="KW38" s="2399"/>
      <c r="KX38" s="2399"/>
      <c r="KY38" s="2399"/>
      <c r="KZ38" s="2399"/>
      <c r="LA38" s="2399"/>
      <c r="LB38" s="2399"/>
      <c r="LC38" s="2399"/>
      <c r="LD38" s="2399"/>
      <c r="LE38" s="2399"/>
      <c r="LF38" s="2399"/>
      <c r="LG38" s="2399"/>
      <c r="LH38" s="2397"/>
      <c r="LI38" s="2400"/>
      <c r="LJ38" s="2396"/>
      <c r="LK38" s="2396"/>
      <c r="LL38" s="2396"/>
      <c r="LM38" s="2397"/>
      <c r="LN38" s="2398"/>
      <c r="LO38" s="2398"/>
      <c r="LP38" s="2398"/>
      <c r="LQ38" s="2398"/>
      <c r="LR38" s="2398"/>
      <c r="LS38" s="2398"/>
      <c r="LT38" s="2398"/>
      <c r="LU38" s="2398"/>
      <c r="LV38" s="2398"/>
      <c r="LW38" s="2398"/>
      <c r="LX38" s="2398"/>
      <c r="LY38" s="2398"/>
      <c r="LZ38" s="2398"/>
      <c r="MA38" s="2398"/>
      <c r="MB38" s="2398"/>
      <c r="MC38" s="2398"/>
      <c r="MD38" s="2398"/>
      <c r="ME38" s="2398"/>
      <c r="MF38" s="2398"/>
      <c r="MG38" s="2398"/>
      <c r="MH38" s="2399"/>
      <c r="MI38" s="2399"/>
      <c r="MJ38" s="2399"/>
      <c r="MK38" s="2399"/>
      <c r="ML38" s="2399"/>
      <c r="MM38" s="2399"/>
      <c r="MN38" s="2399"/>
      <c r="MO38" s="2399"/>
      <c r="MP38" s="2399"/>
      <c r="MQ38" s="2399"/>
      <c r="MR38" s="2399"/>
      <c r="MS38" s="2399"/>
      <c r="MT38" s="2399"/>
      <c r="MU38" s="2399"/>
      <c r="MV38" s="2399"/>
      <c r="MW38" s="2399"/>
      <c r="MX38" s="2399"/>
      <c r="MY38" s="2399"/>
      <c r="MZ38" s="2399"/>
      <c r="NA38" s="2397"/>
      <c r="NB38" s="2400"/>
      <c r="NC38" s="2396"/>
      <c r="ND38" s="2396"/>
      <c r="NE38" s="2396"/>
      <c r="NF38" s="2397"/>
      <c r="NG38" s="2398"/>
      <c r="NH38" s="2398"/>
      <c r="NI38" s="2398"/>
      <c r="NJ38" s="2398"/>
      <c r="NK38" s="2398"/>
      <c r="NL38" s="2398"/>
      <c r="NM38" s="2398"/>
      <c r="NN38" s="2398"/>
      <c r="NO38" s="2398"/>
      <c r="NP38" s="2398"/>
      <c r="NQ38" s="2398"/>
      <c r="NR38" s="2398"/>
      <c r="NS38" s="2398"/>
      <c r="NT38" s="2398"/>
      <c r="NU38" s="2398"/>
      <c r="NV38" s="2398"/>
      <c r="NW38" s="2398"/>
      <c r="NX38" s="2398"/>
      <c r="NY38" s="2398"/>
      <c r="NZ38" s="2398"/>
      <c r="OA38" s="2399"/>
      <c r="OB38" s="2399"/>
      <c r="OC38" s="2399"/>
      <c r="OD38" s="2399"/>
      <c r="OE38" s="2399"/>
      <c r="OF38" s="2399"/>
      <c r="OG38" s="2399"/>
      <c r="OH38" s="2399"/>
      <c r="OI38" s="2399"/>
      <c r="OJ38" s="2399"/>
      <c r="OK38" s="2399"/>
      <c r="OL38" s="2399"/>
      <c r="OM38" s="2399"/>
      <c r="ON38" s="2399"/>
      <c r="OO38" s="2399"/>
      <c r="OP38" s="2399"/>
      <c r="OQ38" s="2399"/>
      <c r="OR38" s="2399"/>
      <c r="OS38" s="2399"/>
      <c r="OT38" s="2397"/>
      <c r="OU38" s="2400"/>
      <c r="OV38" s="2396"/>
      <c r="OW38" s="2396"/>
      <c r="OX38" s="2396"/>
      <c r="OY38" s="2397"/>
      <c r="OZ38" s="2398"/>
      <c r="PA38" s="2398"/>
      <c r="PB38" s="2398"/>
      <c r="PC38" s="2398"/>
      <c r="PD38" s="2398"/>
      <c r="PE38" s="2398"/>
      <c r="PF38" s="2398"/>
      <c r="PG38" s="2398"/>
      <c r="PH38" s="2398"/>
      <c r="PI38" s="2398"/>
      <c r="PJ38" s="2398"/>
      <c r="PK38" s="2398"/>
      <c r="PL38" s="2398"/>
      <c r="PM38" s="2398"/>
      <c r="PN38" s="2398"/>
      <c r="PO38" s="2398"/>
      <c r="PP38" s="2398"/>
      <c r="PQ38" s="2398"/>
      <c r="PR38" s="2398"/>
      <c r="PS38" s="2398"/>
      <c r="PT38" s="2399"/>
      <c r="PU38" s="2399"/>
      <c r="PV38" s="2399"/>
      <c r="PW38" s="2399"/>
      <c r="PX38" s="2399"/>
      <c r="PY38" s="2399"/>
      <c r="PZ38" s="2399"/>
      <c r="QA38" s="2399"/>
      <c r="QB38" s="2399"/>
      <c r="QC38" s="2399"/>
      <c r="QD38" s="2399"/>
      <c r="QE38" s="2399"/>
      <c r="QF38" s="2399"/>
      <c r="QG38" s="2399"/>
      <c r="QH38" s="2399"/>
      <c r="QI38" s="2399"/>
      <c r="QJ38" s="2399"/>
      <c r="QK38" s="2399"/>
      <c r="QL38" s="2399"/>
      <c r="QM38" s="2397"/>
      <c r="QN38" s="2400"/>
      <c r="QO38" s="2396"/>
      <c r="QP38" s="2396"/>
      <c r="QQ38" s="2396"/>
      <c r="QR38" s="2397"/>
      <c r="QS38" s="2398"/>
      <c r="QT38" s="2398"/>
      <c r="QU38" s="2398"/>
      <c r="QV38" s="2398"/>
      <c r="QW38" s="2398"/>
      <c r="QX38" s="2398"/>
      <c r="QY38" s="2398"/>
      <c r="QZ38" s="2398"/>
      <c r="RA38" s="2398"/>
      <c r="RB38" s="2398"/>
      <c r="RC38" s="2398"/>
      <c r="RD38" s="2398"/>
      <c r="RE38" s="2398"/>
      <c r="RF38" s="2398"/>
      <c r="RG38" s="2398"/>
      <c r="RH38" s="2398"/>
      <c r="RI38" s="2398"/>
      <c r="RJ38" s="2398"/>
      <c r="RK38" s="2398"/>
      <c r="RL38" s="2398"/>
      <c r="RM38" s="2399"/>
      <c r="RN38" s="2399"/>
      <c r="RO38" s="2399"/>
      <c r="RP38" s="2399"/>
      <c r="RQ38" s="2399"/>
      <c r="RR38" s="2399"/>
      <c r="RS38" s="2399"/>
      <c r="RT38" s="2399"/>
      <c r="RU38" s="2399"/>
      <c r="RV38" s="2399"/>
      <c r="RW38" s="2399"/>
      <c r="RX38" s="2399"/>
      <c r="RY38" s="2399"/>
      <c r="RZ38" s="2399"/>
      <c r="SA38" s="2399"/>
      <c r="SB38" s="2399"/>
      <c r="SC38" s="2399"/>
      <c r="SD38" s="2399"/>
      <c r="SE38" s="2399"/>
      <c r="SF38" s="2397"/>
      <c r="SG38" s="2400"/>
      <c r="SH38" s="2396"/>
      <c r="SI38" s="2396"/>
      <c r="SJ38" s="2396"/>
      <c r="SK38" s="2397"/>
      <c r="SL38" s="2398"/>
      <c r="SM38" s="2398"/>
      <c r="SN38" s="2398"/>
      <c r="SO38" s="2398"/>
      <c r="SP38" s="2398"/>
      <c r="SQ38" s="2398"/>
      <c r="SR38" s="2398"/>
      <c r="SS38" s="2398"/>
      <c r="ST38" s="2398"/>
      <c r="SU38" s="2398"/>
      <c r="SV38" s="2398"/>
      <c r="SW38" s="2398"/>
      <c r="SX38" s="2398"/>
      <c r="SY38" s="2398"/>
      <c r="SZ38" s="2398"/>
      <c r="TA38" s="2398"/>
      <c r="TB38" s="2398"/>
      <c r="TC38" s="2398"/>
      <c r="TD38" s="2398"/>
      <c r="TE38" s="2398"/>
      <c r="TF38" s="2399"/>
      <c r="TG38" s="2399"/>
      <c r="TH38" s="2399"/>
      <c r="TI38" s="2399"/>
      <c r="TJ38" s="2399"/>
      <c r="TK38" s="2399"/>
      <c r="TL38" s="2399"/>
      <c r="TM38" s="2399"/>
      <c r="TN38" s="2399"/>
      <c r="TO38" s="2399"/>
      <c r="TP38" s="2399"/>
      <c r="TQ38" s="2399"/>
      <c r="TR38" s="2399"/>
      <c r="TS38" s="2399"/>
      <c r="TT38" s="2399"/>
      <c r="TU38" s="2399"/>
      <c r="TV38" s="2399"/>
      <c r="TW38" s="2399"/>
      <c r="TX38" s="2399"/>
      <c r="TY38" s="2397"/>
      <c r="TZ38" s="2400"/>
      <c r="UA38" s="2396"/>
      <c r="UB38" s="2396"/>
      <c r="UC38" s="2396"/>
      <c r="UD38" s="2397"/>
      <c r="UE38" s="2398"/>
      <c r="UF38" s="2398"/>
      <c r="UG38" s="2398"/>
      <c r="UH38" s="2398"/>
      <c r="UI38" s="2398"/>
      <c r="UJ38" s="2398"/>
      <c r="UK38" s="2398"/>
      <c r="UL38" s="2398"/>
      <c r="UM38" s="2398"/>
      <c r="UN38" s="2398"/>
      <c r="UO38" s="2398"/>
      <c r="UP38" s="2398"/>
      <c r="UQ38" s="2398"/>
      <c r="UR38" s="2398"/>
      <c r="US38" s="2398"/>
      <c r="UT38" s="2398"/>
      <c r="UU38" s="2398"/>
      <c r="UV38" s="2398"/>
      <c r="UW38" s="2398"/>
      <c r="UX38" s="2398"/>
      <c r="UY38" s="2399"/>
      <c r="UZ38" s="2399"/>
      <c r="VA38" s="2399"/>
      <c r="VB38" s="2399"/>
      <c r="VC38" s="2399"/>
      <c r="VD38" s="2399"/>
      <c r="VE38" s="2399"/>
      <c r="VF38" s="2399"/>
      <c r="VG38" s="2399"/>
      <c r="VH38" s="2399"/>
      <c r="VI38" s="2399"/>
      <c r="VJ38" s="2399"/>
      <c r="VK38" s="2399"/>
      <c r="VL38" s="2399"/>
      <c r="VM38" s="2399"/>
      <c r="VN38" s="2399"/>
      <c r="VO38" s="2399"/>
      <c r="VP38" s="2399"/>
      <c r="VQ38" s="2399"/>
      <c r="VR38" s="2397"/>
      <c r="VS38" s="2400"/>
      <c r="VT38" s="2396"/>
      <c r="VU38" s="2396"/>
      <c r="VV38" s="2396"/>
      <c r="VW38" s="2397"/>
      <c r="VX38" s="2398"/>
      <c r="VY38" s="2398"/>
      <c r="VZ38" s="2398"/>
      <c r="WA38" s="2398"/>
      <c r="WB38" s="2398"/>
      <c r="WC38" s="2398"/>
      <c r="WD38" s="2398"/>
      <c r="WE38" s="2398"/>
      <c r="WF38" s="2398"/>
      <c r="WG38" s="2398"/>
      <c r="WH38" s="2398"/>
      <c r="WI38" s="2398"/>
      <c r="WJ38" s="2398"/>
      <c r="WK38" s="2398"/>
      <c r="WL38" s="2398"/>
      <c r="WM38" s="2398"/>
      <c r="WN38" s="2398"/>
      <c r="WO38" s="2398"/>
      <c r="WP38" s="2398"/>
      <c r="WQ38" s="2398"/>
      <c r="WR38" s="2399"/>
      <c r="WS38" s="2399"/>
      <c r="WT38" s="2399"/>
      <c r="WU38" s="2399"/>
      <c r="WV38" s="2399"/>
      <c r="WW38" s="2399"/>
      <c r="WX38" s="2399"/>
      <c r="WY38" s="2399"/>
      <c r="WZ38" s="2399"/>
      <c r="XA38" s="2399"/>
      <c r="XB38" s="2399"/>
      <c r="XC38" s="2399"/>
      <c r="XD38" s="2399"/>
      <c r="XE38" s="2399"/>
      <c r="XF38" s="2399"/>
      <c r="XG38" s="2399"/>
      <c r="XH38" s="2399"/>
      <c r="XI38" s="2399"/>
      <c r="XJ38" s="2399"/>
      <c r="XK38" s="2397"/>
      <c r="XL38" s="2400"/>
      <c r="XM38" s="2396"/>
      <c r="XN38" s="2396"/>
      <c r="XO38" s="2396"/>
      <c r="XP38" s="2397"/>
      <c r="XQ38" s="2398"/>
      <c r="XR38" s="2398"/>
      <c r="XS38" s="2398"/>
      <c r="XT38" s="2398"/>
      <c r="XU38" s="2398"/>
      <c r="XV38" s="2398"/>
      <c r="XW38" s="2398"/>
      <c r="XX38" s="2398"/>
      <c r="XY38" s="2398"/>
      <c r="XZ38" s="2398"/>
      <c r="YA38" s="2398"/>
      <c r="YB38" s="2398"/>
      <c r="YC38" s="2398"/>
      <c r="YD38" s="2398"/>
      <c r="YE38" s="2398"/>
      <c r="YF38" s="2398"/>
      <c r="YG38" s="2398"/>
      <c r="YH38" s="2398"/>
      <c r="YI38" s="2398"/>
      <c r="YJ38" s="2398"/>
      <c r="YK38" s="2399"/>
      <c r="YL38" s="2399"/>
      <c r="YM38" s="2399"/>
      <c r="YN38" s="2399"/>
      <c r="YO38" s="2399"/>
      <c r="YP38" s="2399"/>
      <c r="YQ38" s="2399"/>
      <c r="YR38" s="2399"/>
      <c r="YS38" s="2399"/>
      <c r="YT38" s="2399"/>
      <c r="YU38" s="2399"/>
      <c r="YV38" s="2399"/>
      <c r="YW38" s="2399"/>
      <c r="YX38" s="2399"/>
      <c r="YY38" s="2399"/>
      <c r="YZ38" s="2399"/>
      <c r="ZA38" s="2399"/>
      <c r="ZB38" s="2399"/>
      <c r="ZC38" s="2399"/>
      <c r="ZD38" s="2397"/>
      <c r="ZE38" s="2400"/>
      <c r="ZF38" s="2396"/>
      <c r="ZG38" s="2396"/>
      <c r="ZH38" s="2396"/>
      <c r="ZI38" s="2397"/>
      <c r="ZJ38" s="2398"/>
      <c r="ZK38" s="2398"/>
      <c r="ZL38" s="2398"/>
      <c r="ZM38" s="2398"/>
      <c r="ZN38" s="2398"/>
      <c r="ZO38" s="2398"/>
      <c r="ZP38" s="2398"/>
      <c r="ZQ38" s="2398"/>
      <c r="ZR38" s="2398"/>
      <c r="ZS38" s="2398"/>
      <c r="ZT38" s="2398"/>
      <c r="ZU38" s="2398"/>
      <c r="ZV38" s="2398"/>
      <c r="ZW38" s="2398"/>
      <c r="ZX38" s="2398"/>
      <c r="ZY38" s="2398"/>
      <c r="ZZ38" s="2398"/>
      <c r="AAA38" s="2398"/>
      <c r="AAB38" s="2398"/>
      <c r="AAC38" s="2398"/>
      <c r="AAD38" s="2399"/>
      <c r="AAE38" s="2399"/>
      <c r="AAF38" s="2399"/>
      <c r="AAG38" s="2399"/>
      <c r="AAH38" s="2399"/>
      <c r="AAI38" s="2399"/>
      <c r="AAJ38" s="2399"/>
      <c r="AAK38" s="2399"/>
      <c r="AAL38" s="2399"/>
      <c r="AAM38" s="2399"/>
      <c r="AAN38" s="2399"/>
      <c r="AAO38" s="2399"/>
      <c r="AAP38" s="2399"/>
      <c r="AAQ38" s="2399"/>
      <c r="AAR38" s="2399"/>
      <c r="AAS38" s="2399"/>
      <c r="AAT38" s="2399"/>
      <c r="AAU38" s="2399"/>
      <c r="AAV38" s="2399"/>
      <c r="AAW38" s="2397"/>
      <c r="AAX38" s="2400"/>
      <c r="AAY38" s="2396"/>
      <c r="AAZ38" s="2396"/>
      <c r="ABA38" s="2396"/>
      <c r="ABB38" s="2397"/>
      <c r="ABC38" s="2398"/>
      <c r="ABD38" s="2398"/>
      <c r="ABE38" s="2398"/>
      <c r="ABF38" s="2398"/>
      <c r="ABG38" s="2398"/>
      <c r="ABH38" s="2398"/>
      <c r="ABI38" s="2398"/>
      <c r="ABJ38" s="2398"/>
      <c r="ABK38" s="2398"/>
      <c r="ABL38" s="2398"/>
      <c r="ABM38" s="2398"/>
      <c r="ABN38" s="2398"/>
      <c r="ABO38" s="2398"/>
      <c r="ABP38" s="2398"/>
      <c r="ABQ38" s="2398"/>
      <c r="ABR38" s="2398"/>
      <c r="ABS38" s="2398"/>
      <c r="ABT38" s="2398"/>
      <c r="ABU38" s="2398"/>
      <c r="ABV38" s="2398"/>
      <c r="ABW38" s="2399"/>
      <c r="ABX38" s="2399"/>
      <c r="ABY38" s="2399"/>
      <c r="ABZ38" s="2399"/>
      <c r="ACA38" s="2399"/>
      <c r="ACB38" s="2399"/>
      <c r="ACC38" s="2399"/>
      <c r="ACD38" s="2399"/>
      <c r="ACE38" s="2399"/>
      <c r="ACF38" s="2399"/>
      <c r="ACG38" s="2399"/>
      <c r="ACH38" s="2399"/>
      <c r="ACI38" s="2399"/>
      <c r="ACJ38" s="2399"/>
      <c r="ACK38" s="2399"/>
      <c r="ACL38" s="2399"/>
      <c r="ACM38" s="2399"/>
      <c r="ACN38" s="2399"/>
      <c r="ACO38" s="2399"/>
      <c r="ACP38" s="2397"/>
      <c r="ACQ38" s="2400"/>
      <c r="ACR38" s="2396"/>
      <c r="ACS38" s="2396"/>
      <c r="ACT38" s="2396"/>
      <c r="ACU38" s="2397"/>
      <c r="ACV38" s="2398"/>
      <c r="ACW38" s="2398"/>
      <c r="ACX38" s="2398"/>
      <c r="ACY38" s="2398"/>
      <c r="ACZ38" s="2398"/>
      <c r="ADA38" s="2398"/>
      <c r="ADB38" s="2398"/>
      <c r="ADC38" s="2398"/>
      <c r="ADD38" s="2398"/>
      <c r="ADE38" s="2398"/>
      <c r="ADF38" s="2398"/>
      <c r="ADG38" s="2398"/>
      <c r="ADH38" s="2398"/>
      <c r="ADI38" s="2398"/>
      <c r="ADJ38" s="2398"/>
      <c r="ADK38" s="2398"/>
      <c r="ADL38" s="2398"/>
      <c r="ADM38" s="2398"/>
      <c r="ADN38" s="2398"/>
      <c r="ADO38" s="2398"/>
      <c r="ADP38" s="2399"/>
      <c r="ADQ38" s="2399"/>
      <c r="ADR38" s="2399"/>
      <c r="ADS38" s="2399"/>
      <c r="ADT38" s="2399"/>
      <c r="ADU38" s="2399"/>
      <c r="ADV38" s="2399"/>
      <c r="ADW38" s="2399"/>
      <c r="ADX38" s="2399"/>
      <c r="ADY38" s="2399"/>
      <c r="ADZ38" s="2399"/>
      <c r="AEA38" s="2399"/>
      <c r="AEB38" s="2399"/>
      <c r="AEC38" s="2399"/>
      <c r="AED38" s="2399"/>
      <c r="AEE38" s="2399"/>
      <c r="AEF38" s="2399"/>
      <c r="AEG38" s="2399"/>
      <c r="AEH38" s="2399"/>
      <c r="AEI38" s="2397"/>
      <c r="AEJ38" s="2400"/>
      <c r="AEK38" s="2396"/>
      <c r="AEL38" s="2396"/>
      <c r="AEM38" s="2396"/>
      <c r="AEN38" s="2397"/>
      <c r="AEO38" s="2398"/>
      <c r="AEP38" s="2398"/>
      <c r="AEQ38" s="2398"/>
      <c r="AER38" s="2398"/>
      <c r="AES38" s="2398"/>
      <c r="AET38" s="2398"/>
      <c r="AEU38" s="2398"/>
      <c r="AEV38" s="2398"/>
      <c r="AEW38" s="2398"/>
      <c r="AEX38" s="2398"/>
      <c r="AEY38" s="2398"/>
      <c r="AEZ38" s="2398"/>
      <c r="AFA38" s="2398"/>
      <c r="AFB38" s="2398"/>
      <c r="AFC38" s="2398"/>
      <c r="AFD38" s="2398"/>
      <c r="AFE38" s="2398"/>
      <c r="AFF38" s="2398"/>
      <c r="AFG38" s="2398"/>
      <c r="AFH38" s="2398"/>
      <c r="AFI38" s="2399"/>
      <c r="AFJ38" s="2399"/>
      <c r="AFK38" s="2399"/>
      <c r="AFL38" s="2399"/>
      <c r="AFM38" s="2399"/>
      <c r="AFN38" s="2399"/>
      <c r="AFO38" s="2399"/>
      <c r="AFP38" s="2399"/>
      <c r="AFQ38" s="2399"/>
      <c r="AFR38" s="2399"/>
      <c r="AFS38" s="2399"/>
      <c r="AFT38" s="2399"/>
      <c r="AFU38" s="2399"/>
      <c r="AFV38" s="2399"/>
      <c r="AFW38" s="2399"/>
      <c r="AFX38" s="2399"/>
      <c r="AFY38" s="2399"/>
      <c r="AFZ38" s="2399"/>
      <c r="AGA38" s="2399"/>
      <c r="AGB38" s="2397"/>
      <c r="AGC38" s="2400"/>
      <c r="AGD38" s="2396"/>
      <c r="AGE38" s="2396"/>
      <c r="AGF38" s="2396"/>
      <c r="AGG38" s="2397"/>
      <c r="AGH38" s="2398"/>
      <c r="AGI38" s="2398"/>
      <c r="AGJ38" s="2398"/>
      <c r="AGK38" s="2398"/>
      <c r="AGL38" s="2398"/>
      <c r="AGM38" s="2398"/>
      <c r="AGN38" s="2398"/>
      <c r="AGO38" s="2398"/>
      <c r="AGP38" s="2398"/>
      <c r="AGQ38" s="2398"/>
      <c r="AGR38" s="2398"/>
      <c r="AGS38" s="2398"/>
      <c r="AGT38" s="2398"/>
      <c r="AGU38" s="2398"/>
      <c r="AGV38" s="2398"/>
      <c r="AGW38" s="2398"/>
      <c r="AGX38" s="2398"/>
      <c r="AGY38" s="2398"/>
      <c r="AGZ38" s="2398"/>
      <c r="AHA38" s="2398"/>
      <c r="AHB38" s="2399"/>
      <c r="AHC38" s="2399"/>
      <c r="AHD38" s="2399"/>
      <c r="AHE38" s="2399"/>
      <c r="AHF38" s="2399"/>
      <c r="AHG38" s="2399"/>
      <c r="AHH38" s="2399"/>
      <c r="AHI38" s="2399"/>
      <c r="AHJ38" s="2399"/>
      <c r="AHK38" s="2399"/>
      <c r="AHL38" s="2399"/>
      <c r="AHM38" s="2399"/>
      <c r="AHN38" s="2399"/>
      <c r="AHO38" s="2399"/>
      <c r="AHP38" s="2399"/>
      <c r="AHQ38" s="2399"/>
      <c r="AHR38" s="2399"/>
      <c r="AHS38" s="2399"/>
      <c r="AHT38" s="2399"/>
      <c r="AHU38" s="2397"/>
      <c r="AHV38" s="2400"/>
      <c r="AHW38" s="2396"/>
      <c r="AHX38" s="2396"/>
      <c r="AHY38" s="2396"/>
      <c r="AHZ38" s="2397"/>
      <c r="AIA38" s="2398"/>
      <c r="AIB38" s="2398"/>
      <c r="AIC38" s="2398"/>
      <c r="AID38" s="2398"/>
      <c r="AIE38" s="2398"/>
      <c r="AIF38" s="2398"/>
      <c r="AIG38" s="2398"/>
      <c r="AIH38" s="2398"/>
      <c r="AII38" s="2398"/>
      <c r="AIJ38" s="2398"/>
      <c r="AIK38" s="2398"/>
      <c r="AIL38" s="2398"/>
      <c r="AIM38" s="2398"/>
      <c r="AIN38" s="2398"/>
      <c r="AIO38" s="2398"/>
      <c r="AIP38" s="2398"/>
      <c r="AIQ38" s="2398"/>
      <c r="AIR38" s="2398"/>
      <c r="AIS38" s="2398"/>
      <c r="AIT38" s="2398"/>
      <c r="AIU38" s="2399"/>
      <c r="AIV38" s="2399"/>
      <c r="AIW38" s="2399"/>
      <c r="AIX38" s="2399"/>
      <c r="AIY38" s="2399"/>
      <c r="AIZ38" s="2399"/>
      <c r="AJA38" s="2399"/>
      <c r="AJB38" s="2399"/>
      <c r="AJC38" s="2399"/>
      <c r="AJD38" s="2399"/>
      <c r="AJE38" s="2399"/>
      <c r="AJF38" s="2399"/>
      <c r="AJG38" s="2399"/>
      <c r="AJH38" s="2399"/>
      <c r="AJI38" s="2399"/>
      <c r="AJJ38" s="2399"/>
      <c r="AJK38" s="2399"/>
      <c r="AJL38" s="2399"/>
      <c r="AJM38" s="2399"/>
      <c r="AJN38" s="2397"/>
      <c r="AJO38" s="2400"/>
      <c r="AJP38" s="2396"/>
      <c r="AJQ38" s="2396"/>
      <c r="AJR38" s="2396"/>
      <c r="AJS38" s="2397"/>
      <c r="AJT38" s="2398"/>
      <c r="AJU38" s="2398"/>
      <c r="AJV38" s="2398"/>
      <c r="AJW38" s="2398"/>
      <c r="AJX38" s="2398"/>
      <c r="AJY38" s="2398"/>
      <c r="AJZ38" s="2398"/>
      <c r="AKA38" s="2398"/>
      <c r="AKB38" s="2398"/>
      <c r="AKC38" s="2398"/>
      <c r="AKD38" s="2398"/>
      <c r="AKE38" s="2398"/>
      <c r="AKF38" s="2398"/>
      <c r="AKG38" s="2398"/>
      <c r="AKH38" s="2398"/>
      <c r="AKI38" s="2398"/>
      <c r="AKJ38" s="2398"/>
      <c r="AKK38" s="2398"/>
      <c r="AKL38" s="2398"/>
      <c r="AKM38" s="2398"/>
      <c r="AKN38" s="2399"/>
      <c r="AKO38" s="2399"/>
      <c r="AKP38" s="2399"/>
      <c r="AKQ38" s="2399"/>
      <c r="AKR38" s="2399"/>
      <c r="AKS38" s="2399"/>
      <c r="AKT38" s="2399"/>
      <c r="AKU38" s="2399"/>
      <c r="AKV38" s="2399"/>
      <c r="AKW38" s="2399"/>
      <c r="AKX38" s="2399"/>
      <c r="AKY38" s="2399"/>
      <c r="AKZ38" s="2399"/>
      <c r="ALA38" s="2399"/>
      <c r="ALB38" s="2399"/>
      <c r="ALC38" s="2399"/>
      <c r="ALD38" s="2399"/>
      <c r="ALE38" s="2399"/>
      <c r="ALF38" s="2399"/>
      <c r="ALG38" s="2397"/>
      <c r="ALH38" s="2400"/>
      <c r="ALI38" s="2396"/>
      <c r="ALJ38" s="2396"/>
      <c r="ALK38" s="2396"/>
      <c r="ALL38" s="2397"/>
      <c r="ALM38" s="2398"/>
      <c r="ALN38" s="2398"/>
      <c r="ALO38" s="2398"/>
      <c r="ALP38" s="2398"/>
      <c r="ALQ38" s="2398"/>
      <c r="ALR38" s="2398"/>
      <c r="ALS38" s="2398"/>
      <c r="ALT38" s="2398"/>
      <c r="ALU38" s="2398"/>
      <c r="ALV38" s="2398"/>
      <c r="ALW38" s="2398"/>
      <c r="ALX38" s="2398"/>
      <c r="ALY38" s="2398"/>
      <c r="ALZ38" s="2398"/>
      <c r="AMA38" s="2398"/>
      <c r="AMB38" s="2398"/>
      <c r="AMC38" s="2398"/>
      <c r="AMD38" s="2398"/>
      <c r="AME38" s="2398"/>
      <c r="AMF38" s="2398"/>
      <c r="AMG38" s="2399"/>
      <c r="AMH38" s="2399"/>
      <c r="AMI38" s="2399"/>
      <c r="AMJ38" s="2399"/>
      <c r="AMK38" s="2399"/>
      <c r="AML38" s="2399"/>
      <c r="AMM38" s="2399"/>
      <c r="AMN38" s="2399"/>
      <c r="AMO38" s="2399"/>
      <c r="AMP38" s="2399"/>
      <c r="AMQ38" s="2399"/>
      <c r="AMR38" s="2399"/>
      <c r="AMS38" s="2399"/>
      <c r="AMT38" s="2399"/>
      <c r="AMU38" s="2399"/>
      <c r="AMV38" s="2399"/>
      <c r="AMW38" s="2399"/>
      <c r="AMX38" s="2399"/>
      <c r="AMY38" s="2399"/>
      <c r="AMZ38" s="2397"/>
      <c r="ANA38" s="2400"/>
      <c r="ANB38" s="2396"/>
      <c r="ANC38" s="2396"/>
      <c r="AND38" s="2396"/>
      <c r="ANE38" s="2397"/>
      <c r="ANF38" s="2398"/>
      <c r="ANG38" s="2398"/>
      <c r="ANH38" s="2398"/>
      <c r="ANI38" s="2398"/>
      <c r="ANJ38" s="2398"/>
      <c r="ANK38" s="2398"/>
      <c r="ANL38" s="2398"/>
      <c r="ANM38" s="2398"/>
      <c r="ANN38" s="2398"/>
      <c r="ANO38" s="2398"/>
      <c r="ANP38" s="2398"/>
      <c r="ANQ38" s="2398"/>
      <c r="ANR38" s="2398"/>
      <c r="ANS38" s="2398"/>
      <c r="ANT38" s="2398"/>
      <c r="ANU38" s="2398"/>
      <c r="ANV38" s="2398"/>
      <c r="ANW38" s="2398"/>
      <c r="ANX38" s="2398"/>
      <c r="ANY38" s="2398"/>
      <c r="ANZ38" s="2399"/>
      <c r="AOA38" s="2399"/>
      <c r="AOB38" s="2399"/>
      <c r="AOC38" s="2399"/>
      <c r="AOD38" s="2399"/>
      <c r="AOE38" s="2399"/>
      <c r="AOF38" s="2399"/>
      <c r="AOG38" s="2399"/>
      <c r="AOH38" s="2399"/>
      <c r="AOI38" s="2399"/>
      <c r="AOJ38" s="2399"/>
      <c r="AOK38" s="2399"/>
      <c r="AOL38" s="2399"/>
      <c r="AOM38" s="2399"/>
      <c r="AON38" s="2399"/>
      <c r="AOO38" s="2399"/>
      <c r="AOP38" s="2399"/>
      <c r="AOQ38" s="2399"/>
      <c r="AOR38" s="2399"/>
      <c r="AOS38" s="2397"/>
      <c r="AOT38" s="2400"/>
      <c r="AOU38" s="2396"/>
      <c r="AOV38" s="2396"/>
      <c r="AOW38" s="2396"/>
      <c r="AOX38" s="2397"/>
      <c r="AOY38" s="2398"/>
      <c r="AOZ38" s="2398"/>
      <c r="APA38" s="2398"/>
      <c r="APB38" s="2398"/>
      <c r="APC38" s="2398"/>
      <c r="APD38" s="2398"/>
      <c r="APE38" s="2398"/>
      <c r="APF38" s="2398"/>
      <c r="APG38" s="2398"/>
      <c r="APH38" s="2398"/>
      <c r="API38" s="2398"/>
      <c r="APJ38" s="2398"/>
      <c r="APK38" s="2398"/>
      <c r="APL38" s="2398"/>
      <c r="APM38" s="2398"/>
      <c r="APN38" s="2398"/>
      <c r="APO38" s="2398"/>
      <c r="APP38" s="2398"/>
      <c r="APQ38" s="2398"/>
      <c r="APR38" s="2398"/>
      <c r="APS38" s="2399"/>
      <c r="APT38" s="2399"/>
      <c r="APU38" s="2399"/>
      <c r="APV38" s="2399"/>
      <c r="APW38" s="2399"/>
      <c r="APX38" s="2399"/>
      <c r="APY38" s="2399"/>
      <c r="APZ38" s="2399"/>
      <c r="AQA38" s="2399"/>
      <c r="AQB38" s="2399"/>
      <c r="AQC38" s="2399"/>
      <c r="AQD38" s="2399"/>
      <c r="AQE38" s="2399"/>
      <c r="AQF38" s="2399"/>
      <c r="AQG38" s="2399"/>
      <c r="AQH38" s="2399"/>
      <c r="AQI38" s="2399"/>
      <c r="AQJ38" s="2399"/>
      <c r="AQK38" s="2399"/>
      <c r="AQL38" s="2397"/>
      <c r="AQM38" s="2400"/>
      <c r="AQN38" s="2396"/>
      <c r="AQO38" s="2396"/>
      <c r="AQP38" s="2396"/>
      <c r="AQQ38" s="2397"/>
      <c r="AQR38" s="2398"/>
      <c r="AQS38" s="2398"/>
      <c r="AQT38" s="2398"/>
      <c r="AQU38" s="2398"/>
      <c r="AQV38" s="2398"/>
      <c r="AQW38" s="2398"/>
      <c r="AQX38" s="2398"/>
      <c r="AQY38" s="2398"/>
      <c r="AQZ38" s="2398"/>
      <c r="ARA38" s="2398"/>
      <c r="ARB38" s="2398"/>
      <c r="ARC38" s="2398"/>
      <c r="ARD38" s="2398"/>
      <c r="ARE38" s="2398"/>
      <c r="ARF38" s="2398"/>
      <c r="ARG38" s="2398"/>
      <c r="ARH38" s="2398"/>
      <c r="ARI38" s="2398"/>
      <c r="ARJ38" s="2398"/>
      <c r="ARK38" s="2398"/>
      <c r="ARL38" s="2399"/>
      <c r="ARM38" s="2399"/>
      <c r="ARN38" s="2399"/>
      <c r="ARO38" s="2399"/>
      <c r="ARP38" s="2399"/>
      <c r="ARQ38" s="2399"/>
      <c r="ARR38" s="2399"/>
      <c r="ARS38" s="2399"/>
      <c r="ART38" s="2399"/>
      <c r="ARU38" s="2399"/>
      <c r="ARV38" s="2399"/>
      <c r="ARW38" s="2399"/>
      <c r="ARX38" s="2399"/>
      <c r="ARY38" s="2399"/>
      <c r="ARZ38" s="2399"/>
      <c r="ASA38" s="2399"/>
      <c r="ASB38" s="2399"/>
      <c r="ASC38" s="2399"/>
      <c r="ASD38" s="2399"/>
      <c r="ASE38" s="2397"/>
      <c r="ASF38" s="2400"/>
      <c r="ASG38" s="2396"/>
      <c r="ASH38" s="2396"/>
      <c r="ASI38" s="2396"/>
      <c r="ASJ38" s="2397"/>
      <c r="ASK38" s="2398"/>
      <c r="ASL38" s="2398"/>
      <c r="ASM38" s="2398"/>
      <c r="ASN38" s="2398"/>
      <c r="ASO38" s="2398"/>
      <c r="ASP38" s="2398"/>
      <c r="ASQ38" s="2398"/>
      <c r="ASR38" s="2398"/>
      <c r="ASS38" s="2398"/>
      <c r="AST38" s="2398"/>
      <c r="ASU38" s="2398"/>
      <c r="ASV38" s="2398"/>
      <c r="ASW38" s="2398"/>
      <c r="ASX38" s="2398"/>
      <c r="ASY38" s="2398"/>
      <c r="ASZ38" s="2398"/>
      <c r="ATA38" s="2398"/>
      <c r="ATB38" s="2398"/>
      <c r="ATC38" s="2398"/>
      <c r="ATD38" s="2398"/>
      <c r="ATE38" s="2399"/>
      <c r="ATF38" s="2399"/>
      <c r="ATG38" s="2399"/>
      <c r="ATH38" s="2399"/>
      <c r="ATI38" s="2399"/>
      <c r="ATJ38" s="2399"/>
      <c r="ATK38" s="2399"/>
      <c r="ATL38" s="2399"/>
      <c r="ATM38" s="2399"/>
      <c r="ATN38" s="2399"/>
      <c r="ATO38" s="2399"/>
      <c r="ATP38" s="2399"/>
      <c r="ATQ38" s="2399"/>
      <c r="ATR38" s="2399"/>
      <c r="ATS38" s="2399"/>
      <c r="ATT38" s="2399"/>
      <c r="ATU38" s="2399"/>
      <c r="ATV38" s="2399"/>
      <c r="ATW38" s="2399"/>
      <c r="ATX38" s="2397"/>
      <c r="ATY38" s="2400"/>
      <c r="ATZ38" s="2396"/>
      <c r="AUA38" s="2396"/>
      <c r="AUB38" s="2396"/>
      <c r="AUC38" s="2397"/>
      <c r="AUD38" s="2398"/>
      <c r="AUE38" s="2398"/>
      <c r="AUF38" s="2398"/>
      <c r="AUG38" s="2398"/>
      <c r="AUH38" s="2398"/>
      <c r="AUI38" s="2398"/>
      <c r="AUJ38" s="2398"/>
      <c r="AUK38" s="2398"/>
      <c r="AUL38" s="2398"/>
      <c r="AUM38" s="2398"/>
      <c r="AUN38" s="2398"/>
      <c r="AUO38" s="2398"/>
      <c r="AUP38" s="2398"/>
      <c r="AUQ38" s="2398"/>
      <c r="AUR38" s="2398"/>
      <c r="AUS38" s="2398"/>
      <c r="AUT38" s="2398"/>
      <c r="AUU38" s="2398"/>
      <c r="AUV38" s="2398"/>
      <c r="AUW38" s="2398"/>
      <c r="AUX38" s="2399"/>
      <c r="AUY38" s="2399"/>
      <c r="AUZ38" s="2399"/>
      <c r="AVA38" s="2399"/>
      <c r="AVB38" s="2399"/>
      <c r="AVC38" s="2399"/>
      <c r="AVD38" s="2399"/>
      <c r="AVE38" s="2399"/>
      <c r="AVF38" s="2399"/>
      <c r="AVG38" s="2399"/>
      <c r="AVH38" s="2399"/>
      <c r="AVI38" s="2399"/>
      <c r="AVJ38" s="2399"/>
      <c r="AVK38" s="2399"/>
      <c r="AVL38" s="2399"/>
      <c r="AVM38" s="2399"/>
      <c r="AVN38" s="2399"/>
      <c r="AVO38" s="2399"/>
      <c r="AVP38" s="2399"/>
      <c r="AVQ38" s="2397"/>
      <c r="AVR38" s="2400"/>
      <c r="AVS38" s="2396"/>
      <c r="AVT38" s="2396"/>
      <c r="AVU38" s="2396"/>
      <c r="AVV38" s="2397"/>
      <c r="AVW38" s="2398"/>
      <c r="AVX38" s="2398"/>
      <c r="AVY38" s="2398"/>
      <c r="AVZ38" s="2398"/>
      <c r="AWA38" s="2398"/>
      <c r="AWB38" s="2398"/>
      <c r="AWC38" s="2398"/>
      <c r="AWD38" s="2398"/>
      <c r="AWE38" s="2398"/>
      <c r="AWF38" s="2398"/>
      <c r="AWG38" s="2398"/>
      <c r="AWH38" s="2398"/>
      <c r="AWI38" s="2398"/>
      <c r="AWJ38" s="2398"/>
      <c r="AWK38" s="2398"/>
      <c r="AWL38" s="2398"/>
      <c r="AWM38" s="2398"/>
      <c r="AWN38" s="2398"/>
      <c r="AWO38" s="2398"/>
      <c r="AWP38" s="2398"/>
      <c r="AWQ38" s="2399"/>
      <c r="AWR38" s="2399"/>
      <c r="AWS38" s="2399"/>
      <c r="AWT38" s="2399"/>
      <c r="AWU38" s="2399"/>
      <c r="AWV38" s="2399"/>
      <c r="AWW38" s="2399"/>
      <c r="AWX38" s="2399"/>
      <c r="AWY38" s="2399"/>
      <c r="AWZ38" s="2399"/>
      <c r="AXA38" s="2399"/>
      <c r="AXB38" s="2399"/>
      <c r="AXC38" s="2399"/>
      <c r="AXD38" s="2399"/>
      <c r="AXE38" s="2399"/>
      <c r="AXF38" s="2399"/>
      <c r="AXG38" s="2399"/>
      <c r="AXH38" s="2399"/>
      <c r="AXI38" s="2399"/>
      <c r="AXJ38" s="2397"/>
      <c r="AXK38" s="2400"/>
      <c r="AXL38" s="2396"/>
      <c r="AXM38" s="2396"/>
      <c r="AXN38" s="2396"/>
      <c r="AXO38" s="2397"/>
      <c r="AXP38" s="2398"/>
      <c r="AXQ38" s="2398"/>
      <c r="AXR38" s="2398"/>
      <c r="AXS38" s="2398"/>
      <c r="AXT38" s="2398"/>
      <c r="AXU38" s="2398"/>
      <c r="AXV38" s="2398"/>
      <c r="AXW38" s="2398"/>
      <c r="AXX38" s="2398"/>
      <c r="AXY38" s="2398"/>
      <c r="AXZ38" s="2398"/>
      <c r="AYA38" s="2398"/>
      <c r="AYB38" s="2398"/>
      <c r="AYC38" s="2398"/>
      <c r="AYD38" s="2398"/>
      <c r="AYE38" s="2398"/>
      <c r="AYF38" s="2398"/>
      <c r="AYG38" s="2398"/>
      <c r="AYH38" s="2398"/>
      <c r="AYI38" s="2398"/>
      <c r="AYJ38" s="2399"/>
      <c r="AYK38" s="2399"/>
      <c r="AYL38" s="2399"/>
      <c r="AYM38" s="2399"/>
      <c r="AYN38" s="2399"/>
      <c r="AYO38" s="2399"/>
      <c r="AYP38" s="2399"/>
      <c r="AYQ38" s="2399"/>
      <c r="AYR38" s="2399"/>
      <c r="AYS38" s="2399"/>
      <c r="AYT38" s="2399"/>
      <c r="AYU38" s="2399"/>
      <c r="AYV38" s="2399"/>
      <c r="AYW38" s="2399"/>
      <c r="AYX38" s="2399"/>
      <c r="AYY38" s="2399"/>
      <c r="AYZ38" s="2399"/>
      <c r="AZA38" s="2399"/>
      <c r="AZB38" s="2399"/>
      <c r="AZC38" s="2397"/>
      <c r="AZD38" s="2400"/>
      <c r="AZE38" s="2396"/>
      <c r="AZF38" s="2396"/>
      <c r="AZG38" s="2396"/>
      <c r="AZH38" s="2397"/>
      <c r="AZI38" s="2398"/>
      <c r="AZJ38" s="2398"/>
      <c r="AZK38" s="2398"/>
      <c r="AZL38" s="2398"/>
      <c r="AZM38" s="2398"/>
      <c r="AZN38" s="2398"/>
      <c r="AZO38" s="2398"/>
      <c r="AZP38" s="2398"/>
      <c r="AZQ38" s="2398"/>
      <c r="AZR38" s="2398"/>
      <c r="AZS38" s="2398"/>
      <c r="AZT38" s="2398"/>
      <c r="AZU38" s="2398"/>
      <c r="AZV38" s="2398"/>
      <c r="AZW38" s="2398"/>
      <c r="AZX38" s="2398"/>
      <c r="AZY38" s="2398"/>
      <c r="AZZ38" s="2398"/>
      <c r="BAA38" s="2398"/>
      <c r="BAB38" s="2398"/>
      <c r="BAC38" s="2399"/>
      <c r="BAD38" s="2399"/>
      <c r="BAE38" s="2399"/>
      <c r="BAF38" s="2399"/>
      <c r="BAG38" s="2399"/>
      <c r="BAH38" s="2399"/>
      <c r="BAI38" s="2399"/>
      <c r="BAJ38" s="2399"/>
      <c r="BAK38" s="2399"/>
      <c r="BAL38" s="2399"/>
      <c r="BAM38" s="2399"/>
      <c r="BAN38" s="2399"/>
      <c r="BAO38" s="2399"/>
      <c r="BAP38" s="2399"/>
      <c r="BAQ38" s="2399"/>
      <c r="BAR38" s="2399"/>
      <c r="BAS38" s="2399"/>
      <c r="BAT38" s="2399"/>
      <c r="BAU38" s="2399"/>
      <c r="BAV38" s="2397"/>
      <c r="BAW38" s="2400"/>
      <c r="BAX38" s="2396"/>
      <c r="BAY38" s="2396"/>
      <c r="BAZ38" s="2396"/>
      <c r="BBA38" s="2397"/>
      <c r="BBB38" s="2398"/>
      <c r="BBC38" s="2398"/>
      <c r="BBD38" s="2398"/>
      <c r="BBE38" s="2398"/>
      <c r="BBF38" s="2398"/>
      <c r="BBG38" s="2398"/>
      <c r="BBH38" s="2398"/>
      <c r="BBI38" s="2398"/>
      <c r="BBJ38" s="2398"/>
      <c r="BBK38" s="2398"/>
      <c r="BBL38" s="2398"/>
      <c r="BBM38" s="2398"/>
      <c r="BBN38" s="2398"/>
      <c r="BBO38" s="2398"/>
      <c r="BBP38" s="2398"/>
      <c r="BBQ38" s="2398"/>
      <c r="BBR38" s="2398"/>
      <c r="BBS38" s="2398"/>
      <c r="BBT38" s="2398"/>
      <c r="BBU38" s="2398"/>
      <c r="BBV38" s="2399"/>
      <c r="BBW38" s="2399"/>
      <c r="BBX38" s="2399"/>
      <c r="BBY38" s="2399"/>
      <c r="BBZ38" s="2399"/>
      <c r="BCA38" s="2399"/>
      <c r="BCB38" s="2399"/>
      <c r="BCC38" s="2399"/>
      <c r="BCD38" s="2399"/>
      <c r="BCE38" s="2399"/>
      <c r="BCF38" s="2399"/>
      <c r="BCG38" s="2399"/>
      <c r="BCH38" s="2399"/>
      <c r="BCI38" s="2399"/>
      <c r="BCJ38" s="2399"/>
      <c r="BCK38" s="2399"/>
      <c r="BCL38" s="2399"/>
      <c r="BCM38" s="2399"/>
      <c r="BCN38" s="2399"/>
      <c r="BCO38" s="2397"/>
      <c r="BCP38" s="2400"/>
      <c r="BCQ38" s="2396"/>
      <c r="BCR38" s="2396"/>
      <c r="BCS38" s="2396"/>
      <c r="BCT38" s="2397"/>
      <c r="BCU38" s="2398"/>
      <c r="BCV38" s="2398"/>
      <c r="BCW38" s="2398"/>
      <c r="BCX38" s="2398"/>
      <c r="BCY38" s="2398"/>
      <c r="BCZ38" s="2398"/>
      <c r="BDA38" s="2398"/>
      <c r="BDB38" s="2398"/>
      <c r="BDC38" s="2398"/>
      <c r="BDD38" s="2398"/>
      <c r="BDE38" s="2398"/>
      <c r="BDF38" s="2398"/>
      <c r="BDG38" s="2398"/>
      <c r="BDH38" s="2398"/>
      <c r="BDI38" s="2398"/>
      <c r="BDJ38" s="2398"/>
      <c r="BDK38" s="2398"/>
      <c r="BDL38" s="2398"/>
      <c r="BDM38" s="2398"/>
      <c r="BDN38" s="2398"/>
      <c r="BDO38" s="2399"/>
      <c r="BDP38" s="2399"/>
      <c r="BDQ38" s="2399"/>
      <c r="BDR38" s="2399"/>
      <c r="BDS38" s="2399"/>
      <c r="BDT38" s="2399"/>
      <c r="BDU38" s="2399"/>
      <c r="BDV38" s="2399"/>
      <c r="BDW38" s="2399"/>
      <c r="BDX38" s="2399"/>
      <c r="BDY38" s="2399"/>
      <c r="BDZ38" s="2399"/>
      <c r="BEA38" s="2399"/>
      <c r="BEB38" s="2399"/>
      <c r="BEC38" s="2399"/>
      <c r="BED38" s="2399"/>
      <c r="BEE38" s="2399"/>
      <c r="BEF38" s="2399"/>
      <c r="BEG38" s="2399"/>
      <c r="BEH38" s="2397"/>
      <c r="BEI38" s="2400"/>
      <c r="BEJ38" s="2396"/>
      <c r="BEK38" s="2396"/>
      <c r="BEL38" s="2396"/>
      <c r="BEM38" s="2397"/>
      <c r="BEN38" s="2398"/>
      <c r="BEO38" s="2398"/>
      <c r="BEP38" s="2398"/>
      <c r="BEQ38" s="2398"/>
      <c r="BER38" s="2398"/>
      <c r="BES38" s="2398"/>
      <c r="BET38" s="2398"/>
      <c r="BEU38" s="2398"/>
      <c r="BEV38" s="2398"/>
      <c r="BEW38" s="2398"/>
      <c r="BEX38" s="2398"/>
      <c r="BEY38" s="2398"/>
      <c r="BEZ38" s="2398"/>
      <c r="BFA38" s="2398"/>
      <c r="BFB38" s="2398"/>
      <c r="BFC38" s="2398"/>
      <c r="BFD38" s="2398"/>
      <c r="BFE38" s="2398"/>
      <c r="BFF38" s="2398"/>
      <c r="BFG38" s="2398"/>
      <c r="BFH38" s="2399"/>
      <c r="BFI38" s="2399"/>
      <c r="BFJ38" s="2399"/>
      <c r="BFK38" s="2399"/>
      <c r="BFL38" s="2399"/>
      <c r="BFM38" s="2399"/>
      <c r="BFN38" s="2399"/>
      <c r="BFO38" s="2399"/>
      <c r="BFP38" s="2399"/>
      <c r="BFQ38" s="2399"/>
      <c r="BFR38" s="2399"/>
      <c r="BFS38" s="2399"/>
      <c r="BFT38" s="2399"/>
      <c r="BFU38" s="2399"/>
      <c r="BFV38" s="2399"/>
      <c r="BFW38" s="2399"/>
      <c r="BFX38" s="2399"/>
      <c r="BFY38" s="2399"/>
      <c r="BFZ38" s="2399"/>
      <c r="BGA38" s="2397"/>
      <c r="BGB38" s="2400"/>
      <c r="BGC38" s="2396"/>
      <c r="BGD38" s="2396"/>
      <c r="BGE38" s="2396"/>
      <c r="BGF38" s="2397"/>
      <c r="BGG38" s="2398"/>
      <c r="BGH38" s="2398"/>
      <c r="BGI38" s="2398"/>
      <c r="BGJ38" s="2398"/>
      <c r="BGK38" s="2398"/>
      <c r="BGL38" s="2398"/>
      <c r="BGM38" s="2398"/>
      <c r="BGN38" s="2398"/>
      <c r="BGO38" s="2398"/>
      <c r="BGP38" s="2398"/>
      <c r="BGQ38" s="2398"/>
      <c r="BGR38" s="2398"/>
      <c r="BGS38" s="2398"/>
      <c r="BGT38" s="2398"/>
      <c r="BGU38" s="2398"/>
      <c r="BGV38" s="2398"/>
      <c r="BGW38" s="2398"/>
      <c r="BGX38" s="2398"/>
      <c r="BGY38" s="2398"/>
      <c r="BGZ38" s="2398"/>
      <c r="BHA38" s="2399"/>
      <c r="BHB38" s="2399"/>
      <c r="BHC38" s="2399"/>
      <c r="BHD38" s="2399"/>
      <c r="BHE38" s="2399"/>
      <c r="BHF38" s="2399"/>
      <c r="BHG38" s="2399"/>
      <c r="BHH38" s="2399"/>
      <c r="BHI38" s="2399"/>
      <c r="BHJ38" s="2399"/>
      <c r="BHK38" s="2399"/>
      <c r="BHL38" s="2399"/>
      <c r="BHM38" s="2399"/>
      <c r="BHN38" s="2399"/>
      <c r="BHO38" s="2399"/>
      <c r="BHP38" s="2399"/>
      <c r="BHQ38" s="2399"/>
      <c r="BHR38" s="2399"/>
      <c r="BHS38" s="2399"/>
      <c r="BHT38" s="2397"/>
      <c r="BHU38" s="2400"/>
      <c r="BHV38" s="2396"/>
      <c r="BHW38" s="2396"/>
      <c r="BHX38" s="2396"/>
      <c r="BHY38" s="2397"/>
      <c r="BHZ38" s="2398"/>
      <c r="BIA38" s="2398"/>
      <c r="BIB38" s="2398"/>
      <c r="BIC38" s="2398"/>
      <c r="BID38" s="2398"/>
      <c r="BIE38" s="2398"/>
      <c r="BIF38" s="2398"/>
      <c r="BIG38" s="2398"/>
      <c r="BIH38" s="2398"/>
      <c r="BII38" s="2398"/>
      <c r="BIJ38" s="2398"/>
      <c r="BIK38" s="2398"/>
      <c r="BIL38" s="2398"/>
      <c r="BIM38" s="2398"/>
      <c r="BIN38" s="2398"/>
      <c r="BIO38" s="2398"/>
      <c r="BIP38" s="2398"/>
      <c r="BIQ38" s="2398"/>
      <c r="BIR38" s="2398"/>
      <c r="BIS38" s="2398"/>
      <c r="BIT38" s="2399"/>
      <c r="BIU38" s="2399"/>
      <c r="BIV38" s="2399"/>
      <c r="BIW38" s="2399"/>
      <c r="BIX38" s="2399"/>
      <c r="BIY38" s="2399"/>
      <c r="BIZ38" s="2399"/>
      <c r="BJA38" s="2399"/>
      <c r="BJB38" s="2399"/>
      <c r="BJC38" s="2399"/>
      <c r="BJD38" s="2399"/>
      <c r="BJE38" s="2399"/>
      <c r="BJF38" s="2399"/>
      <c r="BJG38" s="2399"/>
      <c r="BJH38" s="2399"/>
      <c r="BJI38" s="2399"/>
      <c r="BJJ38" s="2399"/>
      <c r="BJK38" s="2399"/>
      <c r="BJL38" s="2399"/>
      <c r="BJM38" s="2397"/>
      <c r="BJN38" s="2400"/>
      <c r="BJO38" s="2396"/>
      <c r="BJP38" s="2396"/>
      <c r="BJQ38" s="2396"/>
      <c r="BJR38" s="2397"/>
      <c r="BJS38" s="2398"/>
      <c r="BJT38" s="2398"/>
      <c r="BJU38" s="2398"/>
      <c r="BJV38" s="2398"/>
      <c r="BJW38" s="2398"/>
      <c r="BJX38" s="2398"/>
      <c r="BJY38" s="2398"/>
      <c r="BJZ38" s="2398"/>
      <c r="BKA38" s="2398"/>
      <c r="BKB38" s="2398"/>
      <c r="BKC38" s="2398"/>
      <c r="BKD38" s="2398"/>
      <c r="BKE38" s="2398"/>
      <c r="BKF38" s="2398"/>
      <c r="BKG38" s="2398"/>
      <c r="BKH38" s="2398"/>
      <c r="BKI38" s="2398"/>
      <c r="BKJ38" s="2398"/>
      <c r="BKK38" s="2398"/>
      <c r="BKL38" s="2398"/>
      <c r="BKM38" s="2399"/>
      <c r="BKN38" s="2399"/>
      <c r="BKO38" s="2399"/>
      <c r="BKP38" s="2399"/>
      <c r="BKQ38" s="2399"/>
      <c r="BKR38" s="2399"/>
      <c r="BKS38" s="2399"/>
      <c r="BKT38" s="2399"/>
      <c r="BKU38" s="2399"/>
      <c r="BKV38" s="2399"/>
      <c r="BKW38" s="2399"/>
      <c r="BKX38" s="2399"/>
      <c r="BKY38" s="2399"/>
      <c r="BKZ38" s="2399"/>
      <c r="BLA38" s="2399"/>
      <c r="BLB38" s="2399"/>
      <c r="BLC38" s="2399"/>
      <c r="BLD38" s="2399"/>
      <c r="BLE38" s="2399"/>
      <c r="BLF38" s="2397"/>
      <c r="BLG38" s="2400"/>
      <c r="BLH38" s="2396"/>
      <c r="BLI38" s="2396"/>
      <c r="BLJ38" s="2396"/>
      <c r="BLK38" s="2397"/>
      <c r="BLL38" s="2398"/>
      <c r="BLM38" s="2398"/>
      <c r="BLN38" s="2398"/>
      <c r="BLO38" s="2398"/>
      <c r="BLP38" s="2398"/>
      <c r="BLQ38" s="2398"/>
      <c r="BLR38" s="2398"/>
      <c r="BLS38" s="2398"/>
      <c r="BLT38" s="2398"/>
      <c r="BLU38" s="2398"/>
      <c r="BLV38" s="2398"/>
      <c r="BLW38" s="2398"/>
      <c r="BLX38" s="2398"/>
      <c r="BLY38" s="2398"/>
      <c r="BLZ38" s="2398"/>
      <c r="BMA38" s="2398"/>
      <c r="BMB38" s="2398"/>
      <c r="BMC38" s="2398"/>
      <c r="BMD38" s="2398"/>
      <c r="BME38" s="2398"/>
      <c r="BMF38" s="2399"/>
      <c r="BMG38" s="2399"/>
      <c r="BMH38" s="2399"/>
      <c r="BMI38" s="2399"/>
      <c r="BMJ38" s="2399"/>
      <c r="BMK38" s="2399"/>
      <c r="BML38" s="2399"/>
      <c r="BMM38" s="2399"/>
      <c r="BMN38" s="2399"/>
      <c r="BMO38" s="2399"/>
      <c r="BMP38" s="2399"/>
      <c r="BMQ38" s="2399"/>
      <c r="BMR38" s="2399"/>
      <c r="BMS38" s="2399"/>
      <c r="BMT38" s="2399"/>
      <c r="BMU38" s="2399"/>
      <c r="BMV38" s="2399"/>
      <c r="BMW38" s="2399"/>
      <c r="BMX38" s="2399"/>
      <c r="BMY38" s="2397"/>
      <c r="BMZ38" s="2400"/>
      <c r="BNA38" s="2396"/>
      <c r="BNB38" s="2396"/>
      <c r="BNC38" s="2396"/>
      <c r="BND38" s="2397"/>
      <c r="BNE38" s="2398"/>
      <c r="BNF38" s="2398"/>
      <c r="BNG38" s="2398"/>
      <c r="BNH38" s="2398"/>
      <c r="BNI38" s="2398"/>
      <c r="BNJ38" s="2398"/>
      <c r="BNK38" s="2398"/>
      <c r="BNL38" s="2398"/>
      <c r="BNM38" s="2398"/>
      <c r="BNN38" s="2398"/>
      <c r="BNO38" s="2398"/>
      <c r="BNP38" s="2398"/>
      <c r="BNQ38" s="2398"/>
      <c r="BNR38" s="2398"/>
      <c r="BNS38" s="2398"/>
      <c r="BNT38" s="2398"/>
      <c r="BNU38" s="2398"/>
      <c r="BNV38" s="2398"/>
      <c r="BNW38" s="2398"/>
      <c r="BNX38" s="2398"/>
      <c r="BNY38" s="2399"/>
      <c r="BNZ38" s="2399"/>
      <c r="BOA38" s="2399"/>
      <c r="BOB38" s="2399"/>
      <c r="BOC38" s="2399"/>
      <c r="BOD38" s="2399"/>
      <c r="BOE38" s="2399"/>
      <c r="BOF38" s="2399"/>
      <c r="BOG38" s="2399"/>
      <c r="BOH38" s="2399"/>
      <c r="BOI38" s="2399"/>
      <c r="BOJ38" s="2399"/>
      <c r="BOK38" s="2399"/>
      <c r="BOL38" s="2399"/>
      <c r="BOM38" s="2399"/>
      <c r="BON38" s="2399"/>
      <c r="BOO38" s="2399"/>
      <c r="BOP38" s="2399"/>
      <c r="BOQ38" s="2399"/>
      <c r="BOR38" s="2397"/>
      <c r="BOS38" s="2400"/>
      <c r="BOT38" s="2396"/>
      <c r="BOU38" s="2396"/>
      <c r="BOV38" s="2396"/>
      <c r="BOW38" s="2397"/>
      <c r="BOX38" s="2398"/>
      <c r="BOY38" s="2398"/>
      <c r="BOZ38" s="2398"/>
      <c r="BPA38" s="2398"/>
      <c r="BPB38" s="2398"/>
      <c r="BPC38" s="2398"/>
      <c r="BPD38" s="2398"/>
      <c r="BPE38" s="2398"/>
      <c r="BPF38" s="2398"/>
      <c r="BPG38" s="2398"/>
      <c r="BPH38" s="2398"/>
      <c r="BPI38" s="2398"/>
      <c r="BPJ38" s="2398"/>
      <c r="BPK38" s="2398"/>
      <c r="BPL38" s="2398"/>
      <c r="BPM38" s="2398"/>
      <c r="BPN38" s="2398"/>
      <c r="BPO38" s="2398"/>
      <c r="BPP38" s="2398"/>
      <c r="BPQ38" s="2398"/>
      <c r="BPR38" s="2399"/>
      <c r="BPS38" s="2399"/>
      <c r="BPT38" s="2399"/>
      <c r="BPU38" s="2399"/>
      <c r="BPV38" s="2399"/>
      <c r="BPW38" s="2399"/>
      <c r="BPX38" s="2399"/>
      <c r="BPY38" s="2399"/>
      <c r="BPZ38" s="2399"/>
      <c r="BQA38" s="2399"/>
      <c r="BQB38" s="2399"/>
      <c r="BQC38" s="2399"/>
      <c r="BQD38" s="2399"/>
      <c r="BQE38" s="2399"/>
      <c r="BQF38" s="2399"/>
      <c r="BQG38" s="2399"/>
      <c r="BQH38" s="2399"/>
      <c r="BQI38" s="2399"/>
      <c r="BQJ38" s="2399"/>
      <c r="BQK38" s="2397"/>
      <c r="BQL38" s="2400"/>
      <c r="BQM38" s="2396"/>
      <c r="BQN38" s="2396"/>
      <c r="BQO38" s="2396"/>
      <c r="BQP38" s="2397"/>
      <c r="BQQ38" s="2398"/>
      <c r="BQR38" s="2398"/>
      <c r="BQS38" s="2398"/>
      <c r="BQT38" s="2398"/>
      <c r="BQU38" s="2398"/>
      <c r="BQV38" s="2398"/>
      <c r="BQW38" s="2398"/>
      <c r="BQX38" s="2398"/>
      <c r="BQY38" s="2398"/>
      <c r="BQZ38" s="2398"/>
      <c r="BRA38" s="2398"/>
      <c r="BRB38" s="2398"/>
      <c r="BRC38" s="2398"/>
      <c r="BRD38" s="2398"/>
      <c r="BRE38" s="2398"/>
      <c r="BRF38" s="2398"/>
      <c r="BRG38" s="2398"/>
      <c r="BRH38" s="2398"/>
      <c r="BRI38" s="2398"/>
      <c r="BRJ38" s="2398"/>
      <c r="BRK38" s="2399"/>
      <c r="BRL38" s="2399"/>
      <c r="BRM38" s="2399"/>
      <c r="BRN38" s="2399"/>
      <c r="BRO38" s="2399"/>
      <c r="BRP38" s="2399"/>
      <c r="BRQ38" s="2399"/>
      <c r="BRR38" s="2399"/>
      <c r="BRS38" s="2399"/>
      <c r="BRT38" s="2399"/>
      <c r="BRU38" s="2399"/>
      <c r="BRV38" s="2399"/>
      <c r="BRW38" s="2399"/>
      <c r="BRX38" s="2399"/>
      <c r="BRY38" s="2399"/>
      <c r="BRZ38" s="2399"/>
      <c r="BSA38" s="2399"/>
      <c r="BSB38" s="2399"/>
      <c r="BSC38" s="2399"/>
      <c r="BSD38" s="2397"/>
      <c r="BSE38" s="2400"/>
      <c r="BSF38" s="2396"/>
      <c r="BSG38" s="2396"/>
      <c r="BSH38" s="2396"/>
      <c r="BSI38" s="2397"/>
      <c r="BSJ38" s="2398"/>
      <c r="BSK38" s="2398"/>
      <c r="BSL38" s="2398"/>
      <c r="BSM38" s="2398"/>
      <c r="BSN38" s="2398"/>
      <c r="BSO38" s="2398"/>
      <c r="BSP38" s="2398"/>
      <c r="BSQ38" s="2398"/>
      <c r="BSR38" s="2398"/>
      <c r="BSS38" s="2398"/>
      <c r="BST38" s="2398"/>
      <c r="BSU38" s="2398"/>
      <c r="BSV38" s="2398"/>
      <c r="BSW38" s="2398"/>
      <c r="BSX38" s="2398"/>
      <c r="BSY38" s="2398"/>
      <c r="BSZ38" s="2398"/>
      <c r="BTA38" s="2398"/>
      <c r="BTB38" s="2398"/>
      <c r="BTC38" s="2398"/>
      <c r="BTD38" s="2399"/>
      <c r="BTE38" s="2399"/>
      <c r="BTF38" s="2399"/>
      <c r="BTG38" s="2399"/>
      <c r="BTH38" s="2399"/>
      <c r="BTI38" s="2399"/>
      <c r="BTJ38" s="2399"/>
      <c r="BTK38" s="2399"/>
      <c r="BTL38" s="2399"/>
      <c r="BTM38" s="2399"/>
      <c r="BTN38" s="2399"/>
      <c r="BTO38" s="2399"/>
      <c r="BTP38" s="2399"/>
      <c r="BTQ38" s="2399"/>
      <c r="BTR38" s="2399"/>
      <c r="BTS38" s="2399"/>
      <c r="BTT38" s="2399"/>
      <c r="BTU38" s="2399"/>
      <c r="BTV38" s="2399"/>
      <c r="BTW38" s="2397"/>
      <c r="BTX38" s="2400"/>
      <c r="BTY38" s="2396"/>
      <c r="BTZ38" s="2396"/>
      <c r="BUA38" s="2396"/>
      <c r="BUB38" s="2397"/>
      <c r="BUC38" s="2398"/>
      <c r="BUD38" s="2398"/>
      <c r="BUE38" s="2398"/>
      <c r="BUF38" s="2398"/>
      <c r="BUG38" s="2398"/>
      <c r="BUH38" s="2398"/>
      <c r="BUI38" s="2398"/>
      <c r="BUJ38" s="2398"/>
      <c r="BUK38" s="2398"/>
      <c r="BUL38" s="2398"/>
      <c r="BUM38" s="2398"/>
      <c r="BUN38" s="2398"/>
      <c r="BUO38" s="2398"/>
      <c r="BUP38" s="2398"/>
      <c r="BUQ38" s="2398"/>
      <c r="BUR38" s="2398"/>
      <c r="BUS38" s="2398"/>
      <c r="BUT38" s="2398"/>
      <c r="BUU38" s="2398"/>
      <c r="BUV38" s="2398"/>
      <c r="BUW38" s="2399"/>
      <c r="BUX38" s="2399"/>
      <c r="BUY38" s="2399"/>
      <c r="BUZ38" s="2399"/>
      <c r="BVA38" s="2399"/>
      <c r="BVB38" s="2399"/>
      <c r="BVC38" s="2399"/>
      <c r="BVD38" s="2399"/>
      <c r="BVE38" s="2399"/>
      <c r="BVF38" s="2399"/>
      <c r="BVG38" s="2399"/>
      <c r="BVH38" s="2399"/>
      <c r="BVI38" s="2399"/>
      <c r="BVJ38" s="2399"/>
      <c r="BVK38" s="2399"/>
      <c r="BVL38" s="2399"/>
      <c r="BVM38" s="2399"/>
      <c r="BVN38" s="2399"/>
      <c r="BVO38" s="2399"/>
      <c r="BVP38" s="2397"/>
      <c r="BVQ38" s="2400"/>
      <c r="BVR38" s="2396"/>
      <c r="BVS38" s="2396"/>
      <c r="BVT38" s="2396"/>
      <c r="BVU38" s="2397"/>
      <c r="BVV38" s="2398"/>
      <c r="BVW38" s="2398"/>
      <c r="BVX38" s="2398"/>
      <c r="BVY38" s="2398"/>
      <c r="BVZ38" s="2398"/>
      <c r="BWA38" s="2398"/>
      <c r="BWB38" s="2398"/>
      <c r="BWC38" s="2398"/>
      <c r="BWD38" s="2398"/>
      <c r="BWE38" s="2398"/>
      <c r="BWF38" s="2398"/>
      <c r="BWG38" s="2398"/>
      <c r="BWH38" s="2398"/>
      <c r="BWI38" s="2398"/>
      <c r="BWJ38" s="2398"/>
      <c r="BWK38" s="2398"/>
      <c r="BWL38" s="2398"/>
      <c r="BWM38" s="2398"/>
      <c r="BWN38" s="2398"/>
      <c r="BWO38" s="2398"/>
      <c r="BWP38" s="2399"/>
      <c r="BWQ38" s="2399"/>
      <c r="BWR38" s="2399"/>
      <c r="BWS38" s="2399"/>
      <c r="BWT38" s="2399"/>
      <c r="BWU38" s="2399"/>
      <c r="BWV38" s="2399"/>
      <c r="BWW38" s="2399"/>
      <c r="BWX38" s="2399"/>
      <c r="BWY38" s="2399"/>
      <c r="BWZ38" s="2399"/>
      <c r="BXA38" s="2399"/>
      <c r="BXB38" s="2399"/>
      <c r="BXC38" s="2399"/>
      <c r="BXD38" s="2399"/>
      <c r="BXE38" s="2399"/>
      <c r="BXF38" s="2399"/>
      <c r="BXG38" s="2399"/>
      <c r="BXH38" s="2399"/>
      <c r="BXI38" s="2397"/>
      <c r="BXJ38" s="2400"/>
      <c r="BXK38" s="2396"/>
      <c r="BXL38" s="2396"/>
      <c r="BXM38" s="2396"/>
      <c r="BXN38" s="2397"/>
      <c r="BXO38" s="2398"/>
      <c r="BXP38" s="2398"/>
      <c r="BXQ38" s="2398"/>
      <c r="BXR38" s="2398"/>
      <c r="BXS38" s="2398"/>
      <c r="BXT38" s="2398"/>
      <c r="BXU38" s="2398"/>
      <c r="BXV38" s="2398"/>
      <c r="BXW38" s="2398"/>
      <c r="BXX38" s="2398"/>
      <c r="BXY38" s="2398"/>
      <c r="BXZ38" s="2398"/>
      <c r="BYA38" s="2398"/>
      <c r="BYB38" s="2398"/>
      <c r="BYC38" s="2398"/>
      <c r="BYD38" s="2398"/>
      <c r="BYE38" s="2398"/>
      <c r="BYF38" s="2398"/>
      <c r="BYG38" s="2398"/>
      <c r="BYH38" s="2398"/>
      <c r="BYI38" s="2399"/>
      <c r="BYJ38" s="2399"/>
      <c r="BYK38" s="2399"/>
      <c r="BYL38" s="2399"/>
      <c r="BYM38" s="2399"/>
      <c r="BYN38" s="2399"/>
      <c r="BYO38" s="2399"/>
      <c r="BYP38" s="2399"/>
      <c r="BYQ38" s="2399"/>
      <c r="BYR38" s="2399"/>
      <c r="BYS38" s="2399"/>
      <c r="BYT38" s="2399"/>
      <c r="BYU38" s="2399"/>
      <c r="BYV38" s="2399"/>
      <c r="BYW38" s="2399"/>
      <c r="BYX38" s="2399"/>
      <c r="BYY38" s="2399"/>
      <c r="BYZ38" s="2399"/>
      <c r="BZA38" s="2399"/>
      <c r="BZB38" s="2397"/>
      <c r="BZC38" s="2400"/>
      <c r="BZD38" s="2396"/>
      <c r="BZE38" s="2396"/>
      <c r="BZF38" s="2396"/>
      <c r="BZG38" s="2397"/>
      <c r="BZH38" s="2398"/>
      <c r="BZI38" s="2398"/>
      <c r="BZJ38" s="2398"/>
      <c r="BZK38" s="2398"/>
      <c r="BZL38" s="2398"/>
      <c r="BZM38" s="2398"/>
      <c r="BZN38" s="2398"/>
      <c r="BZO38" s="2398"/>
      <c r="BZP38" s="2398"/>
      <c r="BZQ38" s="2398"/>
      <c r="BZR38" s="2398"/>
      <c r="BZS38" s="2398"/>
      <c r="BZT38" s="2398"/>
      <c r="BZU38" s="2398"/>
      <c r="BZV38" s="2398"/>
      <c r="BZW38" s="2398"/>
      <c r="BZX38" s="2398"/>
      <c r="BZY38" s="2398"/>
      <c r="BZZ38" s="2398"/>
      <c r="CAA38" s="2398"/>
      <c r="CAB38" s="2399"/>
      <c r="CAC38" s="2399"/>
      <c r="CAD38" s="2399"/>
      <c r="CAE38" s="2399"/>
      <c r="CAF38" s="2399"/>
      <c r="CAG38" s="2399"/>
      <c r="CAH38" s="2399"/>
      <c r="CAI38" s="2399"/>
      <c r="CAJ38" s="2399"/>
      <c r="CAK38" s="2399"/>
      <c r="CAL38" s="2399"/>
      <c r="CAM38" s="2399"/>
      <c r="CAN38" s="2399"/>
      <c r="CAO38" s="2399"/>
      <c r="CAP38" s="2399"/>
      <c r="CAQ38" s="2399"/>
      <c r="CAR38" s="2399"/>
      <c r="CAS38" s="2399"/>
      <c r="CAT38" s="2399"/>
      <c r="CAU38" s="2397"/>
      <c r="CAV38" s="2400"/>
      <c r="CAW38" s="2396"/>
      <c r="CAX38" s="2396"/>
      <c r="CAY38" s="2396"/>
      <c r="CAZ38" s="2397"/>
      <c r="CBA38" s="2398"/>
      <c r="CBB38" s="2398"/>
      <c r="CBC38" s="2398"/>
      <c r="CBD38" s="2398"/>
      <c r="CBE38" s="2398"/>
      <c r="CBF38" s="2398"/>
      <c r="CBG38" s="2398"/>
      <c r="CBH38" s="2398"/>
      <c r="CBI38" s="2398"/>
      <c r="CBJ38" s="2398"/>
      <c r="CBK38" s="2398"/>
      <c r="CBL38" s="2398"/>
      <c r="CBM38" s="2398"/>
      <c r="CBN38" s="2398"/>
      <c r="CBO38" s="2398"/>
      <c r="CBP38" s="2398"/>
      <c r="CBQ38" s="2398"/>
      <c r="CBR38" s="2398"/>
      <c r="CBS38" s="2398"/>
      <c r="CBT38" s="2398"/>
      <c r="CBU38" s="2399"/>
      <c r="CBV38" s="2399"/>
      <c r="CBW38" s="2399"/>
      <c r="CBX38" s="2399"/>
      <c r="CBY38" s="2399"/>
      <c r="CBZ38" s="2399"/>
      <c r="CCA38" s="2399"/>
      <c r="CCB38" s="2399"/>
      <c r="CCC38" s="2399"/>
      <c r="CCD38" s="2399"/>
      <c r="CCE38" s="2399"/>
      <c r="CCF38" s="2399"/>
      <c r="CCG38" s="2399"/>
      <c r="CCH38" s="2399"/>
      <c r="CCI38" s="2399"/>
      <c r="CCJ38" s="2399"/>
      <c r="CCK38" s="2399"/>
      <c r="CCL38" s="2399"/>
      <c r="CCM38" s="2399"/>
      <c r="CCN38" s="2397"/>
      <c r="CCO38" s="2400"/>
      <c r="CCP38" s="2396"/>
      <c r="CCQ38" s="2396"/>
      <c r="CCR38" s="2396"/>
      <c r="CCS38" s="2397"/>
      <c r="CCT38" s="2398"/>
      <c r="CCU38" s="2398"/>
      <c r="CCV38" s="2398"/>
      <c r="CCW38" s="2398"/>
      <c r="CCX38" s="2398"/>
      <c r="CCY38" s="2398"/>
      <c r="CCZ38" s="2398"/>
      <c r="CDA38" s="2398"/>
      <c r="CDB38" s="2398"/>
      <c r="CDC38" s="2398"/>
      <c r="CDD38" s="2398"/>
      <c r="CDE38" s="2398"/>
      <c r="CDF38" s="2398"/>
      <c r="CDG38" s="2398"/>
      <c r="CDH38" s="2398"/>
      <c r="CDI38" s="2398"/>
      <c r="CDJ38" s="2398"/>
      <c r="CDK38" s="2398"/>
      <c r="CDL38" s="2398"/>
      <c r="CDM38" s="2398"/>
      <c r="CDN38" s="2399"/>
      <c r="CDO38" s="2399"/>
      <c r="CDP38" s="2399"/>
      <c r="CDQ38" s="2399"/>
      <c r="CDR38" s="2399"/>
      <c r="CDS38" s="2399"/>
      <c r="CDT38" s="2399"/>
      <c r="CDU38" s="2399"/>
      <c r="CDV38" s="2399"/>
      <c r="CDW38" s="2399"/>
      <c r="CDX38" s="2399"/>
      <c r="CDY38" s="2399"/>
      <c r="CDZ38" s="2399"/>
      <c r="CEA38" s="2399"/>
      <c r="CEB38" s="2399"/>
      <c r="CEC38" s="2399"/>
      <c r="CED38" s="2399"/>
      <c r="CEE38" s="2399"/>
      <c r="CEF38" s="2399"/>
      <c r="CEG38" s="2397"/>
      <c r="CEH38" s="2400"/>
      <c r="CEI38" s="2396"/>
      <c r="CEJ38" s="2396"/>
      <c r="CEK38" s="2396"/>
      <c r="CEL38" s="2397"/>
      <c r="CEM38" s="2398"/>
      <c r="CEN38" s="2398"/>
      <c r="CEO38" s="2398"/>
      <c r="CEP38" s="2398"/>
      <c r="CEQ38" s="2398"/>
      <c r="CER38" s="2398"/>
      <c r="CES38" s="2398"/>
      <c r="CET38" s="2398"/>
      <c r="CEU38" s="2398"/>
      <c r="CEV38" s="2398"/>
      <c r="CEW38" s="2398"/>
      <c r="CEX38" s="2398"/>
      <c r="CEY38" s="2398"/>
      <c r="CEZ38" s="2398"/>
      <c r="CFA38" s="2398"/>
      <c r="CFB38" s="2398"/>
      <c r="CFC38" s="2398"/>
      <c r="CFD38" s="2398"/>
      <c r="CFE38" s="2398"/>
      <c r="CFF38" s="2398"/>
      <c r="CFG38" s="2399"/>
      <c r="CFH38" s="2399"/>
      <c r="CFI38" s="2399"/>
      <c r="CFJ38" s="2399"/>
      <c r="CFK38" s="2399"/>
      <c r="CFL38" s="2399"/>
      <c r="CFM38" s="2399"/>
      <c r="CFN38" s="2399"/>
      <c r="CFO38" s="2399"/>
      <c r="CFP38" s="2399"/>
      <c r="CFQ38" s="2399"/>
      <c r="CFR38" s="2399"/>
      <c r="CFS38" s="2399"/>
      <c r="CFT38" s="2399"/>
      <c r="CFU38" s="2399"/>
      <c r="CFV38" s="2399"/>
      <c r="CFW38" s="2399"/>
      <c r="CFX38" s="2399"/>
      <c r="CFY38" s="2399"/>
      <c r="CFZ38" s="2397"/>
      <c r="CGA38" s="2400"/>
      <c r="CGB38" s="2396"/>
      <c r="CGC38" s="2396"/>
      <c r="CGD38" s="2396"/>
      <c r="CGE38" s="2397"/>
      <c r="CGF38" s="2398"/>
      <c r="CGG38" s="2398"/>
      <c r="CGH38" s="2398"/>
      <c r="CGI38" s="2398"/>
      <c r="CGJ38" s="2398"/>
      <c r="CGK38" s="2398"/>
      <c r="CGL38" s="2398"/>
      <c r="CGM38" s="2398"/>
      <c r="CGN38" s="2398"/>
      <c r="CGO38" s="2398"/>
      <c r="CGP38" s="2398"/>
      <c r="CGQ38" s="2398"/>
      <c r="CGR38" s="2398"/>
      <c r="CGS38" s="2398"/>
      <c r="CGT38" s="2398"/>
      <c r="CGU38" s="2398"/>
      <c r="CGV38" s="2398"/>
      <c r="CGW38" s="2398"/>
      <c r="CGX38" s="2398"/>
      <c r="CGY38" s="2398"/>
      <c r="CGZ38" s="2399"/>
      <c r="CHA38" s="2399"/>
      <c r="CHB38" s="2399"/>
      <c r="CHC38" s="2399"/>
      <c r="CHD38" s="2399"/>
      <c r="CHE38" s="2399"/>
      <c r="CHF38" s="2399"/>
      <c r="CHG38" s="2399"/>
      <c r="CHH38" s="2399"/>
      <c r="CHI38" s="2399"/>
      <c r="CHJ38" s="2399"/>
      <c r="CHK38" s="2399"/>
      <c r="CHL38" s="2399"/>
      <c r="CHM38" s="2399"/>
      <c r="CHN38" s="2399"/>
      <c r="CHO38" s="2399"/>
      <c r="CHP38" s="2399"/>
      <c r="CHQ38" s="2399"/>
      <c r="CHR38" s="2399"/>
      <c r="CHS38" s="2397"/>
      <c r="CHT38" s="2400"/>
      <c r="CHU38" s="2396"/>
      <c r="CHV38" s="2396"/>
      <c r="CHW38" s="2396"/>
      <c r="CHX38" s="2397"/>
      <c r="CHY38" s="2398"/>
      <c r="CHZ38" s="2398"/>
      <c r="CIA38" s="2398"/>
      <c r="CIB38" s="2398"/>
      <c r="CIC38" s="2398"/>
      <c r="CID38" s="2398"/>
      <c r="CIE38" s="2398"/>
      <c r="CIF38" s="2398"/>
      <c r="CIG38" s="2398"/>
      <c r="CIH38" s="2398"/>
      <c r="CII38" s="2398"/>
      <c r="CIJ38" s="2398"/>
      <c r="CIK38" s="2398"/>
      <c r="CIL38" s="2398"/>
      <c r="CIM38" s="2398"/>
      <c r="CIN38" s="2398"/>
      <c r="CIO38" s="2398"/>
      <c r="CIP38" s="2398"/>
      <c r="CIQ38" s="2398"/>
      <c r="CIR38" s="2398"/>
      <c r="CIS38" s="2399"/>
      <c r="CIT38" s="2399"/>
      <c r="CIU38" s="2399"/>
      <c r="CIV38" s="2399"/>
      <c r="CIW38" s="2399"/>
      <c r="CIX38" s="2399"/>
      <c r="CIY38" s="2399"/>
      <c r="CIZ38" s="2399"/>
      <c r="CJA38" s="2399"/>
      <c r="CJB38" s="2399"/>
      <c r="CJC38" s="2399"/>
      <c r="CJD38" s="2399"/>
      <c r="CJE38" s="2399"/>
      <c r="CJF38" s="2399"/>
      <c r="CJG38" s="2399"/>
      <c r="CJH38" s="2399"/>
      <c r="CJI38" s="2399"/>
      <c r="CJJ38" s="2399"/>
      <c r="CJK38" s="2399"/>
      <c r="CJL38" s="2397"/>
      <c r="CJM38" s="2400"/>
      <c r="CJN38" s="2396"/>
      <c r="CJO38" s="2396"/>
      <c r="CJP38" s="2396"/>
      <c r="CJQ38" s="2397"/>
      <c r="CJR38" s="2398"/>
      <c r="CJS38" s="2398"/>
      <c r="CJT38" s="2398"/>
      <c r="CJU38" s="2398"/>
      <c r="CJV38" s="2398"/>
      <c r="CJW38" s="2398"/>
      <c r="CJX38" s="2398"/>
      <c r="CJY38" s="2398"/>
      <c r="CJZ38" s="2398"/>
      <c r="CKA38" s="2398"/>
      <c r="CKB38" s="2398"/>
      <c r="CKC38" s="2398"/>
      <c r="CKD38" s="2398"/>
      <c r="CKE38" s="2398"/>
      <c r="CKF38" s="2398"/>
      <c r="CKG38" s="2398"/>
      <c r="CKH38" s="2398"/>
      <c r="CKI38" s="2398"/>
      <c r="CKJ38" s="2398"/>
      <c r="CKK38" s="2398"/>
      <c r="CKL38" s="2399"/>
      <c r="CKM38" s="2399"/>
      <c r="CKN38" s="2399"/>
      <c r="CKO38" s="2399"/>
      <c r="CKP38" s="2399"/>
      <c r="CKQ38" s="2399"/>
      <c r="CKR38" s="2399"/>
      <c r="CKS38" s="2399"/>
      <c r="CKT38" s="2399"/>
      <c r="CKU38" s="2399"/>
      <c r="CKV38" s="2399"/>
      <c r="CKW38" s="2399"/>
      <c r="CKX38" s="2399"/>
      <c r="CKY38" s="2399"/>
      <c r="CKZ38" s="2399"/>
      <c r="CLA38" s="2399"/>
      <c r="CLB38" s="2399"/>
      <c r="CLC38" s="2399"/>
      <c r="CLD38" s="2399"/>
      <c r="CLE38" s="2397"/>
      <c r="CLF38" s="2400"/>
      <c r="CLG38" s="2396"/>
      <c r="CLH38" s="2396"/>
      <c r="CLI38" s="2396"/>
      <c r="CLJ38" s="2397"/>
      <c r="CLK38" s="2398"/>
      <c r="CLL38" s="2398"/>
      <c r="CLM38" s="2398"/>
      <c r="CLN38" s="2398"/>
      <c r="CLO38" s="2398"/>
      <c r="CLP38" s="2398"/>
      <c r="CLQ38" s="2398"/>
      <c r="CLR38" s="2398"/>
      <c r="CLS38" s="2398"/>
      <c r="CLT38" s="2398"/>
      <c r="CLU38" s="2398"/>
      <c r="CLV38" s="2398"/>
      <c r="CLW38" s="2398"/>
      <c r="CLX38" s="2398"/>
      <c r="CLY38" s="2398"/>
      <c r="CLZ38" s="2398"/>
      <c r="CMA38" s="2398"/>
      <c r="CMB38" s="2398"/>
      <c r="CMC38" s="2398"/>
      <c r="CMD38" s="2398"/>
      <c r="CME38" s="2399"/>
      <c r="CMF38" s="2399"/>
      <c r="CMG38" s="2399"/>
      <c r="CMH38" s="2399"/>
      <c r="CMI38" s="2399"/>
      <c r="CMJ38" s="2399"/>
      <c r="CMK38" s="2399"/>
      <c r="CML38" s="2399"/>
      <c r="CMM38" s="2399"/>
      <c r="CMN38" s="2399"/>
      <c r="CMO38" s="2399"/>
      <c r="CMP38" s="2399"/>
      <c r="CMQ38" s="2399"/>
      <c r="CMR38" s="2399"/>
      <c r="CMS38" s="2399"/>
      <c r="CMT38" s="2399"/>
      <c r="CMU38" s="2399"/>
      <c r="CMV38" s="2399"/>
      <c r="CMW38" s="2399"/>
      <c r="CMX38" s="2397"/>
      <c r="CMY38" s="2400"/>
      <c r="CMZ38" s="2396"/>
      <c r="CNA38" s="2396"/>
      <c r="CNB38" s="2396"/>
      <c r="CNC38" s="2397"/>
      <c r="CND38" s="2398"/>
      <c r="CNE38" s="2398"/>
      <c r="CNF38" s="2398"/>
      <c r="CNG38" s="2398"/>
      <c r="CNH38" s="2398"/>
      <c r="CNI38" s="2398"/>
      <c r="CNJ38" s="2398"/>
      <c r="CNK38" s="2398"/>
      <c r="CNL38" s="2398"/>
      <c r="CNM38" s="2398"/>
      <c r="CNN38" s="2398"/>
      <c r="CNO38" s="2398"/>
      <c r="CNP38" s="2398"/>
      <c r="CNQ38" s="2398"/>
      <c r="CNR38" s="2398"/>
      <c r="CNS38" s="2398"/>
      <c r="CNT38" s="2398"/>
      <c r="CNU38" s="2398"/>
      <c r="CNV38" s="2398"/>
      <c r="CNW38" s="2398"/>
      <c r="CNX38" s="2399"/>
      <c r="CNY38" s="2399"/>
      <c r="CNZ38" s="2399"/>
      <c r="COA38" s="2399"/>
      <c r="COB38" s="2399"/>
      <c r="COC38" s="2399"/>
      <c r="COD38" s="2399"/>
      <c r="COE38" s="2399"/>
      <c r="COF38" s="2399"/>
      <c r="COG38" s="2399"/>
      <c r="COH38" s="2399"/>
      <c r="COI38" s="2399"/>
      <c r="COJ38" s="2399"/>
      <c r="COK38" s="2399"/>
      <c r="COL38" s="2399"/>
      <c r="COM38" s="2399"/>
      <c r="CON38" s="2399"/>
      <c r="COO38" s="2399"/>
      <c r="COP38" s="2399"/>
      <c r="COQ38" s="2397"/>
      <c r="COR38" s="2400"/>
      <c r="COS38" s="2396"/>
      <c r="COT38" s="2396"/>
      <c r="COU38" s="2396"/>
      <c r="COV38" s="2397"/>
      <c r="COW38" s="2398"/>
      <c r="COX38" s="2398"/>
      <c r="COY38" s="2398"/>
      <c r="COZ38" s="2398"/>
      <c r="CPA38" s="2398"/>
      <c r="CPB38" s="2398"/>
      <c r="CPC38" s="2398"/>
      <c r="CPD38" s="2398"/>
      <c r="CPE38" s="2398"/>
      <c r="CPF38" s="2398"/>
      <c r="CPG38" s="2398"/>
      <c r="CPH38" s="2398"/>
      <c r="CPI38" s="2398"/>
      <c r="CPJ38" s="2398"/>
      <c r="CPK38" s="2398"/>
      <c r="CPL38" s="2398"/>
      <c r="CPM38" s="2398"/>
      <c r="CPN38" s="2398"/>
      <c r="CPO38" s="2398"/>
      <c r="CPP38" s="2398"/>
      <c r="CPQ38" s="2399"/>
      <c r="CPR38" s="2399"/>
      <c r="CPS38" s="2399"/>
      <c r="CPT38" s="2399"/>
      <c r="CPU38" s="2399"/>
      <c r="CPV38" s="2399"/>
      <c r="CPW38" s="2399"/>
      <c r="CPX38" s="2399"/>
      <c r="CPY38" s="2399"/>
      <c r="CPZ38" s="2399"/>
      <c r="CQA38" s="2399"/>
      <c r="CQB38" s="2399"/>
      <c r="CQC38" s="2399"/>
      <c r="CQD38" s="2399"/>
      <c r="CQE38" s="2399"/>
      <c r="CQF38" s="2399"/>
      <c r="CQG38" s="2399"/>
      <c r="CQH38" s="2399"/>
      <c r="CQI38" s="2399"/>
      <c r="CQJ38" s="2397"/>
      <c r="CQK38" s="2400"/>
      <c r="CQL38" s="2396"/>
      <c r="CQM38" s="2396"/>
      <c r="CQN38" s="2396"/>
      <c r="CQO38" s="2397"/>
      <c r="CQP38" s="2398"/>
      <c r="CQQ38" s="2398"/>
      <c r="CQR38" s="2398"/>
      <c r="CQS38" s="2398"/>
      <c r="CQT38" s="2398"/>
      <c r="CQU38" s="2398"/>
      <c r="CQV38" s="2398"/>
      <c r="CQW38" s="2398"/>
      <c r="CQX38" s="2398"/>
      <c r="CQY38" s="2398"/>
      <c r="CQZ38" s="2398"/>
      <c r="CRA38" s="2398"/>
      <c r="CRB38" s="2398"/>
      <c r="CRC38" s="2398"/>
      <c r="CRD38" s="2398"/>
      <c r="CRE38" s="2398"/>
      <c r="CRF38" s="2398"/>
      <c r="CRG38" s="2398"/>
      <c r="CRH38" s="2398"/>
      <c r="CRI38" s="2398"/>
      <c r="CRJ38" s="2399"/>
      <c r="CRK38" s="2399"/>
      <c r="CRL38" s="2399"/>
      <c r="CRM38" s="2399"/>
      <c r="CRN38" s="2399"/>
      <c r="CRO38" s="2399"/>
      <c r="CRP38" s="2399"/>
      <c r="CRQ38" s="2399"/>
      <c r="CRR38" s="2399"/>
      <c r="CRS38" s="2399"/>
      <c r="CRT38" s="2399"/>
      <c r="CRU38" s="2399"/>
      <c r="CRV38" s="2399"/>
      <c r="CRW38" s="2399"/>
      <c r="CRX38" s="2399"/>
      <c r="CRY38" s="2399"/>
      <c r="CRZ38" s="2399"/>
      <c r="CSA38" s="2399"/>
      <c r="CSB38" s="2399"/>
      <c r="CSC38" s="2397"/>
      <c r="CSD38" s="2400"/>
      <c r="CSE38" s="2396"/>
      <c r="CSF38" s="2396"/>
      <c r="CSG38" s="2396"/>
      <c r="CSH38" s="2397"/>
      <c r="CSI38" s="2398"/>
      <c r="CSJ38" s="2398"/>
      <c r="CSK38" s="2398"/>
      <c r="CSL38" s="2398"/>
      <c r="CSM38" s="2398"/>
      <c r="CSN38" s="2398"/>
      <c r="CSO38" s="2398"/>
      <c r="CSP38" s="2398"/>
      <c r="CSQ38" s="2398"/>
      <c r="CSR38" s="2398"/>
      <c r="CSS38" s="2398"/>
      <c r="CST38" s="2398"/>
      <c r="CSU38" s="2398"/>
      <c r="CSV38" s="2398"/>
      <c r="CSW38" s="2398"/>
      <c r="CSX38" s="2398"/>
      <c r="CSY38" s="2398"/>
      <c r="CSZ38" s="2398"/>
      <c r="CTA38" s="2398"/>
      <c r="CTB38" s="2398"/>
      <c r="CTC38" s="2399"/>
      <c r="CTD38" s="2399"/>
      <c r="CTE38" s="2399"/>
      <c r="CTF38" s="2399"/>
      <c r="CTG38" s="2399"/>
      <c r="CTH38" s="2399"/>
      <c r="CTI38" s="2399"/>
      <c r="CTJ38" s="2399"/>
      <c r="CTK38" s="2399"/>
      <c r="CTL38" s="2399"/>
      <c r="CTM38" s="2399"/>
      <c r="CTN38" s="2399"/>
      <c r="CTO38" s="2399"/>
      <c r="CTP38" s="2399"/>
      <c r="CTQ38" s="2399"/>
      <c r="CTR38" s="2399"/>
      <c r="CTS38" s="2399"/>
      <c r="CTT38" s="2399"/>
      <c r="CTU38" s="2399"/>
      <c r="CTV38" s="2397"/>
      <c r="CTW38" s="2400"/>
      <c r="CTX38" s="2396"/>
      <c r="CTY38" s="2396"/>
      <c r="CTZ38" s="2396"/>
      <c r="CUA38" s="2397"/>
      <c r="CUB38" s="2398"/>
      <c r="CUC38" s="2398"/>
      <c r="CUD38" s="2398"/>
      <c r="CUE38" s="2398"/>
      <c r="CUF38" s="2398"/>
      <c r="CUG38" s="2398"/>
      <c r="CUH38" s="2398"/>
      <c r="CUI38" s="2398"/>
      <c r="CUJ38" s="2398"/>
      <c r="CUK38" s="2398"/>
      <c r="CUL38" s="2398"/>
      <c r="CUM38" s="2398"/>
      <c r="CUN38" s="2398"/>
      <c r="CUO38" s="2398"/>
      <c r="CUP38" s="2398"/>
      <c r="CUQ38" s="2398"/>
      <c r="CUR38" s="2398"/>
      <c r="CUS38" s="2398"/>
      <c r="CUT38" s="2398"/>
      <c r="CUU38" s="2398"/>
      <c r="CUV38" s="2399"/>
      <c r="CUW38" s="2399"/>
      <c r="CUX38" s="2399"/>
      <c r="CUY38" s="2399"/>
      <c r="CUZ38" s="2399"/>
      <c r="CVA38" s="2399"/>
      <c r="CVB38" s="2399"/>
      <c r="CVC38" s="2399"/>
      <c r="CVD38" s="2399"/>
      <c r="CVE38" s="2399"/>
      <c r="CVF38" s="2399"/>
      <c r="CVG38" s="2399"/>
      <c r="CVH38" s="2399"/>
      <c r="CVI38" s="2399"/>
      <c r="CVJ38" s="2399"/>
      <c r="CVK38" s="2399"/>
      <c r="CVL38" s="2399"/>
      <c r="CVM38" s="2399"/>
      <c r="CVN38" s="2399"/>
      <c r="CVO38" s="2397"/>
      <c r="CVP38" s="2400"/>
      <c r="CVQ38" s="2396"/>
      <c r="CVR38" s="2396"/>
      <c r="CVS38" s="2396"/>
      <c r="CVT38" s="2397"/>
      <c r="CVU38" s="2398"/>
      <c r="CVV38" s="2398"/>
      <c r="CVW38" s="2398"/>
      <c r="CVX38" s="2398"/>
      <c r="CVY38" s="2398"/>
      <c r="CVZ38" s="2398"/>
      <c r="CWA38" s="2398"/>
      <c r="CWB38" s="2398"/>
      <c r="CWC38" s="2398"/>
      <c r="CWD38" s="2398"/>
      <c r="CWE38" s="2398"/>
      <c r="CWF38" s="2398"/>
      <c r="CWG38" s="2398"/>
      <c r="CWH38" s="2398"/>
      <c r="CWI38" s="2398"/>
      <c r="CWJ38" s="2398"/>
      <c r="CWK38" s="2398"/>
      <c r="CWL38" s="2398"/>
      <c r="CWM38" s="2398"/>
      <c r="CWN38" s="2398"/>
      <c r="CWO38" s="2399"/>
      <c r="CWP38" s="2399"/>
      <c r="CWQ38" s="2399"/>
      <c r="CWR38" s="2399"/>
      <c r="CWS38" s="2399"/>
      <c r="CWT38" s="2399"/>
      <c r="CWU38" s="2399"/>
      <c r="CWV38" s="2399"/>
      <c r="CWW38" s="2399"/>
      <c r="CWX38" s="2399"/>
      <c r="CWY38" s="2399"/>
      <c r="CWZ38" s="2399"/>
      <c r="CXA38" s="2399"/>
      <c r="CXB38" s="2399"/>
      <c r="CXC38" s="2399"/>
      <c r="CXD38" s="2399"/>
      <c r="CXE38" s="2399"/>
      <c r="CXF38" s="2399"/>
      <c r="CXG38" s="2399"/>
      <c r="CXH38" s="2397"/>
      <c r="CXI38" s="2400"/>
      <c r="CXJ38" s="2396"/>
      <c r="CXK38" s="2396"/>
      <c r="CXL38" s="2396"/>
      <c r="CXM38" s="2397"/>
      <c r="CXN38" s="2398"/>
      <c r="CXO38" s="2398"/>
      <c r="CXP38" s="2398"/>
      <c r="CXQ38" s="2398"/>
      <c r="CXR38" s="2398"/>
      <c r="CXS38" s="2398"/>
      <c r="CXT38" s="2398"/>
      <c r="CXU38" s="2398"/>
      <c r="CXV38" s="2398"/>
      <c r="CXW38" s="2398"/>
      <c r="CXX38" s="2398"/>
      <c r="CXY38" s="2398"/>
      <c r="CXZ38" s="2398"/>
      <c r="CYA38" s="2398"/>
      <c r="CYB38" s="2398"/>
      <c r="CYC38" s="2398"/>
      <c r="CYD38" s="2398"/>
      <c r="CYE38" s="2398"/>
      <c r="CYF38" s="2398"/>
      <c r="CYG38" s="2398"/>
      <c r="CYH38" s="2399"/>
      <c r="CYI38" s="2399"/>
      <c r="CYJ38" s="2399"/>
      <c r="CYK38" s="2399"/>
      <c r="CYL38" s="2399"/>
      <c r="CYM38" s="2399"/>
      <c r="CYN38" s="2399"/>
      <c r="CYO38" s="2399"/>
      <c r="CYP38" s="2399"/>
      <c r="CYQ38" s="2399"/>
      <c r="CYR38" s="2399"/>
      <c r="CYS38" s="2399"/>
      <c r="CYT38" s="2399"/>
      <c r="CYU38" s="2399"/>
      <c r="CYV38" s="2399"/>
      <c r="CYW38" s="2399"/>
      <c r="CYX38" s="2399"/>
      <c r="CYY38" s="2399"/>
      <c r="CYZ38" s="2399"/>
      <c r="CZA38" s="2397"/>
      <c r="CZB38" s="2400"/>
      <c r="CZC38" s="2396"/>
      <c r="CZD38" s="2396"/>
      <c r="CZE38" s="2396"/>
      <c r="CZF38" s="2397"/>
      <c r="CZG38" s="2398"/>
      <c r="CZH38" s="2398"/>
      <c r="CZI38" s="2398"/>
      <c r="CZJ38" s="2398"/>
      <c r="CZK38" s="2398"/>
      <c r="CZL38" s="2398"/>
      <c r="CZM38" s="2398"/>
      <c r="CZN38" s="2398"/>
      <c r="CZO38" s="2398"/>
      <c r="CZP38" s="2398"/>
      <c r="CZQ38" s="2398"/>
      <c r="CZR38" s="2398"/>
      <c r="CZS38" s="2398"/>
      <c r="CZT38" s="2398"/>
      <c r="CZU38" s="2398"/>
      <c r="CZV38" s="2398"/>
      <c r="CZW38" s="2398"/>
      <c r="CZX38" s="2398"/>
      <c r="CZY38" s="2398"/>
      <c r="CZZ38" s="2398"/>
      <c r="DAA38" s="2399"/>
      <c r="DAB38" s="2399"/>
      <c r="DAC38" s="2399"/>
      <c r="DAD38" s="2399"/>
      <c r="DAE38" s="2399"/>
      <c r="DAF38" s="2399"/>
      <c r="DAG38" s="2399"/>
      <c r="DAH38" s="2399"/>
      <c r="DAI38" s="2399"/>
      <c r="DAJ38" s="2399"/>
      <c r="DAK38" s="2399"/>
      <c r="DAL38" s="2399"/>
      <c r="DAM38" s="2399"/>
      <c r="DAN38" s="2399"/>
      <c r="DAO38" s="2399"/>
      <c r="DAP38" s="2399"/>
      <c r="DAQ38" s="2399"/>
      <c r="DAR38" s="2399"/>
      <c r="DAS38" s="2399"/>
      <c r="DAT38" s="2397"/>
      <c r="DAU38" s="2400"/>
      <c r="DAV38" s="2396"/>
      <c r="DAW38" s="2396"/>
      <c r="DAX38" s="2396"/>
      <c r="DAY38" s="2397"/>
      <c r="DAZ38" s="2398"/>
      <c r="DBA38" s="2398"/>
      <c r="DBB38" s="2398"/>
      <c r="DBC38" s="2398"/>
      <c r="DBD38" s="2398"/>
      <c r="DBE38" s="2398"/>
      <c r="DBF38" s="2398"/>
      <c r="DBG38" s="2398"/>
      <c r="DBH38" s="2398"/>
      <c r="DBI38" s="2398"/>
      <c r="DBJ38" s="2398"/>
      <c r="DBK38" s="2398"/>
      <c r="DBL38" s="2398"/>
      <c r="DBM38" s="2398"/>
      <c r="DBN38" s="2398"/>
      <c r="DBO38" s="2398"/>
      <c r="DBP38" s="2398"/>
      <c r="DBQ38" s="2398"/>
      <c r="DBR38" s="2398"/>
      <c r="DBS38" s="2398"/>
      <c r="DBT38" s="2399"/>
      <c r="DBU38" s="2399"/>
      <c r="DBV38" s="2399"/>
      <c r="DBW38" s="2399"/>
      <c r="DBX38" s="2399"/>
      <c r="DBY38" s="2399"/>
      <c r="DBZ38" s="2399"/>
      <c r="DCA38" s="2399"/>
      <c r="DCB38" s="2399"/>
      <c r="DCC38" s="2399"/>
      <c r="DCD38" s="2399"/>
      <c r="DCE38" s="2399"/>
      <c r="DCF38" s="2399"/>
      <c r="DCG38" s="2399"/>
      <c r="DCH38" s="2399"/>
      <c r="DCI38" s="2399"/>
      <c r="DCJ38" s="2399"/>
      <c r="DCK38" s="2399"/>
      <c r="DCL38" s="2399"/>
      <c r="DCM38" s="2397"/>
      <c r="DCN38" s="2400"/>
      <c r="DCO38" s="2396"/>
      <c r="DCP38" s="2396"/>
      <c r="DCQ38" s="2396"/>
      <c r="DCR38" s="2397"/>
      <c r="DCS38" s="2398"/>
      <c r="DCT38" s="2398"/>
      <c r="DCU38" s="2398"/>
      <c r="DCV38" s="2398"/>
      <c r="DCW38" s="2398"/>
      <c r="DCX38" s="2398"/>
      <c r="DCY38" s="2398"/>
      <c r="DCZ38" s="2398"/>
      <c r="DDA38" s="2398"/>
      <c r="DDB38" s="2398"/>
      <c r="DDC38" s="2398"/>
      <c r="DDD38" s="2398"/>
      <c r="DDE38" s="2398"/>
      <c r="DDF38" s="2398"/>
      <c r="DDG38" s="2398"/>
      <c r="DDH38" s="2398"/>
      <c r="DDI38" s="2398"/>
      <c r="DDJ38" s="2398"/>
      <c r="DDK38" s="2398"/>
      <c r="DDL38" s="2398"/>
      <c r="DDM38" s="2399"/>
      <c r="DDN38" s="2399"/>
      <c r="DDO38" s="2399"/>
      <c r="DDP38" s="2399"/>
      <c r="DDQ38" s="2399"/>
      <c r="DDR38" s="2399"/>
      <c r="DDS38" s="2399"/>
      <c r="DDT38" s="2399"/>
      <c r="DDU38" s="2399"/>
      <c r="DDV38" s="2399"/>
      <c r="DDW38" s="2399"/>
      <c r="DDX38" s="2399"/>
      <c r="DDY38" s="2399"/>
      <c r="DDZ38" s="2399"/>
      <c r="DEA38" s="2399"/>
      <c r="DEB38" s="2399"/>
      <c r="DEC38" s="2399"/>
      <c r="DED38" s="2399"/>
      <c r="DEE38" s="2399"/>
      <c r="DEF38" s="2397"/>
      <c r="DEG38" s="2400"/>
      <c r="DEH38" s="2396"/>
      <c r="DEI38" s="2396"/>
      <c r="DEJ38" s="2396"/>
      <c r="DEK38" s="2397"/>
      <c r="DEL38" s="2398"/>
      <c r="DEM38" s="2398"/>
      <c r="DEN38" s="2398"/>
      <c r="DEO38" s="2398"/>
      <c r="DEP38" s="2398"/>
      <c r="DEQ38" s="2398"/>
      <c r="DER38" s="2398"/>
      <c r="DES38" s="2398"/>
      <c r="DET38" s="2398"/>
      <c r="DEU38" s="2398"/>
      <c r="DEV38" s="2398"/>
      <c r="DEW38" s="2398"/>
      <c r="DEX38" s="2398"/>
      <c r="DEY38" s="2398"/>
      <c r="DEZ38" s="2398"/>
      <c r="DFA38" s="2398"/>
      <c r="DFB38" s="2398"/>
      <c r="DFC38" s="2398"/>
      <c r="DFD38" s="2398"/>
      <c r="DFE38" s="2398"/>
      <c r="DFF38" s="2399"/>
      <c r="DFG38" s="2399"/>
      <c r="DFH38" s="2399"/>
      <c r="DFI38" s="2399"/>
      <c r="DFJ38" s="2399"/>
      <c r="DFK38" s="2399"/>
      <c r="DFL38" s="2399"/>
      <c r="DFM38" s="2399"/>
      <c r="DFN38" s="2399"/>
      <c r="DFO38" s="2399"/>
      <c r="DFP38" s="2399"/>
      <c r="DFQ38" s="2399"/>
      <c r="DFR38" s="2399"/>
      <c r="DFS38" s="2399"/>
      <c r="DFT38" s="2399"/>
      <c r="DFU38" s="2399"/>
      <c r="DFV38" s="2399"/>
      <c r="DFW38" s="2399"/>
      <c r="DFX38" s="2399"/>
      <c r="DFY38" s="2397"/>
      <c r="DFZ38" s="2400"/>
      <c r="DGA38" s="2396"/>
      <c r="DGB38" s="2396"/>
      <c r="DGC38" s="2396"/>
      <c r="DGD38" s="2397"/>
      <c r="DGE38" s="2398"/>
      <c r="DGF38" s="2398"/>
      <c r="DGG38" s="2398"/>
      <c r="DGH38" s="2398"/>
      <c r="DGI38" s="2398"/>
      <c r="DGJ38" s="2398"/>
      <c r="DGK38" s="2398"/>
      <c r="DGL38" s="2398"/>
      <c r="DGM38" s="2398"/>
      <c r="DGN38" s="2398"/>
      <c r="DGO38" s="2398"/>
      <c r="DGP38" s="2398"/>
      <c r="DGQ38" s="2398"/>
      <c r="DGR38" s="2398"/>
      <c r="DGS38" s="2398"/>
      <c r="DGT38" s="2398"/>
      <c r="DGU38" s="2398"/>
      <c r="DGV38" s="2398"/>
      <c r="DGW38" s="2398"/>
      <c r="DGX38" s="2398"/>
      <c r="DGY38" s="2399"/>
      <c r="DGZ38" s="2399"/>
      <c r="DHA38" s="2399"/>
      <c r="DHB38" s="2399"/>
      <c r="DHC38" s="2399"/>
      <c r="DHD38" s="2399"/>
      <c r="DHE38" s="2399"/>
      <c r="DHF38" s="2399"/>
      <c r="DHG38" s="2399"/>
      <c r="DHH38" s="2399"/>
      <c r="DHI38" s="2399"/>
      <c r="DHJ38" s="2399"/>
      <c r="DHK38" s="2399"/>
      <c r="DHL38" s="2399"/>
      <c r="DHM38" s="2399"/>
      <c r="DHN38" s="2399"/>
      <c r="DHO38" s="2399"/>
      <c r="DHP38" s="2399"/>
      <c r="DHQ38" s="2399"/>
      <c r="DHR38" s="2397"/>
      <c r="DHS38" s="2400"/>
      <c r="DHT38" s="2396"/>
      <c r="DHU38" s="2396"/>
      <c r="DHV38" s="2396"/>
      <c r="DHW38" s="2397"/>
      <c r="DHX38" s="2398"/>
      <c r="DHY38" s="2398"/>
      <c r="DHZ38" s="2398"/>
      <c r="DIA38" s="2398"/>
      <c r="DIB38" s="2398"/>
      <c r="DIC38" s="2398"/>
      <c r="DID38" s="2398"/>
      <c r="DIE38" s="2398"/>
      <c r="DIF38" s="2398"/>
      <c r="DIG38" s="2398"/>
      <c r="DIH38" s="2398"/>
      <c r="DII38" s="2398"/>
      <c r="DIJ38" s="2398"/>
      <c r="DIK38" s="2398"/>
      <c r="DIL38" s="2398"/>
      <c r="DIM38" s="2398"/>
      <c r="DIN38" s="2398"/>
      <c r="DIO38" s="2398"/>
      <c r="DIP38" s="2398"/>
      <c r="DIQ38" s="2398"/>
      <c r="DIR38" s="2399"/>
      <c r="DIS38" s="2399"/>
      <c r="DIT38" s="2399"/>
      <c r="DIU38" s="2399"/>
      <c r="DIV38" s="2399"/>
      <c r="DIW38" s="2399"/>
      <c r="DIX38" s="2399"/>
      <c r="DIY38" s="2399"/>
      <c r="DIZ38" s="2399"/>
      <c r="DJA38" s="2399"/>
      <c r="DJB38" s="2399"/>
      <c r="DJC38" s="2399"/>
      <c r="DJD38" s="2399"/>
      <c r="DJE38" s="2399"/>
      <c r="DJF38" s="2399"/>
      <c r="DJG38" s="2399"/>
      <c r="DJH38" s="2399"/>
      <c r="DJI38" s="2399"/>
      <c r="DJJ38" s="2399"/>
      <c r="DJK38" s="2397"/>
      <c r="DJL38" s="2400"/>
      <c r="DJM38" s="2396"/>
      <c r="DJN38" s="2396"/>
      <c r="DJO38" s="2396"/>
      <c r="DJP38" s="2397"/>
      <c r="DJQ38" s="2398"/>
      <c r="DJR38" s="2398"/>
      <c r="DJS38" s="2398"/>
      <c r="DJT38" s="2398"/>
      <c r="DJU38" s="2398"/>
      <c r="DJV38" s="2398"/>
      <c r="DJW38" s="2398"/>
      <c r="DJX38" s="2398"/>
      <c r="DJY38" s="2398"/>
      <c r="DJZ38" s="2398"/>
      <c r="DKA38" s="2398"/>
      <c r="DKB38" s="2398"/>
      <c r="DKC38" s="2398"/>
      <c r="DKD38" s="2398"/>
      <c r="DKE38" s="2398"/>
      <c r="DKF38" s="2398"/>
      <c r="DKG38" s="2398"/>
      <c r="DKH38" s="2398"/>
      <c r="DKI38" s="2398"/>
      <c r="DKJ38" s="2398"/>
      <c r="DKK38" s="2399"/>
      <c r="DKL38" s="2399"/>
      <c r="DKM38" s="2399"/>
      <c r="DKN38" s="2399"/>
      <c r="DKO38" s="2399"/>
      <c r="DKP38" s="2399"/>
      <c r="DKQ38" s="2399"/>
      <c r="DKR38" s="2399"/>
      <c r="DKS38" s="2399"/>
      <c r="DKT38" s="2399"/>
      <c r="DKU38" s="2399"/>
      <c r="DKV38" s="2399"/>
      <c r="DKW38" s="2399"/>
      <c r="DKX38" s="2399"/>
      <c r="DKY38" s="2399"/>
      <c r="DKZ38" s="2399"/>
      <c r="DLA38" s="2399"/>
      <c r="DLB38" s="2399"/>
      <c r="DLC38" s="2399"/>
      <c r="DLD38" s="2397"/>
      <c r="DLE38" s="2400"/>
      <c r="DLF38" s="2396"/>
      <c r="DLG38" s="2396"/>
      <c r="DLH38" s="2396"/>
      <c r="DLI38" s="2397"/>
      <c r="DLJ38" s="2398"/>
      <c r="DLK38" s="2398"/>
      <c r="DLL38" s="2398"/>
      <c r="DLM38" s="2398"/>
      <c r="DLN38" s="2398"/>
      <c r="DLO38" s="2398"/>
      <c r="DLP38" s="2398"/>
      <c r="DLQ38" s="2398"/>
      <c r="DLR38" s="2398"/>
      <c r="DLS38" s="2398"/>
      <c r="DLT38" s="2398"/>
      <c r="DLU38" s="2398"/>
      <c r="DLV38" s="2398"/>
      <c r="DLW38" s="2398"/>
      <c r="DLX38" s="2398"/>
      <c r="DLY38" s="2398"/>
      <c r="DLZ38" s="2398"/>
      <c r="DMA38" s="2398"/>
      <c r="DMB38" s="2398"/>
      <c r="DMC38" s="2398"/>
      <c r="DMD38" s="2399"/>
      <c r="DME38" s="2399"/>
      <c r="DMF38" s="2399"/>
      <c r="DMG38" s="2399"/>
      <c r="DMH38" s="2399"/>
      <c r="DMI38" s="2399"/>
      <c r="DMJ38" s="2399"/>
      <c r="DMK38" s="2399"/>
      <c r="DML38" s="2399"/>
      <c r="DMM38" s="2399"/>
      <c r="DMN38" s="2399"/>
      <c r="DMO38" s="2399"/>
      <c r="DMP38" s="2399"/>
      <c r="DMQ38" s="2399"/>
      <c r="DMR38" s="2399"/>
      <c r="DMS38" s="2399"/>
      <c r="DMT38" s="2399"/>
      <c r="DMU38" s="2399"/>
      <c r="DMV38" s="2399"/>
      <c r="DMW38" s="2397"/>
      <c r="DMX38" s="2400"/>
      <c r="DMY38" s="2396"/>
      <c r="DMZ38" s="2396"/>
      <c r="DNA38" s="2396"/>
      <c r="DNB38" s="2397"/>
      <c r="DNC38" s="2398"/>
      <c r="DND38" s="2398"/>
      <c r="DNE38" s="2398"/>
      <c r="DNF38" s="2398"/>
      <c r="DNG38" s="2398"/>
      <c r="DNH38" s="2398"/>
      <c r="DNI38" s="2398"/>
      <c r="DNJ38" s="2398"/>
      <c r="DNK38" s="2398"/>
      <c r="DNL38" s="2398"/>
      <c r="DNM38" s="2398"/>
      <c r="DNN38" s="2398"/>
      <c r="DNO38" s="2398"/>
      <c r="DNP38" s="2398"/>
      <c r="DNQ38" s="2398"/>
      <c r="DNR38" s="2398"/>
      <c r="DNS38" s="2398"/>
      <c r="DNT38" s="2398"/>
      <c r="DNU38" s="2398"/>
      <c r="DNV38" s="2398"/>
      <c r="DNW38" s="2399"/>
      <c r="DNX38" s="2399"/>
      <c r="DNY38" s="2399"/>
      <c r="DNZ38" s="2399"/>
      <c r="DOA38" s="2399"/>
      <c r="DOB38" s="2399"/>
      <c r="DOC38" s="2399"/>
      <c r="DOD38" s="2399"/>
      <c r="DOE38" s="2399"/>
      <c r="DOF38" s="2399"/>
      <c r="DOG38" s="2399"/>
      <c r="DOH38" s="2399"/>
      <c r="DOI38" s="2399"/>
      <c r="DOJ38" s="2399"/>
      <c r="DOK38" s="2399"/>
      <c r="DOL38" s="2399"/>
      <c r="DOM38" s="2399"/>
      <c r="DON38" s="2399"/>
      <c r="DOO38" s="2399"/>
      <c r="DOP38" s="2397"/>
      <c r="DOQ38" s="2400"/>
      <c r="DOR38" s="2396"/>
      <c r="DOS38" s="2396"/>
      <c r="DOT38" s="2396"/>
      <c r="DOU38" s="2397"/>
      <c r="DOV38" s="2398"/>
      <c r="DOW38" s="2398"/>
      <c r="DOX38" s="2398"/>
      <c r="DOY38" s="2398"/>
      <c r="DOZ38" s="2398"/>
      <c r="DPA38" s="2398"/>
      <c r="DPB38" s="2398"/>
      <c r="DPC38" s="2398"/>
      <c r="DPD38" s="2398"/>
      <c r="DPE38" s="2398"/>
      <c r="DPF38" s="2398"/>
      <c r="DPG38" s="2398"/>
      <c r="DPH38" s="2398"/>
      <c r="DPI38" s="2398"/>
      <c r="DPJ38" s="2398"/>
      <c r="DPK38" s="2398"/>
      <c r="DPL38" s="2398"/>
      <c r="DPM38" s="2398"/>
      <c r="DPN38" s="2398"/>
      <c r="DPO38" s="2398"/>
      <c r="DPP38" s="2399"/>
      <c r="DPQ38" s="2399"/>
      <c r="DPR38" s="2399"/>
      <c r="DPS38" s="2399"/>
      <c r="DPT38" s="2399"/>
      <c r="DPU38" s="2399"/>
      <c r="DPV38" s="2399"/>
      <c r="DPW38" s="2399"/>
      <c r="DPX38" s="2399"/>
      <c r="DPY38" s="2399"/>
      <c r="DPZ38" s="2399"/>
      <c r="DQA38" s="2399"/>
      <c r="DQB38" s="2399"/>
      <c r="DQC38" s="2399"/>
      <c r="DQD38" s="2399"/>
      <c r="DQE38" s="2399"/>
      <c r="DQF38" s="2399"/>
      <c r="DQG38" s="2399"/>
      <c r="DQH38" s="2399"/>
      <c r="DQI38" s="2397"/>
      <c r="DQJ38" s="2400"/>
      <c r="DQK38" s="2396"/>
      <c r="DQL38" s="2396"/>
      <c r="DQM38" s="2396"/>
      <c r="DQN38" s="2397"/>
      <c r="DQO38" s="2398"/>
      <c r="DQP38" s="2398"/>
      <c r="DQQ38" s="2398"/>
      <c r="DQR38" s="2398"/>
      <c r="DQS38" s="2398"/>
      <c r="DQT38" s="2398"/>
      <c r="DQU38" s="2398"/>
      <c r="DQV38" s="2398"/>
      <c r="DQW38" s="2398"/>
      <c r="DQX38" s="2398"/>
      <c r="DQY38" s="2398"/>
      <c r="DQZ38" s="2398"/>
      <c r="DRA38" s="2398"/>
      <c r="DRB38" s="2398"/>
      <c r="DRC38" s="2398"/>
      <c r="DRD38" s="2398"/>
      <c r="DRE38" s="2398"/>
      <c r="DRF38" s="2398"/>
      <c r="DRG38" s="2398"/>
      <c r="DRH38" s="2398"/>
      <c r="DRI38" s="2399"/>
      <c r="DRJ38" s="2399"/>
      <c r="DRK38" s="2399"/>
      <c r="DRL38" s="2399"/>
      <c r="DRM38" s="2399"/>
      <c r="DRN38" s="2399"/>
      <c r="DRO38" s="2399"/>
      <c r="DRP38" s="2399"/>
      <c r="DRQ38" s="2399"/>
      <c r="DRR38" s="2399"/>
      <c r="DRS38" s="2399"/>
      <c r="DRT38" s="2399"/>
      <c r="DRU38" s="2399"/>
      <c r="DRV38" s="2399"/>
      <c r="DRW38" s="2399"/>
      <c r="DRX38" s="2399"/>
      <c r="DRY38" s="2399"/>
      <c r="DRZ38" s="2399"/>
      <c r="DSA38" s="2399"/>
      <c r="DSB38" s="2397"/>
      <c r="DSC38" s="2400"/>
      <c r="DSD38" s="2396"/>
      <c r="DSE38" s="2396"/>
      <c r="DSF38" s="2396"/>
      <c r="DSG38" s="2397"/>
      <c r="DSH38" s="2398"/>
      <c r="DSI38" s="2398"/>
      <c r="DSJ38" s="2398"/>
      <c r="DSK38" s="2398"/>
      <c r="DSL38" s="2398"/>
      <c r="DSM38" s="2398"/>
      <c r="DSN38" s="2398"/>
      <c r="DSO38" s="2398"/>
      <c r="DSP38" s="2398"/>
      <c r="DSQ38" s="2398"/>
      <c r="DSR38" s="2398"/>
      <c r="DSS38" s="2398"/>
      <c r="DST38" s="2398"/>
      <c r="DSU38" s="2398"/>
      <c r="DSV38" s="2398"/>
      <c r="DSW38" s="2398"/>
      <c r="DSX38" s="2398"/>
      <c r="DSY38" s="2398"/>
      <c r="DSZ38" s="2398"/>
      <c r="DTA38" s="2398"/>
      <c r="DTB38" s="2399"/>
      <c r="DTC38" s="2399"/>
      <c r="DTD38" s="2399"/>
      <c r="DTE38" s="2399"/>
      <c r="DTF38" s="2399"/>
      <c r="DTG38" s="2399"/>
      <c r="DTH38" s="2399"/>
      <c r="DTI38" s="2399"/>
      <c r="DTJ38" s="2399"/>
      <c r="DTK38" s="2399"/>
      <c r="DTL38" s="2399"/>
      <c r="DTM38" s="2399"/>
      <c r="DTN38" s="2399"/>
      <c r="DTO38" s="2399"/>
      <c r="DTP38" s="2399"/>
      <c r="DTQ38" s="2399"/>
      <c r="DTR38" s="2399"/>
      <c r="DTS38" s="2399"/>
      <c r="DTT38" s="2399"/>
      <c r="DTU38" s="2397"/>
      <c r="DTV38" s="2400"/>
      <c r="DTW38" s="2396"/>
      <c r="DTX38" s="2396"/>
      <c r="DTY38" s="2396"/>
      <c r="DTZ38" s="2397"/>
      <c r="DUA38" s="2398"/>
      <c r="DUB38" s="2398"/>
      <c r="DUC38" s="2398"/>
      <c r="DUD38" s="2398"/>
      <c r="DUE38" s="2398"/>
      <c r="DUF38" s="2398"/>
      <c r="DUG38" s="2398"/>
      <c r="DUH38" s="2398"/>
      <c r="DUI38" s="2398"/>
      <c r="DUJ38" s="2398"/>
      <c r="DUK38" s="2398"/>
      <c r="DUL38" s="2398"/>
      <c r="DUM38" s="2398"/>
      <c r="DUN38" s="2398"/>
      <c r="DUO38" s="2398"/>
      <c r="DUP38" s="2398"/>
      <c r="DUQ38" s="2398"/>
      <c r="DUR38" s="2398"/>
      <c r="DUS38" s="2398"/>
      <c r="DUT38" s="2398"/>
      <c r="DUU38" s="2399"/>
      <c r="DUV38" s="2399"/>
      <c r="DUW38" s="2399"/>
      <c r="DUX38" s="2399"/>
      <c r="DUY38" s="2399"/>
      <c r="DUZ38" s="2399"/>
      <c r="DVA38" s="2399"/>
      <c r="DVB38" s="2399"/>
      <c r="DVC38" s="2399"/>
      <c r="DVD38" s="2399"/>
      <c r="DVE38" s="2399"/>
      <c r="DVF38" s="2399"/>
      <c r="DVG38" s="2399"/>
      <c r="DVH38" s="2399"/>
      <c r="DVI38" s="2399"/>
      <c r="DVJ38" s="2399"/>
      <c r="DVK38" s="2399"/>
      <c r="DVL38" s="2399"/>
      <c r="DVM38" s="2399"/>
      <c r="DVN38" s="2397"/>
      <c r="DVO38" s="2400"/>
      <c r="DVP38" s="2396"/>
      <c r="DVQ38" s="2396"/>
      <c r="DVR38" s="2396"/>
      <c r="DVS38" s="2397"/>
      <c r="DVT38" s="2398"/>
      <c r="DVU38" s="2398"/>
      <c r="DVV38" s="2398"/>
      <c r="DVW38" s="2398"/>
      <c r="DVX38" s="2398"/>
      <c r="DVY38" s="2398"/>
      <c r="DVZ38" s="2398"/>
      <c r="DWA38" s="2398"/>
      <c r="DWB38" s="2398"/>
      <c r="DWC38" s="2398"/>
      <c r="DWD38" s="2398"/>
      <c r="DWE38" s="2398"/>
      <c r="DWF38" s="2398"/>
      <c r="DWG38" s="2398"/>
      <c r="DWH38" s="2398"/>
      <c r="DWI38" s="2398"/>
      <c r="DWJ38" s="2398"/>
      <c r="DWK38" s="2398"/>
      <c r="DWL38" s="2398"/>
      <c r="DWM38" s="2398"/>
      <c r="DWN38" s="2399"/>
      <c r="DWO38" s="2399"/>
      <c r="DWP38" s="2399"/>
      <c r="DWQ38" s="2399"/>
      <c r="DWR38" s="2399"/>
      <c r="DWS38" s="2399"/>
      <c r="DWT38" s="2399"/>
      <c r="DWU38" s="2399"/>
      <c r="DWV38" s="2399"/>
      <c r="DWW38" s="2399"/>
      <c r="DWX38" s="2399"/>
      <c r="DWY38" s="2399"/>
      <c r="DWZ38" s="2399"/>
      <c r="DXA38" s="2399"/>
      <c r="DXB38" s="2399"/>
      <c r="DXC38" s="2399"/>
      <c r="DXD38" s="2399"/>
      <c r="DXE38" s="2399"/>
      <c r="DXF38" s="2399"/>
      <c r="DXG38" s="2397"/>
      <c r="DXH38" s="2400"/>
      <c r="DXI38" s="2396"/>
      <c r="DXJ38" s="2396"/>
      <c r="DXK38" s="2396"/>
      <c r="DXL38" s="2397"/>
      <c r="DXM38" s="2398"/>
      <c r="DXN38" s="2398"/>
      <c r="DXO38" s="2398"/>
      <c r="DXP38" s="2398"/>
      <c r="DXQ38" s="2398"/>
      <c r="DXR38" s="2398"/>
      <c r="DXS38" s="2398"/>
      <c r="DXT38" s="2398"/>
      <c r="DXU38" s="2398"/>
      <c r="DXV38" s="2398"/>
      <c r="DXW38" s="2398"/>
      <c r="DXX38" s="2398"/>
      <c r="DXY38" s="2398"/>
      <c r="DXZ38" s="2398"/>
      <c r="DYA38" s="2398"/>
      <c r="DYB38" s="2398"/>
      <c r="DYC38" s="2398"/>
      <c r="DYD38" s="2398"/>
      <c r="DYE38" s="2398"/>
      <c r="DYF38" s="2398"/>
      <c r="DYG38" s="2399"/>
      <c r="DYH38" s="2399"/>
      <c r="DYI38" s="2399"/>
      <c r="DYJ38" s="2399"/>
      <c r="DYK38" s="2399"/>
      <c r="DYL38" s="2399"/>
      <c r="DYM38" s="2399"/>
      <c r="DYN38" s="2399"/>
      <c r="DYO38" s="2399"/>
      <c r="DYP38" s="2399"/>
      <c r="DYQ38" s="2399"/>
      <c r="DYR38" s="2399"/>
      <c r="DYS38" s="2399"/>
      <c r="DYT38" s="2399"/>
      <c r="DYU38" s="2399"/>
      <c r="DYV38" s="2399"/>
      <c r="DYW38" s="2399"/>
      <c r="DYX38" s="2399"/>
      <c r="DYY38" s="2399"/>
      <c r="DYZ38" s="2397"/>
      <c r="DZA38" s="2400"/>
      <c r="DZB38" s="2396"/>
      <c r="DZC38" s="2396"/>
      <c r="DZD38" s="2396"/>
      <c r="DZE38" s="2397"/>
      <c r="DZF38" s="2398"/>
      <c r="DZG38" s="2398"/>
      <c r="DZH38" s="2398"/>
      <c r="DZI38" s="2398"/>
      <c r="DZJ38" s="2398"/>
      <c r="DZK38" s="2398"/>
      <c r="DZL38" s="2398"/>
      <c r="DZM38" s="2398"/>
      <c r="DZN38" s="2398"/>
      <c r="DZO38" s="2398"/>
      <c r="DZP38" s="2398"/>
      <c r="DZQ38" s="2398"/>
      <c r="DZR38" s="2398"/>
      <c r="DZS38" s="2398"/>
      <c r="DZT38" s="2398"/>
      <c r="DZU38" s="2398"/>
      <c r="DZV38" s="2398"/>
      <c r="DZW38" s="2398"/>
      <c r="DZX38" s="2398"/>
      <c r="DZY38" s="2398"/>
      <c r="DZZ38" s="2399"/>
      <c r="EAA38" s="2399"/>
      <c r="EAB38" s="2399"/>
      <c r="EAC38" s="2399"/>
      <c r="EAD38" s="2399"/>
      <c r="EAE38" s="2399"/>
      <c r="EAF38" s="2399"/>
      <c r="EAG38" s="2399"/>
      <c r="EAH38" s="2399"/>
      <c r="EAI38" s="2399"/>
      <c r="EAJ38" s="2399"/>
      <c r="EAK38" s="2399"/>
      <c r="EAL38" s="2399"/>
      <c r="EAM38" s="2399"/>
      <c r="EAN38" s="2399"/>
      <c r="EAO38" s="2399"/>
      <c r="EAP38" s="2399"/>
      <c r="EAQ38" s="2399"/>
      <c r="EAR38" s="2399"/>
      <c r="EAS38" s="2397"/>
      <c r="EAT38" s="2400"/>
      <c r="EAU38" s="2396"/>
      <c r="EAV38" s="2396"/>
      <c r="EAW38" s="2396"/>
      <c r="EAX38" s="2397"/>
      <c r="EAY38" s="2398"/>
      <c r="EAZ38" s="2398"/>
      <c r="EBA38" s="2398"/>
      <c r="EBB38" s="2398"/>
      <c r="EBC38" s="2398"/>
      <c r="EBD38" s="2398"/>
      <c r="EBE38" s="2398"/>
      <c r="EBF38" s="2398"/>
      <c r="EBG38" s="2398"/>
      <c r="EBH38" s="2398"/>
      <c r="EBI38" s="2398"/>
      <c r="EBJ38" s="2398"/>
      <c r="EBK38" s="2398"/>
      <c r="EBL38" s="2398"/>
      <c r="EBM38" s="2398"/>
      <c r="EBN38" s="2398"/>
      <c r="EBO38" s="2398"/>
      <c r="EBP38" s="2398"/>
      <c r="EBQ38" s="2398"/>
      <c r="EBR38" s="2398"/>
      <c r="EBS38" s="2399"/>
      <c r="EBT38" s="2399"/>
      <c r="EBU38" s="2399"/>
      <c r="EBV38" s="2399"/>
      <c r="EBW38" s="2399"/>
      <c r="EBX38" s="2399"/>
      <c r="EBY38" s="2399"/>
      <c r="EBZ38" s="2399"/>
      <c r="ECA38" s="2399"/>
      <c r="ECB38" s="2399"/>
      <c r="ECC38" s="2399"/>
      <c r="ECD38" s="2399"/>
      <c r="ECE38" s="2399"/>
      <c r="ECF38" s="2399"/>
      <c r="ECG38" s="2399"/>
      <c r="ECH38" s="2399"/>
      <c r="ECI38" s="2399"/>
      <c r="ECJ38" s="2399"/>
      <c r="ECK38" s="2399"/>
      <c r="ECL38" s="2397"/>
      <c r="ECM38" s="2400"/>
      <c r="ECN38" s="2396"/>
      <c r="ECO38" s="2396"/>
      <c r="ECP38" s="2396"/>
      <c r="ECQ38" s="2397"/>
      <c r="ECR38" s="2398"/>
      <c r="ECS38" s="2398"/>
      <c r="ECT38" s="2398"/>
      <c r="ECU38" s="2398"/>
      <c r="ECV38" s="2398"/>
      <c r="ECW38" s="2398"/>
      <c r="ECX38" s="2398"/>
      <c r="ECY38" s="2398"/>
      <c r="ECZ38" s="2398"/>
      <c r="EDA38" s="2398"/>
      <c r="EDB38" s="2398"/>
      <c r="EDC38" s="2398"/>
      <c r="EDD38" s="2398"/>
      <c r="EDE38" s="2398"/>
      <c r="EDF38" s="2398"/>
      <c r="EDG38" s="2398"/>
      <c r="EDH38" s="2398"/>
      <c r="EDI38" s="2398"/>
      <c r="EDJ38" s="2398"/>
      <c r="EDK38" s="2398"/>
      <c r="EDL38" s="2399"/>
      <c r="EDM38" s="2399"/>
      <c r="EDN38" s="2399"/>
      <c r="EDO38" s="2399"/>
      <c r="EDP38" s="2399"/>
      <c r="EDQ38" s="2399"/>
      <c r="EDR38" s="2399"/>
      <c r="EDS38" s="2399"/>
      <c r="EDT38" s="2399"/>
      <c r="EDU38" s="2399"/>
      <c r="EDV38" s="2399"/>
      <c r="EDW38" s="2399"/>
      <c r="EDX38" s="2399"/>
      <c r="EDY38" s="2399"/>
      <c r="EDZ38" s="2399"/>
      <c r="EEA38" s="2399"/>
      <c r="EEB38" s="2399"/>
      <c r="EEC38" s="2399"/>
      <c r="EED38" s="2399"/>
      <c r="EEE38" s="2397"/>
      <c r="EEF38" s="2400"/>
      <c r="EEG38" s="2396"/>
      <c r="EEH38" s="2396"/>
      <c r="EEI38" s="2396"/>
      <c r="EEJ38" s="2397"/>
      <c r="EEK38" s="2398"/>
      <c r="EEL38" s="2398"/>
      <c r="EEM38" s="2398"/>
      <c r="EEN38" s="2398"/>
      <c r="EEO38" s="2398"/>
      <c r="EEP38" s="2398"/>
      <c r="EEQ38" s="2398"/>
      <c r="EER38" s="2398"/>
      <c r="EES38" s="2398"/>
      <c r="EET38" s="2398"/>
      <c r="EEU38" s="2398"/>
      <c r="EEV38" s="2398"/>
      <c r="EEW38" s="2398"/>
      <c r="EEX38" s="2398"/>
      <c r="EEY38" s="2398"/>
      <c r="EEZ38" s="2398"/>
      <c r="EFA38" s="2398"/>
      <c r="EFB38" s="2398"/>
      <c r="EFC38" s="2398"/>
      <c r="EFD38" s="2398"/>
      <c r="EFE38" s="2399"/>
      <c r="EFF38" s="2399"/>
      <c r="EFG38" s="2399"/>
      <c r="EFH38" s="2399"/>
      <c r="EFI38" s="2399"/>
      <c r="EFJ38" s="2399"/>
      <c r="EFK38" s="2399"/>
      <c r="EFL38" s="2399"/>
      <c r="EFM38" s="2399"/>
      <c r="EFN38" s="2399"/>
      <c r="EFO38" s="2399"/>
      <c r="EFP38" s="2399"/>
      <c r="EFQ38" s="2399"/>
      <c r="EFR38" s="2399"/>
      <c r="EFS38" s="2399"/>
      <c r="EFT38" s="2399"/>
      <c r="EFU38" s="2399"/>
      <c r="EFV38" s="2399"/>
      <c r="EFW38" s="2399"/>
      <c r="EFX38" s="2397"/>
      <c r="EFY38" s="2400"/>
      <c r="EFZ38" s="2396"/>
      <c r="EGA38" s="2396"/>
      <c r="EGB38" s="2396"/>
      <c r="EGC38" s="2397"/>
      <c r="EGD38" s="2398"/>
      <c r="EGE38" s="2398"/>
      <c r="EGF38" s="2398"/>
      <c r="EGG38" s="2398"/>
      <c r="EGH38" s="2398"/>
      <c r="EGI38" s="2398"/>
      <c r="EGJ38" s="2398"/>
      <c r="EGK38" s="2398"/>
      <c r="EGL38" s="2398"/>
      <c r="EGM38" s="2398"/>
      <c r="EGN38" s="2398"/>
      <c r="EGO38" s="2398"/>
      <c r="EGP38" s="2398"/>
      <c r="EGQ38" s="2398"/>
      <c r="EGR38" s="2398"/>
      <c r="EGS38" s="2398"/>
      <c r="EGT38" s="2398"/>
      <c r="EGU38" s="2398"/>
      <c r="EGV38" s="2398"/>
      <c r="EGW38" s="2398"/>
      <c r="EGX38" s="2399"/>
      <c r="EGY38" s="2399"/>
      <c r="EGZ38" s="2399"/>
      <c r="EHA38" s="2399"/>
      <c r="EHB38" s="2399"/>
      <c r="EHC38" s="2399"/>
      <c r="EHD38" s="2399"/>
      <c r="EHE38" s="2399"/>
      <c r="EHF38" s="2399"/>
      <c r="EHG38" s="2399"/>
      <c r="EHH38" s="2399"/>
      <c r="EHI38" s="2399"/>
      <c r="EHJ38" s="2399"/>
      <c r="EHK38" s="2399"/>
      <c r="EHL38" s="2399"/>
      <c r="EHM38" s="2399"/>
      <c r="EHN38" s="2399"/>
      <c r="EHO38" s="2399"/>
      <c r="EHP38" s="2399"/>
      <c r="EHQ38" s="2397"/>
      <c r="EHR38" s="2400"/>
      <c r="EHS38" s="2396"/>
      <c r="EHT38" s="2396"/>
      <c r="EHU38" s="2396"/>
      <c r="EHV38" s="2397"/>
      <c r="EHW38" s="2398"/>
      <c r="EHX38" s="2398"/>
      <c r="EHY38" s="2398"/>
      <c r="EHZ38" s="2398"/>
      <c r="EIA38" s="2398"/>
      <c r="EIB38" s="2398"/>
      <c r="EIC38" s="2398"/>
      <c r="EID38" s="2398"/>
      <c r="EIE38" s="2398"/>
      <c r="EIF38" s="2398"/>
      <c r="EIG38" s="2398"/>
      <c r="EIH38" s="2398"/>
      <c r="EII38" s="2398"/>
      <c r="EIJ38" s="2398"/>
      <c r="EIK38" s="2398"/>
      <c r="EIL38" s="2398"/>
      <c r="EIM38" s="2398"/>
      <c r="EIN38" s="2398"/>
      <c r="EIO38" s="2398"/>
      <c r="EIP38" s="2398"/>
      <c r="EIQ38" s="2399"/>
      <c r="EIR38" s="2399"/>
      <c r="EIS38" s="2399"/>
      <c r="EIT38" s="2399"/>
      <c r="EIU38" s="2399"/>
      <c r="EIV38" s="2399"/>
      <c r="EIW38" s="2399"/>
      <c r="EIX38" s="2399"/>
      <c r="EIY38" s="2399"/>
      <c r="EIZ38" s="2399"/>
      <c r="EJA38" s="2399"/>
      <c r="EJB38" s="2399"/>
      <c r="EJC38" s="2399"/>
      <c r="EJD38" s="2399"/>
      <c r="EJE38" s="2399"/>
      <c r="EJF38" s="2399"/>
      <c r="EJG38" s="2399"/>
      <c r="EJH38" s="2399"/>
      <c r="EJI38" s="2399"/>
      <c r="EJJ38" s="2397"/>
      <c r="EJK38" s="2400"/>
      <c r="EJL38" s="2396"/>
      <c r="EJM38" s="2396"/>
      <c r="EJN38" s="2396"/>
      <c r="EJO38" s="2397"/>
      <c r="EJP38" s="2398"/>
      <c r="EJQ38" s="2398"/>
      <c r="EJR38" s="2398"/>
      <c r="EJS38" s="2398"/>
      <c r="EJT38" s="2398"/>
      <c r="EJU38" s="2398"/>
      <c r="EJV38" s="2398"/>
      <c r="EJW38" s="2398"/>
      <c r="EJX38" s="2398"/>
      <c r="EJY38" s="2398"/>
      <c r="EJZ38" s="2398"/>
      <c r="EKA38" s="2398"/>
      <c r="EKB38" s="2398"/>
      <c r="EKC38" s="2398"/>
      <c r="EKD38" s="2398"/>
      <c r="EKE38" s="2398"/>
      <c r="EKF38" s="2398"/>
      <c r="EKG38" s="2398"/>
      <c r="EKH38" s="2398"/>
      <c r="EKI38" s="2398"/>
      <c r="EKJ38" s="2399"/>
      <c r="EKK38" s="2399"/>
      <c r="EKL38" s="2399"/>
      <c r="EKM38" s="2399"/>
      <c r="EKN38" s="2399"/>
      <c r="EKO38" s="2399"/>
      <c r="EKP38" s="2399"/>
      <c r="EKQ38" s="2399"/>
      <c r="EKR38" s="2399"/>
      <c r="EKS38" s="2399"/>
      <c r="EKT38" s="2399"/>
      <c r="EKU38" s="2399"/>
      <c r="EKV38" s="2399"/>
      <c r="EKW38" s="2399"/>
      <c r="EKX38" s="2399"/>
      <c r="EKY38" s="2399"/>
      <c r="EKZ38" s="2399"/>
      <c r="ELA38" s="2399"/>
      <c r="ELB38" s="2399"/>
      <c r="ELC38" s="2397"/>
      <c r="ELD38" s="2400"/>
      <c r="ELE38" s="2396"/>
      <c r="ELF38" s="2396"/>
      <c r="ELG38" s="2396"/>
      <c r="ELH38" s="2397"/>
      <c r="ELI38" s="2398"/>
      <c r="ELJ38" s="2398"/>
      <c r="ELK38" s="2398"/>
      <c r="ELL38" s="2398"/>
      <c r="ELM38" s="2398"/>
      <c r="ELN38" s="2398"/>
      <c r="ELO38" s="2398"/>
      <c r="ELP38" s="2398"/>
      <c r="ELQ38" s="2398"/>
      <c r="ELR38" s="2398"/>
      <c r="ELS38" s="2398"/>
      <c r="ELT38" s="2398"/>
      <c r="ELU38" s="2398"/>
      <c r="ELV38" s="2398"/>
      <c r="ELW38" s="2398"/>
      <c r="ELX38" s="2398"/>
      <c r="ELY38" s="2398"/>
      <c r="ELZ38" s="2398"/>
      <c r="EMA38" s="2398"/>
      <c r="EMB38" s="2398"/>
      <c r="EMC38" s="2399"/>
      <c r="EMD38" s="2399"/>
      <c r="EME38" s="2399"/>
      <c r="EMF38" s="2399"/>
      <c r="EMG38" s="2399"/>
      <c r="EMH38" s="2399"/>
      <c r="EMI38" s="2399"/>
      <c r="EMJ38" s="2399"/>
      <c r="EMK38" s="2399"/>
      <c r="EML38" s="2399"/>
      <c r="EMM38" s="2399"/>
      <c r="EMN38" s="2399"/>
      <c r="EMO38" s="2399"/>
      <c r="EMP38" s="2399"/>
      <c r="EMQ38" s="2399"/>
      <c r="EMR38" s="2399"/>
      <c r="EMS38" s="2399"/>
      <c r="EMT38" s="2399"/>
      <c r="EMU38" s="2399"/>
      <c r="EMV38" s="2397"/>
      <c r="EMW38" s="2400"/>
      <c r="EMX38" s="2396"/>
      <c r="EMY38" s="2396"/>
      <c r="EMZ38" s="2396"/>
      <c r="ENA38" s="2397"/>
      <c r="ENB38" s="2398"/>
      <c r="ENC38" s="2398"/>
      <c r="END38" s="2398"/>
      <c r="ENE38" s="2398"/>
      <c r="ENF38" s="2398"/>
      <c r="ENG38" s="2398"/>
      <c r="ENH38" s="2398"/>
      <c r="ENI38" s="2398"/>
      <c r="ENJ38" s="2398"/>
      <c r="ENK38" s="2398"/>
      <c r="ENL38" s="2398"/>
      <c r="ENM38" s="2398"/>
      <c r="ENN38" s="2398"/>
      <c r="ENO38" s="2398"/>
      <c r="ENP38" s="2398"/>
      <c r="ENQ38" s="2398"/>
      <c r="ENR38" s="2398"/>
      <c r="ENS38" s="2398"/>
      <c r="ENT38" s="2398"/>
      <c r="ENU38" s="2398"/>
      <c r="ENV38" s="2399"/>
      <c r="ENW38" s="2399"/>
      <c r="ENX38" s="2399"/>
      <c r="ENY38" s="2399"/>
      <c r="ENZ38" s="2399"/>
      <c r="EOA38" s="2399"/>
      <c r="EOB38" s="2399"/>
      <c r="EOC38" s="2399"/>
      <c r="EOD38" s="2399"/>
      <c r="EOE38" s="2399"/>
      <c r="EOF38" s="2399"/>
      <c r="EOG38" s="2399"/>
      <c r="EOH38" s="2399"/>
      <c r="EOI38" s="2399"/>
      <c r="EOJ38" s="2399"/>
      <c r="EOK38" s="2399"/>
      <c r="EOL38" s="2399"/>
      <c r="EOM38" s="2399"/>
      <c r="EON38" s="2399"/>
      <c r="EOO38" s="2397"/>
      <c r="EOP38" s="2400"/>
      <c r="EOQ38" s="2396"/>
      <c r="EOR38" s="2396"/>
      <c r="EOS38" s="2396"/>
      <c r="EOT38" s="2397"/>
      <c r="EOU38" s="2398"/>
      <c r="EOV38" s="2398"/>
      <c r="EOW38" s="2398"/>
      <c r="EOX38" s="2398"/>
      <c r="EOY38" s="2398"/>
      <c r="EOZ38" s="2398"/>
      <c r="EPA38" s="2398"/>
      <c r="EPB38" s="2398"/>
      <c r="EPC38" s="2398"/>
      <c r="EPD38" s="2398"/>
      <c r="EPE38" s="2398"/>
      <c r="EPF38" s="2398"/>
      <c r="EPG38" s="2398"/>
      <c r="EPH38" s="2398"/>
      <c r="EPI38" s="2398"/>
      <c r="EPJ38" s="2398"/>
      <c r="EPK38" s="2398"/>
      <c r="EPL38" s="2398"/>
      <c r="EPM38" s="2398"/>
      <c r="EPN38" s="2398"/>
      <c r="EPO38" s="2399"/>
      <c r="EPP38" s="2399"/>
      <c r="EPQ38" s="2399"/>
      <c r="EPR38" s="2399"/>
      <c r="EPS38" s="2399"/>
      <c r="EPT38" s="2399"/>
      <c r="EPU38" s="2399"/>
      <c r="EPV38" s="2399"/>
      <c r="EPW38" s="2399"/>
      <c r="EPX38" s="2399"/>
      <c r="EPY38" s="2399"/>
      <c r="EPZ38" s="2399"/>
      <c r="EQA38" s="2399"/>
      <c r="EQB38" s="2399"/>
      <c r="EQC38" s="2399"/>
      <c r="EQD38" s="2399"/>
      <c r="EQE38" s="2399"/>
      <c r="EQF38" s="2399"/>
      <c r="EQG38" s="2399"/>
      <c r="EQH38" s="2397"/>
      <c r="EQI38" s="2400"/>
      <c r="EQJ38" s="2396"/>
      <c r="EQK38" s="2396"/>
      <c r="EQL38" s="2396"/>
      <c r="EQM38" s="2397"/>
      <c r="EQN38" s="2398"/>
      <c r="EQO38" s="2398"/>
      <c r="EQP38" s="2398"/>
      <c r="EQQ38" s="2398"/>
      <c r="EQR38" s="2398"/>
      <c r="EQS38" s="2398"/>
      <c r="EQT38" s="2398"/>
      <c r="EQU38" s="2398"/>
      <c r="EQV38" s="2398"/>
      <c r="EQW38" s="2398"/>
      <c r="EQX38" s="2398"/>
      <c r="EQY38" s="2398"/>
      <c r="EQZ38" s="2398"/>
      <c r="ERA38" s="2398"/>
      <c r="ERB38" s="2398"/>
      <c r="ERC38" s="2398"/>
      <c r="ERD38" s="2398"/>
      <c r="ERE38" s="2398"/>
      <c r="ERF38" s="2398"/>
      <c r="ERG38" s="2398"/>
      <c r="ERH38" s="2399"/>
      <c r="ERI38" s="2399"/>
      <c r="ERJ38" s="2399"/>
      <c r="ERK38" s="2399"/>
      <c r="ERL38" s="2399"/>
      <c r="ERM38" s="2399"/>
      <c r="ERN38" s="2399"/>
      <c r="ERO38" s="2399"/>
      <c r="ERP38" s="2399"/>
      <c r="ERQ38" s="2399"/>
      <c r="ERR38" s="2399"/>
      <c r="ERS38" s="2399"/>
      <c r="ERT38" s="2399"/>
      <c r="ERU38" s="2399"/>
      <c r="ERV38" s="2399"/>
      <c r="ERW38" s="2399"/>
      <c r="ERX38" s="2399"/>
      <c r="ERY38" s="2399"/>
      <c r="ERZ38" s="2399"/>
      <c r="ESA38" s="2397"/>
      <c r="ESB38" s="2400"/>
      <c r="ESC38" s="2396"/>
      <c r="ESD38" s="2396"/>
      <c r="ESE38" s="2396"/>
      <c r="ESF38" s="2397"/>
      <c r="ESG38" s="2398"/>
      <c r="ESH38" s="2398"/>
      <c r="ESI38" s="2398"/>
      <c r="ESJ38" s="2398"/>
      <c r="ESK38" s="2398"/>
      <c r="ESL38" s="2398"/>
      <c r="ESM38" s="2398"/>
      <c r="ESN38" s="2398"/>
      <c r="ESO38" s="2398"/>
      <c r="ESP38" s="2398"/>
      <c r="ESQ38" s="2398"/>
      <c r="ESR38" s="2398"/>
      <c r="ESS38" s="2398"/>
      <c r="EST38" s="2398"/>
      <c r="ESU38" s="2398"/>
      <c r="ESV38" s="2398"/>
      <c r="ESW38" s="2398"/>
      <c r="ESX38" s="2398"/>
      <c r="ESY38" s="2398"/>
      <c r="ESZ38" s="2398"/>
      <c r="ETA38" s="2399"/>
      <c r="ETB38" s="2399"/>
      <c r="ETC38" s="2399"/>
      <c r="ETD38" s="2399"/>
      <c r="ETE38" s="2399"/>
      <c r="ETF38" s="2399"/>
      <c r="ETG38" s="2399"/>
      <c r="ETH38" s="2399"/>
      <c r="ETI38" s="2399"/>
      <c r="ETJ38" s="2399"/>
      <c r="ETK38" s="2399"/>
      <c r="ETL38" s="2399"/>
      <c r="ETM38" s="2399"/>
      <c r="ETN38" s="2399"/>
      <c r="ETO38" s="2399"/>
      <c r="ETP38" s="2399"/>
      <c r="ETQ38" s="2399"/>
      <c r="ETR38" s="2399"/>
      <c r="ETS38" s="2399"/>
      <c r="ETT38" s="2397"/>
      <c r="ETU38" s="2400"/>
      <c r="ETV38" s="2396"/>
      <c r="ETW38" s="2396"/>
      <c r="ETX38" s="2396"/>
      <c r="ETY38" s="2397"/>
      <c r="ETZ38" s="2398"/>
      <c r="EUA38" s="2398"/>
      <c r="EUB38" s="2398"/>
      <c r="EUC38" s="2398"/>
      <c r="EUD38" s="2398"/>
      <c r="EUE38" s="2398"/>
      <c r="EUF38" s="2398"/>
      <c r="EUG38" s="2398"/>
      <c r="EUH38" s="2398"/>
      <c r="EUI38" s="2398"/>
      <c r="EUJ38" s="2398"/>
      <c r="EUK38" s="2398"/>
      <c r="EUL38" s="2398"/>
      <c r="EUM38" s="2398"/>
      <c r="EUN38" s="2398"/>
      <c r="EUO38" s="2398"/>
      <c r="EUP38" s="2398"/>
      <c r="EUQ38" s="2398"/>
      <c r="EUR38" s="2398"/>
      <c r="EUS38" s="2398"/>
      <c r="EUT38" s="2399"/>
      <c r="EUU38" s="2399"/>
      <c r="EUV38" s="2399"/>
      <c r="EUW38" s="2399"/>
      <c r="EUX38" s="2399"/>
      <c r="EUY38" s="2399"/>
      <c r="EUZ38" s="2399"/>
      <c r="EVA38" s="2399"/>
      <c r="EVB38" s="2399"/>
      <c r="EVC38" s="2399"/>
      <c r="EVD38" s="2399"/>
      <c r="EVE38" s="2399"/>
      <c r="EVF38" s="2399"/>
      <c r="EVG38" s="2399"/>
      <c r="EVH38" s="2399"/>
      <c r="EVI38" s="2399"/>
      <c r="EVJ38" s="2399"/>
      <c r="EVK38" s="2399"/>
      <c r="EVL38" s="2399"/>
      <c r="EVM38" s="2397"/>
      <c r="EVN38" s="2400"/>
      <c r="EVO38" s="2396"/>
      <c r="EVP38" s="2396"/>
      <c r="EVQ38" s="2396"/>
      <c r="EVR38" s="2397"/>
      <c r="EVS38" s="2398"/>
      <c r="EVT38" s="2398"/>
      <c r="EVU38" s="2398"/>
      <c r="EVV38" s="2398"/>
      <c r="EVW38" s="2398"/>
      <c r="EVX38" s="2398"/>
      <c r="EVY38" s="2398"/>
      <c r="EVZ38" s="2398"/>
      <c r="EWA38" s="2398"/>
      <c r="EWB38" s="2398"/>
      <c r="EWC38" s="2398"/>
      <c r="EWD38" s="2398"/>
      <c r="EWE38" s="2398"/>
      <c r="EWF38" s="2398"/>
      <c r="EWG38" s="2398"/>
      <c r="EWH38" s="2398"/>
      <c r="EWI38" s="2398"/>
      <c r="EWJ38" s="2398"/>
      <c r="EWK38" s="2398"/>
      <c r="EWL38" s="2398"/>
      <c r="EWM38" s="2399"/>
      <c r="EWN38" s="2399"/>
      <c r="EWO38" s="2399"/>
      <c r="EWP38" s="2399"/>
      <c r="EWQ38" s="2399"/>
      <c r="EWR38" s="2399"/>
      <c r="EWS38" s="2399"/>
      <c r="EWT38" s="2399"/>
      <c r="EWU38" s="2399"/>
      <c r="EWV38" s="2399"/>
      <c r="EWW38" s="2399"/>
      <c r="EWX38" s="2399"/>
      <c r="EWY38" s="2399"/>
      <c r="EWZ38" s="2399"/>
      <c r="EXA38" s="2399"/>
      <c r="EXB38" s="2399"/>
      <c r="EXC38" s="2399"/>
      <c r="EXD38" s="2399"/>
      <c r="EXE38" s="2399"/>
      <c r="EXF38" s="2397"/>
      <c r="EXG38" s="2400"/>
      <c r="EXH38" s="2396"/>
      <c r="EXI38" s="2396"/>
      <c r="EXJ38" s="2396"/>
      <c r="EXK38" s="2397"/>
      <c r="EXL38" s="2398"/>
      <c r="EXM38" s="2398"/>
      <c r="EXN38" s="2398"/>
      <c r="EXO38" s="2398"/>
      <c r="EXP38" s="2398"/>
      <c r="EXQ38" s="2398"/>
      <c r="EXR38" s="2398"/>
      <c r="EXS38" s="2398"/>
      <c r="EXT38" s="2398"/>
      <c r="EXU38" s="2398"/>
      <c r="EXV38" s="2398"/>
      <c r="EXW38" s="2398"/>
      <c r="EXX38" s="2398"/>
      <c r="EXY38" s="2398"/>
      <c r="EXZ38" s="2398"/>
      <c r="EYA38" s="2398"/>
      <c r="EYB38" s="2398"/>
      <c r="EYC38" s="2398"/>
      <c r="EYD38" s="2398"/>
      <c r="EYE38" s="2398"/>
      <c r="EYF38" s="2399"/>
      <c r="EYG38" s="2399"/>
      <c r="EYH38" s="2399"/>
      <c r="EYI38" s="2399"/>
      <c r="EYJ38" s="2399"/>
      <c r="EYK38" s="2399"/>
      <c r="EYL38" s="2399"/>
      <c r="EYM38" s="2399"/>
      <c r="EYN38" s="2399"/>
      <c r="EYO38" s="2399"/>
      <c r="EYP38" s="2399"/>
      <c r="EYQ38" s="2399"/>
      <c r="EYR38" s="2399"/>
      <c r="EYS38" s="2399"/>
      <c r="EYT38" s="2399"/>
      <c r="EYU38" s="2399"/>
      <c r="EYV38" s="2399"/>
      <c r="EYW38" s="2399"/>
      <c r="EYX38" s="2399"/>
      <c r="EYY38" s="2397"/>
      <c r="EYZ38" s="2400"/>
      <c r="EZA38" s="2396"/>
      <c r="EZB38" s="2396"/>
      <c r="EZC38" s="2396"/>
      <c r="EZD38" s="2397"/>
      <c r="EZE38" s="2398"/>
      <c r="EZF38" s="2398"/>
      <c r="EZG38" s="2398"/>
      <c r="EZH38" s="2398"/>
      <c r="EZI38" s="2398"/>
      <c r="EZJ38" s="2398"/>
      <c r="EZK38" s="2398"/>
      <c r="EZL38" s="2398"/>
      <c r="EZM38" s="2398"/>
      <c r="EZN38" s="2398"/>
      <c r="EZO38" s="2398"/>
      <c r="EZP38" s="2398"/>
      <c r="EZQ38" s="2398"/>
      <c r="EZR38" s="2398"/>
      <c r="EZS38" s="2398"/>
      <c r="EZT38" s="2398"/>
      <c r="EZU38" s="2398"/>
      <c r="EZV38" s="2398"/>
      <c r="EZW38" s="2398"/>
      <c r="EZX38" s="2398"/>
      <c r="EZY38" s="2399"/>
      <c r="EZZ38" s="2399"/>
      <c r="FAA38" s="2399"/>
      <c r="FAB38" s="2399"/>
      <c r="FAC38" s="2399"/>
      <c r="FAD38" s="2399"/>
      <c r="FAE38" s="2399"/>
      <c r="FAF38" s="2399"/>
      <c r="FAG38" s="2399"/>
      <c r="FAH38" s="2399"/>
      <c r="FAI38" s="2399"/>
      <c r="FAJ38" s="2399"/>
      <c r="FAK38" s="2399"/>
      <c r="FAL38" s="2399"/>
      <c r="FAM38" s="2399"/>
      <c r="FAN38" s="2399"/>
      <c r="FAO38" s="2399"/>
      <c r="FAP38" s="2399"/>
      <c r="FAQ38" s="2399"/>
      <c r="FAR38" s="2397"/>
      <c r="FAS38" s="2400"/>
      <c r="FAT38" s="2396"/>
      <c r="FAU38" s="2396"/>
      <c r="FAV38" s="2396"/>
      <c r="FAW38" s="2397"/>
      <c r="FAX38" s="2398"/>
      <c r="FAY38" s="2398"/>
      <c r="FAZ38" s="2398"/>
      <c r="FBA38" s="2398"/>
      <c r="FBB38" s="2398"/>
      <c r="FBC38" s="2398"/>
      <c r="FBD38" s="2398"/>
      <c r="FBE38" s="2398"/>
      <c r="FBF38" s="2398"/>
      <c r="FBG38" s="2398"/>
      <c r="FBH38" s="2398"/>
      <c r="FBI38" s="2398"/>
      <c r="FBJ38" s="2398"/>
      <c r="FBK38" s="2398"/>
      <c r="FBL38" s="2398"/>
      <c r="FBM38" s="2398"/>
      <c r="FBN38" s="2398"/>
      <c r="FBO38" s="2398"/>
      <c r="FBP38" s="2398"/>
      <c r="FBQ38" s="2398"/>
      <c r="FBR38" s="2399"/>
      <c r="FBS38" s="2399"/>
      <c r="FBT38" s="2399"/>
      <c r="FBU38" s="2399"/>
      <c r="FBV38" s="2399"/>
      <c r="FBW38" s="2399"/>
      <c r="FBX38" s="2399"/>
      <c r="FBY38" s="2399"/>
      <c r="FBZ38" s="2399"/>
      <c r="FCA38" s="2399"/>
      <c r="FCB38" s="2399"/>
      <c r="FCC38" s="2399"/>
      <c r="FCD38" s="2399"/>
      <c r="FCE38" s="2399"/>
      <c r="FCF38" s="2399"/>
      <c r="FCG38" s="2399"/>
      <c r="FCH38" s="2399"/>
      <c r="FCI38" s="2399"/>
      <c r="FCJ38" s="2399"/>
      <c r="FCK38" s="2397"/>
      <c r="FCL38" s="2400"/>
      <c r="FCM38" s="2396"/>
      <c r="FCN38" s="2396"/>
      <c r="FCO38" s="2396"/>
      <c r="FCP38" s="2397"/>
      <c r="FCQ38" s="2398"/>
      <c r="FCR38" s="2398"/>
      <c r="FCS38" s="2398"/>
      <c r="FCT38" s="2398"/>
      <c r="FCU38" s="2398"/>
      <c r="FCV38" s="2398"/>
      <c r="FCW38" s="2398"/>
      <c r="FCX38" s="2398"/>
      <c r="FCY38" s="2398"/>
      <c r="FCZ38" s="2398"/>
      <c r="FDA38" s="2398"/>
      <c r="FDB38" s="2398"/>
      <c r="FDC38" s="2398"/>
      <c r="FDD38" s="2398"/>
      <c r="FDE38" s="2398"/>
      <c r="FDF38" s="2398"/>
      <c r="FDG38" s="2398"/>
      <c r="FDH38" s="2398"/>
      <c r="FDI38" s="2398"/>
      <c r="FDJ38" s="2398"/>
      <c r="FDK38" s="2399"/>
      <c r="FDL38" s="2399"/>
      <c r="FDM38" s="2399"/>
      <c r="FDN38" s="2399"/>
      <c r="FDO38" s="2399"/>
      <c r="FDP38" s="2399"/>
      <c r="FDQ38" s="2399"/>
      <c r="FDR38" s="2399"/>
      <c r="FDS38" s="2399"/>
      <c r="FDT38" s="2399"/>
      <c r="FDU38" s="2399"/>
      <c r="FDV38" s="2399"/>
      <c r="FDW38" s="2399"/>
      <c r="FDX38" s="2399"/>
      <c r="FDY38" s="2399"/>
      <c r="FDZ38" s="2399"/>
      <c r="FEA38" s="2399"/>
      <c r="FEB38" s="2399"/>
      <c r="FEC38" s="2399"/>
      <c r="FED38" s="2397"/>
      <c r="FEE38" s="2400"/>
      <c r="FEF38" s="2396"/>
      <c r="FEG38" s="2396"/>
      <c r="FEH38" s="2396"/>
      <c r="FEI38" s="2397"/>
      <c r="FEJ38" s="2398"/>
      <c r="FEK38" s="2398"/>
      <c r="FEL38" s="2398"/>
      <c r="FEM38" s="2398"/>
      <c r="FEN38" s="2398"/>
      <c r="FEO38" s="2398"/>
      <c r="FEP38" s="2398"/>
      <c r="FEQ38" s="2398"/>
      <c r="FER38" s="2398"/>
      <c r="FES38" s="2398"/>
      <c r="FET38" s="2398"/>
      <c r="FEU38" s="2398"/>
      <c r="FEV38" s="2398"/>
      <c r="FEW38" s="2398"/>
      <c r="FEX38" s="2398"/>
      <c r="FEY38" s="2398"/>
      <c r="FEZ38" s="2398"/>
      <c r="FFA38" s="2398"/>
      <c r="FFB38" s="2398"/>
      <c r="FFC38" s="2398"/>
      <c r="FFD38" s="2399"/>
      <c r="FFE38" s="2399"/>
      <c r="FFF38" s="2399"/>
      <c r="FFG38" s="2399"/>
      <c r="FFH38" s="2399"/>
      <c r="FFI38" s="2399"/>
      <c r="FFJ38" s="2399"/>
      <c r="FFK38" s="2399"/>
      <c r="FFL38" s="2399"/>
      <c r="FFM38" s="2399"/>
      <c r="FFN38" s="2399"/>
      <c r="FFO38" s="2399"/>
      <c r="FFP38" s="2399"/>
      <c r="FFQ38" s="2399"/>
      <c r="FFR38" s="2399"/>
      <c r="FFS38" s="2399"/>
      <c r="FFT38" s="2399"/>
      <c r="FFU38" s="2399"/>
      <c r="FFV38" s="2399"/>
      <c r="FFW38" s="2397"/>
      <c r="FFX38" s="2400"/>
      <c r="FFY38" s="2396"/>
      <c r="FFZ38" s="2396"/>
      <c r="FGA38" s="2396"/>
      <c r="FGB38" s="2397"/>
      <c r="FGC38" s="2398"/>
      <c r="FGD38" s="2398"/>
      <c r="FGE38" s="2398"/>
      <c r="FGF38" s="2398"/>
      <c r="FGG38" s="2398"/>
      <c r="FGH38" s="2398"/>
      <c r="FGI38" s="2398"/>
      <c r="FGJ38" s="2398"/>
      <c r="FGK38" s="2398"/>
      <c r="FGL38" s="2398"/>
      <c r="FGM38" s="2398"/>
      <c r="FGN38" s="2398"/>
      <c r="FGO38" s="2398"/>
      <c r="FGP38" s="2398"/>
      <c r="FGQ38" s="2398"/>
      <c r="FGR38" s="2398"/>
      <c r="FGS38" s="2398"/>
      <c r="FGT38" s="2398"/>
      <c r="FGU38" s="2398"/>
      <c r="FGV38" s="2398"/>
      <c r="FGW38" s="2399"/>
      <c r="FGX38" s="2399"/>
      <c r="FGY38" s="2399"/>
      <c r="FGZ38" s="2399"/>
      <c r="FHA38" s="2399"/>
      <c r="FHB38" s="2399"/>
      <c r="FHC38" s="2399"/>
      <c r="FHD38" s="2399"/>
      <c r="FHE38" s="2399"/>
      <c r="FHF38" s="2399"/>
      <c r="FHG38" s="2399"/>
      <c r="FHH38" s="2399"/>
      <c r="FHI38" s="2399"/>
      <c r="FHJ38" s="2399"/>
      <c r="FHK38" s="2399"/>
      <c r="FHL38" s="2399"/>
      <c r="FHM38" s="2399"/>
      <c r="FHN38" s="2399"/>
      <c r="FHO38" s="2399"/>
      <c r="FHP38" s="2397"/>
      <c r="FHQ38" s="2400"/>
      <c r="FHR38" s="2396"/>
      <c r="FHS38" s="2396"/>
      <c r="FHT38" s="2396"/>
      <c r="FHU38" s="2397"/>
      <c r="FHV38" s="2398"/>
      <c r="FHW38" s="2398"/>
      <c r="FHX38" s="2398"/>
      <c r="FHY38" s="2398"/>
      <c r="FHZ38" s="2398"/>
      <c r="FIA38" s="2398"/>
      <c r="FIB38" s="2398"/>
      <c r="FIC38" s="2398"/>
      <c r="FID38" s="2398"/>
      <c r="FIE38" s="2398"/>
      <c r="FIF38" s="2398"/>
      <c r="FIG38" s="2398"/>
      <c r="FIH38" s="2398"/>
      <c r="FII38" s="2398"/>
      <c r="FIJ38" s="2398"/>
      <c r="FIK38" s="2398"/>
      <c r="FIL38" s="2398"/>
      <c r="FIM38" s="2398"/>
      <c r="FIN38" s="2398"/>
      <c r="FIO38" s="2398"/>
      <c r="FIP38" s="2399"/>
      <c r="FIQ38" s="2399"/>
      <c r="FIR38" s="2399"/>
      <c r="FIS38" s="2399"/>
      <c r="FIT38" s="2399"/>
      <c r="FIU38" s="2399"/>
      <c r="FIV38" s="2399"/>
      <c r="FIW38" s="2399"/>
      <c r="FIX38" s="2399"/>
      <c r="FIY38" s="2399"/>
      <c r="FIZ38" s="2399"/>
      <c r="FJA38" s="2399"/>
      <c r="FJB38" s="2399"/>
      <c r="FJC38" s="2399"/>
      <c r="FJD38" s="2399"/>
      <c r="FJE38" s="2399"/>
      <c r="FJF38" s="2399"/>
      <c r="FJG38" s="2399"/>
      <c r="FJH38" s="2399"/>
      <c r="FJI38" s="2397"/>
      <c r="FJJ38" s="2400"/>
      <c r="FJK38" s="2396"/>
      <c r="FJL38" s="2396"/>
      <c r="FJM38" s="2396"/>
      <c r="FJN38" s="2397"/>
      <c r="FJO38" s="2398"/>
      <c r="FJP38" s="2398"/>
      <c r="FJQ38" s="2398"/>
      <c r="FJR38" s="2398"/>
      <c r="FJS38" s="2398"/>
      <c r="FJT38" s="2398"/>
      <c r="FJU38" s="2398"/>
      <c r="FJV38" s="2398"/>
      <c r="FJW38" s="2398"/>
      <c r="FJX38" s="2398"/>
      <c r="FJY38" s="2398"/>
      <c r="FJZ38" s="2398"/>
      <c r="FKA38" s="2398"/>
      <c r="FKB38" s="2398"/>
      <c r="FKC38" s="2398"/>
      <c r="FKD38" s="2398"/>
      <c r="FKE38" s="2398"/>
      <c r="FKF38" s="2398"/>
      <c r="FKG38" s="2398"/>
      <c r="FKH38" s="2398"/>
      <c r="FKI38" s="2399"/>
      <c r="FKJ38" s="2399"/>
      <c r="FKK38" s="2399"/>
      <c r="FKL38" s="2399"/>
      <c r="FKM38" s="2399"/>
      <c r="FKN38" s="2399"/>
      <c r="FKO38" s="2399"/>
      <c r="FKP38" s="2399"/>
      <c r="FKQ38" s="2399"/>
      <c r="FKR38" s="2399"/>
      <c r="FKS38" s="2399"/>
      <c r="FKT38" s="2399"/>
      <c r="FKU38" s="2399"/>
      <c r="FKV38" s="2399"/>
      <c r="FKW38" s="2399"/>
      <c r="FKX38" s="2399"/>
      <c r="FKY38" s="2399"/>
      <c r="FKZ38" s="2399"/>
      <c r="FLA38" s="2399"/>
      <c r="FLB38" s="2397"/>
      <c r="FLC38" s="2400"/>
      <c r="FLD38" s="2396"/>
      <c r="FLE38" s="2396"/>
      <c r="FLF38" s="2396"/>
      <c r="FLG38" s="2397"/>
      <c r="FLH38" s="2398"/>
      <c r="FLI38" s="2398"/>
      <c r="FLJ38" s="2398"/>
      <c r="FLK38" s="2398"/>
      <c r="FLL38" s="2398"/>
      <c r="FLM38" s="2398"/>
      <c r="FLN38" s="2398"/>
      <c r="FLO38" s="2398"/>
      <c r="FLP38" s="2398"/>
      <c r="FLQ38" s="2398"/>
      <c r="FLR38" s="2398"/>
      <c r="FLS38" s="2398"/>
      <c r="FLT38" s="2398"/>
      <c r="FLU38" s="2398"/>
      <c r="FLV38" s="2398"/>
      <c r="FLW38" s="2398"/>
      <c r="FLX38" s="2398"/>
      <c r="FLY38" s="2398"/>
      <c r="FLZ38" s="2398"/>
      <c r="FMA38" s="2398"/>
      <c r="FMB38" s="2399"/>
      <c r="FMC38" s="2399"/>
      <c r="FMD38" s="2399"/>
      <c r="FME38" s="2399"/>
      <c r="FMF38" s="2399"/>
      <c r="FMG38" s="2399"/>
      <c r="FMH38" s="2399"/>
      <c r="FMI38" s="2399"/>
      <c r="FMJ38" s="2399"/>
      <c r="FMK38" s="2399"/>
      <c r="FML38" s="2399"/>
      <c r="FMM38" s="2399"/>
      <c r="FMN38" s="2399"/>
      <c r="FMO38" s="2399"/>
      <c r="FMP38" s="2399"/>
      <c r="FMQ38" s="2399"/>
      <c r="FMR38" s="2399"/>
      <c r="FMS38" s="2399"/>
      <c r="FMT38" s="2399"/>
      <c r="FMU38" s="2397"/>
      <c r="FMV38" s="2400"/>
      <c r="FMW38" s="2396"/>
      <c r="FMX38" s="2396"/>
      <c r="FMY38" s="2396"/>
      <c r="FMZ38" s="2397"/>
      <c r="FNA38" s="2398"/>
      <c r="FNB38" s="2398"/>
      <c r="FNC38" s="2398"/>
      <c r="FND38" s="2398"/>
      <c r="FNE38" s="2398"/>
      <c r="FNF38" s="2398"/>
      <c r="FNG38" s="2398"/>
      <c r="FNH38" s="2398"/>
      <c r="FNI38" s="2398"/>
      <c r="FNJ38" s="2398"/>
      <c r="FNK38" s="2398"/>
      <c r="FNL38" s="2398"/>
      <c r="FNM38" s="2398"/>
      <c r="FNN38" s="2398"/>
      <c r="FNO38" s="2398"/>
      <c r="FNP38" s="2398"/>
      <c r="FNQ38" s="2398"/>
      <c r="FNR38" s="2398"/>
      <c r="FNS38" s="2398"/>
      <c r="FNT38" s="2398"/>
      <c r="FNU38" s="2399"/>
      <c r="FNV38" s="2399"/>
      <c r="FNW38" s="2399"/>
      <c r="FNX38" s="2399"/>
      <c r="FNY38" s="2399"/>
      <c r="FNZ38" s="2399"/>
      <c r="FOA38" s="2399"/>
      <c r="FOB38" s="2399"/>
      <c r="FOC38" s="2399"/>
      <c r="FOD38" s="2399"/>
      <c r="FOE38" s="2399"/>
      <c r="FOF38" s="2399"/>
      <c r="FOG38" s="2399"/>
      <c r="FOH38" s="2399"/>
      <c r="FOI38" s="2399"/>
      <c r="FOJ38" s="2399"/>
      <c r="FOK38" s="2399"/>
      <c r="FOL38" s="2399"/>
      <c r="FOM38" s="2399"/>
      <c r="FON38" s="2397"/>
      <c r="FOO38" s="2400"/>
      <c r="FOP38" s="2396"/>
      <c r="FOQ38" s="2396"/>
      <c r="FOR38" s="2396"/>
      <c r="FOS38" s="2397"/>
      <c r="FOT38" s="2398"/>
      <c r="FOU38" s="2398"/>
      <c r="FOV38" s="2398"/>
      <c r="FOW38" s="2398"/>
      <c r="FOX38" s="2398"/>
      <c r="FOY38" s="2398"/>
      <c r="FOZ38" s="2398"/>
      <c r="FPA38" s="2398"/>
      <c r="FPB38" s="2398"/>
      <c r="FPC38" s="2398"/>
      <c r="FPD38" s="2398"/>
      <c r="FPE38" s="2398"/>
      <c r="FPF38" s="2398"/>
      <c r="FPG38" s="2398"/>
      <c r="FPH38" s="2398"/>
      <c r="FPI38" s="2398"/>
      <c r="FPJ38" s="2398"/>
      <c r="FPK38" s="2398"/>
      <c r="FPL38" s="2398"/>
      <c r="FPM38" s="2398"/>
      <c r="FPN38" s="2399"/>
      <c r="FPO38" s="2399"/>
      <c r="FPP38" s="2399"/>
      <c r="FPQ38" s="2399"/>
      <c r="FPR38" s="2399"/>
      <c r="FPS38" s="2399"/>
      <c r="FPT38" s="2399"/>
      <c r="FPU38" s="2399"/>
      <c r="FPV38" s="2399"/>
      <c r="FPW38" s="2399"/>
      <c r="FPX38" s="2399"/>
      <c r="FPY38" s="2399"/>
      <c r="FPZ38" s="2399"/>
      <c r="FQA38" s="2399"/>
      <c r="FQB38" s="2399"/>
      <c r="FQC38" s="2399"/>
      <c r="FQD38" s="2399"/>
      <c r="FQE38" s="2399"/>
      <c r="FQF38" s="2399"/>
      <c r="FQG38" s="2397"/>
      <c r="FQH38" s="2400"/>
      <c r="FQI38" s="2396"/>
      <c r="FQJ38" s="2396"/>
      <c r="FQK38" s="2396"/>
      <c r="FQL38" s="2397"/>
      <c r="FQM38" s="2398"/>
      <c r="FQN38" s="2398"/>
      <c r="FQO38" s="2398"/>
      <c r="FQP38" s="2398"/>
      <c r="FQQ38" s="2398"/>
      <c r="FQR38" s="2398"/>
      <c r="FQS38" s="2398"/>
      <c r="FQT38" s="2398"/>
      <c r="FQU38" s="2398"/>
      <c r="FQV38" s="2398"/>
      <c r="FQW38" s="2398"/>
      <c r="FQX38" s="2398"/>
      <c r="FQY38" s="2398"/>
      <c r="FQZ38" s="2398"/>
      <c r="FRA38" s="2398"/>
      <c r="FRB38" s="2398"/>
      <c r="FRC38" s="2398"/>
      <c r="FRD38" s="2398"/>
      <c r="FRE38" s="2398"/>
      <c r="FRF38" s="2398"/>
      <c r="FRG38" s="2399"/>
      <c r="FRH38" s="2399"/>
      <c r="FRI38" s="2399"/>
      <c r="FRJ38" s="2399"/>
      <c r="FRK38" s="2399"/>
      <c r="FRL38" s="2399"/>
      <c r="FRM38" s="2399"/>
      <c r="FRN38" s="2399"/>
      <c r="FRO38" s="2399"/>
      <c r="FRP38" s="2399"/>
      <c r="FRQ38" s="2399"/>
      <c r="FRR38" s="2399"/>
      <c r="FRS38" s="2399"/>
      <c r="FRT38" s="2399"/>
      <c r="FRU38" s="2399"/>
      <c r="FRV38" s="2399"/>
      <c r="FRW38" s="2399"/>
      <c r="FRX38" s="2399"/>
      <c r="FRY38" s="2399"/>
      <c r="FRZ38" s="2397"/>
      <c r="FSA38" s="2400"/>
      <c r="FSB38" s="2396"/>
      <c r="FSC38" s="2396"/>
      <c r="FSD38" s="2396"/>
      <c r="FSE38" s="2397"/>
      <c r="FSF38" s="2398"/>
      <c r="FSG38" s="2398"/>
      <c r="FSH38" s="2398"/>
      <c r="FSI38" s="2398"/>
      <c r="FSJ38" s="2398"/>
      <c r="FSK38" s="2398"/>
      <c r="FSL38" s="2398"/>
      <c r="FSM38" s="2398"/>
      <c r="FSN38" s="2398"/>
      <c r="FSO38" s="2398"/>
      <c r="FSP38" s="2398"/>
      <c r="FSQ38" s="2398"/>
      <c r="FSR38" s="2398"/>
      <c r="FSS38" s="2398"/>
      <c r="FST38" s="2398"/>
      <c r="FSU38" s="2398"/>
      <c r="FSV38" s="2398"/>
      <c r="FSW38" s="2398"/>
      <c r="FSX38" s="2398"/>
      <c r="FSY38" s="2398"/>
      <c r="FSZ38" s="2399"/>
      <c r="FTA38" s="2399"/>
      <c r="FTB38" s="2399"/>
      <c r="FTC38" s="2399"/>
      <c r="FTD38" s="2399"/>
      <c r="FTE38" s="2399"/>
      <c r="FTF38" s="2399"/>
      <c r="FTG38" s="2399"/>
      <c r="FTH38" s="2399"/>
      <c r="FTI38" s="2399"/>
      <c r="FTJ38" s="2399"/>
      <c r="FTK38" s="2399"/>
      <c r="FTL38" s="2399"/>
      <c r="FTM38" s="2399"/>
      <c r="FTN38" s="2399"/>
      <c r="FTO38" s="2399"/>
      <c r="FTP38" s="2399"/>
      <c r="FTQ38" s="2399"/>
      <c r="FTR38" s="2399"/>
      <c r="FTS38" s="2397"/>
      <c r="FTT38" s="2400"/>
      <c r="FTU38" s="2396"/>
      <c r="FTV38" s="2396"/>
      <c r="FTW38" s="2396"/>
      <c r="FTX38" s="2397"/>
      <c r="FTY38" s="2398"/>
      <c r="FTZ38" s="2398"/>
      <c r="FUA38" s="2398"/>
      <c r="FUB38" s="2398"/>
      <c r="FUC38" s="2398"/>
      <c r="FUD38" s="2398"/>
      <c r="FUE38" s="2398"/>
      <c r="FUF38" s="2398"/>
      <c r="FUG38" s="2398"/>
      <c r="FUH38" s="2398"/>
      <c r="FUI38" s="2398"/>
      <c r="FUJ38" s="2398"/>
      <c r="FUK38" s="2398"/>
      <c r="FUL38" s="2398"/>
      <c r="FUM38" s="2398"/>
      <c r="FUN38" s="2398"/>
      <c r="FUO38" s="2398"/>
      <c r="FUP38" s="2398"/>
      <c r="FUQ38" s="2398"/>
      <c r="FUR38" s="2398"/>
      <c r="FUS38" s="2399"/>
      <c r="FUT38" s="2399"/>
      <c r="FUU38" s="2399"/>
      <c r="FUV38" s="2399"/>
      <c r="FUW38" s="2399"/>
      <c r="FUX38" s="2399"/>
      <c r="FUY38" s="2399"/>
      <c r="FUZ38" s="2399"/>
      <c r="FVA38" s="2399"/>
      <c r="FVB38" s="2399"/>
      <c r="FVC38" s="2399"/>
      <c r="FVD38" s="2399"/>
      <c r="FVE38" s="2399"/>
      <c r="FVF38" s="2399"/>
      <c r="FVG38" s="2399"/>
      <c r="FVH38" s="2399"/>
      <c r="FVI38" s="2399"/>
      <c r="FVJ38" s="2399"/>
      <c r="FVK38" s="2399"/>
      <c r="FVL38" s="2397"/>
      <c r="FVM38" s="2400"/>
      <c r="FVN38" s="2396"/>
      <c r="FVO38" s="2396"/>
      <c r="FVP38" s="2396"/>
      <c r="FVQ38" s="2397"/>
      <c r="FVR38" s="2398"/>
      <c r="FVS38" s="2398"/>
      <c r="FVT38" s="2398"/>
      <c r="FVU38" s="2398"/>
      <c r="FVV38" s="2398"/>
      <c r="FVW38" s="2398"/>
      <c r="FVX38" s="2398"/>
      <c r="FVY38" s="2398"/>
      <c r="FVZ38" s="2398"/>
      <c r="FWA38" s="2398"/>
      <c r="FWB38" s="2398"/>
      <c r="FWC38" s="2398"/>
      <c r="FWD38" s="2398"/>
      <c r="FWE38" s="2398"/>
      <c r="FWF38" s="2398"/>
      <c r="FWG38" s="2398"/>
      <c r="FWH38" s="2398"/>
      <c r="FWI38" s="2398"/>
      <c r="FWJ38" s="2398"/>
      <c r="FWK38" s="2398"/>
      <c r="FWL38" s="2399"/>
      <c r="FWM38" s="2399"/>
      <c r="FWN38" s="2399"/>
      <c r="FWO38" s="2399"/>
      <c r="FWP38" s="2399"/>
      <c r="FWQ38" s="2399"/>
      <c r="FWR38" s="2399"/>
      <c r="FWS38" s="2399"/>
      <c r="FWT38" s="2399"/>
      <c r="FWU38" s="2399"/>
      <c r="FWV38" s="2399"/>
      <c r="FWW38" s="2399"/>
      <c r="FWX38" s="2399"/>
      <c r="FWY38" s="2399"/>
      <c r="FWZ38" s="2399"/>
      <c r="FXA38" s="2399"/>
      <c r="FXB38" s="2399"/>
      <c r="FXC38" s="2399"/>
      <c r="FXD38" s="2399"/>
      <c r="FXE38" s="2397"/>
      <c r="FXF38" s="2400"/>
      <c r="FXG38" s="2396"/>
      <c r="FXH38" s="2396"/>
      <c r="FXI38" s="2396"/>
      <c r="FXJ38" s="2397"/>
      <c r="FXK38" s="2398"/>
      <c r="FXL38" s="2398"/>
      <c r="FXM38" s="2398"/>
      <c r="FXN38" s="2398"/>
      <c r="FXO38" s="2398"/>
      <c r="FXP38" s="2398"/>
      <c r="FXQ38" s="2398"/>
      <c r="FXR38" s="2398"/>
      <c r="FXS38" s="2398"/>
      <c r="FXT38" s="2398"/>
      <c r="FXU38" s="2398"/>
      <c r="FXV38" s="2398"/>
      <c r="FXW38" s="2398"/>
      <c r="FXX38" s="2398"/>
      <c r="FXY38" s="2398"/>
      <c r="FXZ38" s="2398"/>
      <c r="FYA38" s="2398"/>
      <c r="FYB38" s="2398"/>
      <c r="FYC38" s="2398"/>
      <c r="FYD38" s="2398"/>
      <c r="FYE38" s="2399"/>
      <c r="FYF38" s="2399"/>
      <c r="FYG38" s="2399"/>
      <c r="FYH38" s="2399"/>
      <c r="FYI38" s="2399"/>
      <c r="FYJ38" s="2399"/>
      <c r="FYK38" s="2399"/>
      <c r="FYL38" s="2399"/>
      <c r="FYM38" s="2399"/>
      <c r="FYN38" s="2399"/>
      <c r="FYO38" s="2399"/>
      <c r="FYP38" s="2399"/>
      <c r="FYQ38" s="2399"/>
      <c r="FYR38" s="2399"/>
      <c r="FYS38" s="2399"/>
      <c r="FYT38" s="2399"/>
      <c r="FYU38" s="2399"/>
      <c r="FYV38" s="2399"/>
      <c r="FYW38" s="2399"/>
      <c r="FYX38" s="2397"/>
      <c r="FYY38" s="2400"/>
      <c r="FYZ38" s="2396"/>
      <c r="FZA38" s="2396"/>
      <c r="FZB38" s="2396"/>
      <c r="FZC38" s="2397"/>
      <c r="FZD38" s="2398"/>
      <c r="FZE38" s="2398"/>
      <c r="FZF38" s="2398"/>
      <c r="FZG38" s="2398"/>
      <c r="FZH38" s="2398"/>
      <c r="FZI38" s="2398"/>
      <c r="FZJ38" s="2398"/>
      <c r="FZK38" s="2398"/>
      <c r="FZL38" s="2398"/>
      <c r="FZM38" s="2398"/>
      <c r="FZN38" s="2398"/>
      <c r="FZO38" s="2398"/>
      <c r="FZP38" s="2398"/>
      <c r="FZQ38" s="2398"/>
      <c r="FZR38" s="2398"/>
      <c r="FZS38" s="2398"/>
      <c r="FZT38" s="2398"/>
      <c r="FZU38" s="2398"/>
      <c r="FZV38" s="2398"/>
      <c r="FZW38" s="2398"/>
      <c r="FZX38" s="2399"/>
      <c r="FZY38" s="2399"/>
      <c r="FZZ38" s="2399"/>
      <c r="GAA38" s="2399"/>
      <c r="GAB38" s="2399"/>
      <c r="GAC38" s="2399"/>
      <c r="GAD38" s="2399"/>
      <c r="GAE38" s="2399"/>
      <c r="GAF38" s="2399"/>
      <c r="GAG38" s="2399"/>
      <c r="GAH38" s="2399"/>
      <c r="GAI38" s="2399"/>
      <c r="GAJ38" s="2399"/>
      <c r="GAK38" s="2399"/>
      <c r="GAL38" s="2399"/>
      <c r="GAM38" s="2399"/>
      <c r="GAN38" s="2399"/>
      <c r="GAO38" s="2399"/>
      <c r="GAP38" s="2399"/>
      <c r="GAQ38" s="2397"/>
      <c r="GAR38" s="2400"/>
      <c r="GAS38" s="2396"/>
      <c r="GAT38" s="2396"/>
      <c r="GAU38" s="2396"/>
      <c r="GAV38" s="2397"/>
      <c r="GAW38" s="2398"/>
      <c r="GAX38" s="2398"/>
      <c r="GAY38" s="2398"/>
      <c r="GAZ38" s="2398"/>
      <c r="GBA38" s="2398"/>
      <c r="GBB38" s="2398"/>
      <c r="GBC38" s="2398"/>
      <c r="GBD38" s="2398"/>
      <c r="GBE38" s="2398"/>
      <c r="GBF38" s="2398"/>
      <c r="GBG38" s="2398"/>
      <c r="GBH38" s="2398"/>
      <c r="GBI38" s="2398"/>
      <c r="GBJ38" s="2398"/>
      <c r="GBK38" s="2398"/>
      <c r="GBL38" s="2398"/>
      <c r="GBM38" s="2398"/>
      <c r="GBN38" s="2398"/>
      <c r="GBO38" s="2398"/>
      <c r="GBP38" s="2398"/>
      <c r="GBQ38" s="2399"/>
      <c r="GBR38" s="2399"/>
      <c r="GBS38" s="2399"/>
      <c r="GBT38" s="2399"/>
      <c r="GBU38" s="2399"/>
      <c r="GBV38" s="2399"/>
      <c r="GBW38" s="2399"/>
      <c r="GBX38" s="2399"/>
      <c r="GBY38" s="2399"/>
      <c r="GBZ38" s="2399"/>
      <c r="GCA38" s="2399"/>
      <c r="GCB38" s="2399"/>
      <c r="GCC38" s="2399"/>
      <c r="GCD38" s="2399"/>
      <c r="GCE38" s="2399"/>
      <c r="GCF38" s="2399"/>
      <c r="GCG38" s="2399"/>
      <c r="GCH38" s="2399"/>
      <c r="GCI38" s="2399"/>
      <c r="GCJ38" s="2397"/>
      <c r="GCK38" s="2400"/>
      <c r="GCL38" s="2396"/>
      <c r="GCM38" s="2396"/>
      <c r="GCN38" s="2396"/>
      <c r="GCO38" s="2397"/>
      <c r="GCP38" s="2398"/>
      <c r="GCQ38" s="2398"/>
      <c r="GCR38" s="2398"/>
      <c r="GCS38" s="2398"/>
      <c r="GCT38" s="2398"/>
      <c r="GCU38" s="2398"/>
      <c r="GCV38" s="2398"/>
      <c r="GCW38" s="2398"/>
      <c r="GCX38" s="2398"/>
      <c r="GCY38" s="2398"/>
      <c r="GCZ38" s="2398"/>
      <c r="GDA38" s="2398"/>
      <c r="GDB38" s="2398"/>
      <c r="GDC38" s="2398"/>
      <c r="GDD38" s="2398"/>
      <c r="GDE38" s="2398"/>
      <c r="GDF38" s="2398"/>
      <c r="GDG38" s="2398"/>
      <c r="GDH38" s="2398"/>
      <c r="GDI38" s="2398"/>
      <c r="GDJ38" s="2399"/>
      <c r="GDK38" s="2399"/>
      <c r="GDL38" s="2399"/>
      <c r="GDM38" s="2399"/>
      <c r="GDN38" s="2399"/>
      <c r="GDO38" s="2399"/>
      <c r="GDP38" s="2399"/>
      <c r="GDQ38" s="2399"/>
      <c r="GDR38" s="2399"/>
      <c r="GDS38" s="2399"/>
      <c r="GDT38" s="2399"/>
      <c r="GDU38" s="2399"/>
      <c r="GDV38" s="2399"/>
      <c r="GDW38" s="2399"/>
      <c r="GDX38" s="2399"/>
      <c r="GDY38" s="2399"/>
      <c r="GDZ38" s="2399"/>
      <c r="GEA38" s="2399"/>
      <c r="GEB38" s="2399"/>
      <c r="GEC38" s="2397"/>
      <c r="GED38" s="2400"/>
      <c r="GEE38" s="2396"/>
      <c r="GEF38" s="2396"/>
      <c r="GEG38" s="2396"/>
      <c r="GEH38" s="2397"/>
      <c r="GEI38" s="2398"/>
      <c r="GEJ38" s="2398"/>
      <c r="GEK38" s="2398"/>
      <c r="GEL38" s="2398"/>
      <c r="GEM38" s="2398"/>
      <c r="GEN38" s="2398"/>
      <c r="GEO38" s="2398"/>
      <c r="GEP38" s="2398"/>
      <c r="GEQ38" s="2398"/>
      <c r="GER38" s="2398"/>
      <c r="GES38" s="2398"/>
      <c r="GET38" s="2398"/>
      <c r="GEU38" s="2398"/>
      <c r="GEV38" s="2398"/>
      <c r="GEW38" s="2398"/>
      <c r="GEX38" s="2398"/>
      <c r="GEY38" s="2398"/>
      <c r="GEZ38" s="2398"/>
      <c r="GFA38" s="2398"/>
      <c r="GFB38" s="2398"/>
      <c r="GFC38" s="2399"/>
      <c r="GFD38" s="2399"/>
      <c r="GFE38" s="2399"/>
      <c r="GFF38" s="2399"/>
      <c r="GFG38" s="2399"/>
      <c r="GFH38" s="2399"/>
      <c r="GFI38" s="2399"/>
      <c r="GFJ38" s="2399"/>
      <c r="GFK38" s="2399"/>
      <c r="GFL38" s="2399"/>
      <c r="GFM38" s="2399"/>
      <c r="GFN38" s="2399"/>
      <c r="GFO38" s="2399"/>
      <c r="GFP38" s="2399"/>
      <c r="GFQ38" s="2399"/>
      <c r="GFR38" s="2399"/>
      <c r="GFS38" s="2399"/>
      <c r="GFT38" s="2399"/>
      <c r="GFU38" s="2399"/>
      <c r="GFV38" s="2397"/>
      <c r="GFW38" s="2400"/>
      <c r="GFX38" s="2396"/>
      <c r="GFY38" s="2396"/>
      <c r="GFZ38" s="2396"/>
      <c r="GGA38" s="2397"/>
      <c r="GGB38" s="2398"/>
      <c r="GGC38" s="2398"/>
      <c r="GGD38" s="2398"/>
      <c r="GGE38" s="2398"/>
      <c r="GGF38" s="2398"/>
      <c r="GGG38" s="2398"/>
      <c r="GGH38" s="2398"/>
      <c r="GGI38" s="2398"/>
      <c r="GGJ38" s="2398"/>
      <c r="GGK38" s="2398"/>
      <c r="GGL38" s="2398"/>
      <c r="GGM38" s="2398"/>
      <c r="GGN38" s="2398"/>
      <c r="GGO38" s="2398"/>
      <c r="GGP38" s="2398"/>
      <c r="GGQ38" s="2398"/>
      <c r="GGR38" s="2398"/>
      <c r="GGS38" s="2398"/>
      <c r="GGT38" s="2398"/>
      <c r="GGU38" s="2398"/>
      <c r="GGV38" s="2399"/>
      <c r="GGW38" s="2399"/>
      <c r="GGX38" s="2399"/>
      <c r="GGY38" s="2399"/>
      <c r="GGZ38" s="2399"/>
      <c r="GHA38" s="2399"/>
      <c r="GHB38" s="2399"/>
      <c r="GHC38" s="2399"/>
      <c r="GHD38" s="2399"/>
      <c r="GHE38" s="2399"/>
      <c r="GHF38" s="2399"/>
      <c r="GHG38" s="2399"/>
      <c r="GHH38" s="2399"/>
      <c r="GHI38" s="2399"/>
      <c r="GHJ38" s="2399"/>
      <c r="GHK38" s="2399"/>
      <c r="GHL38" s="2399"/>
      <c r="GHM38" s="2399"/>
      <c r="GHN38" s="2399"/>
      <c r="GHO38" s="2397"/>
      <c r="GHP38" s="2400"/>
      <c r="GHQ38" s="2396"/>
      <c r="GHR38" s="2396"/>
      <c r="GHS38" s="2396"/>
      <c r="GHT38" s="2397"/>
      <c r="GHU38" s="2398"/>
      <c r="GHV38" s="2398"/>
      <c r="GHW38" s="2398"/>
      <c r="GHX38" s="2398"/>
      <c r="GHY38" s="2398"/>
      <c r="GHZ38" s="2398"/>
      <c r="GIA38" s="2398"/>
      <c r="GIB38" s="2398"/>
      <c r="GIC38" s="2398"/>
      <c r="GID38" s="2398"/>
      <c r="GIE38" s="2398"/>
      <c r="GIF38" s="2398"/>
      <c r="GIG38" s="2398"/>
      <c r="GIH38" s="2398"/>
      <c r="GII38" s="2398"/>
      <c r="GIJ38" s="2398"/>
      <c r="GIK38" s="2398"/>
      <c r="GIL38" s="2398"/>
      <c r="GIM38" s="2398"/>
      <c r="GIN38" s="2398"/>
      <c r="GIO38" s="2399"/>
      <c r="GIP38" s="2399"/>
      <c r="GIQ38" s="2399"/>
      <c r="GIR38" s="2399"/>
      <c r="GIS38" s="2399"/>
      <c r="GIT38" s="2399"/>
      <c r="GIU38" s="2399"/>
      <c r="GIV38" s="2399"/>
      <c r="GIW38" s="2399"/>
      <c r="GIX38" s="2399"/>
      <c r="GIY38" s="2399"/>
      <c r="GIZ38" s="2399"/>
      <c r="GJA38" s="2399"/>
      <c r="GJB38" s="2399"/>
      <c r="GJC38" s="2399"/>
      <c r="GJD38" s="2399"/>
      <c r="GJE38" s="2399"/>
      <c r="GJF38" s="2399"/>
      <c r="GJG38" s="2399"/>
      <c r="GJH38" s="2397"/>
      <c r="GJI38" s="2400"/>
      <c r="GJJ38" s="2396"/>
      <c r="GJK38" s="2396"/>
      <c r="GJL38" s="2396"/>
      <c r="GJM38" s="2397"/>
      <c r="GJN38" s="2398"/>
      <c r="GJO38" s="2398"/>
      <c r="GJP38" s="2398"/>
      <c r="GJQ38" s="2398"/>
      <c r="GJR38" s="2398"/>
      <c r="GJS38" s="2398"/>
      <c r="GJT38" s="2398"/>
      <c r="GJU38" s="2398"/>
      <c r="GJV38" s="2398"/>
      <c r="GJW38" s="2398"/>
      <c r="GJX38" s="2398"/>
      <c r="GJY38" s="2398"/>
      <c r="GJZ38" s="2398"/>
      <c r="GKA38" s="2398"/>
      <c r="GKB38" s="2398"/>
      <c r="GKC38" s="2398"/>
      <c r="GKD38" s="2398"/>
      <c r="GKE38" s="2398"/>
      <c r="GKF38" s="2398"/>
      <c r="GKG38" s="2398"/>
      <c r="GKH38" s="2399"/>
      <c r="GKI38" s="2399"/>
      <c r="GKJ38" s="2399"/>
      <c r="GKK38" s="2399"/>
      <c r="GKL38" s="2399"/>
      <c r="GKM38" s="2399"/>
      <c r="GKN38" s="2399"/>
      <c r="GKO38" s="2399"/>
      <c r="GKP38" s="2399"/>
      <c r="GKQ38" s="2399"/>
      <c r="GKR38" s="2399"/>
      <c r="GKS38" s="2399"/>
      <c r="GKT38" s="2399"/>
      <c r="GKU38" s="2399"/>
      <c r="GKV38" s="2399"/>
      <c r="GKW38" s="2399"/>
      <c r="GKX38" s="2399"/>
      <c r="GKY38" s="2399"/>
      <c r="GKZ38" s="2399"/>
      <c r="GLA38" s="2397"/>
      <c r="GLB38" s="2400"/>
      <c r="GLC38" s="2396"/>
      <c r="GLD38" s="2396"/>
      <c r="GLE38" s="2396"/>
      <c r="GLF38" s="2397"/>
      <c r="GLG38" s="2398"/>
      <c r="GLH38" s="2398"/>
      <c r="GLI38" s="2398"/>
      <c r="GLJ38" s="2398"/>
      <c r="GLK38" s="2398"/>
      <c r="GLL38" s="2398"/>
      <c r="GLM38" s="2398"/>
      <c r="GLN38" s="2398"/>
      <c r="GLO38" s="2398"/>
      <c r="GLP38" s="2398"/>
      <c r="GLQ38" s="2398"/>
      <c r="GLR38" s="2398"/>
      <c r="GLS38" s="2398"/>
      <c r="GLT38" s="2398"/>
      <c r="GLU38" s="2398"/>
      <c r="GLV38" s="2398"/>
      <c r="GLW38" s="2398"/>
      <c r="GLX38" s="2398"/>
      <c r="GLY38" s="2398"/>
      <c r="GLZ38" s="2398"/>
      <c r="GMA38" s="2399"/>
      <c r="GMB38" s="2399"/>
      <c r="GMC38" s="2399"/>
      <c r="GMD38" s="2399"/>
      <c r="GME38" s="2399"/>
      <c r="GMF38" s="2399"/>
      <c r="GMG38" s="2399"/>
      <c r="GMH38" s="2399"/>
      <c r="GMI38" s="2399"/>
      <c r="GMJ38" s="2399"/>
      <c r="GMK38" s="2399"/>
      <c r="GML38" s="2399"/>
      <c r="GMM38" s="2399"/>
      <c r="GMN38" s="2399"/>
      <c r="GMO38" s="2399"/>
      <c r="GMP38" s="2399"/>
      <c r="GMQ38" s="2399"/>
      <c r="GMR38" s="2399"/>
      <c r="GMS38" s="2399"/>
      <c r="GMT38" s="2397"/>
      <c r="GMU38" s="2400"/>
      <c r="GMV38" s="2396"/>
      <c r="GMW38" s="2396"/>
      <c r="GMX38" s="2396"/>
      <c r="GMY38" s="2397"/>
      <c r="GMZ38" s="2398"/>
      <c r="GNA38" s="2398"/>
      <c r="GNB38" s="2398"/>
      <c r="GNC38" s="2398"/>
      <c r="GND38" s="2398"/>
      <c r="GNE38" s="2398"/>
      <c r="GNF38" s="2398"/>
      <c r="GNG38" s="2398"/>
      <c r="GNH38" s="2398"/>
      <c r="GNI38" s="2398"/>
      <c r="GNJ38" s="2398"/>
      <c r="GNK38" s="2398"/>
      <c r="GNL38" s="2398"/>
      <c r="GNM38" s="2398"/>
      <c r="GNN38" s="2398"/>
      <c r="GNO38" s="2398"/>
      <c r="GNP38" s="2398"/>
      <c r="GNQ38" s="2398"/>
      <c r="GNR38" s="2398"/>
      <c r="GNS38" s="2398"/>
      <c r="GNT38" s="2399"/>
      <c r="GNU38" s="2399"/>
      <c r="GNV38" s="2399"/>
      <c r="GNW38" s="2399"/>
      <c r="GNX38" s="2399"/>
      <c r="GNY38" s="2399"/>
      <c r="GNZ38" s="2399"/>
      <c r="GOA38" s="2399"/>
      <c r="GOB38" s="2399"/>
      <c r="GOC38" s="2399"/>
      <c r="GOD38" s="2399"/>
      <c r="GOE38" s="2399"/>
      <c r="GOF38" s="2399"/>
      <c r="GOG38" s="2399"/>
      <c r="GOH38" s="2399"/>
      <c r="GOI38" s="2399"/>
      <c r="GOJ38" s="2399"/>
      <c r="GOK38" s="2399"/>
      <c r="GOL38" s="2399"/>
      <c r="GOM38" s="2397"/>
      <c r="GON38" s="2400"/>
      <c r="GOO38" s="2396"/>
      <c r="GOP38" s="2396"/>
      <c r="GOQ38" s="2396"/>
      <c r="GOR38" s="2397"/>
      <c r="GOS38" s="2398"/>
      <c r="GOT38" s="2398"/>
      <c r="GOU38" s="2398"/>
      <c r="GOV38" s="2398"/>
      <c r="GOW38" s="2398"/>
      <c r="GOX38" s="2398"/>
      <c r="GOY38" s="2398"/>
      <c r="GOZ38" s="2398"/>
      <c r="GPA38" s="2398"/>
      <c r="GPB38" s="2398"/>
      <c r="GPC38" s="2398"/>
      <c r="GPD38" s="2398"/>
      <c r="GPE38" s="2398"/>
      <c r="GPF38" s="2398"/>
      <c r="GPG38" s="2398"/>
      <c r="GPH38" s="2398"/>
      <c r="GPI38" s="2398"/>
      <c r="GPJ38" s="2398"/>
      <c r="GPK38" s="2398"/>
      <c r="GPL38" s="2398"/>
      <c r="GPM38" s="2399"/>
      <c r="GPN38" s="2399"/>
      <c r="GPO38" s="2399"/>
      <c r="GPP38" s="2399"/>
      <c r="GPQ38" s="2399"/>
      <c r="GPR38" s="2399"/>
      <c r="GPS38" s="2399"/>
      <c r="GPT38" s="2399"/>
      <c r="GPU38" s="2399"/>
      <c r="GPV38" s="2399"/>
      <c r="GPW38" s="2399"/>
      <c r="GPX38" s="2399"/>
      <c r="GPY38" s="2399"/>
      <c r="GPZ38" s="2399"/>
      <c r="GQA38" s="2399"/>
      <c r="GQB38" s="2399"/>
      <c r="GQC38" s="2399"/>
      <c r="GQD38" s="2399"/>
      <c r="GQE38" s="2399"/>
      <c r="GQF38" s="2397"/>
      <c r="GQG38" s="2400"/>
      <c r="GQH38" s="2396"/>
      <c r="GQI38" s="2396"/>
      <c r="GQJ38" s="2396"/>
      <c r="GQK38" s="2397"/>
      <c r="GQL38" s="2398"/>
      <c r="GQM38" s="2398"/>
      <c r="GQN38" s="2398"/>
      <c r="GQO38" s="2398"/>
      <c r="GQP38" s="2398"/>
      <c r="GQQ38" s="2398"/>
      <c r="GQR38" s="2398"/>
      <c r="GQS38" s="2398"/>
      <c r="GQT38" s="2398"/>
      <c r="GQU38" s="2398"/>
      <c r="GQV38" s="2398"/>
      <c r="GQW38" s="2398"/>
      <c r="GQX38" s="2398"/>
      <c r="GQY38" s="2398"/>
      <c r="GQZ38" s="2398"/>
      <c r="GRA38" s="2398"/>
      <c r="GRB38" s="2398"/>
      <c r="GRC38" s="2398"/>
      <c r="GRD38" s="2398"/>
      <c r="GRE38" s="2398"/>
      <c r="GRF38" s="2399"/>
      <c r="GRG38" s="2399"/>
      <c r="GRH38" s="2399"/>
      <c r="GRI38" s="2399"/>
      <c r="GRJ38" s="2399"/>
      <c r="GRK38" s="2399"/>
      <c r="GRL38" s="2399"/>
      <c r="GRM38" s="2399"/>
      <c r="GRN38" s="2399"/>
      <c r="GRO38" s="2399"/>
      <c r="GRP38" s="2399"/>
      <c r="GRQ38" s="2399"/>
      <c r="GRR38" s="2399"/>
      <c r="GRS38" s="2399"/>
      <c r="GRT38" s="2399"/>
      <c r="GRU38" s="2399"/>
      <c r="GRV38" s="2399"/>
      <c r="GRW38" s="2399"/>
      <c r="GRX38" s="2399"/>
      <c r="GRY38" s="2397"/>
      <c r="GRZ38" s="2400"/>
      <c r="GSA38" s="2396"/>
      <c r="GSB38" s="2396"/>
      <c r="GSC38" s="2396"/>
      <c r="GSD38" s="2397"/>
      <c r="GSE38" s="2398"/>
      <c r="GSF38" s="2398"/>
      <c r="GSG38" s="2398"/>
      <c r="GSH38" s="2398"/>
      <c r="GSI38" s="2398"/>
      <c r="GSJ38" s="2398"/>
      <c r="GSK38" s="2398"/>
      <c r="GSL38" s="2398"/>
      <c r="GSM38" s="2398"/>
      <c r="GSN38" s="2398"/>
      <c r="GSO38" s="2398"/>
      <c r="GSP38" s="2398"/>
      <c r="GSQ38" s="2398"/>
      <c r="GSR38" s="2398"/>
      <c r="GSS38" s="2398"/>
      <c r="GST38" s="2398"/>
      <c r="GSU38" s="2398"/>
      <c r="GSV38" s="2398"/>
      <c r="GSW38" s="2398"/>
      <c r="GSX38" s="2398"/>
      <c r="GSY38" s="2399"/>
      <c r="GSZ38" s="2399"/>
      <c r="GTA38" s="2399"/>
      <c r="GTB38" s="2399"/>
      <c r="GTC38" s="2399"/>
      <c r="GTD38" s="2399"/>
      <c r="GTE38" s="2399"/>
      <c r="GTF38" s="2399"/>
      <c r="GTG38" s="2399"/>
      <c r="GTH38" s="2399"/>
      <c r="GTI38" s="2399"/>
      <c r="GTJ38" s="2399"/>
      <c r="GTK38" s="2399"/>
      <c r="GTL38" s="2399"/>
      <c r="GTM38" s="2399"/>
      <c r="GTN38" s="2399"/>
      <c r="GTO38" s="2399"/>
      <c r="GTP38" s="2399"/>
      <c r="GTQ38" s="2399"/>
      <c r="GTR38" s="2397"/>
      <c r="GTS38" s="2400"/>
      <c r="GTT38" s="2396"/>
      <c r="GTU38" s="2396"/>
      <c r="GTV38" s="2396"/>
      <c r="GTW38" s="2397"/>
      <c r="GTX38" s="2398"/>
      <c r="GTY38" s="2398"/>
      <c r="GTZ38" s="2398"/>
      <c r="GUA38" s="2398"/>
      <c r="GUB38" s="2398"/>
      <c r="GUC38" s="2398"/>
      <c r="GUD38" s="2398"/>
      <c r="GUE38" s="2398"/>
      <c r="GUF38" s="2398"/>
      <c r="GUG38" s="2398"/>
      <c r="GUH38" s="2398"/>
      <c r="GUI38" s="2398"/>
      <c r="GUJ38" s="2398"/>
      <c r="GUK38" s="2398"/>
      <c r="GUL38" s="2398"/>
      <c r="GUM38" s="2398"/>
      <c r="GUN38" s="2398"/>
      <c r="GUO38" s="2398"/>
      <c r="GUP38" s="2398"/>
      <c r="GUQ38" s="2398"/>
      <c r="GUR38" s="2399"/>
      <c r="GUS38" s="2399"/>
      <c r="GUT38" s="2399"/>
      <c r="GUU38" s="2399"/>
      <c r="GUV38" s="2399"/>
      <c r="GUW38" s="2399"/>
      <c r="GUX38" s="2399"/>
      <c r="GUY38" s="2399"/>
      <c r="GUZ38" s="2399"/>
      <c r="GVA38" s="2399"/>
      <c r="GVB38" s="2399"/>
      <c r="GVC38" s="2399"/>
      <c r="GVD38" s="2399"/>
      <c r="GVE38" s="2399"/>
      <c r="GVF38" s="2399"/>
      <c r="GVG38" s="2399"/>
      <c r="GVH38" s="2399"/>
      <c r="GVI38" s="2399"/>
      <c r="GVJ38" s="2399"/>
      <c r="GVK38" s="2397"/>
      <c r="GVL38" s="2400"/>
      <c r="GVM38" s="2396"/>
      <c r="GVN38" s="2396"/>
      <c r="GVO38" s="2396"/>
      <c r="GVP38" s="2397"/>
      <c r="GVQ38" s="2398"/>
      <c r="GVR38" s="2398"/>
      <c r="GVS38" s="2398"/>
      <c r="GVT38" s="2398"/>
      <c r="GVU38" s="2398"/>
      <c r="GVV38" s="2398"/>
      <c r="GVW38" s="2398"/>
      <c r="GVX38" s="2398"/>
      <c r="GVY38" s="2398"/>
      <c r="GVZ38" s="2398"/>
      <c r="GWA38" s="2398"/>
      <c r="GWB38" s="2398"/>
      <c r="GWC38" s="2398"/>
      <c r="GWD38" s="2398"/>
      <c r="GWE38" s="2398"/>
      <c r="GWF38" s="2398"/>
      <c r="GWG38" s="2398"/>
      <c r="GWH38" s="2398"/>
      <c r="GWI38" s="2398"/>
      <c r="GWJ38" s="2398"/>
      <c r="GWK38" s="2399"/>
      <c r="GWL38" s="2399"/>
      <c r="GWM38" s="2399"/>
      <c r="GWN38" s="2399"/>
      <c r="GWO38" s="2399"/>
      <c r="GWP38" s="2399"/>
      <c r="GWQ38" s="2399"/>
      <c r="GWR38" s="2399"/>
      <c r="GWS38" s="2399"/>
      <c r="GWT38" s="2399"/>
      <c r="GWU38" s="2399"/>
      <c r="GWV38" s="2399"/>
      <c r="GWW38" s="2399"/>
      <c r="GWX38" s="2399"/>
      <c r="GWY38" s="2399"/>
      <c r="GWZ38" s="2399"/>
      <c r="GXA38" s="2399"/>
      <c r="GXB38" s="2399"/>
      <c r="GXC38" s="2399"/>
      <c r="GXD38" s="2397"/>
      <c r="GXE38" s="2400"/>
      <c r="GXF38" s="2396"/>
      <c r="GXG38" s="2396"/>
      <c r="GXH38" s="2396"/>
      <c r="GXI38" s="2397"/>
      <c r="GXJ38" s="2398"/>
      <c r="GXK38" s="2398"/>
      <c r="GXL38" s="2398"/>
      <c r="GXM38" s="2398"/>
      <c r="GXN38" s="2398"/>
      <c r="GXO38" s="2398"/>
      <c r="GXP38" s="2398"/>
      <c r="GXQ38" s="2398"/>
      <c r="GXR38" s="2398"/>
      <c r="GXS38" s="2398"/>
      <c r="GXT38" s="2398"/>
      <c r="GXU38" s="2398"/>
      <c r="GXV38" s="2398"/>
      <c r="GXW38" s="2398"/>
      <c r="GXX38" s="2398"/>
      <c r="GXY38" s="2398"/>
      <c r="GXZ38" s="2398"/>
      <c r="GYA38" s="2398"/>
      <c r="GYB38" s="2398"/>
      <c r="GYC38" s="2398"/>
      <c r="GYD38" s="2399"/>
      <c r="GYE38" s="2399"/>
      <c r="GYF38" s="2399"/>
      <c r="GYG38" s="2399"/>
      <c r="GYH38" s="2399"/>
      <c r="GYI38" s="2399"/>
      <c r="GYJ38" s="2399"/>
      <c r="GYK38" s="2399"/>
      <c r="GYL38" s="2399"/>
      <c r="GYM38" s="2399"/>
      <c r="GYN38" s="2399"/>
      <c r="GYO38" s="2399"/>
      <c r="GYP38" s="2399"/>
      <c r="GYQ38" s="2399"/>
      <c r="GYR38" s="2399"/>
      <c r="GYS38" s="2399"/>
      <c r="GYT38" s="2399"/>
      <c r="GYU38" s="2399"/>
      <c r="GYV38" s="2399"/>
      <c r="GYW38" s="2397"/>
      <c r="GYX38" s="2400"/>
      <c r="GYY38" s="2396"/>
      <c r="GYZ38" s="2396"/>
      <c r="GZA38" s="2396"/>
      <c r="GZB38" s="2397"/>
      <c r="GZC38" s="2398"/>
      <c r="GZD38" s="2398"/>
      <c r="GZE38" s="2398"/>
      <c r="GZF38" s="2398"/>
      <c r="GZG38" s="2398"/>
      <c r="GZH38" s="2398"/>
      <c r="GZI38" s="2398"/>
      <c r="GZJ38" s="2398"/>
      <c r="GZK38" s="2398"/>
      <c r="GZL38" s="2398"/>
      <c r="GZM38" s="2398"/>
      <c r="GZN38" s="2398"/>
      <c r="GZO38" s="2398"/>
      <c r="GZP38" s="2398"/>
      <c r="GZQ38" s="2398"/>
      <c r="GZR38" s="2398"/>
      <c r="GZS38" s="2398"/>
      <c r="GZT38" s="2398"/>
      <c r="GZU38" s="2398"/>
      <c r="GZV38" s="2398"/>
      <c r="GZW38" s="2399"/>
      <c r="GZX38" s="2399"/>
      <c r="GZY38" s="2399"/>
      <c r="GZZ38" s="2399"/>
      <c r="HAA38" s="2399"/>
      <c r="HAB38" s="2399"/>
      <c r="HAC38" s="2399"/>
      <c r="HAD38" s="2399"/>
      <c r="HAE38" s="2399"/>
      <c r="HAF38" s="2399"/>
      <c r="HAG38" s="2399"/>
      <c r="HAH38" s="2399"/>
      <c r="HAI38" s="2399"/>
      <c r="HAJ38" s="2399"/>
      <c r="HAK38" s="2399"/>
      <c r="HAL38" s="2399"/>
      <c r="HAM38" s="2399"/>
      <c r="HAN38" s="2399"/>
      <c r="HAO38" s="2399"/>
      <c r="HAP38" s="2397"/>
      <c r="HAQ38" s="2400"/>
      <c r="HAR38" s="2396"/>
      <c r="HAS38" s="2396"/>
      <c r="HAT38" s="2396"/>
      <c r="HAU38" s="2397"/>
      <c r="HAV38" s="2398"/>
      <c r="HAW38" s="2398"/>
      <c r="HAX38" s="2398"/>
      <c r="HAY38" s="2398"/>
      <c r="HAZ38" s="2398"/>
      <c r="HBA38" s="2398"/>
      <c r="HBB38" s="2398"/>
      <c r="HBC38" s="2398"/>
      <c r="HBD38" s="2398"/>
      <c r="HBE38" s="2398"/>
      <c r="HBF38" s="2398"/>
      <c r="HBG38" s="2398"/>
      <c r="HBH38" s="2398"/>
      <c r="HBI38" s="2398"/>
      <c r="HBJ38" s="2398"/>
      <c r="HBK38" s="2398"/>
      <c r="HBL38" s="2398"/>
      <c r="HBM38" s="2398"/>
      <c r="HBN38" s="2398"/>
      <c r="HBO38" s="2398"/>
      <c r="HBP38" s="2399"/>
      <c r="HBQ38" s="2399"/>
      <c r="HBR38" s="2399"/>
      <c r="HBS38" s="2399"/>
      <c r="HBT38" s="2399"/>
      <c r="HBU38" s="2399"/>
      <c r="HBV38" s="2399"/>
      <c r="HBW38" s="2399"/>
      <c r="HBX38" s="2399"/>
      <c r="HBY38" s="2399"/>
      <c r="HBZ38" s="2399"/>
      <c r="HCA38" s="2399"/>
      <c r="HCB38" s="2399"/>
      <c r="HCC38" s="2399"/>
      <c r="HCD38" s="2399"/>
      <c r="HCE38" s="2399"/>
      <c r="HCF38" s="2399"/>
      <c r="HCG38" s="2399"/>
      <c r="HCH38" s="2399"/>
      <c r="HCI38" s="2397"/>
      <c r="HCJ38" s="2400"/>
      <c r="HCK38" s="2396"/>
      <c r="HCL38" s="2396"/>
      <c r="HCM38" s="2396"/>
      <c r="HCN38" s="2397"/>
      <c r="HCO38" s="2398"/>
      <c r="HCP38" s="2398"/>
      <c r="HCQ38" s="2398"/>
      <c r="HCR38" s="2398"/>
      <c r="HCS38" s="2398"/>
      <c r="HCT38" s="2398"/>
      <c r="HCU38" s="2398"/>
      <c r="HCV38" s="2398"/>
      <c r="HCW38" s="2398"/>
      <c r="HCX38" s="2398"/>
      <c r="HCY38" s="2398"/>
      <c r="HCZ38" s="2398"/>
      <c r="HDA38" s="2398"/>
      <c r="HDB38" s="2398"/>
      <c r="HDC38" s="2398"/>
      <c r="HDD38" s="2398"/>
      <c r="HDE38" s="2398"/>
      <c r="HDF38" s="2398"/>
      <c r="HDG38" s="2398"/>
      <c r="HDH38" s="2398"/>
      <c r="HDI38" s="2399"/>
      <c r="HDJ38" s="2399"/>
      <c r="HDK38" s="2399"/>
      <c r="HDL38" s="2399"/>
      <c r="HDM38" s="2399"/>
      <c r="HDN38" s="2399"/>
      <c r="HDO38" s="2399"/>
      <c r="HDP38" s="2399"/>
      <c r="HDQ38" s="2399"/>
      <c r="HDR38" s="2399"/>
      <c r="HDS38" s="2399"/>
      <c r="HDT38" s="2399"/>
      <c r="HDU38" s="2399"/>
      <c r="HDV38" s="2399"/>
      <c r="HDW38" s="2399"/>
      <c r="HDX38" s="2399"/>
      <c r="HDY38" s="2399"/>
      <c r="HDZ38" s="2399"/>
      <c r="HEA38" s="2399"/>
      <c r="HEB38" s="2397"/>
      <c r="HEC38" s="2400"/>
      <c r="HED38" s="2396"/>
      <c r="HEE38" s="2396"/>
      <c r="HEF38" s="2396"/>
      <c r="HEG38" s="2397"/>
      <c r="HEH38" s="2398"/>
      <c r="HEI38" s="2398"/>
      <c r="HEJ38" s="2398"/>
      <c r="HEK38" s="2398"/>
      <c r="HEL38" s="2398"/>
      <c r="HEM38" s="2398"/>
      <c r="HEN38" s="2398"/>
      <c r="HEO38" s="2398"/>
      <c r="HEP38" s="2398"/>
      <c r="HEQ38" s="2398"/>
      <c r="HER38" s="2398"/>
      <c r="HES38" s="2398"/>
      <c r="HET38" s="2398"/>
      <c r="HEU38" s="2398"/>
      <c r="HEV38" s="2398"/>
      <c r="HEW38" s="2398"/>
      <c r="HEX38" s="2398"/>
      <c r="HEY38" s="2398"/>
      <c r="HEZ38" s="2398"/>
      <c r="HFA38" s="2398"/>
      <c r="HFB38" s="2399"/>
      <c r="HFC38" s="2399"/>
      <c r="HFD38" s="2399"/>
      <c r="HFE38" s="2399"/>
      <c r="HFF38" s="2399"/>
      <c r="HFG38" s="2399"/>
      <c r="HFH38" s="2399"/>
      <c r="HFI38" s="2399"/>
      <c r="HFJ38" s="2399"/>
      <c r="HFK38" s="2399"/>
      <c r="HFL38" s="2399"/>
      <c r="HFM38" s="2399"/>
      <c r="HFN38" s="2399"/>
      <c r="HFO38" s="2399"/>
      <c r="HFP38" s="2399"/>
      <c r="HFQ38" s="2399"/>
      <c r="HFR38" s="2399"/>
      <c r="HFS38" s="2399"/>
      <c r="HFT38" s="2399"/>
      <c r="HFU38" s="2397"/>
      <c r="HFV38" s="2400"/>
      <c r="HFW38" s="2396"/>
      <c r="HFX38" s="2396"/>
      <c r="HFY38" s="2396"/>
      <c r="HFZ38" s="2397"/>
      <c r="HGA38" s="2398"/>
      <c r="HGB38" s="2398"/>
      <c r="HGC38" s="2398"/>
      <c r="HGD38" s="2398"/>
      <c r="HGE38" s="2398"/>
      <c r="HGF38" s="2398"/>
      <c r="HGG38" s="2398"/>
      <c r="HGH38" s="2398"/>
      <c r="HGI38" s="2398"/>
      <c r="HGJ38" s="2398"/>
      <c r="HGK38" s="2398"/>
      <c r="HGL38" s="2398"/>
      <c r="HGM38" s="2398"/>
      <c r="HGN38" s="2398"/>
      <c r="HGO38" s="2398"/>
      <c r="HGP38" s="2398"/>
      <c r="HGQ38" s="2398"/>
      <c r="HGR38" s="2398"/>
      <c r="HGS38" s="2398"/>
      <c r="HGT38" s="2398"/>
      <c r="HGU38" s="2399"/>
      <c r="HGV38" s="2399"/>
      <c r="HGW38" s="2399"/>
      <c r="HGX38" s="2399"/>
      <c r="HGY38" s="2399"/>
      <c r="HGZ38" s="2399"/>
      <c r="HHA38" s="2399"/>
      <c r="HHB38" s="2399"/>
      <c r="HHC38" s="2399"/>
      <c r="HHD38" s="2399"/>
      <c r="HHE38" s="2399"/>
      <c r="HHF38" s="2399"/>
      <c r="HHG38" s="2399"/>
      <c r="HHH38" s="2399"/>
      <c r="HHI38" s="2399"/>
      <c r="HHJ38" s="2399"/>
      <c r="HHK38" s="2399"/>
      <c r="HHL38" s="2399"/>
      <c r="HHM38" s="2399"/>
      <c r="HHN38" s="2397"/>
      <c r="HHO38" s="2400"/>
      <c r="HHP38" s="2396"/>
      <c r="HHQ38" s="2396"/>
      <c r="HHR38" s="2396"/>
      <c r="HHS38" s="2397"/>
      <c r="HHT38" s="2398"/>
      <c r="HHU38" s="2398"/>
      <c r="HHV38" s="2398"/>
      <c r="HHW38" s="2398"/>
      <c r="HHX38" s="2398"/>
      <c r="HHY38" s="2398"/>
      <c r="HHZ38" s="2398"/>
      <c r="HIA38" s="2398"/>
      <c r="HIB38" s="2398"/>
      <c r="HIC38" s="2398"/>
      <c r="HID38" s="2398"/>
      <c r="HIE38" s="2398"/>
      <c r="HIF38" s="2398"/>
      <c r="HIG38" s="2398"/>
      <c r="HIH38" s="2398"/>
      <c r="HII38" s="2398"/>
      <c r="HIJ38" s="2398"/>
      <c r="HIK38" s="2398"/>
      <c r="HIL38" s="2398"/>
      <c r="HIM38" s="2398"/>
      <c r="HIN38" s="2399"/>
      <c r="HIO38" s="2399"/>
      <c r="HIP38" s="2399"/>
      <c r="HIQ38" s="2399"/>
      <c r="HIR38" s="2399"/>
      <c r="HIS38" s="2399"/>
      <c r="HIT38" s="2399"/>
      <c r="HIU38" s="2399"/>
      <c r="HIV38" s="2399"/>
      <c r="HIW38" s="2399"/>
      <c r="HIX38" s="2399"/>
      <c r="HIY38" s="2399"/>
      <c r="HIZ38" s="2399"/>
      <c r="HJA38" s="2399"/>
      <c r="HJB38" s="2399"/>
      <c r="HJC38" s="2399"/>
      <c r="HJD38" s="2399"/>
      <c r="HJE38" s="2399"/>
      <c r="HJF38" s="2399"/>
      <c r="HJG38" s="2397"/>
      <c r="HJH38" s="2400"/>
      <c r="HJI38" s="2396"/>
      <c r="HJJ38" s="2396"/>
      <c r="HJK38" s="2396"/>
      <c r="HJL38" s="2397"/>
      <c r="HJM38" s="2398"/>
      <c r="HJN38" s="2398"/>
      <c r="HJO38" s="2398"/>
      <c r="HJP38" s="2398"/>
      <c r="HJQ38" s="2398"/>
      <c r="HJR38" s="2398"/>
      <c r="HJS38" s="2398"/>
      <c r="HJT38" s="2398"/>
      <c r="HJU38" s="2398"/>
      <c r="HJV38" s="2398"/>
      <c r="HJW38" s="2398"/>
      <c r="HJX38" s="2398"/>
      <c r="HJY38" s="2398"/>
      <c r="HJZ38" s="2398"/>
      <c r="HKA38" s="2398"/>
      <c r="HKB38" s="2398"/>
      <c r="HKC38" s="2398"/>
      <c r="HKD38" s="2398"/>
      <c r="HKE38" s="2398"/>
      <c r="HKF38" s="2398"/>
      <c r="HKG38" s="2399"/>
      <c r="HKH38" s="2399"/>
      <c r="HKI38" s="2399"/>
      <c r="HKJ38" s="2399"/>
      <c r="HKK38" s="2399"/>
      <c r="HKL38" s="2399"/>
      <c r="HKM38" s="2399"/>
      <c r="HKN38" s="2399"/>
      <c r="HKO38" s="2399"/>
      <c r="HKP38" s="2399"/>
      <c r="HKQ38" s="2399"/>
      <c r="HKR38" s="2399"/>
      <c r="HKS38" s="2399"/>
      <c r="HKT38" s="2399"/>
      <c r="HKU38" s="2399"/>
      <c r="HKV38" s="2399"/>
      <c r="HKW38" s="2399"/>
      <c r="HKX38" s="2399"/>
      <c r="HKY38" s="2399"/>
      <c r="HKZ38" s="2397"/>
      <c r="HLA38" s="2400"/>
      <c r="HLB38" s="2396"/>
      <c r="HLC38" s="2396"/>
      <c r="HLD38" s="2396"/>
      <c r="HLE38" s="2397"/>
      <c r="HLF38" s="2398"/>
      <c r="HLG38" s="2398"/>
      <c r="HLH38" s="2398"/>
      <c r="HLI38" s="2398"/>
      <c r="HLJ38" s="2398"/>
      <c r="HLK38" s="2398"/>
      <c r="HLL38" s="2398"/>
      <c r="HLM38" s="2398"/>
      <c r="HLN38" s="2398"/>
      <c r="HLO38" s="2398"/>
      <c r="HLP38" s="2398"/>
      <c r="HLQ38" s="2398"/>
      <c r="HLR38" s="2398"/>
      <c r="HLS38" s="2398"/>
      <c r="HLT38" s="2398"/>
      <c r="HLU38" s="2398"/>
      <c r="HLV38" s="2398"/>
      <c r="HLW38" s="2398"/>
      <c r="HLX38" s="2398"/>
      <c r="HLY38" s="2398"/>
      <c r="HLZ38" s="2399"/>
      <c r="HMA38" s="2399"/>
      <c r="HMB38" s="2399"/>
      <c r="HMC38" s="2399"/>
      <c r="HMD38" s="2399"/>
      <c r="HME38" s="2399"/>
      <c r="HMF38" s="2399"/>
      <c r="HMG38" s="2399"/>
      <c r="HMH38" s="2399"/>
      <c r="HMI38" s="2399"/>
      <c r="HMJ38" s="2399"/>
      <c r="HMK38" s="2399"/>
      <c r="HML38" s="2399"/>
      <c r="HMM38" s="2399"/>
      <c r="HMN38" s="2399"/>
      <c r="HMO38" s="2399"/>
      <c r="HMP38" s="2399"/>
      <c r="HMQ38" s="2399"/>
      <c r="HMR38" s="2399"/>
      <c r="HMS38" s="2397"/>
      <c r="HMT38" s="2400"/>
      <c r="HMU38" s="2396"/>
      <c r="HMV38" s="2396"/>
      <c r="HMW38" s="2396"/>
      <c r="HMX38" s="2397"/>
      <c r="HMY38" s="2398"/>
      <c r="HMZ38" s="2398"/>
      <c r="HNA38" s="2398"/>
      <c r="HNB38" s="2398"/>
      <c r="HNC38" s="2398"/>
      <c r="HND38" s="2398"/>
      <c r="HNE38" s="2398"/>
      <c r="HNF38" s="2398"/>
      <c r="HNG38" s="2398"/>
      <c r="HNH38" s="2398"/>
      <c r="HNI38" s="2398"/>
      <c r="HNJ38" s="2398"/>
      <c r="HNK38" s="2398"/>
      <c r="HNL38" s="2398"/>
      <c r="HNM38" s="2398"/>
      <c r="HNN38" s="2398"/>
      <c r="HNO38" s="2398"/>
      <c r="HNP38" s="2398"/>
      <c r="HNQ38" s="2398"/>
      <c r="HNR38" s="2398"/>
      <c r="HNS38" s="2399"/>
      <c r="HNT38" s="2399"/>
      <c r="HNU38" s="2399"/>
      <c r="HNV38" s="2399"/>
      <c r="HNW38" s="2399"/>
      <c r="HNX38" s="2399"/>
      <c r="HNY38" s="2399"/>
      <c r="HNZ38" s="2399"/>
      <c r="HOA38" s="2399"/>
      <c r="HOB38" s="2399"/>
      <c r="HOC38" s="2399"/>
      <c r="HOD38" s="2399"/>
      <c r="HOE38" s="2399"/>
      <c r="HOF38" s="2399"/>
      <c r="HOG38" s="2399"/>
      <c r="HOH38" s="2399"/>
      <c r="HOI38" s="2399"/>
      <c r="HOJ38" s="2399"/>
      <c r="HOK38" s="2399"/>
      <c r="HOL38" s="2397"/>
      <c r="HOM38" s="2400"/>
      <c r="HON38" s="2396"/>
      <c r="HOO38" s="2396"/>
      <c r="HOP38" s="2396"/>
      <c r="HOQ38" s="2397"/>
      <c r="HOR38" s="2398"/>
      <c r="HOS38" s="2398"/>
      <c r="HOT38" s="2398"/>
      <c r="HOU38" s="2398"/>
      <c r="HOV38" s="2398"/>
      <c r="HOW38" s="2398"/>
      <c r="HOX38" s="2398"/>
      <c r="HOY38" s="2398"/>
      <c r="HOZ38" s="2398"/>
      <c r="HPA38" s="2398"/>
      <c r="HPB38" s="2398"/>
      <c r="HPC38" s="2398"/>
      <c r="HPD38" s="2398"/>
      <c r="HPE38" s="2398"/>
      <c r="HPF38" s="2398"/>
      <c r="HPG38" s="2398"/>
      <c r="HPH38" s="2398"/>
      <c r="HPI38" s="2398"/>
      <c r="HPJ38" s="2398"/>
      <c r="HPK38" s="2398"/>
      <c r="HPL38" s="2399"/>
      <c r="HPM38" s="2399"/>
      <c r="HPN38" s="2399"/>
      <c r="HPO38" s="2399"/>
      <c r="HPP38" s="2399"/>
      <c r="HPQ38" s="2399"/>
      <c r="HPR38" s="2399"/>
      <c r="HPS38" s="2399"/>
      <c r="HPT38" s="2399"/>
      <c r="HPU38" s="2399"/>
      <c r="HPV38" s="2399"/>
      <c r="HPW38" s="2399"/>
      <c r="HPX38" s="2399"/>
      <c r="HPY38" s="2399"/>
      <c r="HPZ38" s="2399"/>
      <c r="HQA38" s="2399"/>
      <c r="HQB38" s="2399"/>
      <c r="HQC38" s="2399"/>
      <c r="HQD38" s="2399"/>
      <c r="HQE38" s="2397"/>
      <c r="HQF38" s="2400"/>
      <c r="HQG38" s="2396"/>
      <c r="HQH38" s="2396"/>
      <c r="HQI38" s="2396"/>
      <c r="HQJ38" s="2397"/>
      <c r="HQK38" s="2398"/>
      <c r="HQL38" s="2398"/>
      <c r="HQM38" s="2398"/>
      <c r="HQN38" s="2398"/>
      <c r="HQO38" s="2398"/>
      <c r="HQP38" s="2398"/>
      <c r="HQQ38" s="2398"/>
      <c r="HQR38" s="2398"/>
      <c r="HQS38" s="2398"/>
      <c r="HQT38" s="2398"/>
      <c r="HQU38" s="2398"/>
      <c r="HQV38" s="2398"/>
      <c r="HQW38" s="2398"/>
      <c r="HQX38" s="2398"/>
      <c r="HQY38" s="2398"/>
      <c r="HQZ38" s="2398"/>
      <c r="HRA38" s="2398"/>
      <c r="HRB38" s="2398"/>
      <c r="HRC38" s="2398"/>
      <c r="HRD38" s="2398"/>
      <c r="HRE38" s="2399"/>
      <c r="HRF38" s="2399"/>
      <c r="HRG38" s="2399"/>
      <c r="HRH38" s="2399"/>
      <c r="HRI38" s="2399"/>
      <c r="HRJ38" s="2399"/>
      <c r="HRK38" s="2399"/>
      <c r="HRL38" s="2399"/>
      <c r="HRM38" s="2399"/>
      <c r="HRN38" s="2399"/>
      <c r="HRO38" s="2399"/>
      <c r="HRP38" s="2399"/>
      <c r="HRQ38" s="2399"/>
      <c r="HRR38" s="2399"/>
      <c r="HRS38" s="2399"/>
      <c r="HRT38" s="2399"/>
      <c r="HRU38" s="2399"/>
      <c r="HRV38" s="2399"/>
      <c r="HRW38" s="2399"/>
      <c r="HRX38" s="2397"/>
      <c r="HRY38" s="2400"/>
      <c r="HRZ38" s="2396"/>
      <c r="HSA38" s="2396"/>
      <c r="HSB38" s="2396"/>
      <c r="HSC38" s="2397"/>
      <c r="HSD38" s="2398"/>
      <c r="HSE38" s="2398"/>
      <c r="HSF38" s="2398"/>
      <c r="HSG38" s="2398"/>
      <c r="HSH38" s="2398"/>
      <c r="HSI38" s="2398"/>
      <c r="HSJ38" s="2398"/>
      <c r="HSK38" s="2398"/>
      <c r="HSL38" s="2398"/>
      <c r="HSM38" s="2398"/>
      <c r="HSN38" s="2398"/>
      <c r="HSO38" s="2398"/>
      <c r="HSP38" s="2398"/>
      <c r="HSQ38" s="2398"/>
      <c r="HSR38" s="2398"/>
      <c r="HSS38" s="2398"/>
      <c r="HST38" s="2398"/>
      <c r="HSU38" s="2398"/>
      <c r="HSV38" s="2398"/>
      <c r="HSW38" s="2398"/>
      <c r="HSX38" s="2399"/>
      <c r="HSY38" s="2399"/>
      <c r="HSZ38" s="2399"/>
      <c r="HTA38" s="2399"/>
      <c r="HTB38" s="2399"/>
      <c r="HTC38" s="2399"/>
      <c r="HTD38" s="2399"/>
      <c r="HTE38" s="2399"/>
      <c r="HTF38" s="2399"/>
      <c r="HTG38" s="2399"/>
      <c r="HTH38" s="2399"/>
      <c r="HTI38" s="2399"/>
      <c r="HTJ38" s="2399"/>
      <c r="HTK38" s="2399"/>
      <c r="HTL38" s="2399"/>
      <c r="HTM38" s="2399"/>
      <c r="HTN38" s="2399"/>
      <c r="HTO38" s="2399"/>
      <c r="HTP38" s="2399"/>
      <c r="HTQ38" s="2397"/>
      <c r="HTR38" s="2400"/>
      <c r="HTS38" s="2396"/>
      <c r="HTT38" s="2396"/>
      <c r="HTU38" s="2396"/>
      <c r="HTV38" s="2397"/>
      <c r="HTW38" s="2398"/>
      <c r="HTX38" s="2398"/>
      <c r="HTY38" s="2398"/>
      <c r="HTZ38" s="2398"/>
      <c r="HUA38" s="2398"/>
      <c r="HUB38" s="2398"/>
      <c r="HUC38" s="2398"/>
      <c r="HUD38" s="2398"/>
      <c r="HUE38" s="2398"/>
      <c r="HUF38" s="2398"/>
      <c r="HUG38" s="2398"/>
      <c r="HUH38" s="2398"/>
      <c r="HUI38" s="2398"/>
      <c r="HUJ38" s="2398"/>
      <c r="HUK38" s="2398"/>
      <c r="HUL38" s="2398"/>
      <c r="HUM38" s="2398"/>
      <c r="HUN38" s="2398"/>
      <c r="HUO38" s="2398"/>
      <c r="HUP38" s="2398"/>
      <c r="HUQ38" s="2399"/>
      <c r="HUR38" s="2399"/>
      <c r="HUS38" s="2399"/>
      <c r="HUT38" s="2399"/>
      <c r="HUU38" s="2399"/>
      <c r="HUV38" s="2399"/>
      <c r="HUW38" s="2399"/>
      <c r="HUX38" s="2399"/>
      <c r="HUY38" s="2399"/>
      <c r="HUZ38" s="2399"/>
      <c r="HVA38" s="2399"/>
      <c r="HVB38" s="2399"/>
      <c r="HVC38" s="2399"/>
      <c r="HVD38" s="2399"/>
      <c r="HVE38" s="2399"/>
      <c r="HVF38" s="2399"/>
      <c r="HVG38" s="2399"/>
      <c r="HVH38" s="2399"/>
      <c r="HVI38" s="2399"/>
      <c r="HVJ38" s="2397"/>
      <c r="HVK38" s="2400"/>
      <c r="HVL38" s="2396"/>
      <c r="HVM38" s="2396"/>
      <c r="HVN38" s="2396"/>
      <c r="HVO38" s="2397"/>
      <c r="HVP38" s="2398"/>
      <c r="HVQ38" s="2398"/>
      <c r="HVR38" s="2398"/>
      <c r="HVS38" s="2398"/>
      <c r="HVT38" s="2398"/>
      <c r="HVU38" s="2398"/>
      <c r="HVV38" s="2398"/>
      <c r="HVW38" s="2398"/>
      <c r="HVX38" s="2398"/>
      <c r="HVY38" s="2398"/>
      <c r="HVZ38" s="2398"/>
      <c r="HWA38" s="2398"/>
      <c r="HWB38" s="2398"/>
      <c r="HWC38" s="2398"/>
      <c r="HWD38" s="2398"/>
      <c r="HWE38" s="2398"/>
      <c r="HWF38" s="2398"/>
      <c r="HWG38" s="2398"/>
      <c r="HWH38" s="2398"/>
      <c r="HWI38" s="2398"/>
      <c r="HWJ38" s="2399"/>
      <c r="HWK38" s="2399"/>
      <c r="HWL38" s="2399"/>
      <c r="HWM38" s="2399"/>
      <c r="HWN38" s="2399"/>
      <c r="HWO38" s="2399"/>
      <c r="HWP38" s="2399"/>
      <c r="HWQ38" s="2399"/>
      <c r="HWR38" s="2399"/>
      <c r="HWS38" s="2399"/>
      <c r="HWT38" s="2399"/>
      <c r="HWU38" s="2399"/>
      <c r="HWV38" s="2399"/>
      <c r="HWW38" s="2399"/>
      <c r="HWX38" s="2399"/>
      <c r="HWY38" s="2399"/>
      <c r="HWZ38" s="2399"/>
      <c r="HXA38" s="2399"/>
      <c r="HXB38" s="2399"/>
      <c r="HXC38" s="2397"/>
      <c r="HXD38" s="2400"/>
      <c r="HXE38" s="2396"/>
      <c r="HXF38" s="2396"/>
      <c r="HXG38" s="2396"/>
      <c r="HXH38" s="2397"/>
      <c r="HXI38" s="2398"/>
      <c r="HXJ38" s="2398"/>
      <c r="HXK38" s="2398"/>
      <c r="HXL38" s="2398"/>
      <c r="HXM38" s="2398"/>
      <c r="HXN38" s="2398"/>
      <c r="HXO38" s="2398"/>
      <c r="HXP38" s="2398"/>
      <c r="HXQ38" s="2398"/>
      <c r="HXR38" s="2398"/>
      <c r="HXS38" s="2398"/>
      <c r="HXT38" s="2398"/>
      <c r="HXU38" s="2398"/>
      <c r="HXV38" s="2398"/>
      <c r="HXW38" s="2398"/>
      <c r="HXX38" s="2398"/>
      <c r="HXY38" s="2398"/>
      <c r="HXZ38" s="2398"/>
      <c r="HYA38" s="2398"/>
      <c r="HYB38" s="2398"/>
      <c r="HYC38" s="2399"/>
      <c r="HYD38" s="2399"/>
      <c r="HYE38" s="2399"/>
      <c r="HYF38" s="2399"/>
      <c r="HYG38" s="2399"/>
      <c r="HYH38" s="2399"/>
      <c r="HYI38" s="2399"/>
      <c r="HYJ38" s="2399"/>
      <c r="HYK38" s="2399"/>
      <c r="HYL38" s="2399"/>
      <c r="HYM38" s="2399"/>
      <c r="HYN38" s="2399"/>
      <c r="HYO38" s="2399"/>
      <c r="HYP38" s="2399"/>
      <c r="HYQ38" s="2399"/>
      <c r="HYR38" s="2399"/>
      <c r="HYS38" s="2399"/>
      <c r="HYT38" s="2399"/>
      <c r="HYU38" s="2399"/>
      <c r="HYV38" s="2397"/>
      <c r="HYW38" s="2400"/>
      <c r="HYX38" s="2396"/>
      <c r="HYY38" s="2396"/>
      <c r="HYZ38" s="2396"/>
      <c r="HZA38" s="2397"/>
      <c r="HZB38" s="2398"/>
      <c r="HZC38" s="2398"/>
      <c r="HZD38" s="2398"/>
      <c r="HZE38" s="2398"/>
      <c r="HZF38" s="2398"/>
      <c r="HZG38" s="2398"/>
      <c r="HZH38" s="2398"/>
      <c r="HZI38" s="2398"/>
      <c r="HZJ38" s="2398"/>
      <c r="HZK38" s="2398"/>
      <c r="HZL38" s="2398"/>
      <c r="HZM38" s="2398"/>
      <c r="HZN38" s="2398"/>
      <c r="HZO38" s="2398"/>
      <c r="HZP38" s="2398"/>
      <c r="HZQ38" s="2398"/>
      <c r="HZR38" s="2398"/>
      <c r="HZS38" s="2398"/>
      <c r="HZT38" s="2398"/>
      <c r="HZU38" s="2398"/>
      <c r="HZV38" s="2399"/>
      <c r="HZW38" s="2399"/>
      <c r="HZX38" s="2399"/>
      <c r="HZY38" s="2399"/>
      <c r="HZZ38" s="2399"/>
      <c r="IAA38" s="2399"/>
      <c r="IAB38" s="2399"/>
      <c r="IAC38" s="2399"/>
      <c r="IAD38" s="2399"/>
      <c r="IAE38" s="2399"/>
      <c r="IAF38" s="2399"/>
      <c r="IAG38" s="2399"/>
      <c r="IAH38" s="2399"/>
      <c r="IAI38" s="2399"/>
      <c r="IAJ38" s="2399"/>
      <c r="IAK38" s="2399"/>
      <c r="IAL38" s="2399"/>
      <c r="IAM38" s="2399"/>
      <c r="IAN38" s="2399"/>
      <c r="IAO38" s="2397"/>
      <c r="IAP38" s="2400"/>
      <c r="IAQ38" s="2396"/>
      <c r="IAR38" s="2396"/>
      <c r="IAS38" s="2396"/>
      <c r="IAT38" s="2397"/>
      <c r="IAU38" s="2398"/>
      <c r="IAV38" s="2398"/>
      <c r="IAW38" s="2398"/>
      <c r="IAX38" s="2398"/>
      <c r="IAY38" s="2398"/>
      <c r="IAZ38" s="2398"/>
      <c r="IBA38" s="2398"/>
      <c r="IBB38" s="2398"/>
      <c r="IBC38" s="2398"/>
      <c r="IBD38" s="2398"/>
      <c r="IBE38" s="2398"/>
      <c r="IBF38" s="2398"/>
      <c r="IBG38" s="2398"/>
      <c r="IBH38" s="2398"/>
      <c r="IBI38" s="2398"/>
      <c r="IBJ38" s="2398"/>
      <c r="IBK38" s="2398"/>
      <c r="IBL38" s="2398"/>
      <c r="IBM38" s="2398"/>
      <c r="IBN38" s="2398"/>
      <c r="IBO38" s="2399"/>
      <c r="IBP38" s="2399"/>
      <c r="IBQ38" s="2399"/>
      <c r="IBR38" s="2399"/>
      <c r="IBS38" s="2399"/>
      <c r="IBT38" s="2399"/>
      <c r="IBU38" s="2399"/>
      <c r="IBV38" s="2399"/>
      <c r="IBW38" s="2399"/>
      <c r="IBX38" s="2399"/>
      <c r="IBY38" s="2399"/>
      <c r="IBZ38" s="2399"/>
      <c r="ICA38" s="2399"/>
      <c r="ICB38" s="2399"/>
      <c r="ICC38" s="2399"/>
      <c r="ICD38" s="2399"/>
      <c r="ICE38" s="2399"/>
      <c r="ICF38" s="2399"/>
      <c r="ICG38" s="2399"/>
      <c r="ICH38" s="2397"/>
      <c r="ICI38" s="2400"/>
      <c r="ICJ38" s="2396"/>
      <c r="ICK38" s="2396"/>
      <c r="ICL38" s="2396"/>
      <c r="ICM38" s="2397"/>
      <c r="ICN38" s="2398"/>
      <c r="ICO38" s="2398"/>
      <c r="ICP38" s="2398"/>
      <c r="ICQ38" s="2398"/>
      <c r="ICR38" s="2398"/>
      <c r="ICS38" s="2398"/>
      <c r="ICT38" s="2398"/>
      <c r="ICU38" s="2398"/>
      <c r="ICV38" s="2398"/>
      <c r="ICW38" s="2398"/>
      <c r="ICX38" s="2398"/>
      <c r="ICY38" s="2398"/>
      <c r="ICZ38" s="2398"/>
      <c r="IDA38" s="2398"/>
      <c r="IDB38" s="2398"/>
      <c r="IDC38" s="2398"/>
      <c r="IDD38" s="2398"/>
      <c r="IDE38" s="2398"/>
      <c r="IDF38" s="2398"/>
      <c r="IDG38" s="2398"/>
      <c r="IDH38" s="2399"/>
      <c r="IDI38" s="2399"/>
      <c r="IDJ38" s="2399"/>
      <c r="IDK38" s="2399"/>
      <c r="IDL38" s="2399"/>
      <c r="IDM38" s="2399"/>
      <c r="IDN38" s="2399"/>
      <c r="IDO38" s="2399"/>
      <c r="IDP38" s="2399"/>
      <c r="IDQ38" s="2399"/>
      <c r="IDR38" s="2399"/>
      <c r="IDS38" s="2399"/>
      <c r="IDT38" s="2399"/>
      <c r="IDU38" s="2399"/>
      <c r="IDV38" s="2399"/>
      <c r="IDW38" s="2399"/>
      <c r="IDX38" s="2399"/>
      <c r="IDY38" s="2399"/>
      <c r="IDZ38" s="2399"/>
      <c r="IEA38" s="2397"/>
      <c r="IEB38" s="2400"/>
      <c r="IEC38" s="2396"/>
      <c r="IED38" s="2396"/>
      <c r="IEE38" s="2396"/>
      <c r="IEF38" s="2397"/>
      <c r="IEG38" s="2398"/>
      <c r="IEH38" s="2398"/>
      <c r="IEI38" s="2398"/>
      <c r="IEJ38" s="2398"/>
      <c r="IEK38" s="2398"/>
      <c r="IEL38" s="2398"/>
      <c r="IEM38" s="2398"/>
      <c r="IEN38" s="2398"/>
      <c r="IEO38" s="2398"/>
      <c r="IEP38" s="2398"/>
      <c r="IEQ38" s="2398"/>
      <c r="IER38" s="2398"/>
      <c r="IES38" s="2398"/>
      <c r="IET38" s="2398"/>
      <c r="IEU38" s="2398"/>
      <c r="IEV38" s="2398"/>
      <c r="IEW38" s="2398"/>
      <c r="IEX38" s="2398"/>
      <c r="IEY38" s="2398"/>
      <c r="IEZ38" s="2398"/>
      <c r="IFA38" s="2399"/>
      <c r="IFB38" s="2399"/>
      <c r="IFC38" s="2399"/>
      <c r="IFD38" s="2399"/>
      <c r="IFE38" s="2399"/>
      <c r="IFF38" s="2399"/>
      <c r="IFG38" s="2399"/>
      <c r="IFH38" s="2399"/>
      <c r="IFI38" s="2399"/>
      <c r="IFJ38" s="2399"/>
      <c r="IFK38" s="2399"/>
      <c r="IFL38" s="2399"/>
      <c r="IFM38" s="2399"/>
      <c r="IFN38" s="2399"/>
      <c r="IFO38" s="2399"/>
      <c r="IFP38" s="2399"/>
      <c r="IFQ38" s="2399"/>
      <c r="IFR38" s="2399"/>
      <c r="IFS38" s="2399"/>
      <c r="IFT38" s="2397"/>
      <c r="IFU38" s="2400"/>
      <c r="IFV38" s="2396"/>
      <c r="IFW38" s="2396"/>
      <c r="IFX38" s="2396"/>
      <c r="IFY38" s="2397"/>
      <c r="IFZ38" s="2398"/>
      <c r="IGA38" s="2398"/>
      <c r="IGB38" s="2398"/>
      <c r="IGC38" s="2398"/>
      <c r="IGD38" s="2398"/>
      <c r="IGE38" s="2398"/>
      <c r="IGF38" s="2398"/>
      <c r="IGG38" s="2398"/>
      <c r="IGH38" s="2398"/>
      <c r="IGI38" s="2398"/>
      <c r="IGJ38" s="2398"/>
      <c r="IGK38" s="2398"/>
      <c r="IGL38" s="2398"/>
      <c r="IGM38" s="2398"/>
      <c r="IGN38" s="2398"/>
      <c r="IGO38" s="2398"/>
      <c r="IGP38" s="2398"/>
      <c r="IGQ38" s="2398"/>
      <c r="IGR38" s="2398"/>
      <c r="IGS38" s="2398"/>
      <c r="IGT38" s="2399"/>
      <c r="IGU38" s="2399"/>
      <c r="IGV38" s="2399"/>
      <c r="IGW38" s="2399"/>
      <c r="IGX38" s="2399"/>
      <c r="IGY38" s="2399"/>
      <c r="IGZ38" s="2399"/>
      <c r="IHA38" s="2399"/>
      <c r="IHB38" s="2399"/>
      <c r="IHC38" s="2399"/>
      <c r="IHD38" s="2399"/>
      <c r="IHE38" s="2399"/>
      <c r="IHF38" s="2399"/>
      <c r="IHG38" s="2399"/>
      <c r="IHH38" s="2399"/>
      <c r="IHI38" s="2399"/>
      <c r="IHJ38" s="2399"/>
      <c r="IHK38" s="2399"/>
      <c r="IHL38" s="2399"/>
      <c r="IHM38" s="2397"/>
      <c r="IHN38" s="2400"/>
      <c r="IHO38" s="2396"/>
      <c r="IHP38" s="2396"/>
      <c r="IHQ38" s="2396"/>
      <c r="IHR38" s="2397"/>
      <c r="IHS38" s="2398"/>
      <c r="IHT38" s="2398"/>
      <c r="IHU38" s="2398"/>
      <c r="IHV38" s="2398"/>
      <c r="IHW38" s="2398"/>
      <c r="IHX38" s="2398"/>
      <c r="IHY38" s="2398"/>
      <c r="IHZ38" s="2398"/>
      <c r="IIA38" s="2398"/>
      <c r="IIB38" s="2398"/>
      <c r="IIC38" s="2398"/>
      <c r="IID38" s="2398"/>
      <c r="IIE38" s="2398"/>
      <c r="IIF38" s="2398"/>
      <c r="IIG38" s="2398"/>
      <c r="IIH38" s="2398"/>
      <c r="III38" s="2398"/>
      <c r="IIJ38" s="2398"/>
      <c r="IIK38" s="2398"/>
      <c r="IIL38" s="2398"/>
      <c r="IIM38" s="2399"/>
      <c r="IIN38" s="2399"/>
      <c r="IIO38" s="2399"/>
      <c r="IIP38" s="2399"/>
      <c r="IIQ38" s="2399"/>
      <c r="IIR38" s="2399"/>
      <c r="IIS38" s="2399"/>
      <c r="IIT38" s="2399"/>
      <c r="IIU38" s="2399"/>
      <c r="IIV38" s="2399"/>
      <c r="IIW38" s="2399"/>
      <c r="IIX38" s="2399"/>
      <c r="IIY38" s="2399"/>
      <c r="IIZ38" s="2399"/>
      <c r="IJA38" s="2399"/>
      <c r="IJB38" s="2399"/>
      <c r="IJC38" s="2399"/>
      <c r="IJD38" s="2399"/>
      <c r="IJE38" s="2399"/>
      <c r="IJF38" s="2397"/>
      <c r="IJG38" s="2400"/>
      <c r="IJH38" s="2396"/>
      <c r="IJI38" s="2396"/>
      <c r="IJJ38" s="2396"/>
      <c r="IJK38" s="2397"/>
      <c r="IJL38" s="2398"/>
      <c r="IJM38" s="2398"/>
      <c r="IJN38" s="2398"/>
      <c r="IJO38" s="2398"/>
      <c r="IJP38" s="2398"/>
      <c r="IJQ38" s="2398"/>
      <c r="IJR38" s="2398"/>
      <c r="IJS38" s="2398"/>
      <c r="IJT38" s="2398"/>
      <c r="IJU38" s="2398"/>
      <c r="IJV38" s="2398"/>
      <c r="IJW38" s="2398"/>
      <c r="IJX38" s="2398"/>
      <c r="IJY38" s="2398"/>
      <c r="IJZ38" s="2398"/>
      <c r="IKA38" s="2398"/>
      <c r="IKB38" s="2398"/>
      <c r="IKC38" s="2398"/>
      <c r="IKD38" s="2398"/>
      <c r="IKE38" s="2398"/>
      <c r="IKF38" s="2399"/>
      <c r="IKG38" s="2399"/>
      <c r="IKH38" s="2399"/>
      <c r="IKI38" s="2399"/>
      <c r="IKJ38" s="2399"/>
      <c r="IKK38" s="2399"/>
      <c r="IKL38" s="2399"/>
      <c r="IKM38" s="2399"/>
      <c r="IKN38" s="2399"/>
      <c r="IKO38" s="2399"/>
      <c r="IKP38" s="2399"/>
      <c r="IKQ38" s="2399"/>
      <c r="IKR38" s="2399"/>
      <c r="IKS38" s="2399"/>
      <c r="IKT38" s="2399"/>
      <c r="IKU38" s="2399"/>
      <c r="IKV38" s="2399"/>
      <c r="IKW38" s="2399"/>
      <c r="IKX38" s="2399"/>
      <c r="IKY38" s="2397"/>
      <c r="IKZ38" s="2400"/>
      <c r="ILA38" s="2396"/>
      <c r="ILB38" s="2396"/>
      <c r="ILC38" s="2396"/>
      <c r="ILD38" s="2397"/>
      <c r="ILE38" s="2398"/>
      <c r="ILF38" s="2398"/>
      <c r="ILG38" s="2398"/>
      <c r="ILH38" s="2398"/>
      <c r="ILI38" s="2398"/>
      <c r="ILJ38" s="2398"/>
      <c r="ILK38" s="2398"/>
      <c r="ILL38" s="2398"/>
      <c r="ILM38" s="2398"/>
      <c r="ILN38" s="2398"/>
      <c r="ILO38" s="2398"/>
      <c r="ILP38" s="2398"/>
      <c r="ILQ38" s="2398"/>
      <c r="ILR38" s="2398"/>
      <c r="ILS38" s="2398"/>
      <c r="ILT38" s="2398"/>
      <c r="ILU38" s="2398"/>
      <c r="ILV38" s="2398"/>
      <c r="ILW38" s="2398"/>
      <c r="ILX38" s="2398"/>
      <c r="ILY38" s="2399"/>
      <c r="ILZ38" s="2399"/>
      <c r="IMA38" s="2399"/>
      <c r="IMB38" s="2399"/>
      <c r="IMC38" s="2399"/>
      <c r="IMD38" s="2399"/>
      <c r="IME38" s="2399"/>
      <c r="IMF38" s="2399"/>
      <c r="IMG38" s="2399"/>
      <c r="IMH38" s="2399"/>
      <c r="IMI38" s="2399"/>
      <c r="IMJ38" s="2399"/>
      <c r="IMK38" s="2399"/>
      <c r="IML38" s="2399"/>
      <c r="IMM38" s="2399"/>
      <c r="IMN38" s="2399"/>
      <c r="IMO38" s="2399"/>
      <c r="IMP38" s="2399"/>
      <c r="IMQ38" s="2399"/>
      <c r="IMR38" s="2397"/>
      <c r="IMS38" s="2400"/>
      <c r="IMT38" s="2396"/>
      <c r="IMU38" s="2396"/>
      <c r="IMV38" s="2396"/>
      <c r="IMW38" s="2397"/>
      <c r="IMX38" s="2398"/>
      <c r="IMY38" s="2398"/>
      <c r="IMZ38" s="2398"/>
      <c r="INA38" s="2398"/>
      <c r="INB38" s="2398"/>
      <c r="INC38" s="2398"/>
      <c r="IND38" s="2398"/>
      <c r="INE38" s="2398"/>
      <c r="INF38" s="2398"/>
      <c r="ING38" s="2398"/>
      <c r="INH38" s="2398"/>
      <c r="INI38" s="2398"/>
      <c r="INJ38" s="2398"/>
      <c r="INK38" s="2398"/>
      <c r="INL38" s="2398"/>
      <c r="INM38" s="2398"/>
      <c r="INN38" s="2398"/>
      <c r="INO38" s="2398"/>
      <c r="INP38" s="2398"/>
      <c r="INQ38" s="2398"/>
      <c r="INR38" s="2399"/>
      <c r="INS38" s="2399"/>
      <c r="INT38" s="2399"/>
      <c r="INU38" s="2399"/>
      <c r="INV38" s="2399"/>
      <c r="INW38" s="2399"/>
      <c r="INX38" s="2399"/>
      <c r="INY38" s="2399"/>
      <c r="INZ38" s="2399"/>
      <c r="IOA38" s="2399"/>
      <c r="IOB38" s="2399"/>
      <c r="IOC38" s="2399"/>
      <c r="IOD38" s="2399"/>
      <c r="IOE38" s="2399"/>
      <c r="IOF38" s="2399"/>
      <c r="IOG38" s="2399"/>
      <c r="IOH38" s="2399"/>
      <c r="IOI38" s="2399"/>
      <c r="IOJ38" s="2399"/>
      <c r="IOK38" s="2397"/>
      <c r="IOL38" s="2400"/>
      <c r="IOM38" s="2396"/>
      <c r="ION38" s="2396"/>
      <c r="IOO38" s="2396"/>
      <c r="IOP38" s="2397"/>
      <c r="IOQ38" s="2398"/>
      <c r="IOR38" s="2398"/>
      <c r="IOS38" s="2398"/>
      <c r="IOT38" s="2398"/>
      <c r="IOU38" s="2398"/>
      <c r="IOV38" s="2398"/>
      <c r="IOW38" s="2398"/>
      <c r="IOX38" s="2398"/>
      <c r="IOY38" s="2398"/>
      <c r="IOZ38" s="2398"/>
      <c r="IPA38" s="2398"/>
      <c r="IPB38" s="2398"/>
      <c r="IPC38" s="2398"/>
      <c r="IPD38" s="2398"/>
      <c r="IPE38" s="2398"/>
      <c r="IPF38" s="2398"/>
      <c r="IPG38" s="2398"/>
      <c r="IPH38" s="2398"/>
      <c r="IPI38" s="2398"/>
      <c r="IPJ38" s="2398"/>
      <c r="IPK38" s="2399"/>
      <c r="IPL38" s="2399"/>
      <c r="IPM38" s="2399"/>
      <c r="IPN38" s="2399"/>
      <c r="IPO38" s="2399"/>
      <c r="IPP38" s="2399"/>
      <c r="IPQ38" s="2399"/>
      <c r="IPR38" s="2399"/>
      <c r="IPS38" s="2399"/>
      <c r="IPT38" s="2399"/>
      <c r="IPU38" s="2399"/>
      <c r="IPV38" s="2399"/>
      <c r="IPW38" s="2399"/>
      <c r="IPX38" s="2399"/>
      <c r="IPY38" s="2399"/>
      <c r="IPZ38" s="2399"/>
      <c r="IQA38" s="2399"/>
      <c r="IQB38" s="2399"/>
      <c r="IQC38" s="2399"/>
      <c r="IQD38" s="2397"/>
      <c r="IQE38" s="2400"/>
      <c r="IQF38" s="2396"/>
      <c r="IQG38" s="2396"/>
      <c r="IQH38" s="2396"/>
      <c r="IQI38" s="2397"/>
      <c r="IQJ38" s="2398"/>
      <c r="IQK38" s="2398"/>
      <c r="IQL38" s="2398"/>
      <c r="IQM38" s="2398"/>
      <c r="IQN38" s="2398"/>
      <c r="IQO38" s="2398"/>
      <c r="IQP38" s="2398"/>
      <c r="IQQ38" s="2398"/>
      <c r="IQR38" s="2398"/>
      <c r="IQS38" s="2398"/>
      <c r="IQT38" s="2398"/>
      <c r="IQU38" s="2398"/>
      <c r="IQV38" s="2398"/>
      <c r="IQW38" s="2398"/>
      <c r="IQX38" s="2398"/>
      <c r="IQY38" s="2398"/>
      <c r="IQZ38" s="2398"/>
      <c r="IRA38" s="2398"/>
      <c r="IRB38" s="2398"/>
      <c r="IRC38" s="2398"/>
      <c r="IRD38" s="2399"/>
      <c r="IRE38" s="2399"/>
      <c r="IRF38" s="2399"/>
      <c r="IRG38" s="2399"/>
      <c r="IRH38" s="2399"/>
      <c r="IRI38" s="2399"/>
      <c r="IRJ38" s="2399"/>
      <c r="IRK38" s="2399"/>
      <c r="IRL38" s="2399"/>
      <c r="IRM38" s="2399"/>
      <c r="IRN38" s="2399"/>
      <c r="IRO38" s="2399"/>
      <c r="IRP38" s="2399"/>
      <c r="IRQ38" s="2399"/>
      <c r="IRR38" s="2399"/>
      <c r="IRS38" s="2399"/>
      <c r="IRT38" s="2399"/>
      <c r="IRU38" s="2399"/>
      <c r="IRV38" s="2399"/>
      <c r="IRW38" s="2397"/>
      <c r="IRX38" s="2400"/>
      <c r="IRY38" s="2396"/>
      <c r="IRZ38" s="2396"/>
      <c r="ISA38" s="2396"/>
      <c r="ISB38" s="2397"/>
      <c r="ISC38" s="2398"/>
      <c r="ISD38" s="2398"/>
      <c r="ISE38" s="2398"/>
      <c r="ISF38" s="2398"/>
      <c r="ISG38" s="2398"/>
      <c r="ISH38" s="2398"/>
      <c r="ISI38" s="2398"/>
      <c r="ISJ38" s="2398"/>
      <c r="ISK38" s="2398"/>
      <c r="ISL38" s="2398"/>
      <c r="ISM38" s="2398"/>
      <c r="ISN38" s="2398"/>
      <c r="ISO38" s="2398"/>
      <c r="ISP38" s="2398"/>
      <c r="ISQ38" s="2398"/>
      <c r="ISR38" s="2398"/>
      <c r="ISS38" s="2398"/>
      <c r="IST38" s="2398"/>
      <c r="ISU38" s="2398"/>
      <c r="ISV38" s="2398"/>
      <c r="ISW38" s="2399"/>
      <c r="ISX38" s="2399"/>
      <c r="ISY38" s="2399"/>
      <c r="ISZ38" s="2399"/>
      <c r="ITA38" s="2399"/>
      <c r="ITB38" s="2399"/>
      <c r="ITC38" s="2399"/>
      <c r="ITD38" s="2399"/>
      <c r="ITE38" s="2399"/>
      <c r="ITF38" s="2399"/>
      <c r="ITG38" s="2399"/>
      <c r="ITH38" s="2399"/>
      <c r="ITI38" s="2399"/>
      <c r="ITJ38" s="2399"/>
      <c r="ITK38" s="2399"/>
      <c r="ITL38" s="2399"/>
      <c r="ITM38" s="2399"/>
      <c r="ITN38" s="2399"/>
      <c r="ITO38" s="2399"/>
      <c r="ITP38" s="2397"/>
      <c r="ITQ38" s="2400"/>
      <c r="ITR38" s="2396"/>
      <c r="ITS38" s="2396"/>
      <c r="ITT38" s="2396"/>
      <c r="ITU38" s="2397"/>
      <c r="ITV38" s="2398"/>
      <c r="ITW38" s="2398"/>
      <c r="ITX38" s="2398"/>
      <c r="ITY38" s="2398"/>
      <c r="ITZ38" s="2398"/>
      <c r="IUA38" s="2398"/>
      <c r="IUB38" s="2398"/>
      <c r="IUC38" s="2398"/>
      <c r="IUD38" s="2398"/>
      <c r="IUE38" s="2398"/>
      <c r="IUF38" s="2398"/>
      <c r="IUG38" s="2398"/>
      <c r="IUH38" s="2398"/>
      <c r="IUI38" s="2398"/>
      <c r="IUJ38" s="2398"/>
      <c r="IUK38" s="2398"/>
      <c r="IUL38" s="2398"/>
      <c r="IUM38" s="2398"/>
      <c r="IUN38" s="2398"/>
      <c r="IUO38" s="2398"/>
      <c r="IUP38" s="2399"/>
      <c r="IUQ38" s="2399"/>
      <c r="IUR38" s="2399"/>
      <c r="IUS38" s="2399"/>
      <c r="IUT38" s="2399"/>
      <c r="IUU38" s="2399"/>
      <c r="IUV38" s="2399"/>
      <c r="IUW38" s="2399"/>
      <c r="IUX38" s="2399"/>
      <c r="IUY38" s="2399"/>
      <c r="IUZ38" s="2399"/>
      <c r="IVA38" s="2399"/>
      <c r="IVB38" s="2399"/>
      <c r="IVC38" s="2399"/>
      <c r="IVD38" s="2399"/>
      <c r="IVE38" s="2399"/>
      <c r="IVF38" s="2399"/>
      <c r="IVG38" s="2399"/>
      <c r="IVH38" s="2399"/>
      <c r="IVI38" s="2397"/>
      <c r="IVJ38" s="2400"/>
      <c r="IVK38" s="2396"/>
      <c r="IVL38" s="2396"/>
      <c r="IVM38" s="2396"/>
      <c r="IVN38" s="2397"/>
      <c r="IVO38" s="2398"/>
      <c r="IVP38" s="2398"/>
      <c r="IVQ38" s="2398"/>
      <c r="IVR38" s="2398"/>
      <c r="IVS38" s="2398"/>
      <c r="IVT38" s="2398"/>
      <c r="IVU38" s="2398"/>
      <c r="IVV38" s="2398"/>
      <c r="IVW38" s="2398"/>
      <c r="IVX38" s="2398"/>
      <c r="IVY38" s="2398"/>
      <c r="IVZ38" s="2398"/>
      <c r="IWA38" s="2398"/>
      <c r="IWB38" s="2398"/>
      <c r="IWC38" s="2398"/>
      <c r="IWD38" s="2398"/>
      <c r="IWE38" s="2398"/>
      <c r="IWF38" s="2398"/>
      <c r="IWG38" s="2398"/>
      <c r="IWH38" s="2398"/>
      <c r="IWI38" s="2399"/>
      <c r="IWJ38" s="2399"/>
      <c r="IWK38" s="2399"/>
      <c r="IWL38" s="2399"/>
      <c r="IWM38" s="2399"/>
      <c r="IWN38" s="2399"/>
      <c r="IWO38" s="2399"/>
      <c r="IWP38" s="2399"/>
      <c r="IWQ38" s="2399"/>
      <c r="IWR38" s="2399"/>
      <c r="IWS38" s="2399"/>
      <c r="IWT38" s="2399"/>
      <c r="IWU38" s="2399"/>
      <c r="IWV38" s="2399"/>
      <c r="IWW38" s="2399"/>
      <c r="IWX38" s="2399"/>
      <c r="IWY38" s="2399"/>
      <c r="IWZ38" s="2399"/>
      <c r="IXA38" s="2399"/>
      <c r="IXB38" s="2397"/>
      <c r="IXC38" s="2400"/>
      <c r="IXD38" s="2396"/>
      <c r="IXE38" s="2396"/>
      <c r="IXF38" s="2396"/>
      <c r="IXG38" s="2397"/>
      <c r="IXH38" s="2398"/>
      <c r="IXI38" s="2398"/>
      <c r="IXJ38" s="2398"/>
      <c r="IXK38" s="2398"/>
      <c r="IXL38" s="2398"/>
      <c r="IXM38" s="2398"/>
      <c r="IXN38" s="2398"/>
      <c r="IXO38" s="2398"/>
      <c r="IXP38" s="2398"/>
      <c r="IXQ38" s="2398"/>
      <c r="IXR38" s="2398"/>
      <c r="IXS38" s="2398"/>
      <c r="IXT38" s="2398"/>
      <c r="IXU38" s="2398"/>
      <c r="IXV38" s="2398"/>
      <c r="IXW38" s="2398"/>
      <c r="IXX38" s="2398"/>
      <c r="IXY38" s="2398"/>
      <c r="IXZ38" s="2398"/>
      <c r="IYA38" s="2398"/>
      <c r="IYB38" s="2399"/>
      <c r="IYC38" s="2399"/>
      <c r="IYD38" s="2399"/>
      <c r="IYE38" s="2399"/>
      <c r="IYF38" s="2399"/>
      <c r="IYG38" s="2399"/>
      <c r="IYH38" s="2399"/>
      <c r="IYI38" s="2399"/>
      <c r="IYJ38" s="2399"/>
      <c r="IYK38" s="2399"/>
      <c r="IYL38" s="2399"/>
      <c r="IYM38" s="2399"/>
      <c r="IYN38" s="2399"/>
      <c r="IYO38" s="2399"/>
      <c r="IYP38" s="2399"/>
      <c r="IYQ38" s="2399"/>
      <c r="IYR38" s="2399"/>
      <c r="IYS38" s="2399"/>
      <c r="IYT38" s="2399"/>
      <c r="IYU38" s="2397"/>
      <c r="IYV38" s="2400"/>
      <c r="IYW38" s="2396"/>
      <c r="IYX38" s="2396"/>
      <c r="IYY38" s="2396"/>
      <c r="IYZ38" s="2397"/>
      <c r="IZA38" s="2398"/>
      <c r="IZB38" s="2398"/>
      <c r="IZC38" s="2398"/>
      <c r="IZD38" s="2398"/>
      <c r="IZE38" s="2398"/>
      <c r="IZF38" s="2398"/>
      <c r="IZG38" s="2398"/>
      <c r="IZH38" s="2398"/>
      <c r="IZI38" s="2398"/>
      <c r="IZJ38" s="2398"/>
      <c r="IZK38" s="2398"/>
      <c r="IZL38" s="2398"/>
      <c r="IZM38" s="2398"/>
      <c r="IZN38" s="2398"/>
      <c r="IZO38" s="2398"/>
      <c r="IZP38" s="2398"/>
      <c r="IZQ38" s="2398"/>
      <c r="IZR38" s="2398"/>
      <c r="IZS38" s="2398"/>
      <c r="IZT38" s="2398"/>
      <c r="IZU38" s="2399"/>
      <c r="IZV38" s="2399"/>
      <c r="IZW38" s="2399"/>
      <c r="IZX38" s="2399"/>
      <c r="IZY38" s="2399"/>
      <c r="IZZ38" s="2399"/>
      <c r="JAA38" s="2399"/>
      <c r="JAB38" s="2399"/>
      <c r="JAC38" s="2399"/>
      <c r="JAD38" s="2399"/>
      <c r="JAE38" s="2399"/>
      <c r="JAF38" s="2399"/>
      <c r="JAG38" s="2399"/>
      <c r="JAH38" s="2399"/>
      <c r="JAI38" s="2399"/>
      <c r="JAJ38" s="2399"/>
      <c r="JAK38" s="2399"/>
      <c r="JAL38" s="2399"/>
      <c r="JAM38" s="2399"/>
      <c r="JAN38" s="2397"/>
      <c r="JAO38" s="2400"/>
      <c r="JAP38" s="2396"/>
      <c r="JAQ38" s="2396"/>
      <c r="JAR38" s="2396"/>
      <c r="JAS38" s="2397"/>
      <c r="JAT38" s="2398"/>
      <c r="JAU38" s="2398"/>
      <c r="JAV38" s="2398"/>
      <c r="JAW38" s="2398"/>
      <c r="JAX38" s="2398"/>
      <c r="JAY38" s="2398"/>
      <c r="JAZ38" s="2398"/>
      <c r="JBA38" s="2398"/>
      <c r="JBB38" s="2398"/>
      <c r="JBC38" s="2398"/>
      <c r="JBD38" s="2398"/>
      <c r="JBE38" s="2398"/>
      <c r="JBF38" s="2398"/>
      <c r="JBG38" s="2398"/>
      <c r="JBH38" s="2398"/>
      <c r="JBI38" s="2398"/>
      <c r="JBJ38" s="2398"/>
      <c r="JBK38" s="2398"/>
      <c r="JBL38" s="2398"/>
      <c r="JBM38" s="2398"/>
      <c r="JBN38" s="2399"/>
      <c r="JBO38" s="2399"/>
      <c r="JBP38" s="2399"/>
      <c r="JBQ38" s="2399"/>
      <c r="JBR38" s="2399"/>
      <c r="JBS38" s="2399"/>
      <c r="JBT38" s="2399"/>
      <c r="JBU38" s="2399"/>
      <c r="JBV38" s="2399"/>
      <c r="JBW38" s="2399"/>
      <c r="JBX38" s="2399"/>
      <c r="JBY38" s="2399"/>
      <c r="JBZ38" s="2399"/>
      <c r="JCA38" s="2399"/>
      <c r="JCB38" s="2399"/>
      <c r="JCC38" s="2399"/>
      <c r="JCD38" s="2399"/>
      <c r="JCE38" s="2399"/>
      <c r="JCF38" s="2399"/>
      <c r="JCG38" s="2397"/>
      <c r="JCH38" s="2400"/>
      <c r="JCI38" s="2396"/>
      <c r="JCJ38" s="2396"/>
      <c r="JCK38" s="2396"/>
      <c r="JCL38" s="2397"/>
      <c r="JCM38" s="2398"/>
      <c r="JCN38" s="2398"/>
      <c r="JCO38" s="2398"/>
      <c r="JCP38" s="2398"/>
      <c r="JCQ38" s="2398"/>
      <c r="JCR38" s="2398"/>
      <c r="JCS38" s="2398"/>
      <c r="JCT38" s="2398"/>
      <c r="JCU38" s="2398"/>
      <c r="JCV38" s="2398"/>
      <c r="JCW38" s="2398"/>
      <c r="JCX38" s="2398"/>
      <c r="JCY38" s="2398"/>
      <c r="JCZ38" s="2398"/>
      <c r="JDA38" s="2398"/>
      <c r="JDB38" s="2398"/>
      <c r="JDC38" s="2398"/>
      <c r="JDD38" s="2398"/>
      <c r="JDE38" s="2398"/>
      <c r="JDF38" s="2398"/>
      <c r="JDG38" s="2399"/>
      <c r="JDH38" s="2399"/>
      <c r="JDI38" s="2399"/>
      <c r="JDJ38" s="2399"/>
      <c r="JDK38" s="2399"/>
      <c r="JDL38" s="2399"/>
      <c r="JDM38" s="2399"/>
      <c r="JDN38" s="2399"/>
      <c r="JDO38" s="2399"/>
      <c r="JDP38" s="2399"/>
      <c r="JDQ38" s="2399"/>
      <c r="JDR38" s="2399"/>
      <c r="JDS38" s="2399"/>
      <c r="JDT38" s="2399"/>
      <c r="JDU38" s="2399"/>
      <c r="JDV38" s="2399"/>
      <c r="JDW38" s="2399"/>
      <c r="JDX38" s="2399"/>
      <c r="JDY38" s="2399"/>
      <c r="JDZ38" s="2397"/>
      <c r="JEA38" s="2400"/>
      <c r="JEB38" s="2396"/>
      <c r="JEC38" s="2396"/>
      <c r="JED38" s="2396"/>
      <c r="JEE38" s="2397"/>
      <c r="JEF38" s="2398"/>
      <c r="JEG38" s="2398"/>
      <c r="JEH38" s="2398"/>
      <c r="JEI38" s="2398"/>
      <c r="JEJ38" s="2398"/>
      <c r="JEK38" s="2398"/>
      <c r="JEL38" s="2398"/>
      <c r="JEM38" s="2398"/>
      <c r="JEN38" s="2398"/>
      <c r="JEO38" s="2398"/>
      <c r="JEP38" s="2398"/>
      <c r="JEQ38" s="2398"/>
      <c r="JER38" s="2398"/>
      <c r="JES38" s="2398"/>
      <c r="JET38" s="2398"/>
      <c r="JEU38" s="2398"/>
      <c r="JEV38" s="2398"/>
      <c r="JEW38" s="2398"/>
      <c r="JEX38" s="2398"/>
      <c r="JEY38" s="2398"/>
      <c r="JEZ38" s="2399"/>
      <c r="JFA38" s="2399"/>
      <c r="JFB38" s="2399"/>
      <c r="JFC38" s="2399"/>
      <c r="JFD38" s="2399"/>
      <c r="JFE38" s="2399"/>
      <c r="JFF38" s="2399"/>
      <c r="JFG38" s="2399"/>
      <c r="JFH38" s="2399"/>
      <c r="JFI38" s="2399"/>
      <c r="JFJ38" s="2399"/>
      <c r="JFK38" s="2399"/>
      <c r="JFL38" s="2399"/>
      <c r="JFM38" s="2399"/>
      <c r="JFN38" s="2399"/>
      <c r="JFO38" s="2399"/>
      <c r="JFP38" s="2399"/>
      <c r="JFQ38" s="2399"/>
      <c r="JFR38" s="2399"/>
      <c r="JFS38" s="2397"/>
      <c r="JFT38" s="2400"/>
      <c r="JFU38" s="2396"/>
      <c r="JFV38" s="2396"/>
      <c r="JFW38" s="2396"/>
      <c r="JFX38" s="2397"/>
      <c r="JFY38" s="2398"/>
      <c r="JFZ38" s="2398"/>
      <c r="JGA38" s="2398"/>
      <c r="JGB38" s="2398"/>
      <c r="JGC38" s="2398"/>
      <c r="JGD38" s="2398"/>
      <c r="JGE38" s="2398"/>
      <c r="JGF38" s="2398"/>
      <c r="JGG38" s="2398"/>
      <c r="JGH38" s="2398"/>
      <c r="JGI38" s="2398"/>
      <c r="JGJ38" s="2398"/>
      <c r="JGK38" s="2398"/>
      <c r="JGL38" s="2398"/>
      <c r="JGM38" s="2398"/>
      <c r="JGN38" s="2398"/>
      <c r="JGO38" s="2398"/>
      <c r="JGP38" s="2398"/>
      <c r="JGQ38" s="2398"/>
      <c r="JGR38" s="2398"/>
      <c r="JGS38" s="2399"/>
      <c r="JGT38" s="2399"/>
      <c r="JGU38" s="2399"/>
      <c r="JGV38" s="2399"/>
      <c r="JGW38" s="2399"/>
      <c r="JGX38" s="2399"/>
      <c r="JGY38" s="2399"/>
      <c r="JGZ38" s="2399"/>
      <c r="JHA38" s="2399"/>
      <c r="JHB38" s="2399"/>
      <c r="JHC38" s="2399"/>
      <c r="JHD38" s="2399"/>
      <c r="JHE38" s="2399"/>
      <c r="JHF38" s="2399"/>
      <c r="JHG38" s="2399"/>
      <c r="JHH38" s="2399"/>
      <c r="JHI38" s="2399"/>
      <c r="JHJ38" s="2399"/>
      <c r="JHK38" s="2399"/>
      <c r="JHL38" s="2397"/>
      <c r="JHM38" s="2400"/>
      <c r="JHN38" s="2396"/>
      <c r="JHO38" s="2396"/>
      <c r="JHP38" s="2396"/>
      <c r="JHQ38" s="2397"/>
      <c r="JHR38" s="2398"/>
      <c r="JHS38" s="2398"/>
      <c r="JHT38" s="2398"/>
      <c r="JHU38" s="2398"/>
      <c r="JHV38" s="2398"/>
      <c r="JHW38" s="2398"/>
      <c r="JHX38" s="2398"/>
      <c r="JHY38" s="2398"/>
      <c r="JHZ38" s="2398"/>
      <c r="JIA38" s="2398"/>
      <c r="JIB38" s="2398"/>
      <c r="JIC38" s="2398"/>
      <c r="JID38" s="2398"/>
      <c r="JIE38" s="2398"/>
      <c r="JIF38" s="2398"/>
      <c r="JIG38" s="2398"/>
      <c r="JIH38" s="2398"/>
      <c r="JII38" s="2398"/>
      <c r="JIJ38" s="2398"/>
      <c r="JIK38" s="2398"/>
      <c r="JIL38" s="2399"/>
      <c r="JIM38" s="2399"/>
      <c r="JIN38" s="2399"/>
      <c r="JIO38" s="2399"/>
      <c r="JIP38" s="2399"/>
      <c r="JIQ38" s="2399"/>
      <c r="JIR38" s="2399"/>
      <c r="JIS38" s="2399"/>
      <c r="JIT38" s="2399"/>
      <c r="JIU38" s="2399"/>
      <c r="JIV38" s="2399"/>
      <c r="JIW38" s="2399"/>
      <c r="JIX38" s="2399"/>
      <c r="JIY38" s="2399"/>
      <c r="JIZ38" s="2399"/>
      <c r="JJA38" s="2399"/>
      <c r="JJB38" s="2399"/>
      <c r="JJC38" s="2399"/>
      <c r="JJD38" s="2399"/>
      <c r="JJE38" s="2397"/>
      <c r="JJF38" s="2400"/>
      <c r="JJG38" s="2396"/>
      <c r="JJH38" s="2396"/>
      <c r="JJI38" s="2396"/>
      <c r="JJJ38" s="2397"/>
      <c r="JJK38" s="2398"/>
      <c r="JJL38" s="2398"/>
      <c r="JJM38" s="2398"/>
      <c r="JJN38" s="2398"/>
      <c r="JJO38" s="2398"/>
      <c r="JJP38" s="2398"/>
      <c r="JJQ38" s="2398"/>
      <c r="JJR38" s="2398"/>
      <c r="JJS38" s="2398"/>
      <c r="JJT38" s="2398"/>
      <c r="JJU38" s="2398"/>
      <c r="JJV38" s="2398"/>
      <c r="JJW38" s="2398"/>
      <c r="JJX38" s="2398"/>
      <c r="JJY38" s="2398"/>
      <c r="JJZ38" s="2398"/>
      <c r="JKA38" s="2398"/>
      <c r="JKB38" s="2398"/>
      <c r="JKC38" s="2398"/>
      <c r="JKD38" s="2398"/>
      <c r="JKE38" s="2399"/>
      <c r="JKF38" s="2399"/>
      <c r="JKG38" s="2399"/>
      <c r="JKH38" s="2399"/>
      <c r="JKI38" s="2399"/>
      <c r="JKJ38" s="2399"/>
      <c r="JKK38" s="2399"/>
      <c r="JKL38" s="2399"/>
      <c r="JKM38" s="2399"/>
      <c r="JKN38" s="2399"/>
      <c r="JKO38" s="2399"/>
      <c r="JKP38" s="2399"/>
      <c r="JKQ38" s="2399"/>
      <c r="JKR38" s="2399"/>
      <c r="JKS38" s="2399"/>
      <c r="JKT38" s="2399"/>
      <c r="JKU38" s="2399"/>
      <c r="JKV38" s="2399"/>
      <c r="JKW38" s="2399"/>
      <c r="JKX38" s="2397"/>
      <c r="JKY38" s="2400"/>
      <c r="JKZ38" s="2396"/>
      <c r="JLA38" s="2396"/>
      <c r="JLB38" s="2396"/>
      <c r="JLC38" s="2397"/>
      <c r="JLD38" s="2398"/>
      <c r="JLE38" s="2398"/>
      <c r="JLF38" s="2398"/>
      <c r="JLG38" s="2398"/>
      <c r="JLH38" s="2398"/>
      <c r="JLI38" s="2398"/>
      <c r="JLJ38" s="2398"/>
      <c r="JLK38" s="2398"/>
      <c r="JLL38" s="2398"/>
      <c r="JLM38" s="2398"/>
      <c r="JLN38" s="2398"/>
      <c r="JLO38" s="2398"/>
      <c r="JLP38" s="2398"/>
      <c r="JLQ38" s="2398"/>
      <c r="JLR38" s="2398"/>
      <c r="JLS38" s="2398"/>
      <c r="JLT38" s="2398"/>
      <c r="JLU38" s="2398"/>
      <c r="JLV38" s="2398"/>
      <c r="JLW38" s="2398"/>
      <c r="JLX38" s="2399"/>
      <c r="JLY38" s="2399"/>
      <c r="JLZ38" s="2399"/>
      <c r="JMA38" s="2399"/>
      <c r="JMB38" s="2399"/>
      <c r="JMC38" s="2399"/>
      <c r="JMD38" s="2399"/>
      <c r="JME38" s="2399"/>
      <c r="JMF38" s="2399"/>
      <c r="JMG38" s="2399"/>
      <c r="JMH38" s="2399"/>
      <c r="JMI38" s="2399"/>
      <c r="JMJ38" s="2399"/>
      <c r="JMK38" s="2399"/>
      <c r="JML38" s="2399"/>
      <c r="JMM38" s="2399"/>
      <c r="JMN38" s="2399"/>
      <c r="JMO38" s="2399"/>
      <c r="JMP38" s="2399"/>
      <c r="JMQ38" s="2397"/>
      <c r="JMR38" s="2400"/>
      <c r="JMS38" s="2396"/>
      <c r="JMT38" s="2396"/>
      <c r="JMU38" s="2396"/>
      <c r="JMV38" s="2397"/>
      <c r="JMW38" s="2398"/>
      <c r="JMX38" s="2398"/>
      <c r="JMY38" s="2398"/>
      <c r="JMZ38" s="2398"/>
      <c r="JNA38" s="2398"/>
      <c r="JNB38" s="2398"/>
      <c r="JNC38" s="2398"/>
      <c r="JND38" s="2398"/>
      <c r="JNE38" s="2398"/>
      <c r="JNF38" s="2398"/>
      <c r="JNG38" s="2398"/>
      <c r="JNH38" s="2398"/>
      <c r="JNI38" s="2398"/>
      <c r="JNJ38" s="2398"/>
      <c r="JNK38" s="2398"/>
      <c r="JNL38" s="2398"/>
      <c r="JNM38" s="2398"/>
      <c r="JNN38" s="2398"/>
      <c r="JNO38" s="2398"/>
      <c r="JNP38" s="2398"/>
      <c r="JNQ38" s="2399"/>
      <c r="JNR38" s="2399"/>
      <c r="JNS38" s="2399"/>
      <c r="JNT38" s="2399"/>
      <c r="JNU38" s="2399"/>
      <c r="JNV38" s="2399"/>
      <c r="JNW38" s="2399"/>
      <c r="JNX38" s="2399"/>
      <c r="JNY38" s="2399"/>
      <c r="JNZ38" s="2399"/>
      <c r="JOA38" s="2399"/>
      <c r="JOB38" s="2399"/>
      <c r="JOC38" s="2399"/>
      <c r="JOD38" s="2399"/>
      <c r="JOE38" s="2399"/>
      <c r="JOF38" s="2399"/>
      <c r="JOG38" s="2399"/>
      <c r="JOH38" s="2399"/>
      <c r="JOI38" s="2399"/>
      <c r="JOJ38" s="2397"/>
      <c r="JOK38" s="2400"/>
      <c r="JOL38" s="2396"/>
      <c r="JOM38" s="2396"/>
      <c r="JON38" s="2396"/>
      <c r="JOO38" s="2397"/>
      <c r="JOP38" s="2398"/>
      <c r="JOQ38" s="2398"/>
      <c r="JOR38" s="2398"/>
      <c r="JOS38" s="2398"/>
      <c r="JOT38" s="2398"/>
      <c r="JOU38" s="2398"/>
      <c r="JOV38" s="2398"/>
      <c r="JOW38" s="2398"/>
      <c r="JOX38" s="2398"/>
      <c r="JOY38" s="2398"/>
      <c r="JOZ38" s="2398"/>
      <c r="JPA38" s="2398"/>
      <c r="JPB38" s="2398"/>
      <c r="JPC38" s="2398"/>
      <c r="JPD38" s="2398"/>
      <c r="JPE38" s="2398"/>
      <c r="JPF38" s="2398"/>
      <c r="JPG38" s="2398"/>
      <c r="JPH38" s="2398"/>
      <c r="JPI38" s="2398"/>
      <c r="JPJ38" s="2399"/>
      <c r="JPK38" s="2399"/>
      <c r="JPL38" s="2399"/>
      <c r="JPM38" s="2399"/>
      <c r="JPN38" s="2399"/>
      <c r="JPO38" s="2399"/>
      <c r="JPP38" s="2399"/>
      <c r="JPQ38" s="2399"/>
      <c r="JPR38" s="2399"/>
      <c r="JPS38" s="2399"/>
      <c r="JPT38" s="2399"/>
      <c r="JPU38" s="2399"/>
      <c r="JPV38" s="2399"/>
      <c r="JPW38" s="2399"/>
      <c r="JPX38" s="2399"/>
      <c r="JPY38" s="2399"/>
      <c r="JPZ38" s="2399"/>
      <c r="JQA38" s="2399"/>
      <c r="JQB38" s="2399"/>
      <c r="JQC38" s="2397"/>
      <c r="JQD38" s="2400"/>
      <c r="JQE38" s="2396"/>
      <c r="JQF38" s="2396"/>
      <c r="JQG38" s="2396"/>
      <c r="JQH38" s="2397"/>
      <c r="JQI38" s="2398"/>
      <c r="JQJ38" s="2398"/>
      <c r="JQK38" s="2398"/>
      <c r="JQL38" s="2398"/>
      <c r="JQM38" s="2398"/>
      <c r="JQN38" s="2398"/>
      <c r="JQO38" s="2398"/>
      <c r="JQP38" s="2398"/>
      <c r="JQQ38" s="2398"/>
      <c r="JQR38" s="2398"/>
      <c r="JQS38" s="2398"/>
      <c r="JQT38" s="2398"/>
      <c r="JQU38" s="2398"/>
      <c r="JQV38" s="2398"/>
      <c r="JQW38" s="2398"/>
      <c r="JQX38" s="2398"/>
      <c r="JQY38" s="2398"/>
      <c r="JQZ38" s="2398"/>
      <c r="JRA38" s="2398"/>
      <c r="JRB38" s="2398"/>
      <c r="JRC38" s="2399"/>
      <c r="JRD38" s="2399"/>
      <c r="JRE38" s="2399"/>
      <c r="JRF38" s="2399"/>
      <c r="JRG38" s="2399"/>
      <c r="JRH38" s="2399"/>
      <c r="JRI38" s="2399"/>
      <c r="JRJ38" s="2399"/>
      <c r="JRK38" s="2399"/>
      <c r="JRL38" s="2399"/>
      <c r="JRM38" s="2399"/>
      <c r="JRN38" s="2399"/>
      <c r="JRO38" s="2399"/>
      <c r="JRP38" s="2399"/>
      <c r="JRQ38" s="2399"/>
      <c r="JRR38" s="2399"/>
      <c r="JRS38" s="2399"/>
      <c r="JRT38" s="2399"/>
      <c r="JRU38" s="2399"/>
      <c r="JRV38" s="2397"/>
      <c r="JRW38" s="2400"/>
      <c r="JRX38" s="2396"/>
      <c r="JRY38" s="2396"/>
      <c r="JRZ38" s="2396"/>
      <c r="JSA38" s="2397"/>
      <c r="JSB38" s="2398"/>
      <c r="JSC38" s="2398"/>
      <c r="JSD38" s="2398"/>
      <c r="JSE38" s="2398"/>
      <c r="JSF38" s="2398"/>
      <c r="JSG38" s="2398"/>
      <c r="JSH38" s="2398"/>
      <c r="JSI38" s="2398"/>
      <c r="JSJ38" s="2398"/>
      <c r="JSK38" s="2398"/>
      <c r="JSL38" s="2398"/>
      <c r="JSM38" s="2398"/>
      <c r="JSN38" s="2398"/>
      <c r="JSO38" s="2398"/>
      <c r="JSP38" s="2398"/>
      <c r="JSQ38" s="2398"/>
      <c r="JSR38" s="2398"/>
      <c r="JSS38" s="2398"/>
      <c r="JST38" s="2398"/>
      <c r="JSU38" s="2398"/>
      <c r="JSV38" s="2399"/>
      <c r="JSW38" s="2399"/>
      <c r="JSX38" s="2399"/>
      <c r="JSY38" s="2399"/>
      <c r="JSZ38" s="2399"/>
      <c r="JTA38" s="2399"/>
      <c r="JTB38" s="2399"/>
      <c r="JTC38" s="2399"/>
      <c r="JTD38" s="2399"/>
      <c r="JTE38" s="2399"/>
      <c r="JTF38" s="2399"/>
      <c r="JTG38" s="2399"/>
      <c r="JTH38" s="2399"/>
      <c r="JTI38" s="2399"/>
      <c r="JTJ38" s="2399"/>
      <c r="JTK38" s="2399"/>
      <c r="JTL38" s="2399"/>
      <c r="JTM38" s="2399"/>
      <c r="JTN38" s="2399"/>
      <c r="JTO38" s="2397"/>
      <c r="JTP38" s="2400"/>
      <c r="JTQ38" s="2396"/>
      <c r="JTR38" s="2396"/>
      <c r="JTS38" s="2396"/>
      <c r="JTT38" s="2397"/>
      <c r="JTU38" s="2398"/>
      <c r="JTV38" s="2398"/>
      <c r="JTW38" s="2398"/>
      <c r="JTX38" s="2398"/>
      <c r="JTY38" s="2398"/>
      <c r="JTZ38" s="2398"/>
      <c r="JUA38" s="2398"/>
      <c r="JUB38" s="2398"/>
      <c r="JUC38" s="2398"/>
      <c r="JUD38" s="2398"/>
      <c r="JUE38" s="2398"/>
      <c r="JUF38" s="2398"/>
      <c r="JUG38" s="2398"/>
      <c r="JUH38" s="2398"/>
      <c r="JUI38" s="2398"/>
      <c r="JUJ38" s="2398"/>
      <c r="JUK38" s="2398"/>
      <c r="JUL38" s="2398"/>
      <c r="JUM38" s="2398"/>
      <c r="JUN38" s="2398"/>
      <c r="JUO38" s="2399"/>
      <c r="JUP38" s="2399"/>
      <c r="JUQ38" s="2399"/>
      <c r="JUR38" s="2399"/>
      <c r="JUS38" s="2399"/>
      <c r="JUT38" s="2399"/>
      <c r="JUU38" s="2399"/>
      <c r="JUV38" s="2399"/>
      <c r="JUW38" s="2399"/>
      <c r="JUX38" s="2399"/>
      <c r="JUY38" s="2399"/>
      <c r="JUZ38" s="2399"/>
      <c r="JVA38" s="2399"/>
      <c r="JVB38" s="2399"/>
      <c r="JVC38" s="2399"/>
      <c r="JVD38" s="2399"/>
      <c r="JVE38" s="2399"/>
      <c r="JVF38" s="2399"/>
      <c r="JVG38" s="2399"/>
      <c r="JVH38" s="2397"/>
      <c r="JVI38" s="2400"/>
      <c r="JVJ38" s="2396"/>
      <c r="JVK38" s="2396"/>
      <c r="JVL38" s="2396"/>
      <c r="JVM38" s="2397"/>
      <c r="JVN38" s="2398"/>
      <c r="JVO38" s="2398"/>
      <c r="JVP38" s="2398"/>
      <c r="JVQ38" s="2398"/>
      <c r="JVR38" s="2398"/>
      <c r="JVS38" s="2398"/>
      <c r="JVT38" s="2398"/>
      <c r="JVU38" s="2398"/>
      <c r="JVV38" s="2398"/>
      <c r="JVW38" s="2398"/>
      <c r="JVX38" s="2398"/>
      <c r="JVY38" s="2398"/>
      <c r="JVZ38" s="2398"/>
      <c r="JWA38" s="2398"/>
      <c r="JWB38" s="2398"/>
      <c r="JWC38" s="2398"/>
      <c r="JWD38" s="2398"/>
      <c r="JWE38" s="2398"/>
      <c r="JWF38" s="2398"/>
      <c r="JWG38" s="2398"/>
      <c r="JWH38" s="2399"/>
      <c r="JWI38" s="2399"/>
      <c r="JWJ38" s="2399"/>
      <c r="JWK38" s="2399"/>
      <c r="JWL38" s="2399"/>
      <c r="JWM38" s="2399"/>
      <c r="JWN38" s="2399"/>
      <c r="JWO38" s="2399"/>
      <c r="JWP38" s="2399"/>
      <c r="JWQ38" s="2399"/>
      <c r="JWR38" s="2399"/>
      <c r="JWS38" s="2399"/>
      <c r="JWT38" s="2399"/>
      <c r="JWU38" s="2399"/>
      <c r="JWV38" s="2399"/>
      <c r="JWW38" s="2399"/>
      <c r="JWX38" s="2399"/>
      <c r="JWY38" s="2399"/>
      <c r="JWZ38" s="2399"/>
      <c r="JXA38" s="2397"/>
      <c r="JXB38" s="2400"/>
      <c r="JXC38" s="2396"/>
      <c r="JXD38" s="2396"/>
      <c r="JXE38" s="2396"/>
      <c r="JXF38" s="2397"/>
      <c r="JXG38" s="2398"/>
      <c r="JXH38" s="2398"/>
      <c r="JXI38" s="2398"/>
      <c r="JXJ38" s="2398"/>
      <c r="JXK38" s="2398"/>
      <c r="JXL38" s="2398"/>
      <c r="JXM38" s="2398"/>
      <c r="JXN38" s="2398"/>
      <c r="JXO38" s="2398"/>
      <c r="JXP38" s="2398"/>
      <c r="JXQ38" s="2398"/>
      <c r="JXR38" s="2398"/>
      <c r="JXS38" s="2398"/>
      <c r="JXT38" s="2398"/>
      <c r="JXU38" s="2398"/>
      <c r="JXV38" s="2398"/>
      <c r="JXW38" s="2398"/>
      <c r="JXX38" s="2398"/>
      <c r="JXY38" s="2398"/>
      <c r="JXZ38" s="2398"/>
      <c r="JYA38" s="2399"/>
      <c r="JYB38" s="2399"/>
      <c r="JYC38" s="2399"/>
      <c r="JYD38" s="2399"/>
      <c r="JYE38" s="2399"/>
      <c r="JYF38" s="2399"/>
      <c r="JYG38" s="2399"/>
      <c r="JYH38" s="2399"/>
      <c r="JYI38" s="2399"/>
      <c r="JYJ38" s="2399"/>
      <c r="JYK38" s="2399"/>
      <c r="JYL38" s="2399"/>
      <c r="JYM38" s="2399"/>
      <c r="JYN38" s="2399"/>
      <c r="JYO38" s="2399"/>
      <c r="JYP38" s="2399"/>
      <c r="JYQ38" s="2399"/>
      <c r="JYR38" s="2399"/>
      <c r="JYS38" s="2399"/>
      <c r="JYT38" s="2397"/>
      <c r="JYU38" s="2400"/>
      <c r="JYV38" s="2396"/>
      <c r="JYW38" s="2396"/>
      <c r="JYX38" s="2396"/>
      <c r="JYY38" s="2397"/>
      <c r="JYZ38" s="2398"/>
      <c r="JZA38" s="2398"/>
      <c r="JZB38" s="2398"/>
      <c r="JZC38" s="2398"/>
      <c r="JZD38" s="2398"/>
      <c r="JZE38" s="2398"/>
      <c r="JZF38" s="2398"/>
      <c r="JZG38" s="2398"/>
      <c r="JZH38" s="2398"/>
      <c r="JZI38" s="2398"/>
      <c r="JZJ38" s="2398"/>
      <c r="JZK38" s="2398"/>
      <c r="JZL38" s="2398"/>
      <c r="JZM38" s="2398"/>
      <c r="JZN38" s="2398"/>
      <c r="JZO38" s="2398"/>
      <c r="JZP38" s="2398"/>
      <c r="JZQ38" s="2398"/>
      <c r="JZR38" s="2398"/>
      <c r="JZS38" s="2398"/>
      <c r="JZT38" s="2399"/>
      <c r="JZU38" s="2399"/>
      <c r="JZV38" s="2399"/>
      <c r="JZW38" s="2399"/>
      <c r="JZX38" s="2399"/>
      <c r="JZY38" s="2399"/>
      <c r="JZZ38" s="2399"/>
      <c r="KAA38" s="2399"/>
      <c r="KAB38" s="2399"/>
      <c r="KAC38" s="2399"/>
      <c r="KAD38" s="2399"/>
      <c r="KAE38" s="2399"/>
      <c r="KAF38" s="2399"/>
      <c r="KAG38" s="2399"/>
      <c r="KAH38" s="2399"/>
      <c r="KAI38" s="2399"/>
      <c r="KAJ38" s="2399"/>
      <c r="KAK38" s="2399"/>
      <c r="KAL38" s="2399"/>
      <c r="KAM38" s="2397"/>
      <c r="KAN38" s="2400"/>
      <c r="KAO38" s="2396"/>
      <c r="KAP38" s="2396"/>
      <c r="KAQ38" s="2396"/>
      <c r="KAR38" s="2397"/>
      <c r="KAS38" s="2398"/>
      <c r="KAT38" s="2398"/>
      <c r="KAU38" s="2398"/>
      <c r="KAV38" s="2398"/>
      <c r="KAW38" s="2398"/>
      <c r="KAX38" s="2398"/>
      <c r="KAY38" s="2398"/>
      <c r="KAZ38" s="2398"/>
      <c r="KBA38" s="2398"/>
      <c r="KBB38" s="2398"/>
      <c r="KBC38" s="2398"/>
      <c r="KBD38" s="2398"/>
      <c r="KBE38" s="2398"/>
      <c r="KBF38" s="2398"/>
      <c r="KBG38" s="2398"/>
      <c r="KBH38" s="2398"/>
      <c r="KBI38" s="2398"/>
      <c r="KBJ38" s="2398"/>
      <c r="KBK38" s="2398"/>
      <c r="KBL38" s="2398"/>
      <c r="KBM38" s="2399"/>
      <c r="KBN38" s="2399"/>
      <c r="KBO38" s="2399"/>
      <c r="KBP38" s="2399"/>
      <c r="KBQ38" s="2399"/>
      <c r="KBR38" s="2399"/>
      <c r="KBS38" s="2399"/>
      <c r="KBT38" s="2399"/>
      <c r="KBU38" s="2399"/>
      <c r="KBV38" s="2399"/>
      <c r="KBW38" s="2399"/>
      <c r="KBX38" s="2399"/>
      <c r="KBY38" s="2399"/>
      <c r="KBZ38" s="2399"/>
      <c r="KCA38" s="2399"/>
      <c r="KCB38" s="2399"/>
      <c r="KCC38" s="2399"/>
      <c r="KCD38" s="2399"/>
      <c r="KCE38" s="2399"/>
      <c r="KCF38" s="2397"/>
      <c r="KCG38" s="2400"/>
      <c r="KCH38" s="2396"/>
      <c r="KCI38" s="2396"/>
      <c r="KCJ38" s="2396"/>
      <c r="KCK38" s="2397"/>
      <c r="KCL38" s="2398"/>
      <c r="KCM38" s="2398"/>
      <c r="KCN38" s="2398"/>
      <c r="KCO38" s="2398"/>
      <c r="KCP38" s="2398"/>
      <c r="KCQ38" s="2398"/>
      <c r="KCR38" s="2398"/>
      <c r="KCS38" s="2398"/>
      <c r="KCT38" s="2398"/>
      <c r="KCU38" s="2398"/>
      <c r="KCV38" s="2398"/>
      <c r="KCW38" s="2398"/>
      <c r="KCX38" s="2398"/>
      <c r="KCY38" s="2398"/>
      <c r="KCZ38" s="2398"/>
      <c r="KDA38" s="2398"/>
      <c r="KDB38" s="2398"/>
      <c r="KDC38" s="2398"/>
      <c r="KDD38" s="2398"/>
      <c r="KDE38" s="2398"/>
      <c r="KDF38" s="2399"/>
      <c r="KDG38" s="2399"/>
      <c r="KDH38" s="2399"/>
      <c r="KDI38" s="2399"/>
      <c r="KDJ38" s="2399"/>
      <c r="KDK38" s="2399"/>
      <c r="KDL38" s="2399"/>
      <c r="KDM38" s="2399"/>
      <c r="KDN38" s="2399"/>
      <c r="KDO38" s="2399"/>
      <c r="KDP38" s="2399"/>
      <c r="KDQ38" s="2399"/>
      <c r="KDR38" s="2399"/>
      <c r="KDS38" s="2399"/>
      <c r="KDT38" s="2399"/>
      <c r="KDU38" s="2399"/>
      <c r="KDV38" s="2399"/>
      <c r="KDW38" s="2399"/>
      <c r="KDX38" s="2399"/>
      <c r="KDY38" s="2397"/>
      <c r="KDZ38" s="2400"/>
      <c r="KEA38" s="2396"/>
      <c r="KEB38" s="2396"/>
      <c r="KEC38" s="2396"/>
      <c r="KED38" s="2397"/>
      <c r="KEE38" s="2398"/>
      <c r="KEF38" s="2398"/>
      <c r="KEG38" s="2398"/>
      <c r="KEH38" s="2398"/>
      <c r="KEI38" s="2398"/>
      <c r="KEJ38" s="2398"/>
      <c r="KEK38" s="2398"/>
      <c r="KEL38" s="2398"/>
      <c r="KEM38" s="2398"/>
      <c r="KEN38" s="2398"/>
      <c r="KEO38" s="2398"/>
      <c r="KEP38" s="2398"/>
      <c r="KEQ38" s="2398"/>
      <c r="KER38" s="2398"/>
      <c r="KES38" s="2398"/>
      <c r="KET38" s="2398"/>
      <c r="KEU38" s="2398"/>
      <c r="KEV38" s="2398"/>
      <c r="KEW38" s="2398"/>
      <c r="KEX38" s="2398"/>
      <c r="KEY38" s="2399"/>
      <c r="KEZ38" s="2399"/>
      <c r="KFA38" s="2399"/>
      <c r="KFB38" s="2399"/>
      <c r="KFC38" s="2399"/>
      <c r="KFD38" s="2399"/>
      <c r="KFE38" s="2399"/>
      <c r="KFF38" s="2399"/>
      <c r="KFG38" s="2399"/>
      <c r="KFH38" s="2399"/>
      <c r="KFI38" s="2399"/>
      <c r="KFJ38" s="2399"/>
      <c r="KFK38" s="2399"/>
      <c r="KFL38" s="2399"/>
      <c r="KFM38" s="2399"/>
      <c r="KFN38" s="2399"/>
      <c r="KFO38" s="2399"/>
      <c r="KFP38" s="2399"/>
      <c r="KFQ38" s="2399"/>
      <c r="KFR38" s="2397"/>
      <c r="KFS38" s="2400"/>
      <c r="KFT38" s="2396"/>
      <c r="KFU38" s="2396"/>
      <c r="KFV38" s="2396"/>
      <c r="KFW38" s="2397"/>
      <c r="KFX38" s="2398"/>
      <c r="KFY38" s="2398"/>
      <c r="KFZ38" s="2398"/>
      <c r="KGA38" s="2398"/>
      <c r="KGB38" s="2398"/>
      <c r="KGC38" s="2398"/>
      <c r="KGD38" s="2398"/>
      <c r="KGE38" s="2398"/>
      <c r="KGF38" s="2398"/>
      <c r="KGG38" s="2398"/>
      <c r="KGH38" s="2398"/>
      <c r="KGI38" s="2398"/>
      <c r="KGJ38" s="2398"/>
      <c r="KGK38" s="2398"/>
      <c r="KGL38" s="2398"/>
      <c r="KGM38" s="2398"/>
      <c r="KGN38" s="2398"/>
      <c r="KGO38" s="2398"/>
      <c r="KGP38" s="2398"/>
      <c r="KGQ38" s="2398"/>
      <c r="KGR38" s="2399"/>
      <c r="KGS38" s="2399"/>
      <c r="KGT38" s="2399"/>
      <c r="KGU38" s="2399"/>
      <c r="KGV38" s="2399"/>
      <c r="KGW38" s="2399"/>
      <c r="KGX38" s="2399"/>
      <c r="KGY38" s="2399"/>
      <c r="KGZ38" s="2399"/>
      <c r="KHA38" s="2399"/>
      <c r="KHB38" s="2399"/>
      <c r="KHC38" s="2399"/>
      <c r="KHD38" s="2399"/>
      <c r="KHE38" s="2399"/>
      <c r="KHF38" s="2399"/>
      <c r="KHG38" s="2399"/>
      <c r="KHH38" s="2399"/>
      <c r="KHI38" s="2399"/>
      <c r="KHJ38" s="2399"/>
      <c r="KHK38" s="2397"/>
      <c r="KHL38" s="2400"/>
      <c r="KHM38" s="2396"/>
      <c r="KHN38" s="2396"/>
      <c r="KHO38" s="2396"/>
      <c r="KHP38" s="2397"/>
      <c r="KHQ38" s="2398"/>
      <c r="KHR38" s="2398"/>
      <c r="KHS38" s="2398"/>
      <c r="KHT38" s="2398"/>
      <c r="KHU38" s="2398"/>
      <c r="KHV38" s="2398"/>
      <c r="KHW38" s="2398"/>
      <c r="KHX38" s="2398"/>
      <c r="KHY38" s="2398"/>
      <c r="KHZ38" s="2398"/>
      <c r="KIA38" s="2398"/>
      <c r="KIB38" s="2398"/>
      <c r="KIC38" s="2398"/>
      <c r="KID38" s="2398"/>
      <c r="KIE38" s="2398"/>
      <c r="KIF38" s="2398"/>
      <c r="KIG38" s="2398"/>
      <c r="KIH38" s="2398"/>
      <c r="KII38" s="2398"/>
      <c r="KIJ38" s="2398"/>
      <c r="KIK38" s="2399"/>
      <c r="KIL38" s="2399"/>
      <c r="KIM38" s="2399"/>
      <c r="KIN38" s="2399"/>
      <c r="KIO38" s="2399"/>
      <c r="KIP38" s="2399"/>
      <c r="KIQ38" s="2399"/>
      <c r="KIR38" s="2399"/>
      <c r="KIS38" s="2399"/>
      <c r="KIT38" s="2399"/>
      <c r="KIU38" s="2399"/>
      <c r="KIV38" s="2399"/>
      <c r="KIW38" s="2399"/>
      <c r="KIX38" s="2399"/>
      <c r="KIY38" s="2399"/>
      <c r="KIZ38" s="2399"/>
      <c r="KJA38" s="2399"/>
      <c r="KJB38" s="2399"/>
      <c r="KJC38" s="2399"/>
      <c r="KJD38" s="2397"/>
      <c r="KJE38" s="2400"/>
      <c r="KJF38" s="2396"/>
      <c r="KJG38" s="2396"/>
      <c r="KJH38" s="2396"/>
      <c r="KJI38" s="2397"/>
      <c r="KJJ38" s="2398"/>
      <c r="KJK38" s="2398"/>
      <c r="KJL38" s="2398"/>
      <c r="KJM38" s="2398"/>
      <c r="KJN38" s="2398"/>
      <c r="KJO38" s="2398"/>
      <c r="KJP38" s="2398"/>
      <c r="KJQ38" s="2398"/>
      <c r="KJR38" s="2398"/>
      <c r="KJS38" s="2398"/>
      <c r="KJT38" s="2398"/>
      <c r="KJU38" s="2398"/>
      <c r="KJV38" s="2398"/>
      <c r="KJW38" s="2398"/>
      <c r="KJX38" s="2398"/>
      <c r="KJY38" s="2398"/>
      <c r="KJZ38" s="2398"/>
      <c r="KKA38" s="2398"/>
      <c r="KKB38" s="2398"/>
      <c r="KKC38" s="2398"/>
      <c r="KKD38" s="2399"/>
      <c r="KKE38" s="2399"/>
      <c r="KKF38" s="2399"/>
      <c r="KKG38" s="2399"/>
      <c r="KKH38" s="2399"/>
      <c r="KKI38" s="2399"/>
      <c r="KKJ38" s="2399"/>
      <c r="KKK38" s="2399"/>
      <c r="KKL38" s="2399"/>
      <c r="KKM38" s="2399"/>
      <c r="KKN38" s="2399"/>
      <c r="KKO38" s="2399"/>
      <c r="KKP38" s="2399"/>
      <c r="KKQ38" s="2399"/>
      <c r="KKR38" s="2399"/>
      <c r="KKS38" s="2399"/>
      <c r="KKT38" s="2399"/>
      <c r="KKU38" s="2399"/>
      <c r="KKV38" s="2399"/>
      <c r="KKW38" s="2397"/>
      <c r="KKX38" s="2400"/>
      <c r="KKY38" s="2396"/>
      <c r="KKZ38" s="2396"/>
      <c r="KLA38" s="2396"/>
      <c r="KLB38" s="2397"/>
      <c r="KLC38" s="2398"/>
      <c r="KLD38" s="2398"/>
      <c r="KLE38" s="2398"/>
      <c r="KLF38" s="2398"/>
      <c r="KLG38" s="2398"/>
      <c r="KLH38" s="2398"/>
      <c r="KLI38" s="2398"/>
      <c r="KLJ38" s="2398"/>
      <c r="KLK38" s="2398"/>
      <c r="KLL38" s="2398"/>
      <c r="KLM38" s="2398"/>
      <c r="KLN38" s="2398"/>
      <c r="KLO38" s="2398"/>
      <c r="KLP38" s="2398"/>
      <c r="KLQ38" s="2398"/>
      <c r="KLR38" s="2398"/>
      <c r="KLS38" s="2398"/>
      <c r="KLT38" s="2398"/>
      <c r="KLU38" s="2398"/>
      <c r="KLV38" s="2398"/>
      <c r="KLW38" s="2399"/>
      <c r="KLX38" s="2399"/>
      <c r="KLY38" s="2399"/>
      <c r="KLZ38" s="2399"/>
      <c r="KMA38" s="2399"/>
      <c r="KMB38" s="2399"/>
      <c r="KMC38" s="2399"/>
      <c r="KMD38" s="2399"/>
      <c r="KME38" s="2399"/>
      <c r="KMF38" s="2399"/>
      <c r="KMG38" s="2399"/>
      <c r="KMH38" s="2399"/>
      <c r="KMI38" s="2399"/>
      <c r="KMJ38" s="2399"/>
      <c r="KMK38" s="2399"/>
      <c r="KML38" s="2399"/>
      <c r="KMM38" s="2399"/>
      <c r="KMN38" s="2399"/>
      <c r="KMO38" s="2399"/>
      <c r="KMP38" s="2397"/>
      <c r="KMQ38" s="2400"/>
      <c r="KMR38" s="2396"/>
      <c r="KMS38" s="2396"/>
      <c r="KMT38" s="2396"/>
      <c r="KMU38" s="2397"/>
      <c r="KMV38" s="2398"/>
      <c r="KMW38" s="2398"/>
      <c r="KMX38" s="2398"/>
      <c r="KMY38" s="2398"/>
      <c r="KMZ38" s="2398"/>
      <c r="KNA38" s="2398"/>
      <c r="KNB38" s="2398"/>
      <c r="KNC38" s="2398"/>
      <c r="KND38" s="2398"/>
      <c r="KNE38" s="2398"/>
      <c r="KNF38" s="2398"/>
      <c r="KNG38" s="2398"/>
      <c r="KNH38" s="2398"/>
      <c r="KNI38" s="2398"/>
      <c r="KNJ38" s="2398"/>
      <c r="KNK38" s="2398"/>
      <c r="KNL38" s="2398"/>
      <c r="KNM38" s="2398"/>
      <c r="KNN38" s="2398"/>
      <c r="KNO38" s="2398"/>
      <c r="KNP38" s="2399"/>
      <c r="KNQ38" s="2399"/>
      <c r="KNR38" s="2399"/>
      <c r="KNS38" s="2399"/>
      <c r="KNT38" s="2399"/>
      <c r="KNU38" s="2399"/>
      <c r="KNV38" s="2399"/>
      <c r="KNW38" s="2399"/>
      <c r="KNX38" s="2399"/>
      <c r="KNY38" s="2399"/>
      <c r="KNZ38" s="2399"/>
      <c r="KOA38" s="2399"/>
      <c r="KOB38" s="2399"/>
      <c r="KOC38" s="2399"/>
      <c r="KOD38" s="2399"/>
      <c r="KOE38" s="2399"/>
      <c r="KOF38" s="2399"/>
      <c r="KOG38" s="2399"/>
      <c r="KOH38" s="2399"/>
      <c r="KOI38" s="2397"/>
      <c r="KOJ38" s="2400"/>
      <c r="KOK38" s="2396"/>
      <c r="KOL38" s="2396"/>
      <c r="KOM38" s="2396"/>
      <c r="KON38" s="2397"/>
      <c r="KOO38" s="2398"/>
      <c r="KOP38" s="2398"/>
      <c r="KOQ38" s="2398"/>
      <c r="KOR38" s="2398"/>
      <c r="KOS38" s="2398"/>
      <c r="KOT38" s="2398"/>
      <c r="KOU38" s="2398"/>
      <c r="KOV38" s="2398"/>
      <c r="KOW38" s="2398"/>
      <c r="KOX38" s="2398"/>
      <c r="KOY38" s="2398"/>
      <c r="KOZ38" s="2398"/>
      <c r="KPA38" s="2398"/>
      <c r="KPB38" s="2398"/>
      <c r="KPC38" s="2398"/>
      <c r="KPD38" s="2398"/>
      <c r="KPE38" s="2398"/>
      <c r="KPF38" s="2398"/>
      <c r="KPG38" s="2398"/>
      <c r="KPH38" s="2398"/>
      <c r="KPI38" s="2399"/>
      <c r="KPJ38" s="2399"/>
      <c r="KPK38" s="2399"/>
      <c r="KPL38" s="2399"/>
      <c r="KPM38" s="2399"/>
      <c r="KPN38" s="2399"/>
      <c r="KPO38" s="2399"/>
      <c r="KPP38" s="2399"/>
      <c r="KPQ38" s="2399"/>
      <c r="KPR38" s="2399"/>
      <c r="KPS38" s="2399"/>
      <c r="KPT38" s="2399"/>
      <c r="KPU38" s="2399"/>
      <c r="KPV38" s="2399"/>
      <c r="KPW38" s="2399"/>
      <c r="KPX38" s="2399"/>
      <c r="KPY38" s="2399"/>
      <c r="KPZ38" s="2399"/>
      <c r="KQA38" s="2399"/>
      <c r="KQB38" s="2397"/>
      <c r="KQC38" s="2400"/>
      <c r="KQD38" s="2396"/>
      <c r="KQE38" s="2396"/>
      <c r="KQF38" s="2396"/>
      <c r="KQG38" s="2397"/>
      <c r="KQH38" s="2398"/>
      <c r="KQI38" s="2398"/>
      <c r="KQJ38" s="2398"/>
      <c r="KQK38" s="2398"/>
      <c r="KQL38" s="2398"/>
      <c r="KQM38" s="2398"/>
      <c r="KQN38" s="2398"/>
      <c r="KQO38" s="2398"/>
      <c r="KQP38" s="2398"/>
      <c r="KQQ38" s="2398"/>
      <c r="KQR38" s="2398"/>
      <c r="KQS38" s="2398"/>
      <c r="KQT38" s="2398"/>
      <c r="KQU38" s="2398"/>
      <c r="KQV38" s="2398"/>
      <c r="KQW38" s="2398"/>
      <c r="KQX38" s="2398"/>
      <c r="KQY38" s="2398"/>
      <c r="KQZ38" s="2398"/>
      <c r="KRA38" s="2398"/>
      <c r="KRB38" s="2399"/>
      <c r="KRC38" s="2399"/>
      <c r="KRD38" s="2399"/>
      <c r="KRE38" s="2399"/>
      <c r="KRF38" s="2399"/>
      <c r="KRG38" s="2399"/>
      <c r="KRH38" s="2399"/>
      <c r="KRI38" s="2399"/>
      <c r="KRJ38" s="2399"/>
      <c r="KRK38" s="2399"/>
      <c r="KRL38" s="2399"/>
      <c r="KRM38" s="2399"/>
      <c r="KRN38" s="2399"/>
      <c r="KRO38" s="2399"/>
      <c r="KRP38" s="2399"/>
      <c r="KRQ38" s="2399"/>
      <c r="KRR38" s="2399"/>
      <c r="KRS38" s="2399"/>
      <c r="KRT38" s="2399"/>
      <c r="KRU38" s="2397"/>
      <c r="KRV38" s="2400"/>
      <c r="KRW38" s="2396"/>
      <c r="KRX38" s="2396"/>
      <c r="KRY38" s="2396"/>
      <c r="KRZ38" s="2397"/>
      <c r="KSA38" s="2398"/>
      <c r="KSB38" s="2398"/>
      <c r="KSC38" s="2398"/>
      <c r="KSD38" s="2398"/>
      <c r="KSE38" s="2398"/>
      <c r="KSF38" s="2398"/>
      <c r="KSG38" s="2398"/>
      <c r="KSH38" s="2398"/>
      <c r="KSI38" s="2398"/>
      <c r="KSJ38" s="2398"/>
      <c r="KSK38" s="2398"/>
      <c r="KSL38" s="2398"/>
      <c r="KSM38" s="2398"/>
      <c r="KSN38" s="2398"/>
      <c r="KSO38" s="2398"/>
      <c r="KSP38" s="2398"/>
      <c r="KSQ38" s="2398"/>
      <c r="KSR38" s="2398"/>
      <c r="KSS38" s="2398"/>
      <c r="KST38" s="2398"/>
      <c r="KSU38" s="2399"/>
      <c r="KSV38" s="2399"/>
      <c r="KSW38" s="2399"/>
      <c r="KSX38" s="2399"/>
      <c r="KSY38" s="2399"/>
      <c r="KSZ38" s="2399"/>
      <c r="KTA38" s="2399"/>
      <c r="KTB38" s="2399"/>
      <c r="KTC38" s="2399"/>
      <c r="KTD38" s="2399"/>
      <c r="KTE38" s="2399"/>
      <c r="KTF38" s="2399"/>
      <c r="KTG38" s="2399"/>
      <c r="KTH38" s="2399"/>
      <c r="KTI38" s="2399"/>
      <c r="KTJ38" s="2399"/>
      <c r="KTK38" s="2399"/>
      <c r="KTL38" s="2399"/>
      <c r="KTM38" s="2399"/>
      <c r="KTN38" s="2397"/>
      <c r="KTO38" s="2400"/>
      <c r="KTP38" s="2396"/>
      <c r="KTQ38" s="2396"/>
      <c r="KTR38" s="2396"/>
      <c r="KTS38" s="2397"/>
      <c r="KTT38" s="2398"/>
      <c r="KTU38" s="2398"/>
      <c r="KTV38" s="2398"/>
      <c r="KTW38" s="2398"/>
      <c r="KTX38" s="2398"/>
      <c r="KTY38" s="2398"/>
      <c r="KTZ38" s="2398"/>
      <c r="KUA38" s="2398"/>
      <c r="KUB38" s="2398"/>
      <c r="KUC38" s="2398"/>
      <c r="KUD38" s="2398"/>
      <c r="KUE38" s="2398"/>
      <c r="KUF38" s="2398"/>
      <c r="KUG38" s="2398"/>
      <c r="KUH38" s="2398"/>
      <c r="KUI38" s="2398"/>
      <c r="KUJ38" s="2398"/>
      <c r="KUK38" s="2398"/>
      <c r="KUL38" s="2398"/>
      <c r="KUM38" s="2398"/>
      <c r="KUN38" s="2399"/>
      <c r="KUO38" s="2399"/>
      <c r="KUP38" s="2399"/>
      <c r="KUQ38" s="2399"/>
      <c r="KUR38" s="2399"/>
      <c r="KUS38" s="2399"/>
      <c r="KUT38" s="2399"/>
      <c r="KUU38" s="2399"/>
      <c r="KUV38" s="2399"/>
      <c r="KUW38" s="2399"/>
      <c r="KUX38" s="2399"/>
      <c r="KUY38" s="2399"/>
      <c r="KUZ38" s="2399"/>
      <c r="KVA38" s="2399"/>
      <c r="KVB38" s="2399"/>
      <c r="KVC38" s="2399"/>
      <c r="KVD38" s="2399"/>
      <c r="KVE38" s="2399"/>
      <c r="KVF38" s="2399"/>
      <c r="KVG38" s="2397"/>
      <c r="KVH38" s="2400"/>
      <c r="KVI38" s="2396"/>
      <c r="KVJ38" s="2396"/>
      <c r="KVK38" s="2396"/>
      <c r="KVL38" s="2397"/>
      <c r="KVM38" s="2398"/>
      <c r="KVN38" s="2398"/>
      <c r="KVO38" s="2398"/>
      <c r="KVP38" s="2398"/>
      <c r="KVQ38" s="2398"/>
      <c r="KVR38" s="2398"/>
      <c r="KVS38" s="2398"/>
      <c r="KVT38" s="2398"/>
      <c r="KVU38" s="2398"/>
      <c r="KVV38" s="2398"/>
      <c r="KVW38" s="2398"/>
      <c r="KVX38" s="2398"/>
      <c r="KVY38" s="2398"/>
      <c r="KVZ38" s="2398"/>
      <c r="KWA38" s="2398"/>
      <c r="KWB38" s="2398"/>
      <c r="KWC38" s="2398"/>
      <c r="KWD38" s="2398"/>
      <c r="KWE38" s="2398"/>
      <c r="KWF38" s="2398"/>
      <c r="KWG38" s="2399"/>
      <c r="KWH38" s="2399"/>
      <c r="KWI38" s="2399"/>
      <c r="KWJ38" s="2399"/>
      <c r="KWK38" s="2399"/>
      <c r="KWL38" s="2399"/>
      <c r="KWM38" s="2399"/>
      <c r="KWN38" s="2399"/>
      <c r="KWO38" s="2399"/>
      <c r="KWP38" s="2399"/>
      <c r="KWQ38" s="2399"/>
      <c r="KWR38" s="2399"/>
      <c r="KWS38" s="2399"/>
      <c r="KWT38" s="2399"/>
      <c r="KWU38" s="2399"/>
      <c r="KWV38" s="2399"/>
      <c r="KWW38" s="2399"/>
      <c r="KWX38" s="2399"/>
      <c r="KWY38" s="2399"/>
      <c r="KWZ38" s="2397"/>
      <c r="KXA38" s="2400"/>
      <c r="KXB38" s="2396"/>
      <c r="KXC38" s="2396"/>
      <c r="KXD38" s="2396"/>
      <c r="KXE38" s="2397"/>
      <c r="KXF38" s="2398"/>
      <c r="KXG38" s="2398"/>
      <c r="KXH38" s="2398"/>
      <c r="KXI38" s="2398"/>
      <c r="KXJ38" s="2398"/>
      <c r="KXK38" s="2398"/>
      <c r="KXL38" s="2398"/>
      <c r="KXM38" s="2398"/>
      <c r="KXN38" s="2398"/>
      <c r="KXO38" s="2398"/>
      <c r="KXP38" s="2398"/>
      <c r="KXQ38" s="2398"/>
      <c r="KXR38" s="2398"/>
      <c r="KXS38" s="2398"/>
      <c r="KXT38" s="2398"/>
      <c r="KXU38" s="2398"/>
      <c r="KXV38" s="2398"/>
      <c r="KXW38" s="2398"/>
      <c r="KXX38" s="2398"/>
      <c r="KXY38" s="2398"/>
      <c r="KXZ38" s="2399"/>
      <c r="KYA38" s="2399"/>
      <c r="KYB38" s="2399"/>
      <c r="KYC38" s="2399"/>
      <c r="KYD38" s="2399"/>
      <c r="KYE38" s="2399"/>
      <c r="KYF38" s="2399"/>
      <c r="KYG38" s="2399"/>
      <c r="KYH38" s="2399"/>
      <c r="KYI38" s="2399"/>
      <c r="KYJ38" s="2399"/>
      <c r="KYK38" s="2399"/>
      <c r="KYL38" s="2399"/>
      <c r="KYM38" s="2399"/>
      <c r="KYN38" s="2399"/>
      <c r="KYO38" s="2399"/>
      <c r="KYP38" s="2399"/>
      <c r="KYQ38" s="2399"/>
      <c r="KYR38" s="2399"/>
      <c r="KYS38" s="2397"/>
      <c r="KYT38" s="2400"/>
      <c r="KYU38" s="2396"/>
      <c r="KYV38" s="2396"/>
      <c r="KYW38" s="2396"/>
      <c r="KYX38" s="2397"/>
      <c r="KYY38" s="2398"/>
      <c r="KYZ38" s="2398"/>
      <c r="KZA38" s="2398"/>
      <c r="KZB38" s="2398"/>
      <c r="KZC38" s="2398"/>
      <c r="KZD38" s="2398"/>
      <c r="KZE38" s="2398"/>
      <c r="KZF38" s="2398"/>
      <c r="KZG38" s="2398"/>
      <c r="KZH38" s="2398"/>
      <c r="KZI38" s="2398"/>
      <c r="KZJ38" s="2398"/>
      <c r="KZK38" s="2398"/>
      <c r="KZL38" s="2398"/>
      <c r="KZM38" s="2398"/>
      <c r="KZN38" s="2398"/>
      <c r="KZO38" s="2398"/>
      <c r="KZP38" s="2398"/>
      <c r="KZQ38" s="2398"/>
      <c r="KZR38" s="2398"/>
      <c r="KZS38" s="2399"/>
      <c r="KZT38" s="2399"/>
      <c r="KZU38" s="2399"/>
      <c r="KZV38" s="2399"/>
      <c r="KZW38" s="2399"/>
      <c r="KZX38" s="2399"/>
      <c r="KZY38" s="2399"/>
      <c r="KZZ38" s="2399"/>
      <c r="LAA38" s="2399"/>
      <c r="LAB38" s="2399"/>
      <c r="LAC38" s="2399"/>
      <c r="LAD38" s="2399"/>
      <c r="LAE38" s="2399"/>
      <c r="LAF38" s="2399"/>
      <c r="LAG38" s="2399"/>
      <c r="LAH38" s="2399"/>
      <c r="LAI38" s="2399"/>
      <c r="LAJ38" s="2399"/>
      <c r="LAK38" s="2399"/>
      <c r="LAL38" s="2397"/>
      <c r="LAM38" s="2400"/>
      <c r="LAN38" s="2396"/>
      <c r="LAO38" s="2396"/>
      <c r="LAP38" s="2396"/>
      <c r="LAQ38" s="2397"/>
      <c r="LAR38" s="2398"/>
      <c r="LAS38" s="2398"/>
      <c r="LAT38" s="2398"/>
      <c r="LAU38" s="2398"/>
      <c r="LAV38" s="2398"/>
      <c r="LAW38" s="2398"/>
      <c r="LAX38" s="2398"/>
      <c r="LAY38" s="2398"/>
      <c r="LAZ38" s="2398"/>
      <c r="LBA38" s="2398"/>
      <c r="LBB38" s="2398"/>
      <c r="LBC38" s="2398"/>
      <c r="LBD38" s="2398"/>
      <c r="LBE38" s="2398"/>
      <c r="LBF38" s="2398"/>
      <c r="LBG38" s="2398"/>
      <c r="LBH38" s="2398"/>
      <c r="LBI38" s="2398"/>
      <c r="LBJ38" s="2398"/>
      <c r="LBK38" s="2398"/>
      <c r="LBL38" s="2399"/>
      <c r="LBM38" s="2399"/>
      <c r="LBN38" s="2399"/>
      <c r="LBO38" s="2399"/>
      <c r="LBP38" s="2399"/>
      <c r="LBQ38" s="2399"/>
      <c r="LBR38" s="2399"/>
      <c r="LBS38" s="2399"/>
      <c r="LBT38" s="2399"/>
      <c r="LBU38" s="2399"/>
      <c r="LBV38" s="2399"/>
      <c r="LBW38" s="2399"/>
      <c r="LBX38" s="2399"/>
      <c r="LBY38" s="2399"/>
      <c r="LBZ38" s="2399"/>
      <c r="LCA38" s="2399"/>
      <c r="LCB38" s="2399"/>
      <c r="LCC38" s="2399"/>
      <c r="LCD38" s="2399"/>
      <c r="LCE38" s="2397"/>
      <c r="LCF38" s="2400"/>
      <c r="LCG38" s="2396"/>
      <c r="LCH38" s="2396"/>
      <c r="LCI38" s="2396"/>
      <c r="LCJ38" s="2397"/>
      <c r="LCK38" s="2398"/>
      <c r="LCL38" s="2398"/>
      <c r="LCM38" s="2398"/>
      <c r="LCN38" s="2398"/>
      <c r="LCO38" s="2398"/>
      <c r="LCP38" s="2398"/>
      <c r="LCQ38" s="2398"/>
      <c r="LCR38" s="2398"/>
      <c r="LCS38" s="2398"/>
      <c r="LCT38" s="2398"/>
      <c r="LCU38" s="2398"/>
      <c r="LCV38" s="2398"/>
      <c r="LCW38" s="2398"/>
      <c r="LCX38" s="2398"/>
      <c r="LCY38" s="2398"/>
      <c r="LCZ38" s="2398"/>
      <c r="LDA38" s="2398"/>
      <c r="LDB38" s="2398"/>
      <c r="LDC38" s="2398"/>
      <c r="LDD38" s="2398"/>
      <c r="LDE38" s="2399"/>
      <c r="LDF38" s="2399"/>
      <c r="LDG38" s="2399"/>
      <c r="LDH38" s="2399"/>
      <c r="LDI38" s="2399"/>
      <c r="LDJ38" s="2399"/>
      <c r="LDK38" s="2399"/>
      <c r="LDL38" s="2399"/>
      <c r="LDM38" s="2399"/>
      <c r="LDN38" s="2399"/>
      <c r="LDO38" s="2399"/>
      <c r="LDP38" s="2399"/>
      <c r="LDQ38" s="2399"/>
      <c r="LDR38" s="2399"/>
      <c r="LDS38" s="2399"/>
      <c r="LDT38" s="2399"/>
      <c r="LDU38" s="2399"/>
      <c r="LDV38" s="2399"/>
      <c r="LDW38" s="2399"/>
      <c r="LDX38" s="2397"/>
      <c r="LDY38" s="2400"/>
      <c r="LDZ38" s="2396"/>
      <c r="LEA38" s="2396"/>
      <c r="LEB38" s="2396"/>
      <c r="LEC38" s="2397"/>
      <c r="LED38" s="2398"/>
      <c r="LEE38" s="2398"/>
      <c r="LEF38" s="2398"/>
      <c r="LEG38" s="2398"/>
      <c r="LEH38" s="2398"/>
      <c r="LEI38" s="2398"/>
      <c r="LEJ38" s="2398"/>
      <c r="LEK38" s="2398"/>
      <c r="LEL38" s="2398"/>
      <c r="LEM38" s="2398"/>
      <c r="LEN38" s="2398"/>
      <c r="LEO38" s="2398"/>
      <c r="LEP38" s="2398"/>
      <c r="LEQ38" s="2398"/>
      <c r="LER38" s="2398"/>
      <c r="LES38" s="2398"/>
      <c r="LET38" s="2398"/>
      <c r="LEU38" s="2398"/>
      <c r="LEV38" s="2398"/>
      <c r="LEW38" s="2398"/>
      <c r="LEX38" s="2399"/>
      <c r="LEY38" s="2399"/>
      <c r="LEZ38" s="2399"/>
      <c r="LFA38" s="2399"/>
      <c r="LFB38" s="2399"/>
      <c r="LFC38" s="2399"/>
      <c r="LFD38" s="2399"/>
      <c r="LFE38" s="2399"/>
      <c r="LFF38" s="2399"/>
      <c r="LFG38" s="2399"/>
      <c r="LFH38" s="2399"/>
      <c r="LFI38" s="2399"/>
      <c r="LFJ38" s="2399"/>
      <c r="LFK38" s="2399"/>
      <c r="LFL38" s="2399"/>
      <c r="LFM38" s="2399"/>
      <c r="LFN38" s="2399"/>
      <c r="LFO38" s="2399"/>
      <c r="LFP38" s="2399"/>
      <c r="LFQ38" s="2397"/>
      <c r="LFR38" s="2400"/>
      <c r="LFS38" s="2396"/>
      <c r="LFT38" s="2396"/>
      <c r="LFU38" s="2396"/>
      <c r="LFV38" s="2397"/>
      <c r="LFW38" s="2398"/>
      <c r="LFX38" s="2398"/>
      <c r="LFY38" s="2398"/>
      <c r="LFZ38" s="2398"/>
      <c r="LGA38" s="2398"/>
      <c r="LGB38" s="2398"/>
      <c r="LGC38" s="2398"/>
      <c r="LGD38" s="2398"/>
      <c r="LGE38" s="2398"/>
      <c r="LGF38" s="2398"/>
      <c r="LGG38" s="2398"/>
      <c r="LGH38" s="2398"/>
      <c r="LGI38" s="2398"/>
      <c r="LGJ38" s="2398"/>
      <c r="LGK38" s="2398"/>
      <c r="LGL38" s="2398"/>
      <c r="LGM38" s="2398"/>
      <c r="LGN38" s="2398"/>
      <c r="LGO38" s="2398"/>
      <c r="LGP38" s="2398"/>
      <c r="LGQ38" s="2399"/>
      <c r="LGR38" s="2399"/>
      <c r="LGS38" s="2399"/>
      <c r="LGT38" s="2399"/>
      <c r="LGU38" s="2399"/>
      <c r="LGV38" s="2399"/>
      <c r="LGW38" s="2399"/>
      <c r="LGX38" s="2399"/>
      <c r="LGY38" s="2399"/>
      <c r="LGZ38" s="2399"/>
      <c r="LHA38" s="2399"/>
      <c r="LHB38" s="2399"/>
      <c r="LHC38" s="2399"/>
      <c r="LHD38" s="2399"/>
      <c r="LHE38" s="2399"/>
      <c r="LHF38" s="2399"/>
      <c r="LHG38" s="2399"/>
      <c r="LHH38" s="2399"/>
      <c r="LHI38" s="2399"/>
      <c r="LHJ38" s="2397"/>
      <c r="LHK38" s="2400"/>
      <c r="LHL38" s="2396"/>
      <c r="LHM38" s="2396"/>
      <c r="LHN38" s="2396"/>
      <c r="LHO38" s="2397"/>
      <c r="LHP38" s="2398"/>
      <c r="LHQ38" s="2398"/>
      <c r="LHR38" s="2398"/>
      <c r="LHS38" s="2398"/>
      <c r="LHT38" s="2398"/>
      <c r="LHU38" s="2398"/>
      <c r="LHV38" s="2398"/>
      <c r="LHW38" s="2398"/>
      <c r="LHX38" s="2398"/>
      <c r="LHY38" s="2398"/>
      <c r="LHZ38" s="2398"/>
      <c r="LIA38" s="2398"/>
      <c r="LIB38" s="2398"/>
      <c r="LIC38" s="2398"/>
      <c r="LID38" s="2398"/>
      <c r="LIE38" s="2398"/>
      <c r="LIF38" s="2398"/>
      <c r="LIG38" s="2398"/>
      <c r="LIH38" s="2398"/>
      <c r="LII38" s="2398"/>
      <c r="LIJ38" s="2399"/>
      <c r="LIK38" s="2399"/>
      <c r="LIL38" s="2399"/>
      <c r="LIM38" s="2399"/>
      <c r="LIN38" s="2399"/>
      <c r="LIO38" s="2399"/>
      <c r="LIP38" s="2399"/>
      <c r="LIQ38" s="2399"/>
      <c r="LIR38" s="2399"/>
      <c r="LIS38" s="2399"/>
      <c r="LIT38" s="2399"/>
      <c r="LIU38" s="2399"/>
      <c r="LIV38" s="2399"/>
      <c r="LIW38" s="2399"/>
      <c r="LIX38" s="2399"/>
      <c r="LIY38" s="2399"/>
      <c r="LIZ38" s="2399"/>
      <c r="LJA38" s="2399"/>
      <c r="LJB38" s="2399"/>
      <c r="LJC38" s="2397"/>
      <c r="LJD38" s="2400"/>
      <c r="LJE38" s="2396"/>
      <c r="LJF38" s="2396"/>
      <c r="LJG38" s="2396"/>
      <c r="LJH38" s="2397"/>
      <c r="LJI38" s="2398"/>
      <c r="LJJ38" s="2398"/>
      <c r="LJK38" s="2398"/>
      <c r="LJL38" s="2398"/>
      <c r="LJM38" s="2398"/>
      <c r="LJN38" s="2398"/>
      <c r="LJO38" s="2398"/>
      <c r="LJP38" s="2398"/>
      <c r="LJQ38" s="2398"/>
      <c r="LJR38" s="2398"/>
      <c r="LJS38" s="2398"/>
      <c r="LJT38" s="2398"/>
      <c r="LJU38" s="2398"/>
      <c r="LJV38" s="2398"/>
      <c r="LJW38" s="2398"/>
      <c r="LJX38" s="2398"/>
      <c r="LJY38" s="2398"/>
      <c r="LJZ38" s="2398"/>
      <c r="LKA38" s="2398"/>
      <c r="LKB38" s="2398"/>
      <c r="LKC38" s="2399"/>
      <c r="LKD38" s="2399"/>
      <c r="LKE38" s="2399"/>
      <c r="LKF38" s="2399"/>
      <c r="LKG38" s="2399"/>
      <c r="LKH38" s="2399"/>
      <c r="LKI38" s="2399"/>
      <c r="LKJ38" s="2399"/>
      <c r="LKK38" s="2399"/>
      <c r="LKL38" s="2399"/>
      <c r="LKM38" s="2399"/>
      <c r="LKN38" s="2399"/>
      <c r="LKO38" s="2399"/>
      <c r="LKP38" s="2399"/>
      <c r="LKQ38" s="2399"/>
      <c r="LKR38" s="2399"/>
      <c r="LKS38" s="2399"/>
      <c r="LKT38" s="2399"/>
      <c r="LKU38" s="2399"/>
      <c r="LKV38" s="2397"/>
      <c r="LKW38" s="2400"/>
      <c r="LKX38" s="2396"/>
      <c r="LKY38" s="2396"/>
      <c r="LKZ38" s="2396"/>
      <c r="LLA38" s="2397"/>
      <c r="LLB38" s="2398"/>
      <c r="LLC38" s="2398"/>
      <c r="LLD38" s="2398"/>
      <c r="LLE38" s="2398"/>
      <c r="LLF38" s="2398"/>
      <c r="LLG38" s="2398"/>
      <c r="LLH38" s="2398"/>
      <c r="LLI38" s="2398"/>
      <c r="LLJ38" s="2398"/>
      <c r="LLK38" s="2398"/>
      <c r="LLL38" s="2398"/>
      <c r="LLM38" s="2398"/>
      <c r="LLN38" s="2398"/>
      <c r="LLO38" s="2398"/>
      <c r="LLP38" s="2398"/>
      <c r="LLQ38" s="2398"/>
      <c r="LLR38" s="2398"/>
      <c r="LLS38" s="2398"/>
      <c r="LLT38" s="2398"/>
      <c r="LLU38" s="2398"/>
      <c r="LLV38" s="2399"/>
      <c r="LLW38" s="2399"/>
      <c r="LLX38" s="2399"/>
      <c r="LLY38" s="2399"/>
      <c r="LLZ38" s="2399"/>
      <c r="LMA38" s="2399"/>
      <c r="LMB38" s="2399"/>
      <c r="LMC38" s="2399"/>
      <c r="LMD38" s="2399"/>
      <c r="LME38" s="2399"/>
      <c r="LMF38" s="2399"/>
      <c r="LMG38" s="2399"/>
      <c r="LMH38" s="2399"/>
      <c r="LMI38" s="2399"/>
      <c r="LMJ38" s="2399"/>
      <c r="LMK38" s="2399"/>
      <c r="LML38" s="2399"/>
      <c r="LMM38" s="2399"/>
      <c r="LMN38" s="2399"/>
      <c r="LMO38" s="2397"/>
      <c r="LMP38" s="2400"/>
      <c r="LMQ38" s="2396"/>
      <c r="LMR38" s="2396"/>
      <c r="LMS38" s="2396"/>
      <c r="LMT38" s="2397"/>
      <c r="LMU38" s="2398"/>
      <c r="LMV38" s="2398"/>
      <c r="LMW38" s="2398"/>
      <c r="LMX38" s="2398"/>
      <c r="LMY38" s="2398"/>
      <c r="LMZ38" s="2398"/>
      <c r="LNA38" s="2398"/>
      <c r="LNB38" s="2398"/>
      <c r="LNC38" s="2398"/>
      <c r="LND38" s="2398"/>
      <c r="LNE38" s="2398"/>
      <c r="LNF38" s="2398"/>
      <c r="LNG38" s="2398"/>
      <c r="LNH38" s="2398"/>
      <c r="LNI38" s="2398"/>
      <c r="LNJ38" s="2398"/>
      <c r="LNK38" s="2398"/>
      <c r="LNL38" s="2398"/>
      <c r="LNM38" s="2398"/>
      <c r="LNN38" s="2398"/>
      <c r="LNO38" s="2399"/>
      <c r="LNP38" s="2399"/>
      <c r="LNQ38" s="2399"/>
      <c r="LNR38" s="2399"/>
      <c r="LNS38" s="2399"/>
      <c r="LNT38" s="2399"/>
      <c r="LNU38" s="2399"/>
      <c r="LNV38" s="2399"/>
      <c r="LNW38" s="2399"/>
      <c r="LNX38" s="2399"/>
      <c r="LNY38" s="2399"/>
      <c r="LNZ38" s="2399"/>
      <c r="LOA38" s="2399"/>
      <c r="LOB38" s="2399"/>
      <c r="LOC38" s="2399"/>
      <c r="LOD38" s="2399"/>
      <c r="LOE38" s="2399"/>
      <c r="LOF38" s="2399"/>
      <c r="LOG38" s="2399"/>
      <c r="LOH38" s="2397"/>
      <c r="LOI38" s="2400"/>
      <c r="LOJ38" s="2396"/>
      <c r="LOK38" s="2396"/>
      <c r="LOL38" s="2396"/>
      <c r="LOM38" s="2397"/>
      <c r="LON38" s="2398"/>
      <c r="LOO38" s="2398"/>
      <c r="LOP38" s="2398"/>
      <c r="LOQ38" s="2398"/>
      <c r="LOR38" s="2398"/>
      <c r="LOS38" s="2398"/>
      <c r="LOT38" s="2398"/>
      <c r="LOU38" s="2398"/>
      <c r="LOV38" s="2398"/>
      <c r="LOW38" s="2398"/>
      <c r="LOX38" s="2398"/>
      <c r="LOY38" s="2398"/>
      <c r="LOZ38" s="2398"/>
      <c r="LPA38" s="2398"/>
      <c r="LPB38" s="2398"/>
      <c r="LPC38" s="2398"/>
      <c r="LPD38" s="2398"/>
      <c r="LPE38" s="2398"/>
      <c r="LPF38" s="2398"/>
      <c r="LPG38" s="2398"/>
      <c r="LPH38" s="2399"/>
      <c r="LPI38" s="2399"/>
      <c r="LPJ38" s="2399"/>
      <c r="LPK38" s="2399"/>
      <c r="LPL38" s="2399"/>
      <c r="LPM38" s="2399"/>
      <c r="LPN38" s="2399"/>
      <c r="LPO38" s="2399"/>
      <c r="LPP38" s="2399"/>
      <c r="LPQ38" s="2399"/>
      <c r="LPR38" s="2399"/>
      <c r="LPS38" s="2399"/>
      <c r="LPT38" s="2399"/>
      <c r="LPU38" s="2399"/>
      <c r="LPV38" s="2399"/>
      <c r="LPW38" s="2399"/>
      <c r="LPX38" s="2399"/>
      <c r="LPY38" s="2399"/>
      <c r="LPZ38" s="2399"/>
      <c r="LQA38" s="2397"/>
      <c r="LQB38" s="2400"/>
      <c r="LQC38" s="2396"/>
      <c r="LQD38" s="2396"/>
      <c r="LQE38" s="2396"/>
      <c r="LQF38" s="2397"/>
      <c r="LQG38" s="2398"/>
      <c r="LQH38" s="2398"/>
      <c r="LQI38" s="2398"/>
      <c r="LQJ38" s="2398"/>
      <c r="LQK38" s="2398"/>
      <c r="LQL38" s="2398"/>
      <c r="LQM38" s="2398"/>
      <c r="LQN38" s="2398"/>
      <c r="LQO38" s="2398"/>
      <c r="LQP38" s="2398"/>
      <c r="LQQ38" s="2398"/>
      <c r="LQR38" s="2398"/>
      <c r="LQS38" s="2398"/>
      <c r="LQT38" s="2398"/>
      <c r="LQU38" s="2398"/>
      <c r="LQV38" s="2398"/>
      <c r="LQW38" s="2398"/>
      <c r="LQX38" s="2398"/>
      <c r="LQY38" s="2398"/>
      <c r="LQZ38" s="2398"/>
      <c r="LRA38" s="2399"/>
      <c r="LRB38" s="2399"/>
      <c r="LRC38" s="2399"/>
      <c r="LRD38" s="2399"/>
      <c r="LRE38" s="2399"/>
      <c r="LRF38" s="2399"/>
      <c r="LRG38" s="2399"/>
      <c r="LRH38" s="2399"/>
      <c r="LRI38" s="2399"/>
      <c r="LRJ38" s="2399"/>
      <c r="LRK38" s="2399"/>
      <c r="LRL38" s="2399"/>
      <c r="LRM38" s="2399"/>
      <c r="LRN38" s="2399"/>
      <c r="LRO38" s="2399"/>
      <c r="LRP38" s="2399"/>
      <c r="LRQ38" s="2399"/>
      <c r="LRR38" s="2399"/>
      <c r="LRS38" s="2399"/>
      <c r="LRT38" s="2397"/>
      <c r="LRU38" s="2400"/>
      <c r="LRV38" s="2396"/>
      <c r="LRW38" s="2396"/>
      <c r="LRX38" s="2396"/>
      <c r="LRY38" s="2397"/>
      <c r="LRZ38" s="2398"/>
      <c r="LSA38" s="2398"/>
      <c r="LSB38" s="2398"/>
      <c r="LSC38" s="2398"/>
      <c r="LSD38" s="2398"/>
      <c r="LSE38" s="2398"/>
      <c r="LSF38" s="2398"/>
      <c r="LSG38" s="2398"/>
      <c r="LSH38" s="2398"/>
      <c r="LSI38" s="2398"/>
      <c r="LSJ38" s="2398"/>
      <c r="LSK38" s="2398"/>
      <c r="LSL38" s="2398"/>
      <c r="LSM38" s="2398"/>
      <c r="LSN38" s="2398"/>
      <c r="LSO38" s="2398"/>
      <c r="LSP38" s="2398"/>
      <c r="LSQ38" s="2398"/>
      <c r="LSR38" s="2398"/>
      <c r="LSS38" s="2398"/>
      <c r="LST38" s="2399"/>
      <c r="LSU38" s="2399"/>
      <c r="LSV38" s="2399"/>
      <c r="LSW38" s="2399"/>
      <c r="LSX38" s="2399"/>
      <c r="LSY38" s="2399"/>
      <c r="LSZ38" s="2399"/>
      <c r="LTA38" s="2399"/>
      <c r="LTB38" s="2399"/>
      <c r="LTC38" s="2399"/>
      <c r="LTD38" s="2399"/>
      <c r="LTE38" s="2399"/>
      <c r="LTF38" s="2399"/>
      <c r="LTG38" s="2399"/>
      <c r="LTH38" s="2399"/>
      <c r="LTI38" s="2399"/>
      <c r="LTJ38" s="2399"/>
      <c r="LTK38" s="2399"/>
      <c r="LTL38" s="2399"/>
      <c r="LTM38" s="2397"/>
      <c r="LTN38" s="2400"/>
      <c r="LTO38" s="2396"/>
      <c r="LTP38" s="2396"/>
      <c r="LTQ38" s="2396"/>
      <c r="LTR38" s="2397"/>
      <c r="LTS38" s="2398"/>
      <c r="LTT38" s="2398"/>
      <c r="LTU38" s="2398"/>
      <c r="LTV38" s="2398"/>
      <c r="LTW38" s="2398"/>
      <c r="LTX38" s="2398"/>
      <c r="LTY38" s="2398"/>
      <c r="LTZ38" s="2398"/>
      <c r="LUA38" s="2398"/>
      <c r="LUB38" s="2398"/>
      <c r="LUC38" s="2398"/>
      <c r="LUD38" s="2398"/>
      <c r="LUE38" s="2398"/>
      <c r="LUF38" s="2398"/>
      <c r="LUG38" s="2398"/>
      <c r="LUH38" s="2398"/>
      <c r="LUI38" s="2398"/>
      <c r="LUJ38" s="2398"/>
      <c r="LUK38" s="2398"/>
      <c r="LUL38" s="2398"/>
      <c r="LUM38" s="2399"/>
      <c r="LUN38" s="2399"/>
      <c r="LUO38" s="2399"/>
      <c r="LUP38" s="2399"/>
      <c r="LUQ38" s="2399"/>
      <c r="LUR38" s="2399"/>
      <c r="LUS38" s="2399"/>
      <c r="LUT38" s="2399"/>
      <c r="LUU38" s="2399"/>
      <c r="LUV38" s="2399"/>
      <c r="LUW38" s="2399"/>
      <c r="LUX38" s="2399"/>
      <c r="LUY38" s="2399"/>
      <c r="LUZ38" s="2399"/>
      <c r="LVA38" s="2399"/>
      <c r="LVB38" s="2399"/>
      <c r="LVC38" s="2399"/>
      <c r="LVD38" s="2399"/>
      <c r="LVE38" s="2399"/>
      <c r="LVF38" s="2397"/>
      <c r="LVG38" s="2400"/>
      <c r="LVH38" s="2396"/>
      <c r="LVI38" s="2396"/>
      <c r="LVJ38" s="2396"/>
      <c r="LVK38" s="2397"/>
      <c r="LVL38" s="2398"/>
      <c r="LVM38" s="2398"/>
      <c r="LVN38" s="2398"/>
      <c r="LVO38" s="2398"/>
      <c r="LVP38" s="2398"/>
      <c r="LVQ38" s="2398"/>
      <c r="LVR38" s="2398"/>
      <c r="LVS38" s="2398"/>
      <c r="LVT38" s="2398"/>
      <c r="LVU38" s="2398"/>
      <c r="LVV38" s="2398"/>
      <c r="LVW38" s="2398"/>
      <c r="LVX38" s="2398"/>
      <c r="LVY38" s="2398"/>
      <c r="LVZ38" s="2398"/>
      <c r="LWA38" s="2398"/>
      <c r="LWB38" s="2398"/>
      <c r="LWC38" s="2398"/>
      <c r="LWD38" s="2398"/>
      <c r="LWE38" s="2398"/>
      <c r="LWF38" s="2399"/>
      <c r="LWG38" s="2399"/>
      <c r="LWH38" s="2399"/>
      <c r="LWI38" s="2399"/>
      <c r="LWJ38" s="2399"/>
      <c r="LWK38" s="2399"/>
      <c r="LWL38" s="2399"/>
      <c r="LWM38" s="2399"/>
      <c r="LWN38" s="2399"/>
      <c r="LWO38" s="2399"/>
      <c r="LWP38" s="2399"/>
      <c r="LWQ38" s="2399"/>
      <c r="LWR38" s="2399"/>
      <c r="LWS38" s="2399"/>
      <c r="LWT38" s="2399"/>
      <c r="LWU38" s="2399"/>
      <c r="LWV38" s="2399"/>
      <c r="LWW38" s="2399"/>
      <c r="LWX38" s="2399"/>
      <c r="LWY38" s="2397"/>
      <c r="LWZ38" s="2400"/>
      <c r="LXA38" s="2396"/>
      <c r="LXB38" s="2396"/>
      <c r="LXC38" s="2396"/>
      <c r="LXD38" s="2397"/>
      <c r="LXE38" s="2398"/>
      <c r="LXF38" s="2398"/>
      <c r="LXG38" s="2398"/>
      <c r="LXH38" s="2398"/>
      <c r="LXI38" s="2398"/>
      <c r="LXJ38" s="2398"/>
      <c r="LXK38" s="2398"/>
      <c r="LXL38" s="2398"/>
      <c r="LXM38" s="2398"/>
      <c r="LXN38" s="2398"/>
      <c r="LXO38" s="2398"/>
      <c r="LXP38" s="2398"/>
      <c r="LXQ38" s="2398"/>
      <c r="LXR38" s="2398"/>
      <c r="LXS38" s="2398"/>
      <c r="LXT38" s="2398"/>
      <c r="LXU38" s="2398"/>
      <c r="LXV38" s="2398"/>
      <c r="LXW38" s="2398"/>
      <c r="LXX38" s="2398"/>
      <c r="LXY38" s="2399"/>
      <c r="LXZ38" s="2399"/>
      <c r="LYA38" s="2399"/>
      <c r="LYB38" s="2399"/>
      <c r="LYC38" s="2399"/>
      <c r="LYD38" s="2399"/>
      <c r="LYE38" s="2399"/>
      <c r="LYF38" s="2399"/>
      <c r="LYG38" s="2399"/>
      <c r="LYH38" s="2399"/>
      <c r="LYI38" s="2399"/>
      <c r="LYJ38" s="2399"/>
      <c r="LYK38" s="2399"/>
      <c r="LYL38" s="2399"/>
      <c r="LYM38" s="2399"/>
      <c r="LYN38" s="2399"/>
      <c r="LYO38" s="2399"/>
      <c r="LYP38" s="2399"/>
      <c r="LYQ38" s="2399"/>
      <c r="LYR38" s="2397"/>
      <c r="LYS38" s="2400"/>
      <c r="LYT38" s="2396"/>
      <c r="LYU38" s="2396"/>
      <c r="LYV38" s="2396"/>
      <c r="LYW38" s="2397"/>
      <c r="LYX38" s="2398"/>
      <c r="LYY38" s="2398"/>
      <c r="LYZ38" s="2398"/>
      <c r="LZA38" s="2398"/>
      <c r="LZB38" s="2398"/>
      <c r="LZC38" s="2398"/>
      <c r="LZD38" s="2398"/>
      <c r="LZE38" s="2398"/>
      <c r="LZF38" s="2398"/>
      <c r="LZG38" s="2398"/>
      <c r="LZH38" s="2398"/>
      <c r="LZI38" s="2398"/>
      <c r="LZJ38" s="2398"/>
      <c r="LZK38" s="2398"/>
      <c r="LZL38" s="2398"/>
      <c r="LZM38" s="2398"/>
      <c r="LZN38" s="2398"/>
      <c r="LZO38" s="2398"/>
      <c r="LZP38" s="2398"/>
      <c r="LZQ38" s="2398"/>
      <c r="LZR38" s="2399"/>
      <c r="LZS38" s="2399"/>
      <c r="LZT38" s="2399"/>
      <c r="LZU38" s="2399"/>
      <c r="LZV38" s="2399"/>
      <c r="LZW38" s="2399"/>
      <c r="LZX38" s="2399"/>
      <c r="LZY38" s="2399"/>
      <c r="LZZ38" s="2399"/>
      <c r="MAA38" s="2399"/>
      <c r="MAB38" s="2399"/>
      <c r="MAC38" s="2399"/>
      <c r="MAD38" s="2399"/>
      <c r="MAE38" s="2399"/>
      <c r="MAF38" s="2399"/>
      <c r="MAG38" s="2399"/>
      <c r="MAH38" s="2399"/>
      <c r="MAI38" s="2399"/>
      <c r="MAJ38" s="2399"/>
      <c r="MAK38" s="2397"/>
      <c r="MAL38" s="2400"/>
      <c r="MAM38" s="2396"/>
      <c r="MAN38" s="2396"/>
      <c r="MAO38" s="2396"/>
      <c r="MAP38" s="2397"/>
      <c r="MAQ38" s="2398"/>
      <c r="MAR38" s="2398"/>
      <c r="MAS38" s="2398"/>
      <c r="MAT38" s="2398"/>
      <c r="MAU38" s="2398"/>
      <c r="MAV38" s="2398"/>
      <c r="MAW38" s="2398"/>
      <c r="MAX38" s="2398"/>
      <c r="MAY38" s="2398"/>
      <c r="MAZ38" s="2398"/>
      <c r="MBA38" s="2398"/>
      <c r="MBB38" s="2398"/>
      <c r="MBC38" s="2398"/>
      <c r="MBD38" s="2398"/>
      <c r="MBE38" s="2398"/>
      <c r="MBF38" s="2398"/>
      <c r="MBG38" s="2398"/>
      <c r="MBH38" s="2398"/>
      <c r="MBI38" s="2398"/>
      <c r="MBJ38" s="2398"/>
      <c r="MBK38" s="2399"/>
      <c r="MBL38" s="2399"/>
      <c r="MBM38" s="2399"/>
      <c r="MBN38" s="2399"/>
      <c r="MBO38" s="2399"/>
      <c r="MBP38" s="2399"/>
      <c r="MBQ38" s="2399"/>
      <c r="MBR38" s="2399"/>
      <c r="MBS38" s="2399"/>
      <c r="MBT38" s="2399"/>
      <c r="MBU38" s="2399"/>
      <c r="MBV38" s="2399"/>
      <c r="MBW38" s="2399"/>
      <c r="MBX38" s="2399"/>
      <c r="MBY38" s="2399"/>
      <c r="MBZ38" s="2399"/>
      <c r="MCA38" s="2399"/>
      <c r="MCB38" s="2399"/>
      <c r="MCC38" s="2399"/>
      <c r="MCD38" s="2397"/>
      <c r="MCE38" s="2400"/>
      <c r="MCF38" s="2396"/>
      <c r="MCG38" s="2396"/>
      <c r="MCH38" s="2396"/>
      <c r="MCI38" s="2397"/>
      <c r="MCJ38" s="2398"/>
      <c r="MCK38" s="2398"/>
      <c r="MCL38" s="2398"/>
      <c r="MCM38" s="2398"/>
      <c r="MCN38" s="2398"/>
      <c r="MCO38" s="2398"/>
      <c r="MCP38" s="2398"/>
      <c r="MCQ38" s="2398"/>
      <c r="MCR38" s="2398"/>
      <c r="MCS38" s="2398"/>
      <c r="MCT38" s="2398"/>
      <c r="MCU38" s="2398"/>
      <c r="MCV38" s="2398"/>
      <c r="MCW38" s="2398"/>
      <c r="MCX38" s="2398"/>
      <c r="MCY38" s="2398"/>
      <c r="MCZ38" s="2398"/>
      <c r="MDA38" s="2398"/>
      <c r="MDB38" s="2398"/>
      <c r="MDC38" s="2398"/>
      <c r="MDD38" s="2399"/>
      <c r="MDE38" s="2399"/>
      <c r="MDF38" s="2399"/>
      <c r="MDG38" s="2399"/>
      <c r="MDH38" s="2399"/>
      <c r="MDI38" s="2399"/>
      <c r="MDJ38" s="2399"/>
      <c r="MDK38" s="2399"/>
      <c r="MDL38" s="2399"/>
      <c r="MDM38" s="2399"/>
      <c r="MDN38" s="2399"/>
      <c r="MDO38" s="2399"/>
      <c r="MDP38" s="2399"/>
      <c r="MDQ38" s="2399"/>
      <c r="MDR38" s="2399"/>
      <c r="MDS38" s="2399"/>
      <c r="MDT38" s="2399"/>
      <c r="MDU38" s="2399"/>
      <c r="MDV38" s="2399"/>
      <c r="MDW38" s="2397"/>
      <c r="MDX38" s="2400"/>
      <c r="MDY38" s="2396"/>
      <c r="MDZ38" s="2396"/>
      <c r="MEA38" s="2396"/>
      <c r="MEB38" s="2397"/>
      <c r="MEC38" s="2398"/>
      <c r="MED38" s="2398"/>
      <c r="MEE38" s="2398"/>
      <c r="MEF38" s="2398"/>
      <c r="MEG38" s="2398"/>
      <c r="MEH38" s="2398"/>
      <c r="MEI38" s="2398"/>
      <c r="MEJ38" s="2398"/>
      <c r="MEK38" s="2398"/>
      <c r="MEL38" s="2398"/>
      <c r="MEM38" s="2398"/>
      <c r="MEN38" s="2398"/>
      <c r="MEO38" s="2398"/>
      <c r="MEP38" s="2398"/>
      <c r="MEQ38" s="2398"/>
      <c r="MER38" s="2398"/>
      <c r="MES38" s="2398"/>
      <c r="MET38" s="2398"/>
      <c r="MEU38" s="2398"/>
      <c r="MEV38" s="2398"/>
      <c r="MEW38" s="2399"/>
      <c r="MEX38" s="2399"/>
      <c r="MEY38" s="2399"/>
      <c r="MEZ38" s="2399"/>
      <c r="MFA38" s="2399"/>
      <c r="MFB38" s="2399"/>
      <c r="MFC38" s="2399"/>
      <c r="MFD38" s="2399"/>
      <c r="MFE38" s="2399"/>
      <c r="MFF38" s="2399"/>
      <c r="MFG38" s="2399"/>
      <c r="MFH38" s="2399"/>
      <c r="MFI38" s="2399"/>
      <c r="MFJ38" s="2399"/>
      <c r="MFK38" s="2399"/>
      <c r="MFL38" s="2399"/>
      <c r="MFM38" s="2399"/>
      <c r="MFN38" s="2399"/>
      <c r="MFO38" s="2399"/>
      <c r="MFP38" s="2397"/>
      <c r="MFQ38" s="2400"/>
      <c r="MFR38" s="2396"/>
      <c r="MFS38" s="2396"/>
      <c r="MFT38" s="2396"/>
      <c r="MFU38" s="2397"/>
      <c r="MFV38" s="2398"/>
      <c r="MFW38" s="2398"/>
      <c r="MFX38" s="2398"/>
      <c r="MFY38" s="2398"/>
      <c r="MFZ38" s="2398"/>
      <c r="MGA38" s="2398"/>
      <c r="MGB38" s="2398"/>
      <c r="MGC38" s="2398"/>
      <c r="MGD38" s="2398"/>
      <c r="MGE38" s="2398"/>
      <c r="MGF38" s="2398"/>
      <c r="MGG38" s="2398"/>
      <c r="MGH38" s="2398"/>
      <c r="MGI38" s="2398"/>
      <c r="MGJ38" s="2398"/>
      <c r="MGK38" s="2398"/>
      <c r="MGL38" s="2398"/>
      <c r="MGM38" s="2398"/>
      <c r="MGN38" s="2398"/>
      <c r="MGO38" s="2398"/>
      <c r="MGP38" s="2399"/>
      <c r="MGQ38" s="2399"/>
      <c r="MGR38" s="2399"/>
      <c r="MGS38" s="2399"/>
      <c r="MGT38" s="2399"/>
      <c r="MGU38" s="2399"/>
      <c r="MGV38" s="2399"/>
      <c r="MGW38" s="2399"/>
      <c r="MGX38" s="2399"/>
      <c r="MGY38" s="2399"/>
      <c r="MGZ38" s="2399"/>
      <c r="MHA38" s="2399"/>
      <c r="MHB38" s="2399"/>
      <c r="MHC38" s="2399"/>
      <c r="MHD38" s="2399"/>
      <c r="MHE38" s="2399"/>
      <c r="MHF38" s="2399"/>
      <c r="MHG38" s="2399"/>
      <c r="MHH38" s="2399"/>
      <c r="MHI38" s="2397"/>
      <c r="MHJ38" s="2400"/>
      <c r="MHK38" s="2396"/>
      <c r="MHL38" s="2396"/>
      <c r="MHM38" s="2396"/>
      <c r="MHN38" s="2397"/>
      <c r="MHO38" s="2398"/>
      <c r="MHP38" s="2398"/>
      <c r="MHQ38" s="2398"/>
      <c r="MHR38" s="2398"/>
      <c r="MHS38" s="2398"/>
      <c r="MHT38" s="2398"/>
      <c r="MHU38" s="2398"/>
      <c r="MHV38" s="2398"/>
      <c r="MHW38" s="2398"/>
      <c r="MHX38" s="2398"/>
      <c r="MHY38" s="2398"/>
      <c r="MHZ38" s="2398"/>
      <c r="MIA38" s="2398"/>
      <c r="MIB38" s="2398"/>
      <c r="MIC38" s="2398"/>
      <c r="MID38" s="2398"/>
      <c r="MIE38" s="2398"/>
      <c r="MIF38" s="2398"/>
      <c r="MIG38" s="2398"/>
      <c r="MIH38" s="2398"/>
      <c r="MII38" s="2399"/>
      <c r="MIJ38" s="2399"/>
      <c r="MIK38" s="2399"/>
      <c r="MIL38" s="2399"/>
      <c r="MIM38" s="2399"/>
      <c r="MIN38" s="2399"/>
      <c r="MIO38" s="2399"/>
      <c r="MIP38" s="2399"/>
      <c r="MIQ38" s="2399"/>
      <c r="MIR38" s="2399"/>
      <c r="MIS38" s="2399"/>
      <c r="MIT38" s="2399"/>
      <c r="MIU38" s="2399"/>
      <c r="MIV38" s="2399"/>
      <c r="MIW38" s="2399"/>
      <c r="MIX38" s="2399"/>
      <c r="MIY38" s="2399"/>
      <c r="MIZ38" s="2399"/>
      <c r="MJA38" s="2399"/>
      <c r="MJB38" s="2397"/>
      <c r="MJC38" s="2400"/>
      <c r="MJD38" s="2396"/>
      <c r="MJE38" s="2396"/>
      <c r="MJF38" s="2396"/>
      <c r="MJG38" s="2397"/>
      <c r="MJH38" s="2398"/>
      <c r="MJI38" s="2398"/>
      <c r="MJJ38" s="2398"/>
      <c r="MJK38" s="2398"/>
      <c r="MJL38" s="2398"/>
      <c r="MJM38" s="2398"/>
      <c r="MJN38" s="2398"/>
      <c r="MJO38" s="2398"/>
      <c r="MJP38" s="2398"/>
      <c r="MJQ38" s="2398"/>
      <c r="MJR38" s="2398"/>
      <c r="MJS38" s="2398"/>
      <c r="MJT38" s="2398"/>
      <c r="MJU38" s="2398"/>
      <c r="MJV38" s="2398"/>
      <c r="MJW38" s="2398"/>
      <c r="MJX38" s="2398"/>
      <c r="MJY38" s="2398"/>
      <c r="MJZ38" s="2398"/>
      <c r="MKA38" s="2398"/>
      <c r="MKB38" s="2399"/>
      <c r="MKC38" s="2399"/>
      <c r="MKD38" s="2399"/>
      <c r="MKE38" s="2399"/>
      <c r="MKF38" s="2399"/>
      <c r="MKG38" s="2399"/>
      <c r="MKH38" s="2399"/>
      <c r="MKI38" s="2399"/>
      <c r="MKJ38" s="2399"/>
      <c r="MKK38" s="2399"/>
      <c r="MKL38" s="2399"/>
      <c r="MKM38" s="2399"/>
      <c r="MKN38" s="2399"/>
      <c r="MKO38" s="2399"/>
      <c r="MKP38" s="2399"/>
      <c r="MKQ38" s="2399"/>
      <c r="MKR38" s="2399"/>
      <c r="MKS38" s="2399"/>
      <c r="MKT38" s="2399"/>
      <c r="MKU38" s="2397"/>
      <c r="MKV38" s="2400"/>
      <c r="MKW38" s="2396"/>
      <c r="MKX38" s="2396"/>
      <c r="MKY38" s="2396"/>
      <c r="MKZ38" s="2397"/>
      <c r="MLA38" s="2398"/>
      <c r="MLB38" s="2398"/>
      <c r="MLC38" s="2398"/>
      <c r="MLD38" s="2398"/>
      <c r="MLE38" s="2398"/>
      <c r="MLF38" s="2398"/>
      <c r="MLG38" s="2398"/>
      <c r="MLH38" s="2398"/>
      <c r="MLI38" s="2398"/>
      <c r="MLJ38" s="2398"/>
      <c r="MLK38" s="2398"/>
      <c r="MLL38" s="2398"/>
      <c r="MLM38" s="2398"/>
      <c r="MLN38" s="2398"/>
      <c r="MLO38" s="2398"/>
      <c r="MLP38" s="2398"/>
      <c r="MLQ38" s="2398"/>
      <c r="MLR38" s="2398"/>
      <c r="MLS38" s="2398"/>
      <c r="MLT38" s="2398"/>
      <c r="MLU38" s="2399"/>
      <c r="MLV38" s="2399"/>
      <c r="MLW38" s="2399"/>
      <c r="MLX38" s="2399"/>
      <c r="MLY38" s="2399"/>
      <c r="MLZ38" s="2399"/>
      <c r="MMA38" s="2399"/>
      <c r="MMB38" s="2399"/>
      <c r="MMC38" s="2399"/>
      <c r="MMD38" s="2399"/>
      <c r="MME38" s="2399"/>
      <c r="MMF38" s="2399"/>
      <c r="MMG38" s="2399"/>
      <c r="MMH38" s="2399"/>
      <c r="MMI38" s="2399"/>
      <c r="MMJ38" s="2399"/>
      <c r="MMK38" s="2399"/>
      <c r="MML38" s="2399"/>
      <c r="MMM38" s="2399"/>
      <c r="MMN38" s="2397"/>
      <c r="MMO38" s="2400"/>
      <c r="MMP38" s="2396"/>
      <c r="MMQ38" s="2396"/>
      <c r="MMR38" s="2396"/>
      <c r="MMS38" s="2397"/>
      <c r="MMT38" s="2398"/>
      <c r="MMU38" s="2398"/>
      <c r="MMV38" s="2398"/>
      <c r="MMW38" s="2398"/>
      <c r="MMX38" s="2398"/>
      <c r="MMY38" s="2398"/>
      <c r="MMZ38" s="2398"/>
      <c r="MNA38" s="2398"/>
      <c r="MNB38" s="2398"/>
      <c r="MNC38" s="2398"/>
      <c r="MND38" s="2398"/>
      <c r="MNE38" s="2398"/>
      <c r="MNF38" s="2398"/>
      <c r="MNG38" s="2398"/>
      <c r="MNH38" s="2398"/>
      <c r="MNI38" s="2398"/>
      <c r="MNJ38" s="2398"/>
      <c r="MNK38" s="2398"/>
      <c r="MNL38" s="2398"/>
      <c r="MNM38" s="2398"/>
      <c r="MNN38" s="2399"/>
      <c r="MNO38" s="2399"/>
      <c r="MNP38" s="2399"/>
      <c r="MNQ38" s="2399"/>
      <c r="MNR38" s="2399"/>
      <c r="MNS38" s="2399"/>
      <c r="MNT38" s="2399"/>
      <c r="MNU38" s="2399"/>
      <c r="MNV38" s="2399"/>
      <c r="MNW38" s="2399"/>
      <c r="MNX38" s="2399"/>
      <c r="MNY38" s="2399"/>
      <c r="MNZ38" s="2399"/>
      <c r="MOA38" s="2399"/>
      <c r="MOB38" s="2399"/>
      <c r="MOC38" s="2399"/>
      <c r="MOD38" s="2399"/>
      <c r="MOE38" s="2399"/>
      <c r="MOF38" s="2399"/>
      <c r="MOG38" s="2397"/>
      <c r="MOH38" s="2400"/>
      <c r="MOI38" s="2396"/>
      <c r="MOJ38" s="2396"/>
      <c r="MOK38" s="2396"/>
      <c r="MOL38" s="2397"/>
      <c r="MOM38" s="2398"/>
      <c r="MON38" s="2398"/>
      <c r="MOO38" s="2398"/>
      <c r="MOP38" s="2398"/>
      <c r="MOQ38" s="2398"/>
      <c r="MOR38" s="2398"/>
      <c r="MOS38" s="2398"/>
      <c r="MOT38" s="2398"/>
      <c r="MOU38" s="2398"/>
      <c r="MOV38" s="2398"/>
      <c r="MOW38" s="2398"/>
      <c r="MOX38" s="2398"/>
      <c r="MOY38" s="2398"/>
      <c r="MOZ38" s="2398"/>
      <c r="MPA38" s="2398"/>
      <c r="MPB38" s="2398"/>
      <c r="MPC38" s="2398"/>
      <c r="MPD38" s="2398"/>
      <c r="MPE38" s="2398"/>
      <c r="MPF38" s="2398"/>
      <c r="MPG38" s="2399"/>
      <c r="MPH38" s="2399"/>
      <c r="MPI38" s="2399"/>
      <c r="MPJ38" s="2399"/>
      <c r="MPK38" s="2399"/>
      <c r="MPL38" s="2399"/>
      <c r="MPM38" s="2399"/>
      <c r="MPN38" s="2399"/>
      <c r="MPO38" s="2399"/>
      <c r="MPP38" s="2399"/>
      <c r="MPQ38" s="2399"/>
      <c r="MPR38" s="2399"/>
      <c r="MPS38" s="2399"/>
      <c r="MPT38" s="2399"/>
      <c r="MPU38" s="2399"/>
      <c r="MPV38" s="2399"/>
      <c r="MPW38" s="2399"/>
      <c r="MPX38" s="2399"/>
      <c r="MPY38" s="2399"/>
      <c r="MPZ38" s="2397"/>
      <c r="MQA38" s="2400"/>
      <c r="MQB38" s="2396"/>
      <c r="MQC38" s="2396"/>
      <c r="MQD38" s="2396"/>
      <c r="MQE38" s="2397"/>
      <c r="MQF38" s="2398"/>
      <c r="MQG38" s="2398"/>
      <c r="MQH38" s="2398"/>
      <c r="MQI38" s="2398"/>
      <c r="MQJ38" s="2398"/>
      <c r="MQK38" s="2398"/>
      <c r="MQL38" s="2398"/>
      <c r="MQM38" s="2398"/>
      <c r="MQN38" s="2398"/>
      <c r="MQO38" s="2398"/>
      <c r="MQP38" s="2398"/>
      <c r="MQQ38" s="2398"/>
      <c r="MQR38" s="2398"/>
      <c r="MQS38" s="2398"/>
      <c r="MQT38" s="2398"/>
      <c r="MQU38" s="2398"/>
      <c r="MQV38" s="2398"/>
      <c r="MQW38" s="2398"/>
      <c r="MQX38" s="2398"/>
      <c r="MQY38" s="2398"/>
      <c r="MQZ38" s="2399"/>
      <c r="MRA38" s="2399"/>
      <c r="MRB38" s="2399"/>
      <c r="MRC38" s="2399"/>
      <c r="MRD38" s="2399"/>
      <c r="MRE38" s="2399"/>
      <c r="MRF38" s="2399"/>
      <c r="MRG38" s="2399"/>
      <c r="MRH38" s="2399"/>
      <c r="MRI38" s="2399"/>
      <c r="MRJ38" s="2399"/>
      <c r="MRK38" s="2399"/>
      <c r="MRL38" s="2399"/>
      <c r="MRM38" s="2399"/>
      <c r="MRN38" s="2399"/>
      <c r="MRO38" s="2399"/>
      <c r="MRP38" s="2399"/>
      <c r="MRQ38" s="2399"/>
      <c r="MRR38" s="2399"/>
      <c r="MRS38" s="2397"/>
      <c r="MRT38" s="2400"/>
      <c r="MRU38" s="2396"/>
      <c r="MRV38" s="2396"/>
      <c r="MRW38" s="2396"/>
      <c r="MRX38" s="2397"/>
      <c r="MRY38" s="2398"/>
      <c r="MRZ38" s="2398"/>
      <c r="MSA38" s="2398"/>
      <c r="MSB38" s="2398"/>
      <c r="MSC38" s="2398"/>
      <c r="MSD38" s="2398"/>
      <c r="MSE38" s="2398"/>
      <c r="MSF38" s="2398"/>
      <c r="MSG38" s="2398"/>
      <c r="MSH38" s="2398"/>
      <c r="MSI38" s="2398"/>
      <c r="MSJ38" s="2398"/>
      <c r="MSK38" s="2398"/>
      <c r="MSL38" s="2398"/>
      <c r="MSM38" s="2398"/>
      <c r="MSN38" s="2398"/>
      <c r="MSO38" s="2398"/>
      <c r="MSP38" s="2398"/>
      <c r="MSQ38" s="2398"/>
      <c r="MSR38" s="2398"/>
      <c r="MSS38" s="2399"/>
      <c r="MST38" s="2399"/>
      <c r="MSU38" s="2399"/>
      <c r="MSV38" s="2399"/>
      <c r="MSW38" s="2399"/>
      <c r="MSX38" s="2399"/>
      <c r="MSY38" s="2399"/>
      <c r="MSZ38" s="2399"/>
      <c r="MTA38" s="2399"/>
      <c r="MTB38" s="2399"/>
      <c r="MTC38" s="2399"/>
      <c r="MTD38" s="2399"/>
      <c r="MTE38" s="2399"/>
      <c r="MTF38" s="2399"/>
      <c r="MTG38" s="2399"/>
      <c r="MTH38" s="2399"/>
      <c r="MTI38" s="2399"/>
      <c r="MTJ38" s="2399"/>
      <c r="MTK38" s="2399"/>
      <c r="MTL38" s="2397"/>
      <c r="MTM38" s="2400"/>
      <c r="MTN38" s="2396"/>
      <c r="MTO38" s="2396"/>
      <c r="MTP38" s="2396"/>
      <c r="MTQ38" s="2397"/>
      <c r="MTR38" s="2398"/>
      <c r="MTS38" s="2398"/>
      <c r="MTT38" s="2398"/>
      <c r="MTU38" s="2398"/>
      <c r="MTV38" s="2398"/>
      <c r="MTW38" s="2398"/>
      <c r="MTX38" s="2398"/>
      <c r="MTY38" s="2398"/>
      <c r="MTZ38" s="2398"/>
      <c r="MUA38" s="2398"/>
      <c r="MUB38" s="2398"/>
      <c r="MUC38" s="2398"/>
      <c r="MUD38" s="2398"/>
      <c r="MUE38" s="2398"/>
      <c r="MUF38" s="2398"/>
      <c r="MUG38" s="2398"/>
      <c r="MUH38" s="2398"/>
      <c r="MUI38" s="2398"/>
      <c r="MUJ38" s="2398"/>
      <c r="MUK38" s="2398"/>
      <c r="MUL38" s="2399"/>
      <c r="MUM38" s="2399"/>
      <c r="MUN38" s="2399"/>
      <c r="MUO38" s="2399"/>
      <c r="MUP38" s="2399"/>
      <c r="MUQ38" s="2399"/>
      <c r="MUR38" s="2399"/>
      <c r="MUS38" s="2399"/>
      <c r="MUT38" s="2399"/>
      <c r="MUU38" s="2399"/>
      <c r="MUV38" s="2399"/>
      <c r="MUW38" s="2399"/>
      <c r="MUX38" s="2399"/>
      <c r="MUY38" s="2399"/>
      <c r="MUZ38" s="2399"/>
      <c r="MVA38" s="2399"/>
      <c r="MVB38" s="2399"/>
      <c r="MVC38" s="2399"/>
      <c r="MVD38" s="2399"/>
      <c r="MVE38" s="2397"/>
      <c r="MVF38" s="2400"/>
      <c r="MVG38" s="2396"/>
      <c r="MVH38" s="2396"/>
      <c r="MVI38" s="2396"/>
      <c r="MVJ38" s="2397"/>
      <c r="MVK38" s="2398"/>
      <c r="MVL38" s="2398"/>
      <c r="MVM38" s="2398"/>
      <c r="MVN38" s="2398"/>
      <c r="MVO38" s="2398"/>
      <c r="MVP38" s="2398"/>
      <c r="MVQ38" s="2398"/>
      <c r="MVR38" s="2398"/>
      <c r="MVS38" s="2398"/>
      <c r="MVT38" s="2398"/>
      <c r="MVU38" s="2398"/>
      <c r="MVV38" s="2398"/>
      <c r="MVW38" s="2398"/>
      <c r="MVX38" s="2398"/>
      <c r="MVY38" s="2398"/>
      <c r="MVZ38" s="2398"/>
      <c r="MWA38" s="2398"/>
      <c r="MWB38" s="2398"/>
      <c r="MWC38" s="2398"/>
      <c r="MWD38" s="2398"/>
      <c r="MWE38" s="2399"/>
      <c r="MWF38" s="2399"/>
      <c r="MWG38" s="2399"/>
      <c r="MWH38" s="2399"/>
      <c r="MWI38" s="2399"/>
      <c r="MWJ38" s="2399"/>
      <c r="MWK38" s="2399"/>
      <c r="MWL38" s="2399"/>
      <c r="MWM38" s="2399"/>
      <c r="MWN38" s="2399"/>
      <c r="MWO38" s="2399"/>
      <c r="MWP38" s="2399"/>
      <c r="MWQ38" s="2399"/>
      <c r="MWR38" s="2399"/>
      <c r="MWS38" s="2399"/>
      <c r="MWT38" s="2399"/>
      <c r="MWU38" s="2399"/>
      <c r="MWV38" s="2399"/>
      <c r="MWW38" s="2399"/>
      <c r="MWX38" s="2397"/>
      <c r="MWY38" s="2400"/>
      <c r="MWZ38" s="2396"/>
      <c r="MXA38" s="2396"/>
      <c r="MXB38" s="2396"/>
      <c r="MXC38" s="2397"/>
      <c r="MXD38" s="2398"/>
      <c r="MXE38" s="2398"/>
      <c r="MXF38" s="2398"/>
      <c r="MXG38" s="2398"/>
      <c r="MXH38" s="2398"/>
      <c r="MXI38" s="2398"/>
      <c r="MXJ38" s="2398"/>
      <c r="MXK38" s="2398"/>
      <c r="MXL38" s="2398"/>
      <c r="MXM38" s="2398"/>
      <c r="MXN38" s="2398"/>
      <c r="MXO38" s="2398"/>
      <c r="MXP38" s="2398"/>
      <c r="MXQ38" s="2398"/>
      <c r="MXR38" s="2398"/>
      <c r="MXS38" s="2398"/>
      <c r="MXT38" s="2398"/>
      <c r="MXU38" s="2398"/>
      <c r="MXV38" s="2398"/>
      <c r="MXW38" s="2398"/>
      <c r="MXX38" s="2399"/>
      <c r="MXY38" s="2399"/>
      <c r="MXZ38" s="2399"/>
      <c r="MYA38" s="2399"/>
      <c r="MYB38" s="2399"/>
      <c r="MYC38" s="2399"/>
      <c r="MYD38" s="2399"/>
      <c r="MYE38" s="2399"/>
      <c r="MYF38" s="2399"/>
      <c r="MYG38" s="2399"/>
      <c r="MYH38" s="2399"/>
      <c r="MYI38" s="2399"/>
      <c r="MYJ38" s="2399"/>
      <c r="MYK38" s="2399"/>
      <c r="MYL38" s="2399"/>
      <c r="MYM38" s="2399"/>
      <c r="MYN38" s="2399"/>
      <c r="MYO38" s="2399"/>
      <c r="MYP38" s="2399"/>
      <c r="MYQ38" s="2397"/>
      <c r="MYR38" s="2400"/>
      <c r="MYS38" s="2396"/>
      <c r="MYT38" s="2396"/>
      <c r="MYU38" s="2396"/>
      <c r="MYV38" s="2397"/>
      <c r="MYW38" s="2398"/>
      <c r="MYX38" s="2398"/>
      <c r="MYY38" s="2398"/>
      <c r="MYZ38" s="2398"/>
      <c r="MZA38" s="2398"/>
      <c r="MZB38" s="2398"/>
      <c r="MZC38" s="2398"/>
      <c r="MZD38" s="2398"/>
      <c r="MZE38" s="2398"/>
      <c r="MZF38" s="2398"/>
      <c r="MZG38" s="2398"/>
      <c r="MZH38" s="2398"/>
      <c r="MZI38" s="2398"/>
      <c r="MZJ38" s="2398"/>
      <c r="MZK38" s="2398"/>
      <c r="MZL38" s="2398"/>
      <c r="MZM38" s="2398"/>
      <c r="MZN38" s="2398"/>
      <c r="MZO38" s="2398"/>
      <c r="MZP38" s="2398"/>
      <c r="MZQ38" s="2399"/>
      <c r="MZR38" s="2399"/>
      <c r="MZS38" s="2399"/>
      <c r="MZT38" s="2399"/>
      <c r="MZU38" s="2399"/>
      <c r="MZV38" s="2399"/>
      <c r="MZW38" s="2399"/>
      <c r="MZX38" s="2399"/>
      <c r="MZY38" s="2399"/>
      <c r="MZZ38" s="2399"/>
      <c r="NAA38" s="2399"/>
      <c r="NAB38" s="2399"/>
      <c r="NAC38" s="2399"/>
      <c r="NAD38" s="2399"/>
      <c r="NAE38" s="2399"/>
      <c r="NAF38" s="2399"/>
      <c r="NAG38" s="2399"/>
      <c r="NAH38" s="2399"/>
      <c r="NAI38" s="2399"/>
      <c r="NAJ38" s="2397"/>
      <c r="NAK38" s="2400"/>
      <c r="NAL38" s="2396"/>
      <c r="NAM38" s="2396"/>
      <c r="NAN38" s="2396"/>
      <c r="NAO38" s="2397"/>
      <c r="NAP38" s="2398"/>
      <c r="NAQ38" s="2398"/>
      <c r="NAR38" s="2398"/>
      <c r="NAS38" s="2398"/>
      <c r="NAT38" s="2398"/>
      <c r="NAU38" s="2398"/>
      <c r="NAV38" s="2398"/>
      <c r="NAW38" s="2398"/>
      <c r="NAX38" s="2398"/>
      <c r="NAY38" s="2398"/>
      <c r="NAZ38" s="2398"/>
      <c r="NBA38" s="2398"/>
      <c r="NBB38" s="2398"/>
      <c r="NBC38" s="2398"/>
      <c r="NBD38" s="2398"/>
      <c r="NBE38" s="2398"/>
      <c r="NBF38" s="2398"/>
      <c r="NBG38" s="2398"/>
      <c r="NBH38" s="2398"/>
      <c r="NBI38" s="2398"/>
      <c r="NBJ38" s="2399"/>
      <c r="NBK38" s="2399"/>
      <c r="NBL38" s="2399"/>
      <c r="NBM38" s="2399"/>
      <c r="NBN38" s="2399"/>
      <c r="NBO38" s="2399"/>
      <c r="NBP38" s="2399"/>
      <c r="NBQ38" s="2399"/>
      <c r="NBR38" s="2399"/>
      <c r="NBS38" s="2399"/>
      <c r="NBT38" s="2399"/>
      <c r="NBU38" s="2399"/>
      <c r="NBV38" s="2399"/>
      <c r="NBW38" s="2399"/>
      <c r="NBX38" s="2399"/>
      <c r="NBY38" s="2399"/>
      <c r="NBZ38" s="2399"/>
      <c r="NCA38" s="2399"/>
      <c r="NCB38" s="2399"/>
      <c r="NCC38" s="2397"/>
      <c r="NCD38" s="2400"/>
      <c r="NCE38" s="2396"/>
      <c r="NCF38" s="2396"/>
      <c r="NCG38" s="2396"/>
      <c r="NCH38" s="2397"/>
      <c r="NCI38" s="2398"/>
      <c r="NCJ38" s="2398"/>
      <c r="NCK38" s="2398"/>
      <c r="NCL38" s="2398"/>
      <c r="NCM38" s="2398"/>
      <c r="NCN38" s="2398"/>
      <c r="NCO38" s="2398"/>
      <c r="NCP38" s="2398"/>
      <c r="NCQ38" s="2398"/>
      <c r="NCR38" s="2398"/>
      <c r="NCS38" s="2398"/>
      <c r="NCT38" s="2398"/>
      <c r="NCU38" s="2398"/>
      <c r="NCV38" s="2398"/>
      <c r="NCW38" s="2398"/>
      <c r="NCX38" s="2398"/>
      <c r="NCY38" s="2398"/>
      <c r="NCZ38" s="2398"/>
      <c r="NDA38" s="2398"/>
      <c r="NDB38" s="2398"/>
      <c r="NDC38" s="2399"/>
      <c r="NDD38" s="2399"/>
      <c r="NDE38" s="2399"/>
      <c r="NDF38" s="2399"/>
      <c r="NDG38" s="2399"/>
      <c r="NDH38" s="2399"/>
      <c r="NDI38" s="2399"/>
      <c r="NDJ38" s="2399"/>
      <c r="NDK38" s="2399"/>
      <c r="NDL38" s="2399"/>
      <c r="NDM38" s="2399"/>
      <c r="NDN38" s="2399"/>
      <c r="NDO38" s="2399"/>
      <c r="NDP38" s="2399"/>
      <c r="NDQ38" s="2399"/>
      <c r="NDR38" s="2399"/>
      <c r="NDS38" s="2399"/>
      <c r="NDT38" s="2399"/>
      <c r="NDU38" s="2399"/>
      <c r="NDV38" s="2397"/>
      <c r="NDW38" s="2400"/>
      <c r="NDX38" s="2396"/>
      <c r="NDY38" s="2396"/>
      <c r="NDZ38" s="2396"/>
      <c r="NEA38" s="2397"/>
      <c r="NEB38" s="2398"/>
      <c r="NEC38" s="2398"/>
      <c r="NED38" s="2398"/>
      <c r="NEE38" s="2398"/>
      <c r="NEF38" s="2398"/>
      <c r="NEG38" s="2398"/>
      <c r="NEH38" s="2398"/>
      <c r="NEI38" s="2398"/>
      <c r="NEJ38" s="2398"/>
      <c r="NEK38" s="2398"/>
      <c r="NEL38" s="2398"/>
      <c r="NEM38" s="2398"/>
      <c r="NEN38" s="2398"/>
      <c r="NEO38" s="2398"/>
      <c r="NEP38" s="2398"/>
      <c r="NEQ38" s="2398"/>
      <c r="NER38" s="2398"/>
      <c r="NES38" s="2398"/>
      <c r="NET38" s="2398"/>
      <c r="NEU38" s="2398"/>
      <c r="NEV38" s="2399"/>
      <c r="NEW38" s="2399"/>
      <c r="NEX38" s="2399"/>
      <c r="NEY38" s="2399"/>
      <c r="NEZ38" s="2399"/>
      <c r="NFA38" s="2399"/>
      <c r="NFB38" s="2399"/>
      <c r="NFC38" s="2399"/>
      <c r="NFD38" s="2399"/>
      <c r="NFE38" s="2399"/>
      <c r="NFF38" s="2399"/>
      <c r="NFG38" s="2399"/>
      <c r="NFH38" s="2399"/>
      <c r="NFI38" s="2399"/>
      <c r="NFJ38" s="2399"/>
      <c r="NFK38" s="2399"/>
      <c r="NFL38" s="2399"/>
      <c r="NFM38" s="2399"/>
      <c r="NFN38" s="2399"/>
      <c r="NFO38" s="2397"/>
      <c r="NFP38" s="2400"/>
      <c r="NFQ38" s="2396"/>
      <c r="NFR38" s="2396"/>
      <c r="NFS38" s="2396"/>
      <c r="NFT38" s="2397"/>
      <c r="NFU38" s="2398"/>
      <c r="NFV38" s="2398"/>
      <c r="NFW38" s="2398"/>
      <c r="NFX38" s="2398"/>
      <c r="NFY38" s="2398"/>
      <c r="NFZ38" s="2398"/>
      <c r="NGA38" s="2398"/>
      <c r="NGB38" s="2398"/>
      <c r="NGC38" s="2398"/>
      <c r="NGD38" s="2398"/>
      <c r="NGE38" s="2398"/>
      <c r="NGF38" s="2398"/>
      <c r="NGG38" s="2398"/>
      <c r="NGH38" s="2398"/>
      <c r="NGI38" s="2398"/>
      <c r="NGJ38" s="2398"/>
      <c r="NGK38" s="2398"/>
      <c r="NGL38" s="2398"/>
      <c r="NGM38" s="2398"/>
      <c r="NGN38" s="2398"/>
      <c r="NGO38" s="2399"/>
      <c r="NGP38" s="2399"/>
      <c r="NGQ38" s="2399"/>
      <c r="NGR38" s="2399"/>
      <c r="NGS38" s="2399"/>
      <c r="NGT38" s="2399"/>
      <c r="NGU38" s="2399"/>
      <c r="NGV38" s="2399"/>
      <c r="NGW38" s="2399"/>
      <c r="NGX38" s="2399"/>
      <c r="NGY38" s="2399"/>
      <c r="NGZ38" s="2399"/>
      <c r="NHA38" s="2399"/>
      <c r="NHB38" s="2399"/>
      <c r="NHC38" s="2399"/>
      <c r="NHD38" s="2399"/>
      <c r="NHE38" s="2399"/>
      <c r="NHF38" s="2399"/>
      <c r="NHG38" s="2399"/>
      <c r="NHH38" s="2397"/>
      <c r="NHI38" s="2400"/>
      <c r="NHJ38" s="2396"/>
      <c r="NHK38" s="2396"/>
      <c r="NHL38" s="2396"/>
      <c r="NHM38" s="2397"/>
      <c r="NHN38" s="2398"/>
      <c r="NHO38" s="2398"/>
      <c r="NHP38" s="2398"/>
      <c r="NHQ38" s="2398"/>
      <c r="NHR38" s="2398"/>
      <c r="NHS38" s="2398"/>
      <c r="NHT38" s="2398"/>
      <c r="NHU38" s="2398"/>
      <c r="NHV38" s="2398"/>
      <c r="NHW38" s="2398"/>
      <c r="NHX38" s="2398"/>
      <c r="NHY38" s="2398"/>
      <c r="NHZ38" s="2398"/>
      <c r="NIA38" s="2398"/>
      <c r="NIB38" s="2398"/>
      <c r="NIC38" s="2398"/>
      <c r="NID38" s="2398"/>
      <c r="NIE38" s="2398"/>
      <c r="NIF38" s="2398"/>
      <c r="NIG38" s="2398"/>
      <c r="NIH38" s="2399"/>
      <c r="NII38" s="2399"/>
      <c r="NIJ38" s="2399"/>
      <c r="NIK38" s="2399"/>
      <c r="NIL38" s="2399"/>
      <c r="NIM38" s="2399"/>
      <c r="NIN38" s="2399"/>
      <c r="NIO38" s="2399"/>
      <c r="NIP38" s="2399"/>
      <c r="NIQ38" s="2399"/>
      <c r="NIR38" s="2399"/>
      <c r="NIS38" s="2399"/>
      <c r="NIT38" s="2399"/>
      <c r="NIU38" s="2399"/>
      <c r="NIV38" s="2399"/>
      <c r="NIW38" s="2399"/>
      <c r="NIX38" s="2399"/>
      <c r="NIY38" s="2399"/>
      <c r="NIZ38" s="2399"/>
      <c r="NJA38" s="2397"/>
      <c r="NJB38" s="2400"/>
      <c r="NJC38" s="2396"/>
      <c r="NJD38" s="2396"/>
      <c r="NJE38" s="2396"/>
      <c r="NJF38" s="2397"/>
      <c r="NJG38" s="2398"/>
      <c r="NJH38" s="2398"/>
      <c r="NJI38" s="2398"/>
      <c r="NJJ38" s="2398"/>
      <c r="NJK38" s="2398"/>
      <c r="NJL38" s="2398"/>
      <c r="NJM38" s="2398"/>
      <c r="NJN38" s="2398"/>
      <c r="NJO38" s="2398"/>
      <c r="NJP38" s="2398"/>
      <c r="NJQ38" s="2398"/>
      <c r="NJR38" s="2398"/>
      <c r="NJS38" s="2398"/>
      <c r="NJT38" s="2398"/>
      <c r="NJU38" s="2398"/>
      <c r="NJV38" s="2398"/>
      <c r="NJW38" s="2398"/>
      <c r="NJX38" s="2398"/>
      <c r="NJY38" s="2398"/>
      <c r="NJZ38" s="2398"/>
      <c r="NKA38" s="2399"/>
      <c r="NKB38" s="2399"/>
      <c r="NKC38" s="2399"/>
      <c r="NKD38" s="2399"/>
      <c r="NKE38" s="2399"/>
      <c r="NKF38" s="2399"/>
      <c r="NKG38" s="2399"/>
      <c r="NKH38" s="2399"/>
      <c r="NKI38" s="2399"/>
      <c r="NKJ38" s="2399"/>
      <c r="NKK38" s="2399"/>
      <c r="NKL38" s="2399"/>
      <c r="NKM38" s="2399"/>
      <c r="NKN38" s="2399"/>
      <c r="NKO38" s="2399"/>
      <c r="NKP38" s="2399"/>
      <c r="NKQ38" s="2399"/>
      <c r="NKR38" s="2399"/>
      <c r="NKS38" s="2399"/>
      <c r="NKT38" s="2397"/>
      <c r="NKU38" s="2400"/>
      <c r="NKV38" s="2396"/>
      <c r="NKW38" s="2396"/>
      <c r="NKX38" s="2396"/>
      <c r="NKY38" s="2397"/>
      <c r="NKZ38" s="2398"/>
      <c r="NLA38" s="2398"/>
      <c r="NLB38" s="2398"/>
      <c r="NLC38" s="2398"/>
      <c r="NLD38" s="2398"/>
      <c r="NLE38" s="2398"/>
      <c r="NLF38" s="2398"/>
      <c r="NLG38" s="2398"/>
      <c r="NLH38" s="2398"/>
      <c r="NLI38" s="2398"/>
      <c r="NLJ38" s="2398"/>
      <c r="NLK38" s="2398"/>
      <c r="NLL38" s="2398"/>
      <c r="NLM38" s="2398"/>
      <c r="NLN38" s="2398"/>
      <c r="NLO38" s="2398"/>
      <c r="NLP38" s="2398"/>
      <c r="NLQ38" s="2398"/>
      <c r="NLR38" s="2398"/>
      <c r="NLS38" s="2398"/>
      <c r="NLT38" s="2399"/>
      <c r="NLU38" s="2399"/>
      <c r="NLV38" s="2399"/>
      <c r="NLW38" s="2399"/>
      <c r="NLX38" s="2399"/>
      <c r="NLY38" s="2399"/>
      <c r="NLZ38" s="2399"/>
      <c r="NMA38" s="2399"/>
      <c r="NMB38" s="2399"/>
      <c r="NMC38" s="2399"/>
      <c r="NMD38" s="2399"/>
      <c r="NME38" s="2399"/>
      <c r="NMF38" s="2399"/>
      <c r="NMG38" s="2399"/>
      <c r="NMH38" s="2399"/>
      <c r="NMI38" s="2399"/>
      <c r="NMJ38" s="2399"/>
      <c r="NMK38" s="2399"/>
      <c r="NML38" s="2399"/>
      <c r="NMM38" s="2397"/>
      <c r="NMN38" s="2400"/>
      <c r="NMO38" s="2396"/>
      <c r="NMP38" s="2396"/>
      <c r="NMQ38" s="2396"/>
      <c r="NMR38" s="2397"/>
      <c r="NMS38" s="2398"/>
      <c r="NMT38" s="2398"/>
      <c r="NMU38" s="2398"/>
      <c r="NMV38" s="2398"/>
      <c r="NMW38" s="2398"/>
      <c r="NMX38" s="2398"/>
      <c r="NMY38" s="2398"/>
      <c r="NMZ38" s="2398"/>
      <c r="NNA38" s="2398"/>
      <c r="NNB38" s="2398"/>
      <c r="NNC38" s="2398"/>
      <c r="NND38" s="2398"/>
      <c r="NNE38" s="2398"/>
      <c r="NNF38" s="2398"/>
      <c r="NNG38" s="2398"/>
      <c r="NNH38" s="2398"/>
      <c r="NNI38" s="2398"/>
      <c r="NNJ38" s="2398"/>
      <c r="NNK38" s="2398"/>
      <c r="NNL38" s="2398"/>
      <c r="NNM38" s="2399"/>
      <c r="NNN38" s="2399"/>
      <c r="NNO38" s="2399"/>
      <c r="NNP38" s="2399"/>
      <c r="NNQ38" s="2399"/>
      <c r="NNR38" s="2399"/>
      <c r="NNS38" s="2399"/>
      <c r="NNT38" s="2399"/>
      <c r="NNU38" s="2399"/>
      <c r="NNV38" s="2399"/>
      <c r="NNW38" s="2399"/>
      <c r="NNX38" s="2399"/>
      <c r="NNY38" s="2399"/>
      <c r="NNZ38" s="2399"/>
      <c r="NOA38" s="2399"/>
      <c r="NOB38" s="2399"/>
      <c r="NOC38" s="2399"/>
      <c r="NOD38" s="2399"/>
      <c r="NOE38" s="2399"/>
      <c r="NOF38" s="2397"/>
      <c r="NOG38" s="2400"/>
      <c r="NOH38" s="2396"/>
      <c r="NOI38" s="2396"/>
      <c r="NOJ38" s="2396"/>
      <c r="NOK38" s="2397"/>
      <c r="NOL38" s="2398"/>
      <c r="NOM38" s="2398"/>
      <c r="NON38" s="2398"/>
      <c r="NOO38" s="2398"/>
      <c r="NOP38" s="2398"/>
      <c r="NOQ38" s="2398"/>
      <c r="NOR38" s="2398"/>
      <c r="NOS38" s="2398"/>
      <c r="NOT38" s="2398"/>
      <c r="NOU38" s="2398"/>
      <c r="NOV38" s="2398"/>
      <c r="NOW38" s="2398"/>
      <c r="NOX38" s="2398"/>
      <c r="NOY38" s="2398"/>
      <c r="NOZ38" s="2398"/>
      <c r="NPA38" s="2398"/>
      <c r="NPB38" s="2398"/>
      <c r="NPC38" s="2398"/>
      <c r="NPD38" s="2398"/>
      <c r="NPE38" s="2398"/>
      <c r="NPF38" s="2399"/>
      <c r="NPG38" s="2399"/>
      <c r="NPH38" s="2399"/>
      <c r="NPI38" s="2399"/>
      <c r="NPJ38" s="2399"/>
      <c r="NPK38" s="2399"/>
      <c r="NPL38" s="2399"/>
      <c r="NPM38" s="2399"/>
      <c r="NPN38" s="2399"/>
      <c r="NPO38" s="2399"/>
      <c r="NPP38" s="2399"/>
      <c r="NPQ38" s="2399"/>
      <c r="NPR38" s="2399"/>
      <c r="NPS38" s="2399"/>
      <c r="NPT38" s="2399"/>
      <c r="NPU38" s="2399"/>
      <c r="NPV38" s="2399"/>
      <c r="NPW38" s="2399"/>
      <c r="NPX38" s="2399"/>
      <c r="NPY38" s="2397"/>
      <c r="NPZ38" s="2400"/>
      <c r="NQA38" s="2396"/>
      <c r="NQB38" s="2396"/>
      <c r="NQC38" s="2396"/>
      <c r="NQD38" s="2397"/>
      <c r="NQE38" s="2398"/>
      <c r="NQF38" s="2398"/>
      <c r="NQG38" s="2398"/>
      <c r="NQH38" s="2398"/>
      <c r="NQI38" s="2398"/>
      <c r="NQJ38" s="2398"/>
      <c r="NQK38" s="2398"/>
      <c r="NQL38" s="2398"/>
      <c r="NQM38" s="2398"/>
      <c r="NQN38" s="2398"/>
      <c r="NQO38" s="2398"/>
      <c r="NQP38" s="2398"/>
      <c r="NQQ38" s="2398"/>
      <c r="NQR38" s="2398"/>
      <c r="NQS38" s="2398"/>
      <c r="NQT38" s="2398"/>
      <c r="NQU38" s="2398"/>
      <c r="NQV38" s="2398"/>
      <c r="NQW38" s="2398"/>
      <c r="NQX38" s="2398"/>
      <c r="NQY38" s="2399"/>
      <c r="NQZ38" s="2399"/>
      <c r="NRA38" s="2399"/>
      <c r="NRB38" s="2399"/>
      <c r="NRC38" s="2399"/>
      <c r="NRD38" s="2399"/>
      <c r="NRE38" s="2399"/>
      <c r="NRF38" s="2399"/>
      <c r="NRG38" s="2399"/>
      <c r="NRH38" s="2399"/>
      <c r="NRI38" s="2399"/>
      <c r="NRJ38" s="2399"/>
      <c r="NRK38" s="2399"/>
      <c r="NRL38" s="2399"/>
      <c r="NRM38" s="2399"/>
      <c r="NRN38" s="2399"/>
      <c r="NRO38" s="2399"/>
      <c r="NRP38" s="2399"/>
      <c r="NRQ38" s="2399"/>
      <c r="NRR38" s="2397"/>
      <c r="NRS38" s="2400"/>
      <c r="NRT38" s="2396"/>
      <c r="NRU38" s="2396"/>
      <c r="NRV38" s="2396"/>
      <c r="NRW38" s="2397"/>
      <c r="NRX38" s="2398"/>
      <c r="NRY38" s="2398"/>
      <c r="NRZ38" s="2398"/>
      <c r="NSA38" s="2398"/>
      <c r="NSB38" s="2398"/>
      <c r="NSC38" s="2398"/>
      <c r="NSD38" s="2398"/>
      <c r="NSE38" s="2398"/>
      <c r="NSF38" s="2398"/>
      <c r="NSG38" s="2398"/>
      <c r="NSH38" s="2398"/>
      <c r="NSI38" s="2398"/>
      <c r="NSJ38" s="2398"/>
      <c r="NSK38" s="2398"/>
      <c r="NSL38" s="2398"/>
      <c r="NSM38" s="2398"/>
      <c r="NSN38" s="2398"/>
      <c r="NSO38" s="2398"/>
      <c r="NSP38" s="2398"/>
      <c r="NSQ38" s="2398"/>
      <c r="NSR38" s="2399"/>
      <c r="NSS38" s="2399"/>
      <c r="NST38" s="2399"/>
      <c r="NSU38" s="2399"/>
      <c r="NSV38" s="2399"/>
      <c r="NSW38" s="2399"/>
      <c r="NSX38" s="2399"/>
      <c r="NSY38" s="2399"/>
      <c r="NSZ38" s="2399"/>
      <c r="NTA38" s="2399"/>
      <c r="NTB38" s="2399"/>
      <c r="NTC38" s="2399"/>
      <c r="NTD38" s="2399"/>
      <c r="NTE38" s="2399"/>
      <c r="NTF38" s="2399"/>
      <c r="NTG38" s="2399"/>
      <c r="NTH38" s="2399"/>
      <c r="NTI38" s="2399"/>
      <c r="NTJ38" s="2399"/>
      <c r="NTK38" s="2397"/>
      <c r="NTL38" s="2400"/>
      <c r="NTM38" s="2396"/>
      <c r="NTN38" s="2396"/>
      <c r="NTO38" s="2396"/>
      <c r="NTP38" s="2397"/>
      <c r="NTQ38" s="2398"/>
      <c r="NTR38" s="2398"/>
      <c r="NTS38" s="2398"/>
      <c r="NTT38" s="2398"/>
      <c r="NTU38" s="2398"/>
      <c r="NTV38" s="2398"/>
      <c r="NTW38" s="2398"/>
      <c r="NTX38" s="2398"/>
      <c r="NTY38" s="2398"/>
      <c r="NTZ38" s="2398"/>
      <c r="NUA38" s="2398"/>
      <c r="NUB38" s="2398"/>
      <c r="NUC38" s="2398"/>
      <c r="NUD38" s="2398"/>
      <c r="NUE38" s="2398"/>
      <c r="NUF38" s="2398"/>
      <c r="NUG38" s="2398"/>
      <c r="NUH38" s="2398"/>
      <c r="NUI38" s="2398"/>
      <c r="NUJ38" s="2398"/>
      <c r="NUK38" s="2399"/>
      <c r="NUL38" s="2399"/>
      <c r="NUM38" s="2399"/>
      <c r="NUN38" s="2399"/>
      <c r="NUO38" s="2399"/>
      <c r="NUP38" s="2399"/>
      <c r="NUQ38" s="2399"/>
      <c r="NUR38" s="2399"/>
      <c r="NUS38" s="2399"/>
      <c r="NUT38" s="2399"/>
      <c r="NUU38" s="2399"/>
      <c r="NUV38" s="2399"/>
      <c r="NUW38" s="2399"/>
      <c r="NUX38" s="2399"/>
      <c r="NUY38" s="2399"/>
      <c r="NUZ38" s="2399"/>
      <c r="NVA38" s="2399"/>
      <c r="NVB38" s="2399"/>
      <c r="NVC38" s="2399"/>
      <c r="NVD38" s="2397"/>
      <c r="NVE38" s="2400"/>
      <c r="NVF38" s="2396"/>
      <c r="NVG38" s="2396"/>
      <c r="NVH38" s="2396"/>
      <c r="NVI38" s="2397"/>
      <c r="NVJ38" s="2398"/>
      <c r="NVK38" s="2398"/>
      <c r="NVL38" s="2398"/>
      <c r="NVM38" s="2398"/>
      <c r="NVN38" s="2398"/>
      <c r="NVO38" s="2398"/>
      <c r="NVP38" s="2398"/>
      <c r="NVQ38" s="2398"/>
      <c r="NVR38" s="2398"/>
      <c r="NVS38" s="2398"/>
      <c r="NVT38" s="2398"/>
      <c r="NVU38" s="2398"/>
      <c r="NVV38" s="2398"/>
      <c r="NVW38" s="2398"/>
      <c r="NVX38" s="2398"/>
      <c r="NVY38" s="2398"/>
      <c r="NVZ38" s="2398"/>
      <c r="NWA38" s="2398"/>
      <c r="NWB38" s="2398"/>
      <c r="NWC38" s="2398"/>
      <c r="NWD38" s="2399"/>
      <c r="NWE38" s="2399"/>
      <c r="NWF38" s="2399"/>
      <c r="NWG38" s="2399"/>
      <c r="NWH38" s="2399"/>
      <c r="NWI38" s="2399"/>
      <c r="NWJ38" s="2399"/>
      <c r="NWK38" s="2399"/>
      <c r="NWL38" s="2399"/>
      <c r="NWM38" s="2399"/>
      <c r="NWN38" s="2399"/>
      <c r="NWO38" s="2399"/>
      <c r="NWP38" s="2399"/>
      <c r="NWQ38" s="2399"/>
      <c r="NWR38" s="2399"/>
      <c r="NWS38" s="2399"/>
      <c r="NWT38" s="2399"/>
      <c r="NWU38" s="2399"/>
      <c r="NWV38" s="2399"/>
      <c r="NWW38" s="2397"/>
      <c r="NWX38" s="2400"/>
      <c r="NWY38" s="2396"/>
      <c r="NWZ38" s="2396"/>
      <c r="NXA38" s="2396"/>
      <c r="NXB38" s="2397"/>
      <c r="NXC38" s="2398"/>
      <c r="NXD38" s="2398"/>
      <c r="NXE38" s="2398"/>
      <c r="NXF38" s="2398"/>
      <c r="NXG38" s="2398"/>
      <c r="NXH38" s="2398"/>
      <c r="NXI38" s="2398"/>
      <c r="NXJ38" s="2398"/>
      <c r="NXK38" s="2398"/>
      <c r="NXL38" s="2398"/>
      <c r="NXM38" s="2398"/>
      <c r="NXN38" s="2398"/>
      <c r="NXO38" s="2398"/>
      <c r="NXP38" s="2398"/>
      <c r="NXQ38" s="2398"/>
      <c r="NXR38" s="2398"/>
      <c r="NXS38" s="2398"/>
      <c r="NXT38" s="2398"/>
      <c r="NXU38" s="2398"/>
      <c r="NXV38" s="2398"/>
      <c r="NXW38" s="2399"/>
      <c r="NXX38" s="2399"/>
      <c r="NXY38" s="2399"/>
      <c r="NXZ38" s="2399"/>
      <c r="NYA38" s="2399"/>
      <c r="NYB38" s="2399"/>
      <c r="NYC38" s="2399"/>
      <c r="NYD38" s="2399"/>
      <c r="NYE38" s="2399"/>
      <c r="NYF38" s="2399"/>
      <c r="NYG38" s="2399"/>
      <c r="NYH38" s="2399"/>
      <c r="NYI38" s="2399"/>
      <c r="NYJ38" s="2399"/>
      <c r="NYK38" s="2399"/>
      <c r="NYL38" s="2399"/>
      <c r="NYM38" s="2399"/>
      <c r="NYN38" s="2399"/>
      <c r="NYO38" s="2399"/>
      <c r="NYP38" s="2397"/>
      <c r="NYQ38" s="2400"/>
      <c r="NYR38" s="2396"/>
      <c r="NYS38" s="2396"/>
      <c r="NYT38" s="2396"/>
      <c r="NYU38" s="2397"/>
      <c r="NYV38" s="2398"/>
      <c r="NYW38" s="2398"/>
      <c r="NYX38" s="2398"/>
      <c r="NYY38" s="2398"/>
      <c r="NYZ38" s="2398"/>
      <c r="NZA38" s="2398"/>
      <c r="NZB38" s="2398"/>
      <c r="NZC38" s="2398"/>
      <c r="NZD38" s="2398"/>
      <c r="NZE38" s="2398"/>
      <c r="NZF38" s="2398"/>
      <c r="NZG38" s="2398"/>
      <c r="NZH38" s="2398"/>
      <c r="NZI38" s="2398"/>
      <c r="NZJ38" s="2398"/>
      <c r="NZK38" s="2398"/>
      <c r="NZL38" s="2398"/>
      <c r="NZM38" s="2398"/>
      <c r="NZN38" s="2398"/>
      <c r="NZO38" s="2398"/>
      <c r="NZP38" s="2399"/>
      <c r="NZQ38" s="2399"/>
      <c r="NZR38" s="2399"/>
      <c r="NZS38" s="2399"/>
      <c r="NZT38" s="2399"/>
      <c r="NZU38" s="2399"/>
      <c r="NZV38" s="2399"/>
      <c r="NZW38" s="2399"/>
      <c r="NZX38" s="2399"/>
      <c r="NZY38" s="2399"/>
      <c r="NZZ38" s="2399"/>
      <c r="OAA38" s="2399"/>
      <c r="OAB38" s="2399"/>
      <c r="OAC38" s="2399"/>
      <c r="OAD38" s="2399"/>
      <c r="OAE38" s="2399"/>
      <c r="OAF38" s="2399"/>
      <c r="OAG38" s="2399"/>
      <c r="OAH38" s="2399"/>
      <c r="OAI38" s="2397"/>
      <c r="OAJ38" s="2400"/>
      <c r="OAK38" s="2396"/>
      <c r="OAL38" s="2396"/>
      <c r="OAM38" s="2396"/>
      <c r="OAN38" s="2397"/>
      <c r="OAO38" s="2398"/>
      <c r="OAP38" s="2398"/>
      <c r="OAQ38" s="2398"/>
      <c r="OAR38" s="2398"/>
      <c r="OAS38" s="2398"/>
      <c r="OAT38" s="2398"/>
      <c r="OAU38" s="2398"/>
      <c r="OAV38" s="2398"/>
      <c r="OAW38" s="2398"/>
      <c r="OAX38" s="2398"/>
      <c r="OAY38" s="2398"/>
      <c r="OAZ38" s="2398"/>
      <c r="OBA38" s="2398"/>
      <c r="OBB38" s="2398"/>
      <c r="OBC38" s="2398"/>
      <c r="OBD38" s="2398"/>
      <c r="OBE38" s="2398"/>
      <c r="OBF38" s="2398"/>
      <c r="OBG38" s="2398"/>
      <c r="OBH38" s="2398"/>
      <c r="OBI38" s="2399"/>
      <c r="OBJ38" s="2399"/>
      <c r="OBK38" s="2399"/>
      <c r="OBL38" s="2399"/>
      <c r="OBM38" s="2399"/>
      <c r="OBN38" s="2399"/>
      <c r="OBO38" s="2399"/>
      <c r="OBP38" s="2399"/>
      <c r="OBQ38" s="2399"/>
      <c r="OBR38" s="2399"/>
      <c r="OBS38" s="2399"/>
      <c r="OBT38" s="2399"/>
      <c r="OBU38" s="2399"/>
      <c r="OBV38" s="2399"/>
      <c r="OBW38" s="2399"/>
      <c r="OBX38" s="2399"/>
      <c r="OBY38" s="2399"/>
      <c r="OBZ38" s="2399"/>
      <c r="OCA38" s="2399"/>
      <c r="OCB38" s="2397"/>
      <c r="OCC38" s="2400"/>
      <c r="OCD38" s="2396"/>
      <c r="OCE38" s="2396"/>
      <c r="OCF38" s="2396"/>
      <c r="OCG38" s="2397"/>
      <c r="OCH38" s="2398"/>
      <c r="OCI38" s="2398"/>
      <c r="OCJ38" s="2398"/>
      <c r="OCK38" s="2398"/>
      <c r="OCL38" s="2398"/>
      <c r="OCM38" s="2398"/>
      <c r="OCN38" s="2398"/>
      <c r="OCO38" s="2398"/>
      <c r="OCP38" s="2398"/>
      <c r="OCQ38" s="2398"/>
      <c r="OCR38" s="2398"/>
      <c r="OCS38" s="2398"/>
      <c r="OCT38" s="2398"/>
      <c r="OCU38" s="2398"/>
      <c r="OCV38" s="2398"/>
      <c r="OCW38" s="2398"/>
      <c r="OCX38" s="2398"/>
      <c r="OCY38" s="2398"/>
      <c r="OCZ38" s="2398"/>
      <c r="ODA38" s="2398"/>
      <c r="ODB38" s="2399"/>
      <c r="ODC38" s="2399"/>
      <c r="ODD38" s="2399"/>
      <c r="ODE38" s="2399"/>
      <c r="ODF38" s="2399"/>
      <c r="ODG38" s="2399"/>
      <c r="ODH38" s="2399"/>
      <c r="ODI38" s="2399"/>
      <c r="ODJ38" s="2399"/>
      <c r="ODK38" s="2399"/>
      <c r="ODL38" s="2399"/>
      <c r="ODM38" s="2399"/>
      <c r="ODN38" s="2399"/>
      <c r="ODO38" s="2399"/>
      <c r="ODP38" s="2399"/>
      <c r="ODQ38" s="2399"/>
      <c r="ODR38" s="2399"/>
      <c r="ODS38" s="2399"/>
      <c r="ODT38" s="2399"/>
      <c r="ODU38" s="2397"/>
      <c r="ODV38" s="2400"/>
      <c r="ODW38" s="2396"/>
      <c r="ODX38" s="2396"/>
      <c r="ODY38" s="2396"/>
      <c r="ODZ38" s="2397"/>
      <c r="OEA38" s="2398"/>
      <c r="OEB38" s="2398"/>
      <c r="OEC38" s="2398"/>
      <c r="OED38" s="2398"/>
      <c r="OEE38" s="2398"/>
      <c r="OEF38" s="2398"/>
      <c r="OEG38" s="2398"/>
      <c r="OEH38" s="2398"/>
      <c r="OEI38" s="2398"/>
      <c r="OEJ38" s="2398"/>
      <c r="OEK38" s="2398"/>
      <c r="OEL38" s="2398"/>
      <c r="OEM38" s="2398"/>
      <c r="OEN38" s="2398"/>
      <c r="OEO38" s="2398"/>
      <c r="OEP38" s="2398"/>
      <c r="OEQ38" s="2398"/>
      <c r="OER38" s="2398"/>
      <c r="OES38" s="2398"/>
      <c r="OET38" s="2398"/>
      <c r="OEU38" s="2399"/>
      <c r="OEV38" s="2399"/>
      <c r="OEW38" s="2399"/>
      <c r="OEX38" s="2399"/>
      <c r="OEY38" s="2399"/>
      <c r="OEZ38" s="2399"/>
      <c r="OFA38" s="2399"/>
      <c r="OFB38" s="2399"/>
      <c r="OFC38" s="2399"/>
      <c r="OFD38" s="2399"/>
      <c r="OFE38" s="2399"/>
      <c r="OFF38" s="2399"/>
      <c r="OFG38" s="2399"/>
      <c r="OFH38" s="2399"/>
      <c r="OFI38" s="2399"/>
      <c r="OFJ38" s="2399"/>
      <c r="OFK38" s="2399"/>
      <c r="OFL38" s="2399"/>
      <c r="OFM38" s="2399"/>
      <c r="OFN38" s="2397"/>
      <c r="OFO38" s="2400"/>
      <c r="OFP38" s="2396"/>
      <c r="OFQ38" s="2396"/>
      <c r="OFR38" s="2396"/>
      <c r="OFS38" s="2397"/>
      <c r="OFT38" s="2398"/>
      <c r="OFU38" s="2398"/>
      <c r="OFV38" s="2398"/>
      <c r="OFW38" s="2398"/>
      <c r="OFX38" s="2398"/>
      <c r="OFY38" s="2398"/>
      <c r="OFZ38" s="2398"/>
      <c r="OGA38" s="2398"/>
      <c r="OGB38" s="2398"/>
      <c r="OGC38" s="2398"/>
      <c r="OGD38" s="2398"/>
      <c r="OGE38" s="2398"/>
      <c r="OGF38" s="2398"/>
      <c r="OGG38" s="2398"/>
      <c r="OGH38" s="2398"/>
      <c r="OGI38" s="2398"/>
      <c r="OGJ38" s="2398"/>
      <c r="OGK38" s="2398"/>
      <c r="OGL38" s="2398"/>
      <c r="OGM38" s="2398"/>
      <c r="OGN38" s="2399"/>
      <c r="OGO38" s="2399"/>
      <c r="OGP38" s="2399"/>
      <c r="OGQ38" s="2399"/>
      <c r="OGR38" s="2399"/>
      <c r="OGS38" s="2399"/>
      <c r="OGT38" s="2399"/>
      <c r="OGU38" s="2399"/>
      <c r="OGV38" s="2399"/>
      <c r="OGW38" s="2399"/>
      <c r="OGX38" s="2399"/>
      <c r="OGY38" s="2399"/>
      <c r="OGZ38" s="2399"/>
      <c r="OHA38" s="2399"/>
      <c r="OHB38" s="2399"/>
      <c r="OHC38" s="2399"/>
      <c r="OHD38" s="2399"/>
      <c r="OHE38" s="2399"/>
      <c r="OHF38" s="2399"/>
      <c r="OHG38" s="2397"/>
      <c r="OHH38" s="2400"/>
      <c r="OHI38" s="2396"/>
      <c r="OHJ38" s="2396"/>
      <c r="OHK38" s="2396"/>
      <c r="OHL38" s="2397"/>
      <c r="OHM38" s="2398"/>
      <c r="OHN38" s="2398"/>
      <c r="OHO38" s="2398"/>
      <c r="OHP38" s="2398"/>
      <c r="OHQ38" s="2398"/>
      <c r="OHR38" s="2398"/>
      <c r="OHS38" s="2398"/>
      <c r="OHT38" s="2398"/>
      <c r="OHU38" s="2398"/>
      <c r="OHV38" s="2398"/>
      <c r="OHW38" s="2398"/>
      <c r="OHX38" s="2398"/>
      <c r="OHY38" s="2398"/>
      <c r="OHZ38" s="2398"/>
      <c r="OIA38" s="2398"/>
      <c r="OIB38" s="2398"/>
      <c r="OIC38" s="2398"/>
      <c r="OID38" s="2398"/>
      <c r="OIE38" s="2398"/>
      <c r="OIF38" s="2398"/>
      <c r="OIG38" s="2399"/>
      <c r="OIH38" s="2399"/>
      <c r="OII38" s="2399"/>
      <c r="OIJ38" s="2399"/>
      <c r="OIK38" s="2399"/>
      <c r="OIL38" s="2399"/>
      <c r="OIM38" s="2399"/>
      <c r="OIN38" s="2399"/>
      <c r="OIO38" s="2399"/>
      <c r="OIP38" s="2399"/>
      <c r="OIQ38" s="2399"/>
      <c r="OIR38" s="2399"/>
      <c r="OIS38" s="2399"/>
      <c r="OIT38" s="2399"/>
      <c r="OIU38" s="2399"/>
      <c r="OIV38" s="2399"/>
      <c r="OIW38" s="2399"/>
      <c r="OIX38" s="2399"/>
      <c r="OIY38" s="2399"/>
      <c r="OIZ38" s="2397"/>
      <c r="OJA38" s="2400"/>
      <c r="OJB38" s="2396"/>
      <c r="OJC38" s="2396"/>
      <c r="OJD38" s="2396"/>
      <c r="OJE38" s="2397"/>
      <c r="OJF38" s="2398"/>
      <c r="OJG38" s="2398"/>
      <c r="OJH38" s="2398"/>
      <c r="OJI38" s="2398"/>
      <c r="OJJ38" s="2398"/>
      <c r="OJK38" s="2398"/>
      <c r="OJL38" s="2398"/>
      <c r="OJM38" s="2398"/>
      <c r="OJN38" s="2398"/>
      <c r="OJO38" s="2398"/>
      <c r="OJP38" s="2398"/>
      <c r="OJQ38" s="2398"/>
      <c r="OJR38" s="2398"/>
      <c r="OJS38" s="2398"/>
      <c r="OJT38" s="2398"/>
      <c r="OJU38" s="2398"/>
      <c r="OJV38" s="2398"/>
      <c r="OJW38" s="2398"/>
      <c r="OJX38" s="2398"/>
      <c r="OJY38" s="2398"/>
      <c r="OJZ38" s="2399"/>
      <c r="OKA38" s="2399"/>
      <c r="OKB38" s="2399"/>
      <c r="OKC38" s="2399"/>
      <c r="OKD38" s="2399"/>
      <c r="OKE38" s="2399"/>
      <c r="OKF38" s="2399"/>
      <c r="OKG38" s="2399"/>
      <c r="OKH38" s="2399"/>
      <c r="OKI38" s="2399"/>
      <c r="OKJ38" s="2399"/>
      <c r="OKK38" s="2399"/>
      <c r="OKL38" s="2399"/>
      <c r="OKM38" s="2399"/>
      <c r="OKN38" s="2399"/>
      <c r="OKO38" s="2399"/>
      <c r="OKP38" s="2399"/>
      <c r="OKQ38" s="2399"/>
      <c r="OKR38" s="2399"/>
      <c r="OKS38" s="2397"/>
      <c r="OKT38" s="2400"/>
      <c r="OKU38" s="2396"/>
      <c r="OKV38" s="2396"/>
      <c r="OKW38" s="2396"/>
      <c r="OKX38" s="2397"/>
      <c r="OKY38" s="2398"/>
      <c r="OKZ38" s="2398"/>
      <c r="OLA38" s="2398"/>
      <c r="OLB38" s="2398"/>
      <c r="OLC38" s="2398"/>
      <c r="OLD38" s="2398"/>
      <c r="OLE38" s="2398"/>
      <c r="OLF38" s="2398"/>
      <c r="OLG38" s="2398"/>
      <c r="OLH38" s="2398"/>
      <c r="OLI38" s="2398"/>
      <c r="OLJ38" s="2398"/>
      <c r="OLK38" s="2398"/>
      <c r="OLL38" s="2398"/>
      <c r="OLM38" s="2398"/>
      <c r="OLN38" s="2398"/>
      <c r="OLO38" s="2398"/>
      <c r="OLP38" s="2398"/>
      <c r="OLQ38" s="2398"/>
      <c r="OLR38" s="2398"/>
      <c r="OLS38" s="2399"/>
      <c r="OLT38" s="2399"/>
      <c r="OLU38" s="2399"/>
      <c r="OLV38" s="2399"/>
      <c r="OLW38" s="2399"/>
      <c r="OLX38" s="2399"/>
      <c r="OLY38" s="2399"/>
      <c r="OLZ38" s="2399"/>
      <c r="OMA38" s="2399"/>
      <c r="OMB38" s="2399"/>
      <c r="OMC38" s="2399"/>
      <c r="OMD38" s="2399"/>
      <c r="OME38" s="2399"/>
      <c r="OMF38" s="2399"/>
      <c r="OMG38" s="2399"/>
      <c r="OMH38" s="2399"/>
      <c r="OMI38" s="2399"/>
      <c r="OMJ38" s="2399"/>
      <c r="OMK38" s="2399"/>
      <c r="OML38" s="2397"/>
      <c r="OMM38" s="2400"/>
      <c r="OMN38" s="2396"/>
      <c r="OMO38" s="2396"/>
      <c r="OMP38" s="2396"/>
      <c r="OMQ38" s="2397"/>
      <c r="OMR38" s="2398"/>
      <c r="OMS38" s="2398"/>
      <c r="OMT38" s="2398"/>
      <c r="OMU38" s="2398"/>
      <c r="OMV38" s="2398"/>
      <c r="OMW38" s="2398"/>
      <c r="OMX38" s="2398"/>
      <c r="OMY38" s="2398"/>
      <c r="OMZ38" s="2398"/>
      <c r="ONA38" s="2398"/>
      <c r="ONB38" s="2398"/>
      <c r="ONC38" s="2398"/>
      <c r="OND38" s="2398"/>
      <c r="ONE38" s="2398"/>
      <c r="ONF38" s="2398"/>
      <c r="ONG38" s="2398"/>
      <c r="ONH38" s="2398"/>
      <c r="ONI38" s="2398"/>
      <c r="ONJ38" s="2398"/>
      <c r="ONK38" s="2398"/>
      <c r="ONL38" s="2399"/>
      <c r="ONM38" s="2399"/>
      <c r="ONN38" s="2399"/>
      <c r="ONO38" s="2399"/>
      <c r="ONP38" s="2399"/>
      <c r="ONQ38" s="2399"/>
      <c r="ONR38" s="2399"/>
      <c r="ONS38" s="2399"/>
      <c r="ONT38" s="2399"/>
      <c r="ONU38" s="2399"/>
      <c r="ONV38" s="2399"/>
      <c r="ONW38" s="2399"/>
      <c r="ONX38" s="2399"/>
      <c r="ONY38" s="2399"/>
      <c r="ONZ38" s="2399"/>
      <c r="OOA38" s="2399"/>
      <c r="OOB38" s="2399"/>
      <c r="OOC38" s="2399"/>
      <c r="OOD38" s="2399"/>
      <c r="OOE38" s="2397"/>
      <c r="OOF38" s="2400"/>
      <c r="OOG38" s="2396"/>
      <c r="OOH38" s="2396"/>
      <c r="OOI38" s="2396"/>
      <c r="OOJ38" s="2397"/>
      <c r="OOK38" s="2398"/>
      <c r="OOL38" s="2398"/>
      <c r="OOM38" s="2398"/>
      <c r="OON38" s="2398"/>
      <c r="OOO38" s="2398"/>
      <c r="OOP38" s="2398"/>
      <c r="OOQ38" s="2398"/>
      <c r="OOR38" s="2398"/>
      <c r="OOS38" s="2398"/>
      <c r="OOT38" s="2398"/>
      <c r="OOU38" s="2398"/>
      <c r="OOV38" s="2398"/>
      <c r="OOW38" s="2398"/>
      <c r="OOX38" s="2398"/>
      <c r="OOY38" s="2398"/>
      <c r="OOZ38" s="2398"/>
      <c r="OPA38" s="2398"/>
      <c r="OPB38" s="2398"/>
      <c r="OPC38" s="2398"/>
      <c r="OPD38" s="2398"/>
      <c r="OPE38" s="2399"/>
      <c r="OPF38" s="2399"/>
      <c r="OPG38" s="2399"/>
      <c r="OPH38" s="2399"/>
      <c r="OPI38" s="2399"/>
      <c r="OPJ38" s="2399"/>
      <c r="OPK38" s="2399"/>
      <c r="OPL38" s="2399"/>
      <c r="OPM38" s="2399"/>
      <c r="OPN38" s="2399"/>
      <c r="OPO38" s="2399"/>
      <c r="OPP38" s="2399"/>
      <c r="OPQ38" s="2399"/>
      <c r="OPR38" s="2399"/>
      <c r="OPS38" s="2399"/>
      <c r="OPT38" s="2399"/>
      <c r="OPU38" s="2399"/>
      <c r="OPV38" s="2399"/>
      <c r="OPW38" s="2399"/>
      <c r="OPX38" s="2397"/>
      <c r="OPY38" s="2400"/>
      <c r="OPZ38" s="2396"/>
      <c r="OQA38" s="2396"/>
      <c r="OQB38" s="2396"/>
      <c r="OQC38" s="2397"/>
      <c r="OQD38" s="2398"/>
      <c r="OQE38" s="2398"/>
      <c r="OQF38" s="2398"/>
      <c r="OQG38" s="2398"/>
      <c r="OQH38" s="2398"/>
      <c r="OQI38" s="2398"/>
      <c r="OQJ38" s="2398"/>
      <c r="OQK38" s="2398"/>
      <c r="OQL38" s="2398"/>
      <c r="OQM38" s="2398"/>
      <c r="OQN38" s="2398"/>
      <c r="OQO38" s="2398"/>
      <c r="OQP38" s="2398"/>
      <c r="OQQ38" s="2398"/>
      <c r="OQR38" s="2398"/>
      <c r="OQS38" s="2398"/>
      <c r="OQT38" s="2398"/>
      <c r="OQU38" s="2398"/>
      <c r="OQV38" s="2398"/>
      <c r="OQW38" s="2398"/>
      <c r="OQX38" s="2399"/>
      <c r="OQY38" s="2399"/>
      <c r="OQZ38" s="2399"/>
      <c r="ORA38" s="2399"/>
      <c r="ORB38" s="2399"/>
      <c r="ORC38" s="2399"/>
      <c r="ORD38" s="2399"/>
      <c r="ORE38" s="2399"/>
      <c r="ORF38" s="2399"/>
      <c r="ORG38" s="2399"/>
      <c r="ORH38" s="2399"/>
      <c r="ORI38" s="2399"/>
      <c r="ORJ38" s="2399"/>
      <c r="ORK38" s="2399"/>
      <c r="ORL38" s="2399"/>
      <c r="ORM38" s="2399"/>
      <c r="ORN38" s="2399"/>
      <c r="ORO38" s="2399"/>
      <c r="ORP38" s="2399"/>
      <c r="ORQ38" s="2397"/>
      <c r="ORR38" s="2400"/>
      <c r="ORS38" s="2396"/>
      <c r="ORT38" s="2396"/>
      <c r="ORU38" s="2396"/>
      <c r="ORV38" s="2397"/>
      <c r="ORW38" s="2398"/>
      <c r="ORX38" s="2398"/>
      <c r="ORY38" s="2398"/>
      <c r="ORZ38" s="2398"/>
      <c r="OSA38" s="2398"/>
      <c r="OSB38" s="2398"/>
      <c r="OSC38" s="2398"/>
      <c r="OSD38" s="2398"/>
      <c r="OSE38" s="2398"/>
      <c r="OSF38" s="2398"/>
      <c r="OSG38" s="2398"/>
      <c r="OSH38" s="2398"/>
      <c r="OSI38" s="2398"/>
      <c r="OSJ38" s="2398"/>
      <c r="OSK38" s="2398"/>
      <c r="OSL38" s="2398"/>
      <c r="OSM38" s="2398"/>
      <c r="OSN38" s="2398"/>
      <c r="OSO38" s="2398"/>
      <c r="OSP38" s="2398"/>
      <c r="OSQ38" s="2399"/>
      <c r="OSR38" s="2399"/>
      <c r="OSS38" s="2399"/>
      <c r="OST38" s="2399"/>
      <c r="OSU38" s="2399"/>
      <c r="OSV38" s="2399"/>
      <c r="OSW38" s="2399"/>
      <c r="OSX38" s="2399"/>
      <c r="OSY38" s="2399"/>
      <c r="OSZ38" s="2399"/>
      <c r="OTA38" s="2399"/>
      <c r="OTB38" s="2399"/>
      <c r="OTC38" s="2399"/>
      <c r="OTD38" s="2399"/>
      <c r="OTE38" s="2399"/>
      <c r="OTF38" s="2399"/>
      <c r="OTG38" s="2399"/>
      <c r="OTH38" s="2399"/>
      <c r="OTI38" s="2399"/>
      <c r="OTJ38" s="2397"/>
      <c r="OTK38" s="2400"/>
      <c r="OTL38" s="2396"/>
      <c r="OTM38" s="2396"/>
      <c r="OTN38" s="2396"/>
      <c r="OTO38" s="2397"/>
      <c r="OTP38" s="2398"/>
      <c r="OTQ38" s="2398"/>
      <c r="OTR38" s="2398"/>
      <c r="OTS38" s="2398"/>
      <c r="OTT38" s="2398"/>
      <c r="OTU38" s="2398"/>
      <c r="OTV38" s="2398"/>
      <c r="OTW38" s="2398"/>
      <c r="OTX38" s="2398"/>
      <c r="OTY38" s="2398"/>
      <c r="OTZ38" s="2398"/>
      <c r="OUA38" s="2398"/>
      <c r="OUB38" s="2398"/>
      <c r="OUC38" s="2398"/>
      <c r="OUD38" s="2398"/>
      <c r="OUE38" s="2398"/>
      <c r="OUF38" s="2398"/>
      <c r="OUG38" s="2398"/>
      <c r="OUH38" s="2398"/>
      <c r="OUI38" s="2398"/>
      <c r="OUJ38" s="2399"/>
      <c r="OUK38" s="2399"/>
      <c r="OUL38" s="2399"/>
      <c r="OUM38" s="2399"/>
      <c r="OUN38" s="2399"/>
      <c r="OUO38" s="2399"/>
      <c r="OUP38" s="2399"/>
      <c r="OUQ38" s="2399"/>
      <c r="OUR38" s="2399"/>
      <c r="OUS38" s="2399"/>
      <c r="OUT38" s="2399"/>
      <c r="OUU38" s="2399"/>
      <c r="OUV38" s="2399"/>
      <c r="OUW38" s="2399"/>
      <c r="OUX38" s="2399"/>
      <c r="OUY38" s="2399"/>
      <c r="OUZ38" s="2399"/>
      <c r="OVA38" s="2399"/>
      <c r="OVB38" s="2399"/>
      <c r="OVC38" s="2397"/>
      <c r="OVD38" s="2400"/>
      <c r="OVE38" s="2396"/>
      <c r="OVF38" s="2396"/>
      <c r="OVG38" s="2396"/>
      <c r="OVH38" s="2397"/>
      <c r="OVI38" s="2398"/>
      <c r="OVJ38" s="2398"/>
      <c r="OVK38" s="2398"/>
      <c r="OVL38" s="2398"/>
      <c r="OVM38" s="2398"/>
      <c r="OVN38" s="2398"/>
      <c r="OVO38" s="2398"/>
      <c r="OVP38" s="2398"/>
      <c r="OVQ38" s="2398"/>
      <c r="OVR38" s="2398"/>
      <c r="OVS38" s="2398"/>
      <c r="OVT38" s="2398"/>
      <c r="OVU38" s="2398"/>
      <c r="OVV38" s="2398"/>
      <c r="OVW38" s="2398"/>
      <c r="OVX38" s="2398"/>
      <c r="OVY38" s="2398"/>
      <c r="OVZ38" s="2398"/>
      <c r="OWA38" s="2398"/>
      <c r="OWB38" s="2398"/>
      <c r="OWC38" s="2399"/>
      <c r="OWD38" s="2399"/>
      <c r="OWE38" s="2399"/>
      <c r="OWF38" s="2399"/>
      <c r="OWG38" s="2399"/>
      <c r="OWH38" s="2399"/>
      <c r="OWI38" s="2399"/>
      <c r="OWJ38" s="2399"/>
      <c r="OWK38" s="2399"/>
      <c r="OWL38" s="2399"/>
      <c r="OWM38" s="2399"/>
      <c r="OWN38" s="2399"/>
      <c r="OWO38" s="2399"/>
      <c r="OWP38" s="2399"/>
      <c r="OWQ38" s="2399"/>
      <c r="OWR38" s="2399"/>
      <c r="OWS38" s="2399"/>
      <c r="OWT38" s="2399"/>
      <c r="OWU38" s="2399"/>
      <c r="OWV38" s="2397"/>
      <c r="OWW38" s="2400"/>
      <c r="OWX38" s="2396"/>
      <c r="OWY38" s="2396"/>
      <c r="OWZ38" s="2396"/>
      <c r="OXA38" s="2397"/>
      <c r="OXB38" s="2398"/>
      <c r="OXC38" s="2398"/>
      <c r="OXD38" s="2398"/>
      <c r="OXE38" s="2398"/>
      <c r="OXF38" s="2398"/>
      <c r="OXG38" s="2398"/>
      <c r="OXH38" s="2398"/>
      <c r="OXI38" s="2398"/>
      <c r="OXJ38" s="2398"/>
      <c r="OXK38" s="2398"/>
      <c r="OXL38" s="2398"/>
      <c r="OXM38" s="2398"/>
      <c r="OXN38" s="2398"/>
      <c r="OXO38" s="2398"/>
      <c r="OXP38" s="2398"/>
      <c r="OXQ38" s="2398"/>
      <c r="OXR38" s="2398"/>
      <c r="OXS38" s="2398"/>
      <c r="OXT38" s="2398"/>
      <c r="OXU38" s="2398"/>
      <c r="OXV38" s="2399"/>
      <c r="OXW38" s="2399"/>
      <c r="OXX38" s="2399"/>
      <c r="OXY38" s="2399"/>
      <c r="OXZ38" s="2399"/>
      <c r="OYA38" s="2399"/>
      <c r="OYB38" s="2399"/>
      <c r="OYC38" s="2399"/>
      <c r="OYD38" s="2399"/>
      <c r="OYE38" s="2399"/>
      <c r="OYF38" s="2399"/>
      <c r="OYG38" s="2399"/>
      <c r="OYH38" s="2399"/>
      <c r="OYI38" s="2399"/>
      <c r="OYJ38" s="2399"/>
      <c r="OYK38" s="2399"/>
      <c r="OYL38" s="2399"/>
      <c r="OYM38" s="2399"/>
      <c r="OYN38" s="2399"/>
      <c r="OYO38" s="2397"/>
      <c r="OYP38" s="2400"/>
      <c r="OYQ38" s="2396"/>
      <c r="OYR38" s="2396"/>
      <c r="OYS38" s="2396"/>
      <c r="OYT38" s="2397"/>
      <c r="OYU38" s="2398"/>
      <c r="OYV38" s="2398"/>
      <c r="OYW38" s="2398"/>
      <c r="OYX38" s="2398"/>
      <c r="OYY38" s="2398"/>
      <c r="OYZ38" s="2398"/>
      <c r="OZA38" s="2398"/>
      <c r="OZB38" s="2398"/>
      <c r="OZC38" s="2398"/>
      <c r="OZD38" s="2398"/>
      <c r="OZE38" s="2398"/>
      <c r="OZF38" s="2398"/>
      <c r="OZG38" s="2398"/>
      <c r="OZH38" s="2398"/>
      <c r="OZI38" s="2398"/>
      <c r="OZJ38" s="2398"/>
      <c r="OZK38" s="2398"/>
      <c r="OZL38" s="2398"/>
      <c r="OZM38" s="2398"/>
      <c r="OZN38" s="2398"/>
      <c r="OZO38" s="2399"/>
      <c r="OZP38" s="2399"/>
      <c r="OZQ38" s="2399"/>
      <c r="OZR38" s="2399"/>
      <c r="OZS38" s="2399"/>
      <c r="OZT38" s="2399"/>
      <c r="OZU38" s="2399"/>
      <c r="OZV38" s="2399"/>
      <c r="OZW38" s="2399"/>
      <c r="OZX38" s="2399"/>
      <c r="OZY38" s="2399"/>
      <c r="OZZ38" s="2399"/>
      <c r="PAA38" s="2399"/>
      <c r="PAB38" s="2399"/>
      <c r="PAC38" s="2399"/>
      <c r="PAD38" s="2399"/>
      <c r="PAE38" s="2399"/>
      <c r="PAF38" s="2399"/>
      <c r="PAG38" s="2399"/>
      <c r="PAH38" s="2397"/>
      <c r="PAI38" s="2400"/>
      <c r="PAJ38" s="2396"/>
      <c r="PAK38" s="2396"/>
      <c r="PAL38" s="2396"/>
      <c r="PAM38" s="2397"/>
      <c r="PAN38" s="2398"/>
      <c r="PAO38" s="2398"/>
      <c r="PAP38" s="2398"/>
      <c r="PAQ38" s="2398"/>
      <c r="PAR38" s="2398"/>
      <c r="PAS38" s="2398"/>
      <c r="PAT38" s="2398"/>
      <c r="PAU38" s="2398"/>
      <c r="PAV38" s="2398"/>
      <c r="PAW38" s="2398"/>
      <c r="PAX38" s="2398"/>
      <c r="PAY38" s="2398"/>
      <c r="PAZ38" s="2398"/>
      <c r="PBA38" s="2398"/>
      <c r="PBB38" s="2398"/>
      <c r="PBC38" s="2398"/>
      <c r="PBD38" s="2398"/>
      <c r="PBE38" s="2398"/>
      <c r="PBF38" s="2398"/>
      <c r="PBG38" s="2398"/>
      <c r="PBH38" s="2399"/>
      <c r="PBI38" s="2399"/>
      <c r="PBJ38" s="2399"/>
      <c r="PBK38" s="2399"/>
      <c r="PBL38" s="2399"/>
      <c r="PBM38" s="2399"/>
      <c r="PBN38" s="2399"/>
      <c r="PBO38" s="2399"/>
      <c r="PBP38" s="2399"/>
      <c r="PBQ38" s="2399"/>
      <c r="PBR38" s="2399"/>
      <c r="PBS38" s="2399"/>
      <c r="PBT38" s="2399"/>
      <c r="PBU38" s="2399"/>
      <c r="PBV38" s="2399"/>
      <c r="PBW38" s="2399"/>
      <c r="PBX38" s="2399"/>
      <c r="PBY38" s="2399"/>
      <c r="PBZ38" s="2399"/>
      <c r="PCA38" s="2397"/>
      <c r="PCB38" s="2400"/>
      <c r="PCC38" s="2396"/>
      <c r="PCD38" s="2396"/>
      <c r="PCE38" s="2396"/>
      <c r="PCF38" s="2397"/>
      <c r="PCG38" s="2398"/>
      <c r="PCH38" s="2398"/>
      <c r="PCI38" s="2398"/>
      <c r="PCJ38" s="2398"/>
      <c r="PCK38" s="2398"/>
      <c r="PCL38" s="2398"/>
      <c r="PCM38" s="2398"/>
      <c r="PCN38" s="2398"/>
      <c r="PCO38" s="2398"/>
      <c r="PCP38" s="2398"/>
      <c r="PCQ38" s="2398"/>
      <c r="PCR38" s="2398"/>
      <c r="PCS38" s="2398"/>
      <c r="PCT38" s="2398"/>
      <c r="PCU38" s="2398"/>
      <c r="PCV38" s="2398"/>
      <c r="PCW38" s="2398"/>
      <c r="PCX38" s="2398"/>
      <c r="PCY38" s="2398"/>
      <c r="PCZ38" s="2398"/>
      <c r="PDA38" s="2399"/>
      <c r="PDB38" s="2399"/>
      <c r="PDC38" s="2399"/>
      <c r="PDD38" s="2399"/>
      <c r="PDE38" s="2399"/>
      <c r="PDF38" s="2399"/>
      <c r="PDG38" s="2399"/>
      <c r="PDH38" s="2399"/>
      <c r="PDI38" s="2399"/>
      <c r="PDJ38" s="2399"/>
      <c r="PDK38" s="2399"/>
      <c r="PDL38" s="2399"/>
      <c r="PDM38" s="2399"/>
      <c r="PDN38" s="2399"/>
      <c r="PDO38" s="2399"/>
      <c r="PDP38" s="2399"/>
      <c r="PDQ38" s="2399"/>
      <c r="PDR38" s="2399"/>
      <c r="PDS38" s="2399"/>
      <c r="PDT38" s="2397"/>
      <c r="PDU38" s="2400"/>
      <c r="PDV38" s="2396"/>
      <c r="PDW38" s="2396"/>
      <c r="PDX38" s="2396"/>
      <c r="PDY38" s="2397"/>
      <c r="PDZ38" s="2398"/>
      <c r="PEA38" s="2398"/>
      <c r="PEB38" s="2398"/>
      <c r="PEC38" s="2398"/>
      <c r="PED38" s="2398"/>
      <c r="PEE38" s="2398"/>
      <c r="PEF38" s="2398"/>
      <c r="PEG38" s="2398"/>
      <c r="PEH38" s="2398"/>
      <c r="PEI38" s="2398"/>
      <c r="PEJ38" s="2398"/>
      <c r="PEK38" s="2398"/>
      <c r="PEL38" s="2398"/>
      <c r="PEM38" s="2398"/>
      <c r="PEN38" s="2398"/>
      <c r="PEO38" s="2398"/>
      <c r="PEP38" s="2398"/>
      <c r="PEQ38" s="2398"/>
      <c r="PER38" s="2398"/>
      <c r="PES38" s="2398"/>
      <c r="PET38" s="2399"/>
      <c r="PEU38" s="2399"/>
      <c r="PEV38" s="2399"/>
      <c r="PEW38" s="2399"/>
      <c r="PEX38" s="2399"/>
      <c r="PEY38" s="2399"/>
      <c r="PEZ38" s="2399"/>
      <c r="PFA38" s="2399"/>
      <c r="PFB38" s="2399"/>
      <c r="PFC38" s="2399"/>
      <c r="PFD38" s="2399"/>
      <c r="PFE38" s="2399"/>
      <c r="PFF38" s="2399"/>
      <c r="PFG38" s="2399"/>
      <c r="PFH38" s="2399"/>
      <c r="PFI38" s="2399"/>
      <c r="PFJ38" s="2399"/>
      <c r="PFK38" s="2399"/>
      <c r="PFL38" s="2399"/>
      <c r="PFM38" s="2397"/>
      <c r="PFN38" s="2400"/>
      <c r="PFO38" s="2396"/>
      <c r="PFP38" s="2396"/>
      <c r="PFQ38" s="2396"/>
      <c r="PFR38" s="2397"/>
      <c r="PFS38" s="2398"/>
      <c r="PFT38" s="2398"/>
      <c r="PFU38" s="2398"/>
      <c r="PFV38" s="2398"/>
      <c r="PFW38" s="2398"/>
      <c r="PFX38" s="2398"/>
      <c r="PFY38" s="2398"/>
      <c r="PFZ38" s="2398"/>
      <c r="PGA38" s="2398"/>
      <c r="PGB38" s="2398"/>
      <c r="PGC38" s="2398"/>
      <c r="PGD38" s="2398"/>
      <c r="PGE38" s="2398"/>
      <c r="PGF38" s="2398"/>
      <c r="PGG38" s="2398"/>
      <c r="PGH38" s="2398"/>
      <c r="PGI38" s="2398"/>
      <c r="PGJ38" s="2398"/>
      <c r="PGK38" s="2398"/>
      <c r="PGL38" s="2398"/>
      <c r="PGM38" s="2399"/>
      <c r="PGN38" s="2399"/>
      <c r="PGO38" s="2399"/>
      <c r="PGP38" s="2399"/>
      <c r="PGQ38" s="2399"/>
      <c r="PGR38" s="2399"/>
      <c r="PGS38" s="2399"/>
      <c r="PGT38" s="2399"/>
      <c r="PGU38" s="2399"/>
      <c r="PGV38" s="2399"/>
      <c r="PGW38" s="2399"/>
      <c r="PGX38" s="2399"/>
      <c r="PGY38" s="2399"/>
      <c r="PGZ38" s="2399"/>
      <c r="PHA38" s="2399"/>
      <c r="PHB38" s="2399"/>
      <c r="PHC38" s="2399"/>
      <c r="PHD38" s="2399"/>
      <c r="PHE38" s="2399"/>
      <c r="PHF38" s="2397"/>
      <c r="PHG38" s="2400"/>
      <c r="PHH38" s="2396"/>
      <c r="PHI38" s="2396"/>
      <c r="PHJ38" s="2396"/>
      <c r="PHK38" s="2397"/>
      <c r="PHL38" s="2398"/>
      <c r="PHM38" s="2398"/>
      <c r="PHN38" s="2398"/>
      <c r="PHO38" s="2398"/>
      <c r="PHP38" s="2398"/>
      <c r="PHQ38" s="2398"/>
      <c r="PHR38" s="2398"/>
      <c r="PHS38" s="2398"/>
      <c r="PHT38" s="2398"/>
      <c r="PHU38" s="2398"/>
      <c r="PHV38" s="2398"/>
      <c r="PHW38" s="2398"/>
      <c r="PHX38" s="2398"/>
      <c r="PHY38" s="2398"/>
      <c r="PHZ38" s="2398"/>
      <c r="PIA38" s="2398"/>
      <c r="PIB38" s="2398"/>
      <c r="PIC38" s="2398"/>
      <c r="PID38" s="2398"/>
      <c r="PIE38" s="2398"/>
      <c r="PIF38" s="2399"/>
      <c r="PIG38" s="2399"/>
      <c r="PIH38" s="2399"/>
      <c r="PII38" s="2399"/>
      <c r="PIJ38" s="2399"/>
      <c r="PIK38" s="2399"/>
      <c r="PIL38" s="2399"/>
      <c r="PIM38" s="2399"/>
      <c r="PIN38" s="2399"/>
      <c r="PIO38" s="2399"/>
      <c r="PIP38" s="2399"/>
      <c r="PIQ38" s="2399"/>
      <c r="PIR38" s="2399"/>
      <c r="PIS38" s="2399"/>
      <c r="PIT38" s="2399"/>
      <c r="PIU38" s="2399"/>
      <c r="PIV38" s="2399"/>
      <c r="PIW38" s="2399"/>
      <c r="PIX38" s="2399"/>
      <c r="PIY38" s="2397"/>
      <c r="PIZ38" s="2400"/>
      <c r="PJA38" s="2396"/>
      <c r="PJB38" s="2396"/>
      <c r="PJC38" s="2396"/>
      <c r="PJD38" s="2397"/>
      <c r="PJE38" s="2398"/>
      <c r="PJF38" s="2398"/>
      <c r="PJG38" s="2398"/>
      <c r="PJH38" s="2398"/>
      <c r="PJI38" s="2398"/>
      <c r="PJJ38" s="2398"/>
      <c r="PJK38" s="2398"/>
      <c r="PJL38" s="2398"/>
      <c r="PJM38" s="2398"/>
      <c r="PJN38" s="2398"/>
      <c r="PJO38" s="2398"/>
      <c r="PJP38" s="2398"/>
      <c r="PJQ38" s="2398"/>
      <c r="PJR38" s="2398"/>
      <c r="PJS38" s="2398"/>
      <c r="PJT38" s="2398"/>
      <c r="PJU38" s="2398"/>
      <c r="PJV38" s="2398"/>
      <c r="PJW38" s="2398"/>
      <c r="PJX38" s="2398"/>
      <c r="PJY38" s="2399"/>
      <c r="PJZ38" s="2399"/>
      <c r="PKA38" s="2399"/>
      <c r="PKB38" s="2399"/>
      <c r="PKC38" s="2399"/>
      <c r="PKD38" s="2399"/>
      <c r="PKE38" s="2399"/>
      <c r="PKF38" s="2399"/>
      <c r="PKG38" s="2399"/>
      <c r="PKH38" s="2399"/>
      <c r="PKI38" s="2399"/>
      <c r="PKJ38" s="2399"/>
      <c r="PKK38" s="2399"/>
      <c r="PKL38" s="2399"/>
      <c r="PKM38" s="2399"/>
      <c r="PKN38" s="2399"/>
      <c r="PKO38" s="2399"/>
      <c r="PKP38" s="2399"/>
      <c r="PKQ38" s="2399"/>
      <c r="PKR38" s="2397"/>
      <c r="PKS38" s="2400"/>
      <c r="PKT38" s="2396"/>
      <c r="PKU38" s="2396"/>
      <c r="PKV38" s="2396"/>
      <c r="PKW38" s="2397"/>
      <c r="PKX38" s="2398"/>
      <c r="PKY38" s="2398"/>
      <c r="PKZ38" s="2398"/>
      <c r="PLA38" s="2398"/>
      <c r="PLB38" s="2398"/>
      <c r="PLC38" s="2398"/>
      <c r="PLD38" s="2398"/>
      <c r="PLE38" s="2398"/>
      <c r="PLF38" s="2398"/>
      <c r="PLG38" s="2398"/>
      <c r="PLH38" s="2398"/>
      <c r="PLI38" s="2398"/>
      <c r="PLJ38" s="2398"/>
      <c r="PLK38" s="2398"/>
      <c r="PLL38" s="2398"/>
      <c r="PLM38" s="2398"/>
      <c r="PLN38" s="2398"/>
      <c r="PLO38" s="2398"/>
      <c r="PLP38" s="2398"/>
      <c r="PLQ38" s="2398"/>
      <c r="PLR38" s="2399"/>
      <c r="PLS38" s="2399"/>
      <c r="PLT38" s="2399"/>
      <c r="PLU38" s="2399"/>
      <c r="PLV38" s="2399"/>
      <c r="PLW38" s="2399"/>
      <c r="PLX38" s="2399"/>
      <c r="PLY38" s="2399"/>
      <c r="PLZ38" s="2399"/>
      <c r="PMA38" s="2399"/>
      <c r="PMB38" s="2399"/>
      <c r="PMC38" s="2399"/>
      <c r="PMD38" s="2399"/>
      <c r="PME38" s="2399"/>
      <c r="PMF38" s="2399"/>
      <c r="PMG38" s="2399"/>
      <c r="PMH38" s="2399"/>
      <c r="PMI38" s="2399"/>
      <c r="PMJ38" s="2399"/>
      <c r="PMK38" s="2397"/>
      <c r="PML38" s="2400"/>
      <c r="PMM38" s="2396"/>
      <c r="PMN38" s="2396"/>
      <c r="PMO38" s="2396"/>
      <c r="PMP38" s="2397"/>
      <c r="PMQ38" s="2398"/>
      <c r="PMR38" s="2398"/>
      <c r="PMS38" s="2398"/>
      <c r="PMT38" s="2398"/>
      <c r="PMU38" s="2398"/>
      <c r="PMV38" s="2398"/>
      <c r="PMW38" s="2398"/>
      <c r="PMX38" s="2398"/>
      <c r="PMY38" s="2398"/>
      <c r="PMZ38" s="2398"/>
      <c r="PNA38" s="2398"/>
      <c r="PNB38" s="2398"/>
      <c r="PNC38" s="2398"/>
      <c r="PND38" s="2398"/>
      <c r="PNE38" s="2398"/>
      <c r="PNF38" s="2398"/>
      <c r="PNG38" s="2398"/>
      <c r="PNH38" s="2398"/>
      <c r="PNI38" s="2398"/>
      <c r="PNJ38" s="2398"/>
      <c r="PNK38" s="2399"/>
      <c r="PNL38" s="2399"/>
      <c r="PNM38" s="2399"/>
      <c r="PNN38" s="2399"/>
      <c r="PNO38" s="2399"/>
      <c r="PNP38" s="2399"/>
      <c r="PNQ38" s="2399"/>
      <c r="PNR38" s="2399"/>
      <c r="PNS38" s="2399"/>
      <c r="PNT38" s="2399"/>
      <c r="PNU38" s="2399"/>
      <c r="PNV38" s="2399"/>
      <c r="PNW38" s="2399"/>
      <c r="PNX38" s="2399"/>
      <c r="PNY38" s="2399"/>
      <c r="PNZ38" s="2399"/>
      <c r="POA38" s="2399"/>
      <c r="POB38" s="2399"/>
      <c r="POC38" s="2399"/>
      <c r="POD38" s="2397"/>
      <c r="POE38" s="2400"/>
      <c r="POF38" s="2396"/>
      <c r="POG38" s="2396"/>
      <c r="POH38" s="2396"/>
      <c r="POI38" s="2397"/>
      <c r="POJ38" s="2398"/>
      <c r="POK38" s="2398"/>
      <c r="POL38" s="2398"/>
      <c r="POM38" s="2398"/>
      <c r="PON38" s="2398"/>
      <c r="POO38" s="2398"/>
      <c r="POP38" s="2398"/>
      <c r="POQ38" s="2398"/>
      <c r="POR38" s="2398"/>
      <c r="POS38" s="2398"/>
      <c r="POT38" s="2398"/>
      <c r="POU38" s="2398"/>
      <c r="POV38" s="2398"/>
      <c r="POW38" s="2398"/>
      <c r="POX38" s="2398"/>
      <c r="POY38" s="2398"/>
      <c r="POZ38" s="2398"/>
      <c r="PPA38" s="2398"/>
      <c r="PPB38" s="2398"/>
      <c r="PPC38" s="2398"/>
      <c r="PPD38" s="2399"/>
      <c r="PPE38" s="2399"/>
      <c r="PPF38" s="2399"/>
      <c r="PPG38" s="2399"/>
      <c r="PPH38" s="2399"/>
      <c r="PPI38" s="2399"/>
      <c r="PPJ38" s="2399"/>
      <c r="PPK38" s="2399"/>
      <c r="PPL38" s="2399"/>
      <c r="PPM38" s="2399"/>
      <c r="PPN38" s="2399"/>
      <c r="PPO38" s="2399"/>
      <c r="PPP38" s="2399"/>
      <c r="PPQ38" s="2399"/>
      <c r="PPR38" s="2399"/>
      <c r="PPS38" s="2399"/>
      <c r="PPT38" s="2399"/>
      <c r="PPU38" s="2399"/>
      <c r="PPV38" s="2399"/>
      <c r="PPW38" s="2397"/>
      <c r="PPX38" s="2400"/>
      <c r="PPY38" s="2396"/>
      <c r="PPZ38" s="2396"/>
      <c r="PQA38" s="2396"/>
      <c r="PQB38" s="2397"/>
      <c r="PQC38" s="2398"/>
      <c r="PQD38" s="2398"/>
      <c r="PQE38" s="2398"/>
      <c r="PQF38" s="2398"/>
      <c r="PQG38" s="2398"/>
      <c r="PQH38" s="2398"/>
      <c r="PQI38" s="2398"/>
      <c r="PQJ38" s="2398"/>
      <c r="PQK38" s="2398"/>
      <c r="PQL38" s="2398"/>
      <c r="PQM38" s="2398"/>
      <c r="PQN38" s="2398"/>
      <c r="PQO38" s="2398"/>
      <c r="PQP38" s="2398"/>
      <c r="PQQ38" s="2398"/>
      <c r="PQR38" s="2398"/>
      <c r="PQS38" s="2398"/>
      <c r="PQT38" s="2398"/>
      <c r="PQU38" s="2398"/>
      <c r="PQV38" s="2398"/>
      <c r="PQW38" s="2399"/>
      <c r="PQX38" s="2399"/>
      <c r="PQY38" s="2399"/>
      <c r="PQZ38" s="2399"/>
      <c r="PRA38" s="2399"/>
      <c r="PRB38" s="2399"/>
      <c r="PRC38" s="2399"/>
      <c r="PRD38" s="2399"/>
      <c r="PRE38" s="2399"/>
      <c r="PRF38" s="2399"/>
      <c r="PRG38" s="2399"/>
      <c r="PRH38" s="2399"/>
      <c r="PRI38" s="2399"/>
      <c r="PRJ38" s="2399"/>
      <c r="PRK38" s="2399"/>
      <c r="PRL38" s="2399"/>
      <c r="PRM38" s="2399"/>
      <c r="PRN38" s="2399"/>
      <c r="PRO38" s="2399"/>
      <c r="PRP38" s="2397"/>
      <c r="PRQ38" s="2400"/>
      <c r="PRR38" s="2396"/>
      <c r="PRS38" s="2396"/>
      <c r="PRT38" s="2396"/>
      <c r="PRU38" s="2397"/>
      <c r="PRV38" s="2398"/>
      <c r="PRW38" s="2398"/>
      <c r="PRX38" s="2398"/>
      <c r="PRY38" s="2398"/>
      <c r="PRZ38" s="2398"/>
      <c r="PSA38" s="2398"/>
      <c r="PSB38" s="2398"/>
      <c r="PSC38" s="2398"/>
      <c r="PSD38" s="2398"/>
      <c r="PSE38" s="2398"/>
      <c r="PSF38" s="2398"/>
      <c r="PSG38" s="2398"/>
      <c r="PSH38" s="2398"/>
      <c r="PSI38" s="2398"/>
      <c r="PSJ38" s="2398"/>
      <c r="PSK38" s="2398"/>
      <c r="PSL38" s="2398"/>
      <c r="PSM38" s="2398"/>
      <c r="PSN38" s="2398"/>
      <c r="PSO38" s="2398"/>
      <c r="PSP38" s="2399"/>
      <c r="PSQ38" s="2399"/>
      <c r="PSR38" s="2399"/>
      <c r="PSS38" s="2399"/>
      <c r="PST38" s="2399"/>
      <c r="PSU38" s="2399"/>
      <c r="PSV38" s="2399"/>
      <c r="PSW38" s="2399"/>
      <c r="PSX38" s="2399"/>
      <c r="PSY38" s="2399"/>
      <c r="PSZ38" s="2399"/>
      <c r="PTA38" s="2399"/>
      <c r="PTB38" s="2399"/>
      <c r="PTC38" s="2399"/>
      <c r="PTD38" s="2399"/>
      <c r="PTE38" s="2399"/>
      <c r="PTF38" s="2399"/>
      <c r="PTG38" s="2399"/>
      <c r="PTH38" s="2399"/>
      <c r="PTI38" s="2397"/>
      <c r="PTJ38" s="2400"/>
      <c r="PTK38" s="2396"/>
      <c r="PTL38" s="2396"/>
      <c r="PTM38" s="2396"/>
      <c r="PTN38" s="2397"/>
      <c r="PTO38" s="2398"/>
      <c r="PTP38" s="2398"/>
      <c r="PTQ38" s="2398"/>
      <c r="PTR38" s="2398"/>
      <c r="PTS38" s="2398"/>
      <c r="PTT38" s="2398"/>
      <c r="PTU38" s="2398"/>
      <c r="PTV38" s="2398"/>
      <c r="PTW38" s="2398"/>
      <c r="PTX38" s="2398"/>
      <c r="PTY38" s="2398"/>
      <c r="PTZ38" s="2398"/>
      <c r="PUA38" s="2398"/>
      <c r="PUB38" s="2398"/>
      <c r="PUC38" s="2398"/>
      <c r="PUD38" s="2398"/>
      <c r="PUE38" s="2398"/>
      <c r="PUF38" s="2398"/>
      <c r="PUG38" s="2398"/>
      <c r="PUH38" s="2398"/>
      <c r="PUI38" s="2399"/>
      <c r="PUJ38" s="2399"/>
      <c r="PUK38" s="2399"/>
      <c r="PUL38" s="2399"/>
      <c r="PUM38" s="2399"/>
      <c r="PUN38" s="2399"/>
      <c r="PUO38" s="2399"/>
      <c r="PUP38" s="2399"/>
      <c r="PUQ38" s="2399"/>
      <c r="PUR38" s="2399"/>
      <c r="PUS38" s="2399"/>
      <c r="PUT38" s="2399"/>
      <c r="PUU38" s="2399"/>
      <c r="PUV38" s="2399"/>
      <c r="PUW38" s="2399"/>
      <c r="PUX38" s="2399"/>
      <c r="PUY38" s="2399"/>
      <c r="PUZ38" s="2399"/>
      <c r="PVA38" s="2399"/>
      <c r="PVB38" s="2397"/>
      <c r="PVC38" s="2400"/>
      <c r="PVD38" s="2396"/>
      <c r="PVE38" s="2396"/>
      <c r="PVF38" s="2396"/>
      <c r="PVG38" s="2397"/>
      <c r="PVH38" s="2398"/>
      <c r="PVI38" s="2398"/>
      <c r="PVJ38" s="2398"/>
      <c r="PVK38" s="2398"/>
      <c r="PVL38" s="2398"/>
      <c r="PVM38" s="2398"/>
      <c r="PVN38" s="2398"/>
      <c r="PVO38" s="2398"/>
      <c r="PVP38" s="2398"/>
      <c r="PVQ38" s="2398"/>
      <c r="PVR38" s="2398"/>
      <c r="PVS38" s="2398"/>
      <c r="PVT38" s="2398"/>
      <c r="PVU38" s="2398"/>
      <c r="PVV38" s="2398"/>
      <c r="PVW38" s="2398"/>
      <c r="PVX38" s="2398"/>
      <c r="PVY38" s="2398"/>
      <c r="PVZ38" s="2398"/>
      <c r="PWA38" s="2398"/>
      <c r="PWB38" s="2399"/>
      <c r="PWC38" s="2399"/>
      <c r="PWD38" s="2399"/>
      <c r="PWE38" s="2399"/>
      <c r="PWF38" s="2399"/>
      <c r="PWG38" s="2399"/>
      <c r="PWH38" s="2399"/>
      <c r="PWI38" s="2399"/>
      <c r="PWJ38" s="2399"/>
      <c r="PWK38" s="2399"/>
      <c r="PWL38" s="2399"/>
      <c r="PWM38" s="2399"/>
      <c r="PWN38" s="2399"/>
      <c r="PWO38" s="2399"/>
      <c r="PWP38" s="2399"/>
      <c r="PWQ38" s="2399"/>
      <c r="PWR38" s="2399"/>
      <c r="PWS38" s="2399"/>
      <c r="PWT38" s="2399"/>
      <c r="PWU38" s="2397"/>
      <c r="PWV38" s="2400"/>
      <c r="PWW38" s="2396"/>
      <c r="PWX38" s="2396"/>
      <c r="PWY38" s="2396"/>
      <c r="PWZ38" s="2397"/>
      <c r="PXA38" s="2398"/>
      <c r="PXB38" s="2398"/>
      <c r="PXC38" s="2398"/>
      <c r="PXD38" s="2398"/>
      <c r="PXE38" s="2398"/>
      <c r="PXF38" s="2398"/>
      <c r="PXG38" s="2398"/>
      <c r="PXH38" s="2398"/>
      <c r="PXI38" s="2398"/>
      <c r="PXJ38" s="2398"/>
      <c r="PXK38" s="2398"/>
      <c r="PXL38" s="2398"/>
      <c r="PXM38" s="2398"/>
      <c r="PXN38" s="2398"/>
      <c r="PXO38" s="2398"/>
      <c r="PXP38" s="2398"/>
      <c r="PXQ38" s="2398"/>
      <c r="PXR38" s="2398"/>
      <c r="PXS38" s="2398"/>
      <c r="PXT38" s="2398"/>
      <c r="PXU38" s="2399"/>
      <c r="PXV38" s="2399"/>
      <c r="PXW38" s="2399"/>
      <c r="PXX38" s="2399"/>
      <c r="PXY38" s="2399"/>
      <c r="PXZ38" s="2399"/>
      <c r="PYA38" s="2399"/>
      <c r="PYB38" s="2399"/>
      <c r="PYC38" s="2399"/>
      <c r="PYD38" s="2399"/>
      <c r="PYE38" s="2399"/>
      <c r="PYF38" s="2399"/>
      <c r="PYG38" s="2399"/>
      <c r="PYH38" s="2399"/>
      <c r="PYI38" s="2399"/>
      <c r="PYJ38" s="2399"/>
      <c r="PYK38" s="2399"/>
      <c r="PYL38" s="2399"/>
      <c r="PYM38" s="2399"/>
      <c r="PYN38" s="2397"/>
      <c r="PYO38" s="2400"/>
      <c r="PYP38" s="2396"/>
      <c r="PYQ38" s="2396"/>
      <c r="PYR38" s="2396"/>
      <c r="PYS38" s="2397"/>
      <c r="PYT38" s="2398"/>
      <c r="PYU38" s="2398"/>
      <c r="PYV38" s="2398"/>
      <c r="PYW38" s="2398"/>
      <c r="PYX38" s="2398"/>
      <c r="PYY38" s="2398"/>
      <c r="PYZ38" s="2398"/>
      <c r="PZA38" s="2398"/>
      <c r="PZB38" s="2398"/>
      <c r="PZC38" s="2398"/>
      <c r="PZD38" s="2398"/>
      <c r="PZE38" s="2398"/>
      <c r="PZF38" s="2398"/>
      <c r="PZG38" s="2398"/>
      <c r="PZH38" s="2398"/>
      <c r="PZI38" s="2398"/>
      <c r="PZJ38" s="2398"/>
      <c r="PZK38" s="2398"/>
      <c r="PZL38" s="2398"/>
      <c r="PZM38" s="2398"/>
      <c r="PZN38" s="2399"/>
      <c r="PZO38" s="2399"/>
      <c r="PZP38" s="2399"/>
      <c r="PZQ38" s="2399"/>
      <c r="PZR38" s="2399"/>
      <c r="PZS38" s="2399"/>
      <c r="PZT38" s="2399"/>
      <c r="PZU38" s="2399"/>
      <c r="PZV38" s="2399"/>
      <c r="PZW38" s="2399"/>
      <c r="PZX38" s="2399"/>
      <c r="PZY38" s="2399"/>
      <c r="PZZ38" s="2399"/>
      <c r="QAA38" s="2399"/>
      <c r="QAB38" s="2399"/>
      <c r="QAC38" s="2399"/>
      <c r="QAD38" s="2399"/>
      <c r="QAE38" s="2399"/>
      <c r="QAF38" s="2399"/>
      <c r="QAG38" s="2397"/>
      <c r="QAH38" s="2400"/>
      <c r="QAI38" s="2396"/>
      <c r="QAJ38" s="2396"/>
      <c r="QAK38" s="2396"/>
      <c r="QAL38" s="2397"/>
      <c r="QAM38" s="2398"/>
      <c r="QAN38" s="2398"/>
      <c r="QAO38" s="2398"/>
      <c r="QAP38" s="2398"/>
      <c r="QAQ38" s="2398"/>
      <c r="QAR38" s="2398"/>
      <c r="QAS38" s="2398"/>
      <c r="QAT38" s="2398"/>
      <c r="QAU38" s="2398"/>
      <c r="QAV38" s="2398"/>
      <c r="QAW38" s="2398"/>
      <c r="QAX38" s="2398"/>
      <c r="QAY38" s="2398"/>
      <c r="QAZ38" s="2398"/>
      <c r="QBA38" s="2398"/>
      <c r="QBB38" s="2398"/>
      <c r="QBC38" s="2398"/>
      <c r="QBD38" s="2398"/>
      <c r="QBE38" s="2398"/>
      <c r="QBF38" s="2398"/>
      <c r="QBG38" s="2399"/>
      <c r="QBH38" s="2399"/>
      <c r="QBI38" s="2399"/>
      <c r="QBJ38" s="2399"/>
      <c r="QBK38" s="2399"/>
      <c r="QBL38" s="2399"/>
      <c r="QBM38" s="2399"/>
      <c r="QBN38" s="2399"/>
      <c r="QBO38" s="2399"/>
      <c r="QBP38" s="2399"/>
      <c r="QBQ38" s="2399"/>
      <c r="QBR38" s="2399"/>
      <c r="QBS38" s="2399"/>
      <c r="QBT38" s="2399"/>
      <c r="QBU38" s="2399"/>
      <c r="QBV38" s="2399"/>
      <c r="QBW38" s="2399"/>
      <c r="QBX38" s="2399"/>
      <c r="QBY38" s="2399"/>
      <c r="QBZ38" s="2397"/>
      <c r="QCA38" s="2400"/>
      <c r="QCB38" s="2396"/>
      <c r="QCC38" s="2396"/>
      <c r="QCD38" s="2396"/>
      <c r="QCE38" s="2397"/>
      <c r="QCF38" s="2398"/>
      <c r="QCG38" s="2398"/>
      <c r="QCH38" s="2398"/>
      <c r="QCI38" s="2398"/>
      <c r="QCJ38" s="2398"/>
      <c r="QCK38" s="2398"/>
      <c r="QCL38" s="2398"/>
      <c r="QCM38" s="2398"/>
      <c r="QCN38" s="2398"/>
      <c r="QCO38" s="2398"/>
      <c r="QCP38" s="2398"/>
      <c r="QCQ38" s="2398"/>
      <c r="QCR38" s="2398"/>
      <c r="QCS38" s="2398"/>
      <c r="QCT38" s="2398"/>
      <c r="QCU38" s="2398"/>
      <c r="QCV38" s="2398"/>
      <c r="QCW38" s="2398"/>
      <c r="QCX38" s="2398"/>
      <c r="QCY38" s="2398"/>
      <c r="QCZ38" s="2399"/>
      <c r="QDA38" s="2399"/>
      <c r="QDB38" s="2399"/>
      <c r="QDC38" s="2399"/>
      <c r="QDD38" s="2399"/>
      <c r="QDE38" s="2399"/>
      <c r="QDF38" s="2399"/>
      <c r="QDG38" s="2399"/>
      <c r="QDH38" s="2399"/>
      <c r="QDI38" s="2399"/>
      <c r="QDJ38" s="2399"/>
      <c r="QDK38" s="2399"/>
      <c r="QDL38" s="2399"/>
      <c r="QDM38" s="2399"/>
      <c r="QDN38" s="2399"/>
      <c r="QDO38" s="2399"/>
      <c r="QDP38" s="2399"/>
      <c r="QDQ38" s="2399"/>
      <c r="QDR38" s="2399"/>
      <c r="QDS38" s="2397"/>
      <c r="QDT38" s="2400"/>
      <c r="QDU38" s="2396"/>
      <c r="QDV38" s="2396"/>
      <c r="QDW38" s="2396"/>
      <c r="QDX38" s="2397"/>
      <c r="QDY38" s="2398"/>
      <c r="QDZ38" s="2398"/>
      <c r="QEA38" s="2398"/>
      <c r="QEB38" s="2398"/>
      <c r="QEC38" s="2398"/>
      <c r="QED38" s="2398"/>
      <c r="QEE38" s="2398"/>
      <c r="QEF38" s="2398"/>
      <c r="QEG38" s="2398"/>
      <c r="QEH38" s="2398"/>
      <c r="QEI38" s="2398"/>
      <c r="QEJ38" s="2398"/>
      <c r="QEK38" s="2398"/>
      <c r="QEL38" s="2398"/>
      <c r="QEM38" s="2398"/>
      <c r="QEN38" s="2398"/>
      <c r="QEO38" s="2398"/>
      <c r="QEP38" s="2398"/>
      <c r="QEQ38" s="2398"/>
      <c r="QER38" s="2398"/>
      <c r="QES38" s="2399"/>
      <c r="QET38" s="2399"/>
      <c r="QEU38" s="2399"/>
      <c r="QEV38" s="2399"/>
      <c r="QEW38" s="2399"/>
      <c r="QEX38" s="2399"/>
      <c r="QEY38" s="2399"/>
      <c r="QEZ38" s="2399"/>
      <c r="QFA38" s="2399"/>
      <c r="QFB38" s="2399"/>
      <c r="QFC38" s="2399"/>
      <c r="QFD38" s="2399"/>
      <c r="QFE38" s="2399"/>
      <c r="QFF38" s="2399"/>
      <c r="QFG38" s="2399"/>
      <c r="QFH38" s="2399"/>
      <c r="QFI38" s="2399"/>
      <c r="QFJ38" s="2399"/>
      <c r="QFK38" s="2399"/>
      <c r="QFL38" s="2397"/>
      <c r="QFM38" s="2400"/>
      <c r="QFN38" s="2396"/>
      <c r="QFO38" s="2396"/>
      <c r="QFP38" s="2396"/>
      <c r="QFQ38" s="2397"/>
      <c r="QFR38" s="2398"/>
      <c r="QFS38" s="2398"/>
      <c r="QFT38" s="2398"/>
      <c r="QFU38" s="2398"/>
      <c r="QFV38" s="2398"/>
      <c r="QFW38" s="2398"/>
      <c r="QFX38" s="2398"/>
      <c r="QFY38" s="2398"/>
      <c r="QFZ38" s="2398"/>
      <c r="QGA38" s="2398"/>
      <c r="QGB38" s="2398"/>
      <c r="QGC38" s="2398"/>
      <c r="QGD38" s="2398"/>
      <c r="QGE38" s="2398"/>
      <c r="QGF38" s="2398"/>
      <c r="QGG38" s="2398"/>
      <c r="QGH38" s="2398"/>
      <c r="QGI38" s="2398"/>
      <c r="QGJ38" s="2398"/>
      <c r="QGK38" s="2398"/>
      <c r="QGL38" s="2399"/>
      <c r="QGM38" s="2399"/>
      <c r="QGN38" s="2399"/>
      <c r="QGO38" s="2399"/>
      <c r="QGP38" s="2399"/>
      <c r="QGQ38" s="2399"/>
      <c r="QGR38" s="2399"/>
      <c r="QGS38" s="2399"/>
      <c r="QGT38" s="2399"/>
      <c r="QGU38" s="2399"/>
      <c r="QGV38" s="2399"/>
      <c r="QGW38" s="2399"/>
      <c r="QGX38" s="2399"/>
      <c r="QGY38" s="2399"/>
      <c r="QGZ38" s="2399"/>
      <c r="QHA38" s="2399"/>
      <c r="QHB38" s="2399"/>
      <c r="QHC38" s="2399"/>
      <c r="QHD38" s="2399"/>
      <c r="QHE38" s="2397"/>
      <c r="QHF38" s="2400"/>
      <c r="QHG38" s="2396"/>
      <c r="QHH38" s="2396"/>
      <c r="QHI38" s="2396"/>
      <c r="QHJ38" s="2397"/>
      <c r="QHK38" s="2398"/>
      <c r="QHL38" s="2398"/>
      <c r="QHM38" s="2398"/>
      <c r="QHN38" s="2398"/>
      <c r="QHO38" s="2398"/>
      <c r="QHP38" s="2398"/>
      <c r="QHQ38" s="2398"/>
      <c r="QHR38" s="2398"/>
      <c r="QHS38" s="2398"/>
      <c r="QHT38" s="2398"/>
      <c r="QHU38" s="2398"/>
      <c r="QHV38" s="2398"/>
      <c r="QHW38" s="2398"/>
      <c r="QHX38" s="2398"/>
      <c r="QHY38" s="2398"/>
      <c r="QHZ38" s="2398"/>
      <c r="QIA38" s="2398"/>
      <c r="QIB38" s="2398"/>
      <c r="QIC38" s="2398"/>
      <c r="QID38" s="2398"/>
      <c r="QIE38" s="2399"/>
      <c r="QIF38" s="2399"/>
      <c r="QIG38" s="2399"/>
      <c r="QIH38" s="2399"/>
      <c r="QII38" s="2399"/>
      <c r="QIJ38" s="2399"/>
      <c r="QIK38" s="2399"/>
      <c r="QIL38" s="2399"/>
      <c r="QIM38" s="2399"/>
      <c r="QIN38" s="2399"/>
      <c r="QIO38" s="2399"/>
      <c r="QIP38" s="2399"/>
      <c r="QIQ38" s="2399"/>
      <c r="QIR38" s="2399"/>
      <c r="QIS38" s="2399"/>
      <c r="QIT38" s="2399"/>
      <c r="QIU38" s="2399"/>
      <c r="QIV38" s="2399"/>
      <c r="QIW38" s="2399"/>
      <c r="QIX38" s="2397"/>
      <c r="QIY38" s="2400"/>
      <c r="QIZ38" s="2396"/>
      <c r="QJA38" s="2396"/>
      <c r="QJB38" s="2396"/>
      <c r="QJC38" s="2397"/>
      <c r="QJD38" s="2398"/>
      <c r="QJE38" s="2398"/>
      <c r="QJF38" s="2398"/>
      <c r="QJG38" s="2398"/>
      <c r="QJH38" s="2398"/>
      <c r="QJI38" s="2398"/>
      <c r="QJJ38" s="2398"/>
      <c r="QJK38" s="2398"/>
      <c r="QJL38" s="2398"/>
      <c r="QJM38" s="2398"/>
      <c r="QJN38" s="2398"/>
      <c r="QJO38" s="2398"/>
      <c r="QJP38" s="2398"/>
      <c r="QJQ38" s="2398"/>
      <c r="QJR38" s="2398"/>
      <c r="QJS38" s="2398"/>
      <c r="QJT38" s="2398"/>
      <c r="QJU38" s="2398"/>
      <c r="QJV38" s="2398"/>
      <c r="QJW38" s="2398"/>
      <c r="QJX38" s="2399"/>
      <c r="QJY38" s="2399"/>
      <c r="QJZ38" s="2399"/>
      <c r="QKA38" s="2399"/>
      <c r="QKB38" s="2399"/>
      <c r="QKC38" s="2399"/>
      <c r="QKD38" s="2399"/>
      <c r="QKE38" s="2399"/>
      <c r="QKF38" s="2399"/>
      <c r="QKG38" s="2399"/>
      <c r="QKH38" s="2399"/>
      <c r="QKI38" s="2399"/>
      <c r="QKJ38" s="2399"/>
      <c r="QKK38" s="2399"/>
      <c r="QKL38" s="2399"/>
      <c r="QKM38" s="2399"/>
      <c r="QKN38" s="2399"/>
      <c r="QKO38" s="2399"/>
      <c r="QKP38" s="2399"/>
      <c r="QKQ38" s="2397"/>
      <c r="QKR38" s="2400"/>
      <c r="QKS38" s="2396"/>
      <c r="QKT38" s="2396"/>
      <c r="QKU38" s="2396"/>
      <c r="QKV38" s="2397"/>
      <c r="QKW38" s="2398"/>
      <c r="QKX38" s="2398"/>
      <c r="QKY38" s="2398"/>
      <c r="QKZ38" s="2398"/>
      <c r="QLA38" s="2398"/>
      <c r="QLB38" s="2398"/>
      <c r="QLC38" s="2398"/>
      <c r="QLD38" s="2398"/>
      <c r="QLE38" s="2398"/>
      <c r="QLF38" s="2398"/>
      <c r="QLG38" s="2398"/>
      <c r="QLH38" s="2398"/>
      <c r="QLI38" s="2398"/>
      <c r="QLJ38" s="2398"/>
      <c r="QLK38" s="2398"/>
      <c r="QLL38" s="2398"/>
      <c r="QLM38" s="2398"/>
      <c r="QLN38" s="2398"/>
      <c r="QLO38" s="2398"/>
      <c r="QLP38" s="2398"/>
      <c r="QLQ38" s="2399"/>
      <c r="QLR38" s="2399"/>
      <c r="QLS38" s="2399"/>
      <c r="QLT38" s="2399"/>
      <c r="QLU38" s="2399"/>
      <c r="QLV38" s="2399"/>
      <c r="QLW38" s="2399"/>
      <c r="QLX38" s="2399"/>
      <c r="QLY38" s="2399"/>
      <c r="QLZ38" s="2399"/>
      <c r="QMA38" s="2399"/>
      <c r="QMB38" s="2399"/>
      <c r="QMC38" s="2399"/>
      <c r="QMD38" s="2399"/>
      <c r="QME38" s="2399"/>
      <c r="QMF38" s="2399"/>
      <c r="QMG38" s="2399"/>
      <c r="QMH38" s="2399"/>
      <c r="QMI38" s="2399"/>
      <c r="QMJ38" s="2397"/>
      <c r="QMK38" s="2400"/>
      <c r="QML38" s="2396"/>
      <c r="QMM38" s="2396"/>
      <c r="QMN38" s="2396"/>
      <c r="QMO38" s="2397"/>
      <c r="QMP38" s="2398"/>
      <c r="QMQ38" s="2398"/>
      <c r="QMR38" s="2398"/>
      <c r="QMS38" s="2398"/>
      <c r="QMT38" s="2398"/>
      <c r="QMU38" s="2398"/>
      <c r="QMV38" s="2398"/>
      <c r="QMW38" s="2398"/>
      <c r="QMX38" s="2398"/>
      <c r="QMY38" s="2398"/>
      <c r="QMZ38" s="2398"/>
      <c r="QNA38" s="2398"/>
      <c r="QNB38" s="2398"/>
      <c r="QNC38" s="2398"/>
      <c r="QND38" s="2398"/>
      <c r="QNE38" s="2398"/>
      <c r="QNF38" s="2398"/>
      <c r="QNG38" s="2398"/>
      <c r="QNH38" s="2398"/>
      <c r="QNI38" s="2398"/>
      <c r="QNJ38" s="2399"/>
      <c r="QNK38" s="2399"/>
      <c r="QNL38" s="2399"/>
      <c r="QNM38" s="2399"/>
      <c r="QNN38" s="2399"/>
      <c r="QNO38" s="2399"/>
      <c r="QNP38" s="2399"/>
      <c r="QNQ38" s="2399"/>
      <c r="QNR38" s="2399"/>
      <c r="QNS38" s="2399"/>
      <c r="QNT38" s="2399"/>
      <c r="QNU38" s="2399"/>
      <c r="QNV38" s="2399"/>
      <c r="QNW38" s="2399"/>
      <c r="QNX38" s="2399"/>
      <c r="QNY38" s="2399"/>
      <c r="QNZ38" s="2399"/>
      <c r="QOA38" s="2399"/>
      <c r="QOB38" s="2399"/>
      <c r="QOC38" s="2397"/>
      <c r="QOD38" s="2400"/>
      <c r="QOE38" s="2396"/>
      <c r="QOF38" s="2396"/>
      <c r="QOG38" s="2396"/>
      <c r="QOH38" s="2397"/>
      <c r="QOI38" s="2398"/>
      <c r="QOJ38" s="2398"/>
      <c r="QOK38" s="2398"/>
      <c r="QOL38" s="2398"/>
      <c r="QOM38" s="2398"/>
      <c r="QON38" s="2398"/>
      <c r="QOO38" s="2398"/>
      <c r="QOP38" s="2398"/>
      <c r="QOQ38" s="2398"/>
      <c r="QOR38" s="2398"/>
      <c r="QOS38" s="2398"/>
      <c r="QOT38" s="2398"/>
      <c r="QOU38" s="2398"/>
      <c r="QOV38" s="2398"/>
      <c r="QOW38" s="2398"/>
      <c r="QOX38" s="2398"/>
      <c r="QOY38" s="2398"/>
      <c r="QOZ38" s="2398"/>
      <c r="QPA38" s="2398"/>
      <c r="QPB38" s="2398"/>
      <c r="QPC38" s="2399"/>
      <c r="QPD38" s="2399"/>
      <c r="QPE38" s="2399"/>
      <c r="QPF38" s="2399"/>
      <c r="QPG38" s="2399"/>
      <c r="QPH38" s="2399"/>
      <c r="QPI38" s="2399"/>
      <c r="QPJ38" s="2399"/>
      <c r="QPK38" s="2399"/>
      <c r="QPL38" s="2399"/>
      <c r="QPM38" s="2399"/>
      <c r="QPN38" s="2399"/>
      <c r="QPO38" s="2399"/>
      <c r="QPP38" s="2399"/>
      <c r="QPQ38" s="2399"/>
      <c r="QPR38" s="2399"/>
      <c r="QPS38" s="2399"/>
      <c r="QPT38" s="2399"/>
      <c r="QPU38" s="2399"/>
      <c r="QPV38" s="2397"/>
      <c r="QPW38" s="2400"/>
      <c r="QPX38" s="2396"/>
      <c r="QPY38" s="2396"/>
      <c r="QPZ38" s="2396"/>
      <c r="QQA38" s="2397"/>
      <c r="QQB38" s="2398"/>
      <c r="QQC38" s="2398"/>
      <c r="QQD38" s="2398"/>
      <c r="QQE38" s="2398"/>
      <c r="QQF38" s="2398"/>
      <c r="QQG38" s="2398"/>
      <c r="QQH38" s="2398"/>
      <c r="QQI38" s="2398"/>
      <c r="QQJ38" s="2398"/>
      <c r="QQK38" s="2398"/>
      <c r="QQL38" s="2398"/>
      <c r="QQM38" s="2398"/>
      <c r="QQN38" s="2398"/>
      <c r="QQO38" s="2398"/>
      <c r="QQP38" s="2398"/>
      <c r="QQQ38" s="2398"/>
      <c r="QQR38" s="2398"/>
      <c r="QQS38" s="2398"/>
      <c r="QQT38" s="2398"/>
      <c r="QQU38" s="2398"/>
      <c r="QQV38" s="2399"/>
      <c r="QQW38" s="2399"/>
      <c r="QQX38" s="2399"/>
      <c r="QQY38" s="2399"/>
      <c r="QQZ38" s="2399"/>
      <c r="QRA38" s="2399"/>
      <c r="QRB38" s="2399"/>
      <c r="QRC38" s="2399"/>
      <c r="QRD38" s="2399"/>
      <c r="QRE38" s="2399"/>
      <c r="QRF38" s="2399"/>
      <c r="QRG38" s="2399"/>
      <c r="QRH38" s="2399"/>
      <c r="QRI38" s="2399"/>
      <c r="QRJ38" s="2399"/>
      <c r="QRK38" s="2399"/>
      <c r="QRL38" s="2399"/>
      <c r="QRM38" s="2399"/>
      <c r="QRN38" s="2399"/>
      <c r="QRO38" s="2397"/>
      <c r="QRP38" s="2400"/>
      <c r="QRQ38" s="2396"/>
      <c r="QRR38" s="2396"/>
      <c r="QRS38" s="2396"/>
      <c r="QRT38" s="2397"/>
      <c r="QRU38" s="2398"/>
      <c r="QRV38" s="2398"/>
      <c r="QRW38" s="2398"/>
      <c r="QRX38" s="2398"/>
      <c r="QRY38" s="2398"/>
      <c r="QRZ38" s="2398"/>
      <c r="QSA38" s="2398"/>
      <c r="QSB38" s="2398"/>
      <c r="QSC38" s="2398"/>
      <c r="QSD38" s="2398"/>
      <c r="QSE38" s="2398"/>
      <c r="QSF38" s="2398"/>
      <c r="QSG38" s="2398"/>
      <c r="QSH38" s="2398"/>
      <c r="QSI38" s="2398"/>
      <c r="QSJ38" s="2398"/>
      <c r="QSK38" s="2398"/>
      <c r="QSL38" s="2398"/>
      <c r="QSM38" s="2398"/>
      <c r="QSN38" s="2398"/>
      <c r="QSO38" s="2399"/>
      <c r="QSP38" s="2399"/>
      <c r="QSQ38" s="2399"/>
      <c r="QSR38" s="2399"/>
      <c r="QSS38" s="2399"/>
      <c r="QST38" s="2399"/>
      <c r="QSU38" s="2399"/>
      <c r="QSV38" s="2399"/>
      <c r="QSW38" s="2399"/>
      <c r="QSX38" s="2399"/>
      <c r="QSY38" s="2399"/>
      <c r="QSZ38" s="2399"/>
      <c r="QTA38" s="2399"/>
      <c r="QTB38" s="2399"/>
      <c r="QTC38" s="2399"/>
      <c r="QTD38" s="2399"/>
      <c r="QTE38" s="2399"/>
      <c r="QTF38" s="2399"/>
      <c r="QTG38" s="2399"/>
      <c r="QTH38" s="2397"/>
      <c r="QTI38" s="2400"/>
      <c r="QTJ38" s="2396"/>
      <c r="QTK38" s="2396"/>
      <c r="QTL38" s="2396"/>
      <c r="QTM38" s="2397"/>
      <c r="QTN38" s="2398"/>
      <c r="QTO38" s="2398"/>
      <c r="QTP38" s="2398"/>
      <c r="QTQ38" s="2398"/>
      <c r="QTR38" s="2398"/>
      <c r="QTS38" s="2398"/>
      <c r="QTT38" s="2398"/>
      <c r="QTU38" s="2398"/>
      <c r="QTV38" s="2398"/>
      <c r="QTW38" s="2398"/>
      <c r="QTX38" s="2398"/>
      <c r="QTY38" s="2398"/>
      <c r="QTZ38" s="2398"/>
      <c r="QUA38" s="2398"/>
      <c r="QUB38" s="2398"/>
      <c r="QUC38" s="2398"/>
      <c r="QUD38" s="2398"/>
      <c r="QUE38" s="2398"/>
      <c r="QUF38" s="2398"/>
      <c r="QUG38" s="2398"/>
      <c r="QUH38" s="2399"/>
      <c r="QUI38" s="2399"/>
      <c r="QUJ38" s="2399"/>
      <c r="QUK38" s="2399"/>
      <c r="QUL38" s="2399"/>
      <c r="QUM38" s="2399"/>
      <c r="QUN38" s="2399"/>
      <c r="QUO38" s="2399"/>
      <c r="QUP38" s="2399"/>
      <c r="QUQ38" s="2399"/>
      <c r="QUR38" s="2399"/>
      <c r="QUS38" s="2399"/>
      <c r="QUT38" s="2399"/>
      <c r="QUU38" s="2399"/>
      <c r="QUV38" s="2399"/>
      <c r="QUW38" s="2399"/>
      <c r="QUX38" s="2399"/>
      <c r="QUY38" s="2399"/>
      <c r="QUZ38" s="2399"/>
      <c r="QVA38" s="2397"/>
      <c r="QVB38" s="2400"/>
      <c r="QVC38" s="2396"/>
      <c r="QVD38" s="2396"/>
      <c r="QVE38" s="2396"/>
      <c r="QVF38" s="2397"/>
      <c r="QVG38" s="2398"/>
      <c r="QVH38" s="2398"/>
      <c r="QVI38" s="2398"/>
      <c r="QVJ38" s="2398"/>
      <c r="QVK38" s="2398"/>
      <c r="QVL38" s="2398"/>
      <c r="QVM38" s="2398"/>
      <c r="QVN38" s="2398"/>
      <c r="QVO38" s="2398"/>
      <c r="QVP38" s="2398"/>
      <c r="QVQ38" s="2398"/>
      <c r="QVR38" s="2398"/>
      <c r="QVS38" s="2398"/>
      <c r="QVT38" s="2398"/>
      <c r="QVU38" s="2398"/>
      <c r="QVV38" s="2398"/>
      <c r="QVW38" s="2398"/>
      <c r="QVX38" s="2398"/>
      <c r="QVY38" s="2398"/>
      <c r="QVZ38" s="2398"/>
      <c r="QWA38" s="2399"/>
      <c r="QWB38" s="2399"/>
      <c r="QWC38" s="2399"/>
      <c r="QWD38" s="2399"/>
      <c r="QWE38" s="2399"/>
      <c r="QWF38" s="2399"/>
      <c r="QWG38" s="2399"/>
      <c r="QWH38" s="2399"/>
      <c r="QWI38" s="2399"/>
      <c r="QWJ38" s="2399"/>
      <c r="QWK38" s="2399"/>
      <c r="QWL38" s="2399"/>
      <c r="QWM38" s="2399"/>
      <c r="QWN38" s="2399"/>
      <c r="QWO38" s="2399"/>
      <c r="QWP38" s="2399"/>
      <c r="QWQ38" s="2399"/>
      <c r="QWR38" s="2399"/>
      <c r="QWS38" s="2399"/>
      <c r="QWT38" s="2397"/>
      <c r="QWU38" s="2400"/>
      <c r="QWV38" s="2396"/>
      <c r="QWW38" s="2396"/>
      <c r="QWX38" s="2396"/>
      <c r="QWY38" s="2397"/>
      <c r="QWZ38" s="2398"/>
      <c r="QXA38" s="2398"/>
      <c r="QXB38" s="2398"/>
      <c r="QXC38" s="2398"/>
      <c r="QXD38" s="2398"/>
      <c r="QXE38" s="2398"/>
      <c r="QXF38" s="2398"/>
      <c r="QXG38" s="2398"/>
      <c r="QXH38" s="2398"/>
      <c r="QXI38" s="2398"/>
      <c r="QXJ38" s="2398"/>
      <c r="QXK38" s="2398"/>
      <c r="QXL38" s="2398"/>
      <c r="QXM38" s="2398"/>
      <c r="QXN38" s="2398"/>
      <c r="QXO38" s="2398"/>
      <c r="QXP38" s="2398"/>
      <c r="QXQ38" s="2398"/>
      <c r="QXR38" s="2398"/>
      <c r="QXS38" s="2398"/>
      <c r="QXT38" s="2399"/>
      <c r="QXU38" s="2399"/>
      <c r="QXV38" s="2399"/>
      <c r="QXW38" s="2399"/>
      <c r="QXX38" s="2399"/>
      <c r="QXY38" s="2399"/>
      <c r="QXZ38" s="2399"/>
      <c r="QYA38" s="2399"/>
      <c r="QYB38" s="2399"/>
      <c r="QYC38" s="2399"/>
      <c r="QYD38" s="2399"/>
      <c r="QYE38" s="2399"/>
      <c r="QYF38" s="2399"/>
      <c r="QYG38" s="2399"/>
      <c r="QYH38" s="2399"/>
      <c r="QYI38" s="2399"/>
      <c r="QYJ38" s="2399"/>
      <c r="QYK38" s="2399"/>
      <c r="QYL38" s="2399"/>
      <c r="QYM38" s="2397"/>
      <c r="QYN38" s="2400"/>
      <c r="QYO38" s="2396"/>
      <c r="QYP38" s="2396"/>
      <c r="QYQ38" s="2396"/>
      <c r="QYR38" s="2397"/>
      <c r="QYS38" s="2398"/>
      <c r="QYT38" s="2398"/>
      <c r="QYU38" s="2398"/>
      <c r="QYV38" s="2398"/>
      <c r="QYW38" s="2398"/>
      <c r="QYX38" s="2398"/>
      <c r="QYY38" s="2398"/>
      <c r="QYZ38" s="2398"/>
      <c r="QZA38" s="2398"/>
      <c r="QZB38" s="2398"/>
      <c r="QZC38" s="2398"/>
      <c r="QZD38" s="2398"/>
      <c r="QZE38" s="2398"/>
      <c r="QZF38" s="2398"/>
      <c r="QZG38" s="2398"/>
      <c r="QZH38" s="2398"/>
      <c r="QZI38" s="2398"/>
      <c r="QZJ38" s="2398"/>
      <c r="QZK38" s="2398"/>
      <c r="QZL38" s="2398"/>
      <c r="QZM38" s="2399"/>
      <c r="QZN38" s="2399"/>
      <c r="QZO38" s="2399"/>
      <c r="QZP38" s="2399"/>
      <c r="QZQ38" s="2399"/>
      <c r="QZR38" s="2399"/>
      <c r="QZS38" s="2399"/>
      <c r="QZT38" s="2399"/>
      <c r="QZU38" s="2399"/>
      <c r="QZV38" s="2399"/>
      <c r="QZW38" s="2399"/>
      <c r="QZX38" s="2399"/>
      <c r="QZY38" s="2399"/>
      <c r="QZZ38" s="2399"/>
      <c r="RAA38" s="2399"/>
      <c r="RAB38" s="2399"/>
      <c r="RAC38" s="2399"/>
      <c r="RAD38" s="2399"/>
      <c r="RAE38" s="2399"/>
      <c r="RAF38" s="2397"/>
      <c r="RAG38" s="2400"/>
      <c r="RAH38" s="2396"/>
      <c r="RAI38" s="2396"/>
      <c r="RAJ38" s="2396"/>
      <c r="RAK38" s="2397"/>
      <c r="RAL38" s="2398"/>
      <c r="RAM38" s="2398"/>
      <c r="RAN38" s="2398"/>
      <c r="RAO38" s="2398"/>
      <c r="RAP38" s="2398"/>
      <c r="RAQ38" s="2398"/>
      <c r="RAR38" s="2398"/>
      <c r="RAS38" s="2398"/>
      <c r="RAT38" s="2398"/>
      <c r="RAU38" s="2398"/>
      <c r="RAV38" s="2398"/>
      <c r="RAW38" s="2398"/>
      <c r="RAX38" s="2398"/>
      <c r="RAY38" s="2398"/>
      <c r="RAZ38" s="2398"/>
      <c r="RBA38" s="2398"/>
      <c r="RBB38" s="2398"/>
      <c r="RBC38" s="2398"/>
      <c r="RBD38" s="2398"/>
      <c r="RBE38" s="2398"/>
      <c r="RBF38" s="2399"/>
      <c r="RBG38" s="2399"/>
      <c r="RBH38" s="2399"/>
      <c r="RBI38" s="2399"/>
      <c r="RBJ38" s="2399"/>
      <c r="RBK38" s="2399"/>
      <c r="RBL38" s="2399"/>
      <c r="RBM38" s="2399"/>
      <c r="RBN38" s="2399"/>
      <c r="RBO38" s="2399"/>
      <c r="RBP38" s="2399"/>
      <c r="RBQ38" s="2399"/>
      <c r="RBR38" s="2399"/>
      <c r="RBS38" s="2399"/>
      <c r="RBT38" s="2399"/>
      <c r="RBU38" s="2399"/>
      <c r="RBV38" s="2399"/>
      <c r="RBW38" s="2399"/>
      <c r="RBX38" s="2399"/>
      <c r="RBY38" s="2397"/>
      <c r="RBZ38" s="2400"/>
      <c r="RCA38" s="2396"/>
      <c r="RCB38" s="2396"/>
      <c r="RCC38" s="2396"/>
      <c r="RCD38" s="2397"/>
      <c r="RCE38" s="2398"/>
      <c r="RCF38" s="2398"/>
      <c r="RCG38" s="2398"/>
      <c r="RCH38" s="2398"/>
      <c r="RCI38" s="2398"/>
      <c r="RCJ38" s="2398"/>
      <c r="RCK38" s="2398"/>
      <c r="RCL38" s="2398"/>
      <c r="RCM38" s="2398"/>
      <c r="RCN38" s="2398"/>
      <c r="RCO38" s="2398"/>
      <c r="RCP38" s="2398"/>
      <c r="RCQ38" s="2398"/>
      <c r="RCR38" s="2398"/>
      <c r="RCS38" s="2398"/>
      <c r="RCT38" s="2398"/>
      <c r="RCU38" s="2398"/>
      <c r="RCV38" s="2398"/>
      <c r="RCW38" s="2398"/>
      <c r="RCX38" s="2398"/>
      <c r="RCY38" s="2399"/>
      <c r="RCZ38" s="2399"/>
      <c r="RDA38" s="2399"/>
      <c r="RDB38" s="2399"/>
      <c r="RDC38" s="2399"/>
      <c r="RDD38" s="2399"/>
      <c r="RDE38" s="2399"/>
      <c r="RDF38" s="2399"/>
      <c r="RDG38" s="2399"/>
      <c r="RDH38" s="2399"/>
      <c r="RDI38" s="2399"/>
      <c r="RDJ38" s="2399"/>
      <c r="RDK38" s="2399"/>
      <c r="RDL38" s="2399"/>
      <c r="RDM38" s="2399"/>
      <c r="RDN38" s="2399"/>
      <c r="RDO38" s="2399"/>
      <c r="RDP38" s="2399"/>
      <c r="RDQ38" s="2399"/>
      <c r="RDR38" s="2397"/>
      <c r="RDS38" s="2400"/>
      <c r="RDT38" s="2396"/>
      <c r="RDU38" s="2396"/>
      <c r="RDV38" s="2396"/>
      <c r="RDW38" s="2397"/>
      <c r="RDX38" s="2398"/>
      <c r="RDY38" s="2398"/>
      <c r="RDZ38" s="2398"/>
      <c r="REA38" s="2398"/>
      <c r="REB38" s="2398"/>
      <c r="REC38" s="2398"/>
      <c r="RED38" s="2398"/>
      <c r="REE38" s="2398"/>
      <c r="REF38" s="2398"/>
      <c r="REG38" s="2398"/>
      <c r="REH38" s="2398"/>
      <c r="REI38" s="2398"/>
      <c r="REJ38" s="2398"/>
      <c r="REK38" s="2398"/>
      <c r="REL38" s="2398"/>
      <c r="REM38" s="2398"/>
      <c r="REN38" s="2398"/>
      <c r="REO38" s="2398"/>
      <c r="REP38" s="2398"/>
      <c r="REQ38" s="2398"/>
      <c r="RER38" s="2399"/>
      <c r="RES38" s="2399"/>
      <c r="RET38" s="2399"/>
      <c r="REU38" s="2399"/>
      <c r="REV38" s="2399"/>
      <c r="REW38" s="2399"/>
      <c r="REX38" s="2399"/>
      <c r="REY38" s="2399"/>
      <c r="REZ38" s="2399"/>
      <c r="RFA38" s="2399"/>
      <c r="RFB38" s="2399"/>
      <c r="RFC38" s="2399"/>
      <c r="RFD38" s="2399"/>
      <c r="RFE38" s="2399"/>
      <c r="RFF38" s="2399"/>
      <c r="RFG38" s="2399"/>
      <c r="RFH38" s="2399"/>
      <c r="RFI38" s="2399"/>
      <c r="RFJ38" s="2399"/>
      <c r="RFK38" s="2397"/>
      <c r="RFL38" s="2400"/>
      <c r="RFM38" s="2396"/>
      <c r="RFN38" s="2396"/>
      <c r="RFO38" s="2396"/>
      <c r="RFP38" s="2397"/>
      <c r="RFQ38" s="2398"/>
      <c r="RFR38" s="2398"/>
      <c r="RFS38" s="2398"/>
      <c r="RFT38" s="2398"/>
      <c r="RFU38" s="2398"/>
      <c r="RFV38" s="2398"/>
      <c r="RFW38" s="2398"/>
      <c r="RFX38" s="2398"/>
      <c r="RFY38" s="2398"/>
      <c r="RFZ38" s="2398"/>
      <c r="RGA38" s="2398"/>
      <c r="RGB38" s="2398"/>
      <c r="RGC38" s="2398"/>
      <c r="RGD38" s="2398"/>
      <c r="RGE38" s="2398"/>
      <c r="RGF38" s="2398"/>
      <c r="RGG38" s="2398"/>
      <c r="RGH38" s="2398"/>
      <c r="RGI38" s="2398"/>
      <c r="RGJ38" s="2398"/>
      <c r="RGK38" s="2399"/>
      <c r="RGL38" s="2399"/>
      <c r="RGM38" s="2399"/>
      <c r="RGN38" s="2399"/>
      <c r="RGO38" s="2399"/>
      <c r="RGP38" s="2399"/>
      <c r="RGQ38" s="2399"/>
      <c r="RGR38" s="2399"/>
      <c r="RGS38" s="2399"/>
      <c r="RGT38" s="2399"/>
      <c r="RGU38" s="2399"/>
      <c r="RGV38" s="2399"/>
      <c r="RGW38" s="2399"/>
      <c r="RGX38" s="2399"/>
      <c r="RGY38" s="2399"/>
      <c r="RGZ38" s="2399"/>
      <c r="RHA38" s="2399"/>
      <c r="RHB38" s="2399"/>
      <c r="RHC38" s="2399"/>
      <c r="RHD38" s="2397"/>
      <c r="RHE38" s="2400"/>
      <c r="RHF38" s="2396"/>
      <c r="RHG38" s="2396"/>
      <c r="RHH38" s="2396"/>
      <c r="RHI38" s="2397"/>
      <c r="RHJ38" s="2398"/>
      <c r="RHK38" s="2398"/>
      <c r="RHL38" s="2398"/>
      <c r="RHM38" s="2398"/>
      <c r="RHN38" s="2398"/>
      <c r="RHO38" s="2398"/>
      <c r="RHP38" s="2398"/>
      <c r="RHQ38" s="2398"/>
      <c r="RHR38" s="2398"/>
      <c r="RHS38" s="2398"/>
      <c r="RHT38" s="2398"/>
      <c r="RHU38" s="2398"/>
      <c r="RHV38" s="2398"/>
      <c r="RHW38" s="2398"/>
      <c r="RHX38" s="2398"/>
      <c r="RHY38" s="2398"/>
      <c r="RHZ38" s="2398"/>
      <c r="RIA38" s="2398"/>
      <c r="RIB38" s="2398"/>
      <c r="RIC38" s="2398"/>
      <c r="RID38" s="2399"/>
      <c r="RIE38" s="2399"/>
      <c r="RIF38" s="2399"/>
      <c r="RIG38" s="2399"/>
      <c r="RIH38" s="2399"/>
      <c r="RII38" s="2399"/>
      <c r="RIJ38" s="2399"/>
      <c r="RIK38" s="2399"/>
      <c r="RIL38" s="2399"/>
      <c r="RIM38" s="2399"/>
      <c r="RIN38" s="2399"/>
      <c r="RIO38" s="2399"/>
      <c r="RIP38" s="2399"/>
      <c r="RIQ38" s="2399"/>
      <c r="RIR38" s="2399"/>
      <c r="RIS38" s="2399"/>
      <c r="RIT38" s="2399"/>
      <c r="RIU38" s="2399"/>
      <c r="RIV38" s="2399"/>
      <c r="RIW38" s="2397"/>
      <c r="RIX38" s="2400"/>
      <c r="RIY38" s="2396"/>
      <c r="RIZ38" s="2396"/>
      <c r="RJA38" s="2396"/>
      <c r="RJB38" s="2397"/>
      <c r="RJC38" s="2398"/>
      <c r="RJD38" s="2398"/>
      <c r="RJE38" s="2398"/>
      <c r="RJF38" s="2398"/>
      <c r="RJG38" s="2398"/>
      <c r="RJH38" s="2398"/>
      <c r="RJI38" s="2398"/>
      <c r="RJJ38" s="2398"/>
      <c r="RJK38" s="2398"/>
      <c r="RJL38" s="2398"/>
      <c r="RJM38" s="2398"/>
      <c r="RJN38" s="2398"/>
      <c r="RJO38" s="2398"/>
      <c r="RJP38" s="2398"/>
      <c r="RJQ38" s="2398"/>
      <c r="RJR38" s="2398"/>
      <c r="RJS38" s="2398"/>
      <c r="RJT38" s="2398"/>
      <c r="RJU38" s="2398"/>
      <c r="RJV38" s="2398"/>
      <c r="RJW38" s="2399"/>
      <c r="RJX38" s="2399"/>
      <c r="RJY38" s="2399"/>
      <c r="RJZ38" s="2399"/>
      <c r="RKA38" s="2399"/>
      <c r="RKB38" s="2399"/>
      <c r="RKC38" s="2399"/>
      <c r="RKD38" s="2399"/>
      <c r="RKE38" s="2399"/>
      <c r="RKF38" s="2399"/>
      <c r="RKG38" s="2399"/>
      <c r="RKH38" s="2399"/>
      <c r="RKI38" s="2399"/>
      <c r="RKJ38" s="2399"/>
      <c r="RKK38" s="2399"/>
      <c r="RKL38" s="2399"/>
      <c r="RKM38" s="2399"/>
      <c r="RKN38" s="2399"/>
      <c r="RKO38" s="2399"/>
      <c r="RKP38" s="2397"/>
      <c r="RKQ38" s="2400"/>
      <c r="RKR38" s="2396"/>
      <c r="RKS38" s="2396"/>
      <c r="RKT38" s="2396"/>
      <c r="RKU38" s="2397"/>
      <c r="RKV38" s="2398"/>
      <c r="RKW38" s="2398"/>
      <c r="RKX38" s="2398"/>
      <c r="RKY38" s="2398"/>
      <c r="RKZ38" s="2398"/>
      <c r="RLA38" s="2398"/>
      <c r="RLB38" s="2398"/>
      <c r="RLC38" s="2398"/>
      <c r="RLD38" s="2398"/>
      <c r="RLE38" s="2398"/>
      <c r="RLF38" s="2398"/>
      <c r="RLG38" s="2398"/>
      <c r="RLH38" s="2398"/>
      <c r="RLI38" s="2398"/>
      <c r="RLJ38" s="2398"/>
      <c r="RLK38" s="2398"/>
      <c r="RLL38" s="2398"/>
      <c r="RLM38" s="2398"/>
      <c r="RLN38" s="2398"/>
      <c r="RLO38" s="2398"/>
      <c r="RLP38" s="2399"/>
      <c r="RLQ38" s="2399"/>
      <c r="RLR38" s="2399"/>
      <c r="RLS38" s="2399"/>
      <c r="RLT38" s="2399"/>
      <c r="RLU38" s="2399"/>
      <c r="RLV38" s="2399"/>
      <c r="RLW38" s="2399"/>
      <c r="RLX38" s="2399"/>
      <c r="RLY38" s="2399"/>
      <c r="RLZ38" s="2399"/>
      <c r="RMA38" s="2399"/>
      <c r="RMB38" s="2399"/>
      <c r="RMC38" s="2399"/>
      <c r="RMD38" s="2399"/>
      <c r="RME38" s="2399"/>
      <c r="RMF38" s="2399"/>
      <c r="RMG38" s="2399"/>
      <c r="RMH38" s="2399"/>
      <c r="RMI38" s="2397"/>
      <c r="RMJ38" s="2400"/>
      <c r="RMK38" s="2396"/>
      <c r="RML38" s="2396"/>
      <c r="RMM38" s="2396"/>
      <c r="RMN38" s="2397"/>
      <c r="RMO38" s="2398"/>
      <c r="RMP38" s="2398"/>
      <c r="RMQ38" s="2398"/>
      <c r="RMR38" s="2398"/>
      <c r="RMS38" s="2398"/>
      <c r="RMT38" s="2398"/>
      <c r="RMU38" s="2398"/>
      <c r="RMV38" s="2398"/>
      <c r="RMW38" s="2398"/>
      <c r="RMX38" s="2398"/>
      <c r="RMY38" s="2398"/>
      <c r="RMZ38" s="2398"/>
      <c r="RNA38" s="2398"/>
      <c r="RNB38" s="2398"/>
      <c r="RNC38" s="2398"/>
      <c r="RND38" s="2398"/>
      <c r="RNE38" s="2398"/>
      <c r="RNF38" s="2398"/>
      <c r="RNG38" s="2398"/>
      <c r="RNH38" s="2398"/>
      <c r="RNI38" s="2399"/>
      <c r="RNJ38" s="2399"/>
      <c r="RNK38" s="2399"/>
      <c r="RNL38" s="2399"/>
      <c r="RNM38" s="2399"/>
      <c r="RNN38" s="2399"/>
      <c r="RNO38" s="2399"/>
      <c r="RNP38" s="2399"/>
      <c r="RNQ38" s="2399"/>
      <c r="RNR38" s="2399"/>
      <c r="RNS38" s="2399"/>
      <c r="RNT38" s="2399"/>
      <c r="RNU38" s="2399"/>
      <c r="RNV38" s="2399"/>
      <c r="RNW38" s="2399"/>
      <c r="RNX38" s="2399"/>
      <c r="RNY38" s="2399"/>
      <c r="RNZ38" s="2399"/>
      <c r="ROA38" s="2399"/>
      <c r="ROB38" s="2397"/>
      <c r="ROC38" s="2400"/>
      <c r="ROD38" s="2396"/>
      <c r="ROE38" s="2396"/>
      <c r="ROF38" s="2396"/>
      <c r="ROG38" s="2397"/>
      <c r="ROH38" s="2398"/>
      <c r="ROI38" s="2398"/>
      <c r="ROJ38" s="2398"/>
      <c r="ROK38" s="2398"/>
      <c r="ROL38" s="2398"/>
      <c r="ROM38" s="2398"/>
      <c r="RON38" s="2398"/>
      <c r="ROO38" s="2398"/>
      <c r="ROP38" s="2398"/>
      <c r="ROQ38" s="2398"/>
      <c r="ROR38" s="2398"/>
      <c r="ROS38" s="2398"/>
      <c r="ROT38" s="2398"/>
      <c r="ROU38" s="2398"/>
      <c r="ROV38" s="2398"/>
      <c r="ROW38" s="2398"/>
      <c r="ROX38" s="2398"/>
      <c r="ROY38" s="2398"/>
      <c r="ROZ38" s="2398"/>
      <c r="RPA38" s="2398"/>
      <c r="RPB38" s="2399"/>
      <c r="RPC38" s="2399"/>
      <c r="RPD38" s="2399"/>
      <c r="RPE38" s="2399"/>
      <c r="RPF38" s="2399"/>
      <c r="RPG38" s="2399"/>
      <c r="RPH38" s="2399"/>
      <c r="RPI38" s="2399"/>
      <c r="RPJ38" s="2399"/>
      <c r="RPK38" s="2399"/>
      <c r="RPL38" s="2399"/>
      <c r="RPM38" s="2399"/>
      <c r="RPN38" s="2399"/>
      <c r="RPO38" s="2399"/>
      <c r="RPP38" s="2399"/>
      <c r="RPQ38" s="2399"/>
      <c r="RPR38" s="2399"/>
      <c r="RPS38" s="2399"/>
      <c r="RPT38" s="2399"/>
      <c r="RPU38" s="2397"/>
      <c r="RPV38" s="2400"/>
      <c r="RPW38" s="2396"/>
      <c r="RPX38" s="2396"/>
      <c r="RPY38" s="2396"/>
      <c r="RPZ38" s="2397"/>
      <c r="RQA38" s="2398"/>
      <c r="RQB38" s="2398"/>
      <c r="RQC38" s="2398"/>
      <c r="RQD38" s="2398"/>
      <c r="RQE38" s="2398"/>
      <c r="RQF38" s="2398"/>
      <c r="RQG38" s="2398"/>
      <c r="RQH38" s="2398"/>
      <c r="RQI38" s="2398"/>
      <c r="RQJ38" s="2398"/>
      <c r="RQK38" s="2398"/>
      <c r="RQL38" s="2398"/>
      <c r="RQM38" s="2398"/>
      <c r="RQN38" s="2398"/>
      <c r="RQO38" s="2398"/>
      <c r="RQP38" s="2398"/>
      <c r="RQQ38" s="2398"/>
      <c r="RQR38" s="2398"/>
      <c r="RQS38" s="2398"/>
      <c r="RQT38" s="2398"/>
      <c r="RQU38" s="2399"/>
      <c r="RQV38" s="2399"/>
      <c r="RQW38" s="2399"/>
      <c r="RQX38" s="2399"/>
      <c r="RQY38" s="2399"/>
      <c r="RQZ38" s="2399"/>
      <c r="RRA38" s="2399"/>
      <c r="RRB38" s="2399"/>
      <c r="RRC38" s="2399"/>
      <c r="RRD38" s="2399"/>
      <c r="RRE38" s="2399"/>
      <c r="RRF38" s="2399"/>
      <c r="RRG38" s="2399"/>
      <c r="RRH38" s="2399"/>
      <c r="RRI38" s="2399"/>
      <c r="RRJ38" s="2399"/>
      <c r="RRK38" s="2399"/>
      <c r="RRL38" s="2399"/>
      <c r="RRM38" s="2399"/>
      <c r="RRN38" s="2397"/>
      <c r="RRO38" s="2400"/>
      <c r="RRP38" s="2396"/>
      <c r="RRQ38" s="2396"/>
      <c r="RRR38" s="2396"/>
      <c r="RRS38" s="2397"/>
      <c r="RRT38" s="2398"/>
      <c r="RRU38" s="2398"/>
      <c r="RRV38" s="2398"/>
      <c r="RRW38" s="2398"/>
      <c r="RRX38" s="2398"/>
      <c r="RRY38" s="2398"/>
      <c r="RRZ38" s="2398"/>
      <c r="RSA38" s="2398"/>
      <c r="RSB38" s="2398"/>
      <c r="RSC38" s="2398"/>
      <c r="RSD38" s="2398"/>
      <c r="RSE38" s="2398"/>
      <c r="RSF38" s="2398"/>
      <c r="RSG38" s="2398"/>
      <c r="RSH38" s="2398"/>
      <c r="RSI38" s="2398"/>
      <c r="RSJ38" s="2398"/>
      <c r="RSK38" s="2398"/>
      <c r="RSL38" s="2398"/>
      <c r="RSM38" s="2398"/>
      <c r="RSN38" s="2399"/>
      <c r="RSO38" s="2399"/>
      <c r="RSP38" s="2399"/>
      <c r="RSQ38" s="2399"/>
      <c r="RSR38" s="2399"/>
      <c r="RSS38" s="2399"/>
      <c r="RST38" s="2399"/>
      <c r="RSU38" s="2399"/>
      <c r="RSV38" s="2399"/>
      <c r="RSW38" s="2399"/>
      <c r="RSX38" s="2399"/>
      <c r="RSY38" s="2399"/>
      <c r="RSZ38" s="2399"/>
      <c r="RTA38" s="2399"/>
      <c r="RTB38" s="2399"/>
      <c r="RTC38" s="2399"/>
      <c r="RTD38" s="2399"/>
      <c r="RTE38" s="2399"/>
      <c r="RTF38" s="2399"/>
      <c r="RTG38" s="2397"/>
      <c r="RTH38" s="2400"/>
      <c r="RTI38" s="2396"/>
      <c r="RTJ38" s="2396"/>
      <c r="RTK38" s="2396"/>
      <c r="RTL38" s="2397"/>
      <c r="RTM38" s="2398"/>
      <c r="RTN38" s="2398"/>
      <c r="RTO38" s="2398"/>
      <c r="RTP38" s="2398"/>
      <c r="RTQ38" s="2398"/>
      <c r="RTR38" s="2398"/>
      <c r="RTS38" s="2398"/>
      <c r="RTT38" s="2398"/>
      <c r="RTU38" s="2398"/>
      <c r="RTV38" s="2398"/>
      <c r="RTW38" s="2398"/>
      <c r="RTX38" s="2398"/>
      <c r="RTY38" s="2398"/>
      <c r="RTZ38" s="2398"/>
      <c r="RUA38" s="2398"/>
      <c r="RUB38" s="2398"/>
      <c r="RUC38" s="2398"/>
      <c r="RUD38" s="2398"/>
      <c r="RUE38" s="2398"/>
      <c r="RUF38" s="2398"/>
      <c r="RUG38" s="2399"/>
      <c r="RUH38" s="2399"/>
      <c r="RUI38" s="2399"/>
      <c r="RUJ38" s="2399"/>
      <c r="RUK38" s="2399"/>
      <c r="RUL38" s="2399"/>
      <c r="RUM38" s="2399"/>
      <c r="RUN38" s="2399"/>
      <c r="RUO38" s="2399"/>
      <c r="RUP38" s="2399"/>
      <c r="RUQ38" s="2399"/>
      <c r="RUR38" s="2399"/>
      <c r="RUS38" s="2399"/>
      <c r="RUT38" s="2399"/>
      <c r="RUU38" s="2399"/>
      <c r="RUV38" s="2399"/>
      <c r="RUW38" s="2399"/>
      <c r="RUX38" s="2399"/>
      <c r="RUY38" s="2399"/>
      <c r="RUZ38" s="2397"/>
      <c r="RVA38" s="2400"/>
      <c r="RVB38" s="2396"/>
      <c r="RVC38" s="2396"/>
      <c r="RVD38" s="2396"/>
      <c r="RVE38" s="2397"/>
      <c r="RVF38" s="2398"/>
      <c r="RVG38" s="2398"/>
      <c r="RVH38" s="2398"/>
      <c r="RVI38" s="2398"/>
      <c r="RVJ38" s="2398"/>
      <c r="RVK38" s="2398"/>
      <c r="RVL38" s="2398"/>
      <c r="RVM38" s="2398"/>
      <c r="RVN38" s="2398"/>
      <c r="RVO38" s="2398"/>
      <c r="RVP38" s="2398"/>
      <c r="RVQ38" s="2398"/>
      <c r="RVR38" s="2398"/>
      <c r="RVS38" s="2398"/>
      <c r="RVT38" s="2398"/>
      <c r="RVU38" s="2398"/>
      <c r="RVV38" s="2398"/>
      <c r="RVW38" s="2398"/>
      <c r="RVX38" s="2398"/>
      <c r="RVY38" s="2398"/>
      <c r="RVZ38" s="2399"/>
      <c r="RWA38" s="2399"/>
      <c r="RWB38" s="2399"/>
      <c r="RWC38" s="2399"/>
      <c r="RWD38" s="2399"/>
      <c r="RWE38" s="2399"/>
      <c r="RWF38" s="2399"/>
      <c r="RWG38" s="2399"/>
      <c r="RWH38" s="2399"/>
      <c r="RWI38" s="2399"/>
      <c r="RWJ38" s="2399"/>
      <c r="RWK38" s="2399"/>
      <c r="RWL38" s="2399"/>
      <c r="RWM38" s="2399"/>
      <c r="RWN38" s="2399"/>
      <c r="RWO38" s="2399"/>
      <c r="RWP38" s="2399"/>
      <c r="RWQ38" s="2399"/>
      <c r="RWR38" s="2399"/>
      <c r="RWS38" s="2397"/>
      <c r="RWT38" s="2400"/>
      <c r="RWU38" s="2396"/>
      <c r="RWV38" s="2396"/>
      <c r="RWW38" s="2396"/>
      <c r="RWX38" s="2397"/>
      <c r="RWY38" s="2398"/>
      <c r="RWZ38" s="2398"/>
      <c r="RXA38" s="2398"/>
      <c r="RXB38" s="2398"/>
      <c r="RXC38" s="2398"/>
      <c r="RXD38" s="2398"/>
      <c r="RXE38" s="2398"/>
      <c r="RXF38" s="2398"/>
      <c r="RXG38" s="2398"/>
      <c r="RXH38" s="2398"/>
      <c r="RXI38" s="2398"/>
      <c r="RXJ38" s="2398"/>
      <c r="RXK38" s="2398"/>
      <c r="RXL38" s="2398"/>
      <c r="RXM38" s="2398"/>
      <c r="RXN38" s="2398"/>
      <c r="RXO38" s="2398"/>
      <c r="RXP38" s="2398"/>
      <c r="RXQ38" s="2398"/>
      <c r="RXR38" s="2398"/>
      <c r="RXS38" s="2399"/>
      <c r="RXT38" s="2399"/>
      <c r="RXU38" s="2399"/>
      <c r="RXV38" s="2399"/>
      <c r="RXW38" s="2399"/>
      <c r="RXX38" s="2399"/>
      <c r="RXY38" s="2399"/>
      <c r="RXZ38" s="2399"/>
      <c r="RYA38" s="2399"/>
      <c r="RYB38" s="2399"/>
      <c r="RYC38" s="2399"/>
      <c r="RYD38" s="2399"/>
      <c r="RYE38" s="2399"/>
      <c r="RYF38" s="2399"/>
      <c r="RYG38" s="2399"/>
      <c r="RYH38" s="2399"/>
      <c r="RYI38" s="2399"/>
      <c r="RYJ38" s="2399"/>
      <c r="RYK38" s="2399"/>
      <c r="RYL38" s="2397"/>
      <c r="RYM38" s="2400"/>
      <c r="RYN38" s="2396"/>
      <c r="RYO38" s="2396"/>
      <c r="RYP38" s="2396"/>
      <c r="RYQ38" s="2397"/>
      <c r="RYR38" s="2398"/>
      <c r="RYS38" s="2398"/>
      <c r="RYT38" s="2398"/>
      <c r="RYU38" s="2398"/>
      <c r="RYV38" s="2398"/>
      <c r="RYW38" s="2398"/>
      <c r="RYX38" s="2398"/>
      <c r="RYY38" s="2398"/>
      <c r="RYZ38" s="2398"/>
      <c r="RZA38" s="2398"/>
      <c r="RZB38" s="2398"/>
      <c r="RZC38" s="2398"/>
      <c r="RZD38" s="2398"/>
      <c r="RZE38" s="2398"/>
      <c r="RZF38" s="2398"/>
      <c r="RZG38" s="2398"/>
      <c r="RZH38" s="2398"/>
      <c r="RZI38" s="2398"/>
      <c r="RZJ38" s="2398"/>
      <c r="RZK38" s="2398"/>
      <c r="RZL38" s="2399"/>
      <c r="RZM38" s="2399"/>
      <c r="RZN38" s="2399"/>
      <c r="RZO38" s="2399"/>
      <c r="RZP38" s="2399"/>
      <c r="RZQ38" s="2399"/>
      <c r="RZR38" s="2399"/>
      <c r="RZS38" s="2399"/>
      <c r="RZT38" s="2399"/>
      <c r="RZU38" s="2399"/>
      <c r="RZV38" s="2399"/>
      <c r="RZW38" s="2399"/>
      <c r="RZX38" s="2399"/>
      <c r="RZY38" s="2399"/>
      <c r="RZZ38" s="2399"/>
      <c r="SAA38" s="2399"/>
      <c r="SAB38" s="2399"/>
      <c r="SAC38" s="2399"/>
      <c r="SAD38" s="2399"/>
      <c r="SAE38" s="2397"/>
      <c r="SAF38" s="2400"/>
      <c r="SAG38" s="2396"/>
      <c r="SAH38" s="2396"/>
      <c r="SAI38" s="2396"/>
      <c r="SAJ38" s="2397"/>
      <c r="SAK38" s="2398"/>
      <c r="SAL38" s="2398"/>
      <c r="SAM38" s="2398"/>
      <c r="SAN38" s="2398"/>
      <c r="SAO38" s="2398"/>
      <c r="SAP38" s="2398"/>
      <c r="SAQ38" s="2398"/>
      <c r="SAR38" s="2398"/>
      <c r="SAS38" s="2398"/>
      <c r="SAT38" s="2398"/>
      <c r="SAU38" s="2398"/>
      <c r="SAV38" s="2398"/>
      <c r="SAW38" s="2398"/>
      <c r="SAX38" s="2398"/>
      <c r="SAY38" s="2398"/>
      <c r="SAZ38" s="2398"/>
      <c r="SBA38" s="2398"/>
      <c r="SBB38" s="2398"/>
      <c r="SBC38" s="2398"/>
      <c r="SBD38" s="2398"/>
      <c r="SBE38" s="2399"/>
      <c r="SBF38" s="2399"/>
      <c r="SBG38" s="2399"/>
      <c r="SBH38" s="2399"/>
      <c r="SBI38" s="2399"/>
      <c r="SBJ38" s="2399"/>
      <c r="SBK38" s="2399"/>
      <c r="SBL38" s="2399"/>
      <c r="SBM38" s="2399"/>
      <c r="SBN38" s="2399"/>
      <c r="SBO38" s="2399"/>
      <c r="SBP38" s="2399"/>
      <c r="SBQ38" s="2399"/>
      <c r="SBR38" s="2399"/>
      <c r="SBS38" s="2399"/>
      <c r="SBT38" s="2399"/>
      <c r="SBU38" s="2399"/>
      <c r="SBV38" s="2399"/>
      <c r="SBW38" s="2399"/>
      <c r="SBX38" s="2397"/>
      <c r="SBY38" s="2400"/>
      <c r="SBZ38" s="2396"/>
      <c r="SCA38" s="2396"/>
      <c r="SCB38" s="2396"/>
      <c r="SCC38" s="2397"/>
      <c r="SCD38" s="2398"/>
      <c r="SCE38" s="2398"/>
      <c r="SCF38" s="2398"/>
      <c r="SCG38" s="2398"/>
      <c r="SCH38" s="2398"/>
      <c r="SCI38" s="2398"/>
      <c r="SCJ38" s="2398"/>
      <c r="SCK38" s="2398"/>
      <c r="SCL38" s="2398"/>
      <c r="SCM38" s="2398"/>
      <c r="SCN38" s="2398"/>
      <c r="SCO38" s="2398"/>
      <c r="SCP38" s="2398"/>
      <c r="SCQ38" s="2398"/>
      <c r="SCR38" s="2398"/>
      <c r="SCS38" s="2398"/>
      <c r="SCT38" s="2398"/>
      <c r="SCU38" s="2398"/>
      <c r="SCV38" s="2398"/>
      <c r="SCW38" s="2398"/>
      <c r="SCX38" s="2399"/>
      <c r="SCY38" s="2399"/>
      <c r="SCZ38" s="2399"/>
      <c r="SDA38" s="2399"/>
      <c r="SDB38" s="2399"/>
      <c r="SDC38" s="2399"/>
      <c r="SDD38" s="2399"/>
      <c r="SDE38" s="2399"/>
      <c r="SDF38" s="2399"/>
      <c r="SDG38" s="2399"/>
      <c r="SDH38" s="2399"/>
      <c r="SDI38" s="2399"/>
      <c r="SDJ38" s="2399"/>
      <c r="SDK38" s="2399"/>
      <c r="SDL38" s="2399"/>
      <c r="SDM38" s="2399"/>
      <c r="SDN38" s="2399"/>
      <c r="SDO38" s="2399"/>
      <c r="SDP38" s="2399"/>
      <c r="SDQ38" s="2397"/>
      <c r="SDR38" s="2400"/>
      <c r="SDS38" s="2396"/>
      <c r="SDT38" s="2396"/>
      <c r="SDU38" s="2396"/>
      <c r="SDV38" s="2397"/>
      <c r="SDW38" s="2398"/>
      <c r="SDX38" s="2398"/>
      <c r="SDY38" s="2398"/>
      <c r="SDZ38" s="2398"/>
      <c r="SEA38" s="2398"/>
      <c r="SEB38" s="2398"/>
      <c r="SEC38" s="2398"/>
      <c r="SED38" s="2398"/>
      <c r="SEE38" s="2398"/>
      <c r="SEF38" s="2398"/>
      <c r="SEG38" s="2398"/>
      <c r="SEH38" s="2398"/>
      <c r="SEI38" s="2398"/>
      <c r="SEJ38" s="2398"/>
      <c r="SEK38" s="2398"/>
      <c r="SEL38" s="2398"/>
      <c r="SEM38" s="2398"/>
      <c r="SEN38" s="2398"/>
      <c r="SEO38" s="2398"/>
      <c r="SEP38" s="2398"/>
      <c r="SEQ38" s="2399"/>
      <c r="SER38" s="2399"/>
      <c r="SES38" s="2399"/>
      <c r="SET38" s="2399"/>
      <c r="SEU38" s="2399"/>
      <c r="SEV38" s="2399"/>
      <c r="SEW38" s="2399"/>
      <c r="SEX38" s="2399"/>
      <c r="SEY38" s="2399"/>
      <c r="SEZ38" s="2399"/>
      <c r="SFA38" s="2399"/>
      <c r="SFB38" s="2399"/>
      <c r="SFC38" s="2399"/>
      <c r="SFD38" s="2399"/>
      <c r="SFE38" s="2399"/>
      <c r="SFF38" s="2399"/>
      <c r="SFG38" s="2399"/>
      <c r="SFH38" s="2399"/>
      <c r="SFI38" s="2399"/>
      <c r="SFJ38" s="2397"/>
      <c r="SFK38" s="2400"/>
      <c r="SFL38" s="2396"/>
      <c r="SFM38" s="2396"/>
      <c r="SFN38" s="2396"/>
      <c r="SFO38" s="2397"/>
      <c r="SFP38" s="2398"/>
      <c r="SFQ38" s="2398"/>
      <c r="SFR38" s="2398"/>
      <c r="SFS38" s="2398"/>
      <c r="SFT38" s="2398"/>
      <c r="SFU38" s="2398"/>
      <c r="SFV38" s="2398"/>
      <c r="SFW38" s="2398"/>
      <c r="SFX38" s="2398"/>
      <c r="SFY38" s="2398"/>
      <c r="SFZ38" s="2398"/>
      <c r="SGA38" s="2398"/>
      <c r="SGB38" s="2398"/>
      <c r="SGC38" s="2398"/>
      <c r="SGD38" s="2398"/>
      <c r="SGE38" s="2398"/>
      <c r="SGF38" s="2398"/>
      <c r="SGG38" s="2398"/>
      <c r="SGH38" s="2398"/>
      <c r="SGI38" s="2398"/>
      <c r="SGJ38" s="2399"/>
      <c r="SGK38" s="2399"/>
      <c r="SGL38" s="2399"/>
      <c r="SGM38" s="2399"/>
      <c r="SGN38" s="2399"/>
      <c r="SGO38" s="2399"/>
      <c r="SGP38" s="2399"/>
      <c r="SGQ38" s="2399"/>
      <c r="SGR38" s="2399"/>
      <c r="SGS38" s="2399"/>
      <c r="SGT38" s="2399"/>
      <c r="SGU38" s="2399"/>
      <c r="SGV38" s="2399"/>
      <c r="SGW38" s="2399"/>
      <c r="SGX38" s="2399"/>
      <c r="SGY38" s="2399"/>
      <c r="SGZ38" s="2399"/>
      <c r="SHA38" s="2399"/>
      <c r="SHB38" s="2399"/>
      <c r="SHC38" s="2397"/>
      <c r="SHD38" s="2400"/>
      <c r="SHE38" s="2396"/>
      <c r="SHF38" s="2396"/>
      <c r="SHG38" s="2396"/>
      <c r="SHH38" s="2397"/>
      <c r="SHI38" s="2398"/>
      <c r="SHJ38" s="2398"/>
      <c r="SHK38" s="2398"/>
      <c r="SHL38" s="2398"/>
      <c r="SHM38" s="2398"/>
      <c r="SHN38" s="2398"/>
      <c r="SHO38" s="2398"/>
      <c r="SHP38" s="2398"/>
      <c r="SHQ38" s="2398"/>
      <c r="SHR38" s="2398"/>
      <c r="SHS38" s="2398"/>
      <c r="SHT38" s="2398"/>
      <c r="SHU38" s="2398"/>
      <c r="SHV38" s="2398"/>
      <c r="SHW38" s="2398"/>
      <c r="SHX38" s="2398"/>
      <c r="SHY38" s="2398"/>
      <c r="SHZ38" s="2398"/>
      <c r="SIA38" s="2398"/>
      <c r="SIB38" s="2398"/>
      <c r="SIC38" s="2399"/>
      <c r="SID38" s="2399"/>
      <c r="SIE38" s="2399"/>
      <c r="SIF38" s="2399"/>
      <c r="SIG38" s="2399"/>
      <c r="SIH38" s="2399"/>
      <c r="SII38" s="2399"/>
      <c r="SIJ38" s="2399"/>
      <c r="SIK38" s="2399"/>
      <c r="SIL38" s="2399"/>
      <c r="SIM38" s="2399"/>
      <c r="SIN38" s="2399"/>
      <c r="SIO38" s="2399"/>
      <c r="SIP38" s="2399"/>
      <c r="SIQ38" s="2399"/>
      <c r="SIR38" s="2399"/>
      <c r="SIS38" s="2399"/>
      <c r="SIT38" s="2399"/>
      <c r="SIU38" s="2399"/>
      <c r="SIV38" s="2397"/>
      <c r="SIW38" s="2400"/>
      <c r="SIX38" s="2396"/>
      <c r="SIY38" s="2396"/>
      <c r="SIZ38" s="2396"/>
      <c r="SJA38" s="2397"/>
      <c r="SJB38" s="2398"/>
      <c r="SJC38" s="2398"/>
      <c r="SJD38" s="2398"/>
      <c r="SJE38" s="2398"/>
      <c r="SJF38" s="2398"/>
      <c r="SJG38" s="2398"/>
      <c r="SJH38" s="2398"/>
      <c r="SJI38" s="2398"/>
      <c r="SJJ38" s="2398"/>
      <c r="SJK38" s="2398"/>
      <c r="SJL38" s="2398"/>
      <c r="SJM38" s="2398"/>
      <c r="SJN38" s="2398"/>
      <c r="SJO38" s="2398"/>
      <c r="SJP38" s="2398"/>
      <c r="SJQ38" s="2398"/>
      <c r="SJR38" s="2398"/>
      <c r="SJS38" s="2398"/>
      <c r="SJT38" s="2398"/>
      <c r="SJU38" s="2398"/>
      <c r="SJV38" s="2399"/>
      <c r="SJW38" s="2399"/>
      <c r="SJX38" s="2399"/>
      <c r="SJY38" s="2399"/>
      <c r="SJZ38" s="2399"/>
      <c r="SKA38" s="2399"/>
      <c r="SKB38" s="2399"/>
      <c r="SKC38" s="2399"/>
      <c r="SKD38" s="2399"/>
      <c r="SKE38" s="2399"/>
      <c r="SKF38" s="2399"/>
      <c r="SKG38" s="2399"/>
      <c r="SKH38" s="2399"/>
      <c r="SKI38" s="2399"/>
      <c r="SKJ38" s="2399"/>
      <c r="SKK38" s="2399"/>
      <c r="SKL38" s="2399"/>
      <c r="SKM38" s="2399"/>
      <c r="SKN38" s="2399"/>
      <c r="SKO38" s="2397"/>
      <c r="SKP38" s="2400"/>
      <c r="SKQ38" s="2396"/>
      <c r="SKR38" s="2396"/>
      <c r="SKS38" s="2396"/>
      <c r="SKT38" s="2397"/>
      <c r="SKU38" s="2398"/>
      <c r="SKV38" s="2398"/>
      <c r="SKW38" s="2398"/>
      <c r="SKX38" s="2398"/>
      <c r="SKY38" s="2398"/>
      <c r="SKZ38" s="2398"/>
      <c r="SLA38" s="2398"/>
      <c r="SLB38" s="2398"/>
      <c r="SLC38" s="2398"/>
      <c r="SLD38" s="2398"/>
      <c r="SLE38" s="2398"/>
      <c r="SLF38" s="2398"/>
      <c r="SLG38" s="2398"/>
      <c r="SLH38" s="2398"/>
      <c r="SLI38" s="2398"/>
      <c r="SLJ38" s="2398"/>
      <c r="SLK38" s="2398"/>
      <c r="SLL38" s="2398"/>
      <c r="SLM38" s="2398"/>
      <c r="SLN38" s="2398"/>
      <c r="SLO38" s="2399"/>
      <c r="SLP38" s="2399"/>
      <c r="SLQ38" s="2399"/>
      <c r="SLR38" s="2399"/>
      <c r="SLS38" s="2399"/>
      <c r="SLT38" s="2399"/>
      <c r="SLU38" s="2399"/>
      <c r="SLV38" s="2399"/>
      <c r="SLW38" s="2399"/>
      <c r="SLX38" s="2399"/>
      <c r="SLY38" s="2399"/>
      <c r="SLZ38" s="2399"/>
      <c r="SMA38" s="2399"/>
      <c r="SMB38" s="2399"/>
      <c r="SMC38" s="2399"/>
      <c r="SMD38" s="2399"/>
      <c r="SME38" s="2399"/>
      <c r="SMF38" s="2399"/>
      <c r="SMG38" s="2399"/>
      <c r="SMH38" s="2397"/>
      <c r="SMI38" s="2400"/>
      <c r="SMJ38" s="2396"/>
      <c r="SMK38" s="2396"/>
      <c r="SML38" s="2396"/>
      <c r="SMM38" s="2397"/>
      <c r="SMN38" s="2398"/>
      <c r="SMO38" s="2398"/>
      <c r="SMP38" s="2398"/>
      <c r="SMQ38" s="2398"/>
      <c r="SMR38" s="2398"/>
      <c r="SMS38" s="2398"/>
      <c r="SMT38" s="2398"/>
      <c r="SMU38" s="2398"/>
      <c r="SMV38" s="2398"/>
      <c r="SMW38" s="2398"/>
      <c r="SMX38" s="2398"/>
      <c r="SMY38" s="2398"/>
      <c r="SMZ38" s="2398"/>
      <c r="SNA38" s="2398"/>
      <c r="SNB38" s="2398"/>
      <c r="SNC38" s="2398"/>
      <c r="SND38" s="2398"/>
      <c r="SNE38" s="2398"/>
      <c r="SNF38" s="2398"/>
      <c r="SNG38" s="2398"/>
      <c r="SNH38" s="2399"/>
      <c r="SNI38" s="2399"/>
      <c r="SNJ38" s="2399"/>
      <c r="SNK38" s="2399"/>
      <c r="SNL38" s="2399"/>
      <c r="SNM38" s="2399"/>
      <c r="SNN38" s="2399"/>
      <c r="SNO38" s="2399"/>
      <c r="SNP38" s="2399"/>
      <c r="SNQ38" s="2399"/>
      <c r="SNR38" s="2399"/>
      <c r="SNS38" s="2399"/>
      <c r="SNT38" s="2399"/>
      <c r="SNU38" s="2399"/>
      <c r="SNV38" s="2399"/>
      <c r="SNW38" s="2399"/>
      <c r="SNX38" s="2399"/>
      <c r="SNY38" s="2399"/>
      <c r="SNZ38" s="2399"/>
      <c r="SOA38" s="2397"/>
      <c r="SOB38" s="2400"/>
      <c r="SOC38" s="2396"/>
      <c r="SOD38" s="2396"/>
      <c r="SOE38" s="2396"/>
      <c r="SOF38" s="2397"/>
      <c r="SOG38" s="2398"/>
      <c r="SOH38" s="2398"/>
      <c r="SOI38" s="2398"/>
      <c r="SOJ38" s="2398"/>
      <c r="SOK38" s="2398"/>
      <c r="SOL38" s="2398"/>
      <c r="SOM38" s="2398"/>
      <c r="SON38" s="2398"/>
      <c r="SOO38" s="2398"/>
      <c r="SOP38" s="2398"/>
      <c r="SOQ38" s="2398"/>
      <c r="SOR38" s="2398"/>
      <c r="SOS38" s="2398"/>
      <c r="SOT38" s="2398"/>
      <c r="SOU38" s="2398"/>
      <c r="SOV38" s="2398"/>
      <c r="SOW38" s="2398"/>
      <c r="SOX38" s="2398"/>
      <c r="SOY38" s="2398"/>
      <c r="SOZ38" s="2398"/>
      <c r="SPA38" s="2399"/>
      <c r="SPB38" s="2399"/>
      <c r="SPC38" s="2399"/>
      <c r="SPD38" s="2399"/>
      <c r="SPE38" s="2399"/>
      <c r="SPF38" s="2399"/>
      <c r="SPG38" s="2399"/>
      <c r="SPH38" s="2399"/>
      <c r="SPI38" s="2399"/>
      <c r="SPJ38" s="2399"/>
      <c r="SPK38" s="2399"/>
      <c r="SPL38" s="2399"/>
      <c r="SPM38" s="2399"/>
      <c r="SPN38" s="2399"/>
      <c r="SPO38" s="2399"/>
      <c r="SPP38" s="2399"/>
      <c r="SPQ38" s="2399"/>
      <c r="SPR38" s="2399"/>
      <c r="SPS38" s="2399"/>
      <c r="SPT38" s="2397"/>
      <c r="SPU38" s="2400"/>
      <c r="SPV38" s="2396"/>
      <c r="SPW38" s="2396"/>
      <c r="SPX38" s="2396"/>
      <c r="SPY38" s="2397"/>
      <c r="SPZ38" s="2398"/>
      <c r="SQA38" s="2398"/>
      <c r="SQB38" s="2398"/>
      <c r="SQC38" s="2398"/>
      <c r="SQD38" s="2398"/>
      <c r="SQE38" s="2398"/>
      <c r="SQF38" s="2398"/>
      <c r="SQG38" s="2398"/>
      <c r="SQH38" s="2398"/>
      <c r="SQI38" s="2398"/>
      <c r="SQJ38" s="2398"/>
      <c r="SQK38" s="2398"/>
      <c r="SQL38" s="2398"/>
      <c r="SQM38" s="2398"/>
      <c r="SQN38" s="2398"/>
      <c r="SQO38" s="2398"/>
      <c r="SQP38" s="2398"/>
      <c r="SQQ38" s="2398"/>
      <c r="SQR38" s="2398"/>
      <c r="SQS38" s="2398"/>
      <c r="SQT38" s="2399"/>
      <c r="SQU38" s="2399"/>
      <c r="SQV38" s="2399"/>
      <c r="SQW38" s="2399"/>
      <c r="SQX38" s="2399"/>
      <c r="SQY38" s="2399"/>
      <c r="SQZ38" s="2399"/>
      <c r="SRA38" s="2399"/>
      <c r="SRB38" s="2399"/>
      <c r="SRC38" s="2399"/>
      <c r="SRD38" s="2399"/>
      <c r="SRE38" s="2399"/>
      <c r="SRF38" s="2399"/>
      <c r="SRG38" s="2399"/>
      <c r="SRH38" s="2399"/>
      <c r="SRI38" s="2399"/>
      <c r="SRJ38" s="2399"/>
      <c r="SRK38" s="2399"/>
      <c r="SRL38" s="2399"/>
      <c r="SRM38" s="2397"/>
      <c r="SRN38" s="2400"/>
      <c r="SRO38" s="2396"/>
      <c r="SRP38" s="2396"/>
      <c r="SRQ38" s="2396"/>
      <c r="SRR38" s="2397"/>
      <c r="SRS38" s="2398"/>
      <c r="SRT38" s="2398"/>
      <c r="SRU38" s="2398"/>
      <c r="SRV38" s="2398"/>
      <c r="SRW38" s="2398"/>
      <c r="SRX38" s="2398"/>
      <c r="SRY38" s="2398"/>
      <c r="SRZ38" s="2398"/>
      <c r="SSA38" s="2398"/>
      <c r="SSB38" s="2398"/>
      <c r="SSC38" s="2398"/>
      <c r="SSD38" s="2398"/>
      <c r="SSE38" s="2398"/>
      <c r="SSF38" s="2398"/>
      <c r="SSG38" s="2398"/>
      <c r="SSH38" s="2398"/>
      <c r="SSI38" s="2398"/>
      <c r="SSJ38" s="2398"/>
      <c r="SSK38" s="2398"/>
      <c r="SSL38" s="2398"/>
      <c r="SSM38" s="2399"/>
      <c r="SSN38" s="2399"/>
      <c r="SSO38" s="2399"/>
      <c r="SSP38" s="2399"/>
      <c r="SSQ38" s="2399"/>
      <c r="SSR38" s="2399"/>
      <c r="SSS38" s="2399"/>
      <c r="SST38" s="2399"/>
      <c r="SSU38" s="2399"/>
      <c r="SSV38" s="2399"/>
      <c r="SSW38" s="2399"/>
      <c r="SSX38" s="2399"/>
      <c r="SSY38" s="2399"/>
      <c r="SSZ38" s="2399"/>
      <c r="STA38" s="2399"/>
      <c r="STB38" s="2399"/>
      <c r="STC38" s="2399"/>
      <c r="STD38" s="2399"/>
      <c r="STE38" s="2399"/>
      <c r="STF38" s="2397"/>
      <c r="STG38" s="2400"/>
      <c r="STH38" s="2396"/>
      <c r="STI38" s="2396"/>
      <c r="STJ38" s="2396"/>
      <c r="STK38" s="2397"/>
      <c r="STL38" s="2398"/>
      <c r="STM38" s="2398"/>
      <c r="STN38" s="2398"/>
      <c r="STO38" s="2398"/>
      <c r="STP38" s="2398"/>
      <c r="STQ38" s="2398"/>
      <c r="STR38" s="2398"/>
      <c r="STS38" s="2398"/>
      <c r="STT38" s="2398"/>
      <c r="STU38" s="2398"/>
      <c r="STV38" s="2398"/>
      <c r="STW38" s="2398"/>
      <c r="STX38" s="2398"/>
      <c r="STY38" s="2398"/>
      <c r="STZ38" s="2398"/>
      <c r="SUA38" s="2398"/>
      <c r="SUB38" s="2398"/>
      <c r="SUC38" s="2398"/>
      <c r="SUD38" s="2398"/>
      <c r="SUE38" s="2398"/>
      <c r="SUF38" s="2399"/>
      <c r="SUG38" s="2399"/>
      <c r="SUH38" s="2399"/>
      <c r="SUI38" s="2399"/>
      <c r="SUJ38" s="2399"/>
      <c r="SUK38" s="2399"/>
      <c r="SUL38" s="2399"/>
      <c r="SUM38" s="2399"/>
      <c r="SUN38" s="2399"/>
      <c r="SUO38" s="2399"/>
      <c r="SUP38" s="2399"/>
      <c r="SUQ38" s="2399"/>
      <c r="SUR38" s="2399"/>
      <c r="SUS38" s="2399"/>
      <c r="SUT38" s="2399"/>
      <c r="SUU38" s="2399"/>
      <c r="SUV38" s="2399"/>
      <c r="SUW38" s="2399"/>
      <c r="SUX38" s="2399"/>
      <c r="SUY38" s="2397"/>
      <c r="SUZ38" s="2400"/>
      <c r="SVA38" s="2396"/>
      <c r="SVB38" s="2396"/>
      <c r="SVC38" s="2396"/>
      <c r="SVD38" s="2397"/>
      <c r="SVE38" s="2398"/>
      <c r="SVF38" s="2398"/>
      <c r="SVG38" s="2398"/>
      <c r="SVH38" s="2398"/>
      <c r="SVI38" s="2398"/>
      <c r="SVJ38" s="2398"/>
      <c r="SVK38" s="2398"/>
      <c r="SVL38" s="2398"/>
      <c r="SVM38" s="2398"/>
      <c r="SVN38" s="2398"/>
      <c r="SVO38" s="2398"/>
      <c r="SVP38" s="2398"/>
      <c r="SVQ38" s="2398"/>
      <c r="SVR38" s="2398"/>
      <c r="SVS38" s="2398"/>
      <c r="SVT38" s="2398"/>
      <c r="SVU38" s="2398"/>
      <c r="SVV38" s="2398"/>
      <c r="SVW38" s="2398"/>
      <c r="SVX38" s="2398"/>
      <c r="SVY38" s="2399"/>
      <c r="SVZ38" s="2399"/>
      <c r="SWA38" s="2399"/>
      <c r="SWB38" s="2399"/>
      <c r="SWC38" s="2399"/>
      <c r="SWD38" s="2399"/>
      <c r="SWE38" s="2399"/>
      <c r="SWF38" s="2399"/>
      <c r="SWG38" s="2399"/>
      <c r="SWH38" s="2399"/>
      <c r="SWI38" s="2399"/>
      <c r="SWJ38" s="2399"/>
      <c r="SWK38" s="2399"/>
      <c r="SWL38" s="2399"/>
      <c r="SWM38" s="2399"/>
      <c r="SWN38" s="2399"/>
      <c r="SWO38" s="2399"/>
      <c r="SWP38" s="2399"/>
      <c r="SWQ38" s="2399"/>
      <c r="SWR38" s="2397"/>
      <c r="SWS38" s="2400"/>
      <c r="SWT38" s="2396"/>
      <c r="SWU38" s="2396"/>
      <c r="SWV38" s="2396"/>
      <c r="SWW38" s="2397"/>
      <c r="SWX38" s="2398"/>
      <c r="SWY38" s="2398"/>
      <c r="SWZ38" s="2398"/>
      <c r="SXA38" s="2398"/>
      <c r="SXB38" s="2398"/>
      <c r="SXC38" s="2398"/>
      <c r="SXD38" s="2398"/>
      <c r="SXE38" s="2398"/>
      <c r="SXF38" s="2398"/>
      <c r="SXG38" s="2398"/>
      <c r="SXH38" s="2398"/>
      <c r="SXI38" s="2398"/>
      <c r="SXJ38" s="2398"/>
      <c r="SXK38" s="2398"/>
      <c r="SXL38" s="2398"/>
      <c r="SXM38" s="2398"/>
      <c r="SXN38" s="2398"/>
      <c r="SXO38" s="2398"/>
      <c r="SXP38" s="2398"/>
      <c r="SXQ38" s="2398"/>
      <c r="SXR38" s="2399"/>
      <c r="SXS38" s="2399"/>
      <c r="SXT38" s="2399"/>
      <c r="SXU38" s="2399"/>
      <c r="SXV38" s="2399"/>
      <c r="SXW38" s="2399"/>
      <c r="SXX38" s="2399"/>
      <c r="SXY38" s="2399"/>
      <c r="SXZ38" s="2399"/>
      <c r="SYA38" s="2399"/>
      <c r="SYB38" s="2399"/>
      <c r="SYC38" s="2399"/>
      <c r="SYD38" s="2399"/>
      <c r="SYE38" s="2399"/>
      <c r="SYF38" s="2399"/>
      <c r="SYG38" s="2399"/>
      <c r="SYH38" s="2399"/>
      <c r="SYI38" s="2399"/>
      <c r="SYJ38" s="2399"/>
      <c r="SYK38" s="2397"/>
      <c r="SYL38" s="2400"/>
      <c r="SYM38" s="2396"/>
      <c r="SYN38" s="2396"/>
      <c r="SYO38" s="2396"/>
      <c r="SYP38" s="2397"/>
      <c r="SYQ38" s="2398"/>
      <c r="SYR38" s="2398"/>
      <c r="SYS38" s="2398"/>
      <c r="SYT38" s="2398"/>
      <c r="SYU38" s="2398"/>
      <c r="SYV38" s="2398"/>
      <c r="SYW38" s="2398"/>
      <c r="SYX38" s="2398"/>
      <c r="SYY38" s="2398"/>
      <c r="SYZ38" s="2398"/>
      <c r="SZA38" s="2398"/>
      <c r="SZB38" s="2398"/>
      <c r="SZC38" s="2398"/>
      <c r="SZD38" s="2398"/>
      <c r="SZE38" s="2398"/>
      <c r="SZF38" s="2398"/>
      <c r="SZG38" s="2398"/>
      <c r="SZH38" s="2398"/>
      <c r="SZI38" s="2398"/>
      <c r="SZJ38" s="2398"/>
      <c r="SZK38" s="2399"/>
      <c r="SZL38" s="2399"/>
      <c r="SZM38" s="2399"/>
      <c r="SZN38" s="2399"/>
      <c r="SZO38" s="2399"/>
      <c r="SZP38" s="2399"/>
      <c r="SZQ38" s="2399"/>
      <c r="SZR38" s="2399"/>
      <c r="SZS38" s="2399"/>
      <c r="SZT38" s="2399"/>
      <c r="SZU38" s="2399"/>
      <c r="SZV38" s="2399"/>
      <c r="SZW38" s="2399"/>
      <c r="SZX38" s="2399"/>
      <c r="SZY38" s="2399"/>
      <c r="SZZ38" s="2399"/>
      <c r="TAA38" s="2399"/>
      <c r="TAB38" s="2399"/>
      <c r="TAC38" s="2399"/>
      <c r="TAD38" s="2397"/>
      <c r="TAE38" s="2400"/>
      <c r="TAF38" s="2396"/>
      <c r="TAG38" s="2396"/>
      <c r="TAH38" s="2396"/>
      <c r="TAI38" s="2397"/>
      <c r="TAJ38" s="2398"/>
      <c r="TAK38" s="2398"/>
      <c r="TAL38" s="2398"/>
      <c r="TAM38" s="2398"/>
      <c r="TAN38" s="2398"/>
      <c r="TAO38" s="2398"/>
      <c r="TAP38" s="2398"/>
      <c r="TAQ38" s="2398"/>
      <c r="TAR38" s="2398"/>
      <c r="TAS38" s="2398"/>
      <c r="TAT38" s="2398"/>
      <c r="TAU38" s="2398"/>
      <c r="TAV38" s="2398"/>
      <c r="TAW38" s="2398"/>
      <c r="TAX38" s="2398"/>
      <c r="TAY38" s="2398"/>
      <c r="TAZ38" s="2398"/>
      <c r="TBA38" s="2398"/>
      <c r="TBB38" s="2398"/>
      <c r="TBC38" s="2398"/>
      <c r="TBD38" s="2399"/>
      <c r="TBE38" s="2399"/>
      <c r="TBF38" s="2399"/>
      <c r="TBG38" s="2399"/>
      <c r="TBH38" s="2399"/>
      <c r="TBI38" s="2399"/>
      <c r="TBJ38" s="2399"/>
      <c r="TBK38" s="2399"/>
      <c r="TBL38" s="2399"/>
      <c r="TBM38" s="2399"/>
      <c r="TBN38" s="2399"/>
      <c r="TBO38" s="2399"/>
      <c r="TBP38" s="2399"/>
      <c r="TBQ38" s="2399"/>
      <c r="TBR38" s="2399"/>
      <c r="TBS38" s="2399"/>
      <c r="TBT38" s="2399"/>
      <c r="TBU38" s="2399"/>
      <c r="TBV38" s="2399"/>
      <c r="TBW38" s="2397"/>
      <c r="TBX38" s="2400"/>
      <c r="TBY38" s="2396"/>
      <c r="TBZ38" s="2396"/>
      <c r="TCA38" s="2396"/>
      <c r="TCB38" s="2397"/>
      <c r="TCC38" s="2398"/>
      <c r="TCD38" s="2398"/>
      <c r="TCE38" s="2398"/>
      <c r="TCF38" s="2398"/>
      <c r="TCG38" s="2398"/>
      <c r="TCH38" s="2398"/>
      <c r="TCI38" s="2398"/>
      <c r="TCJ38" s="2398"/>
      <c r="TCK38" s="2398"/>
      <c r="TCL38" s="2398"/>
      <c r="TCM38" s="2398"/>
      <c r="TCN38" s="2398"/>
      <c r="TCO38" s="2398"/>
      <c r="TCP38" s="2398"/>
      <c r="TCQ38" s="2398"/>
      <c r="TCR38" s="2398"/>
      <c r="TCS38" s="2398"/>
      <c r="TCT38" s="2398"/>
      <c r="TCU38" s="2398"/>
      <c r="TCV38" s="2398"/>
      <c r="TCW38" s="2399"/>
      <c r="TCX38" s="2399"/>
      <c r="TCY38" s="2399"/>
      <c r="TCZ38" s="2399"/>
      <c r="TDA38" s="2399"/>
      <c r="TDB38" s="2399"/>
      <c r="TDC38" s="2399"/>
      <c r="TDD38" s="2399"/>
      <c r="TDE38" s="2399"/>
      <c r="TDF38" s="2399"/>
      <c r="TDG38" s="2399"/>
      <c r="TDH38" s="2399"/>
      <c r="TDI38" s="2399"/>
      <c r="TDJ38" s="2399"/>
      <c r="TDK38" s="2399"/>
      <c r="TDL38" s="2399"/>
      <c r="TDM38" s="2399"/>
      <c r="TDN38" s="2399"/>
      <c r="TDO38" s="2399"/>
      <c r="TDP38" s="2397"/>
      <c r="TDQ38" s="2400"/>
      <c r="TDR38" s="2396"/>
      <c r="TDS38" s="2396"/>
      <c r="TDT38" s="2396"/>
      <c r="TDU38" s="2397"/>
      <c r="TDV38" s="2398"/>
      <c r="TDW38" s="2398"/>
      <c r="TDX38" s="2398"/>
      <c r="TDY38" s="2398"/>
      <c r="TDZ38" s="2398"/>
      <c r="TEA38" s="2398"/>
      <c r="TEB38" s="2398"/>
      <c r="TEC38" s="2398"/>
      <c r="TED38" s="2398"/>
      <c r="TEE38" s="2398"/>
      <c r="TEF38" s="2398"/>
      <c r="TEG38" s="2398"/>
      <c r="TEH38" s="2398"/>
      <c r="TEI38" s="2398"/>
      <c r="TEJ38" s="2398"/>
      <c r="TEK38" s="2398"/>
      <c r="TEL38" s="2398"/>
      <c r="TEM38" s="2398"/>
      <c r="TEN38" s="2398"/>
      <c r="TEO38" s="2398"/>
      <c r="TEP38" s="2399"/>
      <c r="TEQ38" s="2399"/>
      <c r="TER38" s="2399"/>
      <c r="TES38" s="2399"/>
      <c r="TET38" s="2399"/>
      <c r="TEU38" s="2399"/>
      <c r="TEV38" s="2399"/>
      <c r="TEW38" s="2399"/>
      <c r="TEX38" s="2399"/>
      <c r="TEY38" s="2399"/>
      <c r="TEZ38" s="2399"/>
      <c r="TFA38" s="2399"/>
      <c r="TFB38" s="2399"/>
      <c r="TFC38" s="2399"/>
      <c r="TFD38" s="2399"/>
      <c r="TFE38" s="2399"/>
      <c r="TFF38" s="2399"/>
      <c r="TFG38" s="2399"/>
      <c r="TFH38" s="2399"/>
      <c r="TFI38" s="2397"/>
      <c r="TFJ38" s="2400"/>
      <c r="TFK38" s="2396"/>
      <c r="TFL38" s="2396"/>
      <c r="TFM38" s="2396"/>
      <c r="TFN38" s="2397"/>
      <c r="TFO38" s="2398"/>
      <c r="TFP38" s="2398"/>
      <c r="TFQ38" s="2398"/>
      <c r="TFR38" s="2398"/>
      <c r="TFS38" s="2398"/>
      <c r="TFT38" s="2398"/>
      <c r="TFU38" s="2398"/>
      <c r="TFV38" s="2398"/>
      <c r="TFW38" s="2398"/>
      <c r="TFX38" s="2398"/>
      <c r="TFY38" s="2398"/>
      <c r="TFZ38" s="2398"/>
      <c r="TGA38" s="2398"/>
      <c r="TGB38" s="2398"/>
      <c r="TGC38" s="2398"/>
      <c r="TGD38" s="2398"/>
      <c r="TGE38" s="2398"/>
      <c r="TGF38" s="2398"/>
      <c r="TGG38" s="2398"/>
      <c r="TGH38" s="2398"/>
      <c r="TGI38" s="2399"/>
      <c r="TGJ38" s="2399"/>
      <c r="TGK38" s="2399"/>
      <c r="TGL38" s="2399"/>
      <c r="TGM38" s="2399"/>
      <c r="TGN38" s="2399"/>
      <c r="TGO38" s="2399"/>
      <c r="TGP38" s="2399"/>
      <c r="TGQ38" s="2399"/>
      <c r="TGR38" s="2399"/>
      <c r="TGS38" s="2399"/>
      <c r="TGT38" s="2399"/>
      <c r="TGU38" s="2399"/>
      <c r="TGV38" s="2399"/>
      <c r="TGW38" s="2399"/>
      <c r="TGX38" s="2399"/>
      <c r="TGY38" s="2399"/>
      <c r="TGZ38" s="2399"/>
      <c r="THA38" s="2399"/>
      <c r="THB38" s="2397"/>
      <c r="THC38" s="2400"/>
      <c r="THD38" s="2396"/>
      <c r="THE38" s="2396"/>
      <c r="THF38" s="2396"/>
      <c r="THG38" s="2397"/>
      <c r="THH38" s="2398"/>
      <c r="THI38" s="2398"/>
      <c r="THJ38" s="2398"/>
      <c r="THK38" s="2398"/>
      <c r="THL38" s="2398"/>
      <c r="THM38" s="2398"/>
      <c r="THN38" s="2398"/>
      <c r="THO38" s="2398"/>
      <c r="THP38" s="2398"/>
      <c r="THQ38" s="2398"/>
      <c r="THR38" s="2398"/>
      <c r="THS38" s="2398"/>
      <c r="THT38" s="2398"/>
      <c r="THU38" s="2398"/>
      <c r="THV38" s="2398"/>
      <c r="THW38" s="2398"/>
      <c r="THX38" s="2398"/>
      <c r="THY38" s="2398"/>
      <c r="THZ38" s="2398"/>
      <c r="TIA38" s="2398"/>
      <c r="TIB38" s="2399"/>
      <c r="TIC38" s="2399"/>
      <c r="TID38" s="2399"/>
      <c r="TIE38" s="2399"/>
      <c r="TIF38" s="2399"/>
      <c r="TIG38" s="2399"/>
      <c r="TIH38" s="2399"/>
      <c r="TII38" s="2399"/>
      <c r="TIJ38" s="2399"/>
      <c r="TIK38" s="2399"/>
      <c r="TIL38" s="2399"/>
      <c r="TIM38" s="2399"/>
      <c r="TIN38" s="2399"/>
      <c r="TIO38" s="2399"/>
      <c r="TIP38" s="2399"/>
      <c r="TIQ38" s="2399"/>
      <c r="TIR38" s="2399"/>
      <c r="TIS38" s="2399"/>
      <c r="TIT38" s="2399"/>
      <c r="TIU38" s="2397"/>
      <c r="TIV38" s="2400"/>
      <c r="TIW38" s="2396"/>
      <c r="TIX38" s="2396"/>
      <c r="TIY38" s="2396"/>
      <c r="TIZ38" s="2397"/>
      <c r="TJA38" s="2398"/>
      <c r="TJB38" s="2398"/>
      <c r="TJC38" s="2398"/>
      <c r="TJD38" s="2398"/>
      <c r="TJE38" s="2398"/>
      <c r="TJF38" s="2398"/>
      <c r="TJG38" s="2398"/>
      <c r="TJH38" s="2398"/>
      <c r="TJI38" s="2398"/>
      <c r="TJJ38" s="2398"/>
      <c r="TJK38" s="2398"/>
      <c r="TJL38" s="2398"/>
      <c r="TJM38" s="2398"/>
      <c r="TJN38" s="2398"/>
      <c r="TJO38" s="2398"/>
      <c r="TJP38" s="2398"/>
      <c r="TJQ38" s="2398"/>
      <c r="TJR38" s="2398"/>
      <c r="TJS38" s="2398"/>
      <c r="TJT38" s="2398"/>
      <c r="TJU38" s="2399"/>
      <c r="TJV38" s="2399"/>
      <c r="TJW38" s="2399"/>
      <c r="TJX38" s="2399"/>
      <c r="TJY38" s="2399"/>
      <c r="TJZ38" s="2399"/>
      <c r="TKA38" s="2399"/>
      <c r="TKB38" s="2399"/>
      <c r="TKC38" s="2399"/>
      <c r="TKD38" s="2399"/>
      <c r="TKE38" s="2399"/>
      <c r="TKF38" s="2399"/>
      <c r="TKG38" s="2399"/>
      <c r="TKH38" s="2399"/>
      <c r="TKI38" s="2399"/>
      <c r="TKJ38" s="2399"/>
      <c r="TKK38" s="2399"/>
      <c r="TKL38" s="2399"/>
      <c r="TKM38" s="2399"/>
      <c r="TKN38" s="2397"/>
      <c r="TKO38" s="2400"/>
      <c r="TKP38" s="2396"/>
      <c r="TKQ38" s="2396"/>
      <c r="TKR38" s="2396"/>
      <c r="TKS38" s="2397"/>
      <c r="TKT38" s="2398"/>
      <c r="TKU38" s="2398"/>
      <c r="TKV38" s="2398"/>
      <c r="TKW38" s="2398"/>
      <c r="TKX38" s="2398"/>
      <c r="TKY38" s="2398"/>
      <c r="TKZ38" s="2398"/>
      <c r="TLA38" s="2398"/>
      <c r="TLB38" s="2398"/>
      <c r="TLC38" s="2398"/>
      <c r="TLD38" s="2398"/>
      <c r="TLE38" s="2398"/>
      <c r="TLF38" s="2398"/>
      <c r="TLG38" s="2398"/>
      <c r="TLH38" s="2398"/>
      <c r="TLI38" s="2398"/>
      <c r="TLJ38" s="2398"/>
      <c r="TLK38" s="2398"/>
      <c r="TLL38" s="2398"/>
      <c r="TLM38" s="2398"/>
      <c r="TLN38" s="2399"/>
      <c r="TLO38" s="2399"/>
      <c r="TLP38" s="2399"/>
      <c r="TLQ38" s="2399"/>
      <c r="TLR38" s="2399"/>
      <c r="TLS38" s="2399"/>
      <c r="TLT38" s="2399"/>
      <c r="TLU38" s="2399"/>
      <c r="TLV38" s="2399"/>
      <c r="TLW38" s="2399"/>
      <c r="TLX38" s="2399"/>
      <c r="TLY38" s="2399"/>
      <c r="TLZ38" s="2399"/>
      <c r="TMA38" s="2399"/>
      <c r="TMB38" s="2399"/>
      <c r="TMC38" s="2399"/>
      <c r="TMD38" s="2399"/>
      <c r="TME38" s="2399"/>
      <c r="TMF38" s="2399"/>
      <c r="TMG38" s="2397"/>
      <c r="TMH38" s="2400"/>
      <c r="TMI38" s="2396"/>
      <c r="TMJ38" s="2396"/>
      <c r="TMK38" s="2396"/>
      <c r="TML38" s="2397"/>
      <c r="TMM38" s="2398"/>
      <c r="TMN38" s="2398"/>
      <c r="TMO38" s="2398"/>
      <c r="TMP38" s="2398"/>
      <c r="TMQ38" s="2398"/>
      <c r="TMR38" s="2398"/>
      <c r="TMS38" s="2398"/>
      <c r="TMT38" s="2398"/>
      <c r="TMU38" s="2398"/>
      <c r="TMV38" s="2398"/>
      <c r="TMW38" s="2398"/>
      <c r="TMX38" s="2398"/>
      <c r="TMY38" s="2398"/>
      <c r="TMZ38" s="2398"/>
      <c r="TNA38" s="2398"/>
      <c r="TNB38" s="2398"/>
      <c r="TNC38" s="2398"/>
      <c r="TND38" s="2398"/>
      <c r="TNE38" s="2398"/>
      <c r="TNF38" s="2398"/>
      <c r="TNG38" s="2399"/>
      <c r="TNH38" s="2399"/>
      <c r="TNI38" s="2399"/>
      <c r="TNJ38" s="2399"/>
      <c r="TNK38" s="2399"/>
      <c r="TNL38" s="2399"/>
      <c r="TNM38" s="2399"/>
      <c r="TNN38" s="2399"/>
      <c r="TNO38" s="2399"/>
      <c r="TNP38" s="2399"/>
      <c r="TNQ38" s="2399"/>
      <c r="TNR38" s="2399"/>
      <c r="TNS38" s="2399"/>
      <c r="TNT38" s="2399"/>
      <c r="TNU38" s="2399"/>
      <c r="TNV38" s="2399"/>
      <c r="TNW38" s="2399"/>
      <c r="TNX38" s="2399"/>
      <c r="TNY38" s="2399"/>
      <c r="TNZ38" s="2397"/>
      <c r="TOA38" s="2400"/>
      <c r="TOB38" s="2396"/>
      <c r="TOC38" s="2396"/>
      <c r="TOD38" s="2396"/>
      <c r="TOE38" s="2397"/>
      <c r="TOF38" s="2398"/>
      <c r="TOG38" s="2398"/>
      <c r="TOH38" s="2398"/>
      <c r="TOI38" s="2398"/>
      <c r="TOJ38" s="2398"/>
      <c r="TOK38" s="2398"/>
      <c r="TOL38" s="2398"/>
      <c r="TOM38" s="2398"/>
      <c r="TON38" s="2398"/>
      <c r="TOO38" s="2398"/>
      <c r="TOP38" s="2398"/>
      <c r="TOQ38" s="2398"/>
      <c r="TOR38" s="2398"/>
      <c r="TOS38" s="2398"/>
      <c r="TOT38" s="2398"/>
      <c r="TOU38" s="2398"/>
      <c r="TOV38" s="2398"/>
      <c r="TOW38" s="2398"/>
      <c r="TOX38" s="2398"/>
      <c r="TOY38" s="2398"/>
      <c r="TOZ38" s="2399"/>
      <c r="TPA38" s="2399"/>
      <c r="TPB38" s="2399"/>
      <c r="TPC38" s="2399"/>
      <c r="TPD38" s="2399"/>
      <c r="TPE38" s="2399"/>
      <c r="TPF38" s="2399"/>
      <c r="TPG38" s="2399"/>
      <c r="TPH38" s="2399"/>
      <c r="TPI38" s="2399"/>
      <c r="TPJ38" s="2399"/>
      <c r="TPK38" s="2399"/>
      <c r="TPL38" s="2399"/>
      <c r="TPM38" s="2399"/>
      <c r="TPN38" s="2399"/>
      <c r="TPO38" s="2399"/>
      <c r="TPP38" s="2399"/>
      <c r="TPQ38" s="2399"/>
      <c r="TPR38" s="2399"/>
      <c r="TPS38" s="2397"/>
      <c r="TPT38" s="2400"/>
      <c r="TPU38" s="2396"/>
      <c r="TPV38" s="2396"/>
      <c r="TPW38" s="2396"/>
      <c r="TPX38" s="2397"/>
      <c r="TPY38" s="2398"/>
      <c r="TPZ38" s="2398"/>
      <c r="TQA38" s="2398"/>
      <c r="TQB38" s="2398"/>
      <c r="TQC38" s="2398"/>
      <c r="TQD38" s="2398"/>
      <c r="TQE38" s="2398"/>
      <c r="TQF38" s="2398"/>
      <c r="TQG38" s="2398"/>
      <c r="TQH38" s="2398"/>
      <c r="TQI38" s="2398"/>
      <c r="TQJ38" s="2398"/>
      <c r="TQK38" s="2398"/>
      <c r="TQL38" s="2398"/>
      <c r="TQM38" s="2398"/>
      <c r="TQN38" s="2398"/>
      <c r="TQO38" s="2398"/>
      <c r="TQP38" s="2398"/>
      <c r="TQQ38" s="2398"/>
      <c r="TQR38" s="2398"/>
      <c r="TQS38" s="2399"/>
      <c r="TQT38" s="2399"/>
      <c r="TQU38" s="2399"/>
      <c r="TQV38" s="2399"/>
      <c r="TQW38" s="2399"/>
      <c r="TQX38" s="2399"/>
      <c r="TQY38" s="2399"/>
      <c r="TQZ38" s="2399"/>
      <c r="TRA38" s="2399"/>
      <c r="TRB38" s="2399"/>
      <c r="TRC38" s="2399"/>
      <c r="TRD38" s="2399"/>
      <c r="TRE38" s="2399"/>
      <c r="TRF38" s="2399"/>
      <c r="TRG38" s="2399"/>
      <c r="TRH38" s="2399"/>
      <c r="TRI38" s="2399"/>
      <c r="TRJ38" s="2399"/>
      <c r="TRK38" s="2399"/>
      <c r="TRL38" s="2397"/>
      <c r="TRM38" s="2400"/>
      <c r="TRN38" s="2396"/>
      <c r="TRO38" s="2396"/>
      <c r="TRP38" s="2396"/>
      <c r="TRQ38" s="2397"/>
      <c r="TRR38" s="2398"/>
      <c r="TRS38" s="2398"/>
      <c r="TRT38" s="2398"/>
      <c r="TRU38" s="2398"/>
      <c r="TRV38" s="2398"/>
      <c r="TRW38" s="2398"/>
      <c r="TRX38" s="2398"/>
      <c r="TRY38" s="2398"/>
      <c r="TRZ38" s="2398"/>
      <c r="TSA38" s="2398"/>
      <c r="TSB38" s="2398"/>
      <c r="TSC38" s="2398"/>
      <c r="TSD38" s="2398"/>
      <c r="TSE38" s="2398"/>
      <c r="TSF38" s="2398"/>
      <c r="TSG38" s="2398"/>
      <c r="TSH38" s="2398"/>
      <c r="TSI38" s="2398"/>
      <c r="TSJ38" s="2398"/>
      <c r="TSK38" s="2398"/>
      <c r="TSL38" s="2399"/>
      <c r="TSM38" s="2399"/>
      <c r="TSN38" s="2399"/>
      <c r="TSO38" s="2399"/>
      <c r="TSP38" s="2399"/>
      <c r="TSQ38" s="2399"/>
      <c r="TSR38" s="2399"/>
      <c r="TSS38" s="2399"/>
      <c r="TST38" s="2399"/>
      <c r="TSU38" s="2399"/>
      <c r="TSV38" s="2399"/>
      <c r="TSW38" s="2399"/>
      <c r="TSX38" s="2399"/>
      <c r="TSY38" s="2399"/>
      <c r="TSZ38" s="2399"/>
      <c r="TTA38" s="2399"/>
      <c r="TTB38" s="2399"/>
      <c r="TTC38" s="2399"/>
      <c r="TTD38" s="2399"/>
      <c r="TTE38" s="2397"/>
      <c r="TTF38" s="2400"/>
      <c r="TTG38" s="2396"/>
      <c r="TTH38" s="2396"/>
      <c r="TTI38" s="2396"/>
      <c r="TTJ38" s="2397"/>
      <c r="TTK38" s="2398"/>
      <c r="TTL38" s="2398"/>
      <c r="TTM38" s="2398"/>
      <c r="TTN38" s="2398"/>
      <c r="TTO38" s="2398"/>
      <c r="TTP38" s="2398"/>
      <c r="TTQ38" s="2398"/>
      <c r="TTR38" s="2398"/>
      <c r="TTS38" s="2398"/>
      <c r="TTT38" s="2398"/>
      <c r="TTU38" s="2398"/>
      <c r="TTV38" s="2398"/>
      <c r="TTW38" s="2398"/>
      <c r="TTX38" s="2398"/>
      <c r="TTY38" s="2398"/>
      <c r="TTZ38" s="2398"/>
      <c r="TUA38" s="2398"/>
      <c r="TUB38" s="2398"/>
      <c r="TUC38" s="2398"/>
      <c r="TUD38" s="2398"/>
      <c r="TUE38" s="2399"/>
      <c r="TUF38" s="2399"/>
      <c r="TUG38" s="2399"/>
      <c r="TUH38" s="2399"/>
      <c r="TUI38" s="2399"/>
      <c r="TUJ38" s="2399"/>
      <c r="TUK38" s="2399"/>
      <c r="TUL38" s="2399"/>
      <c r="TUM38" s="2399"/>
      <c r="TUN38" s="2399"/>
      <c r="TUO38" s="2399"/>
      <c r="TUP38" s="2399"/>
      <c r="TUQ38" s="2399"/>
      <c r="TUR38" s="2399"/>
      <c r="TUS38" s="2399"/>
      <c r="TUT38" s="2399"/>
      <c r="TUU38" s="2399"/>
      <c r="TUV38" s="2399"/>
      <c r="TUW38" s="2399"/>
      <c r="TUX38" s="2397"/>
      <c r="TUY38" s="2400"/>
      <c r="TUZ38" s="2396"/>
      <c r="TVA38" s="2396"/>
      <c r="TVB38" s="2396"/>
      <c r="TVC38" s="2397"/>
      <c r="TVD38" s="2398"/>
      <c r="TVE38" s="2398"/>
      <c r="TVF38" s="2398"/>
      <c r="TVG38" s="2398"/>
      <c r="TVH38" s="2398"/>
      <c r="TVI38" s="2398"/>
      <c r="TVJ38" s="2398"/>
      <c r="TVK38" s="2398"/>
      <c r="TVL38" s="2398"/>
      <c r="TVM38" s="2398"/>
      <c r="TVN38" s="2398"/>
      <c r="TVO38" s="2398"/>
      <c r="TVP38" s="2398"/>
      <c r="TVQ38" s="2398"/>
      <c r="TVR38" s="2398"/>
      <c r="TVS38" s="2398"/>
      <c r="TVT38" s="2398"/>
      <c r="TVU38" s="2398"/>
      <c r="TVV38" s="2398"/>
      <c r="TVW38" s="2398"/>
      <c r="TVX38" s="2399"/>
      <c r="TVY38" s="2399"/>
      <c r="TVZ38" s="2399"/>
      <c r="TWA38" s="2399"/>
      <c r="TWB38" s="2399"/>
      <c r="TWC38" s="2399"/>
      <c r="TWD38" s="2399"/>
      <c r="TWE38" s="2399"/>
      <c r="TWF38" s="2399"/>
      <c r="TWG38" s="2399"/>
      <c r="TWH38" s="2399"/>
      <c r="TWI38" s="2399"/>
      <c r="TWJ38" s="2399"/>
      <c r="TWK38" s="2399"/>
      <c r="TWL38" s="2399"/>
      <c r="TWM38" s="2399"/>
      <c r="TWN38" s="2399"/>
      <c r="TWO38" s="2399"/>
      <c r="TWP38" s="2399"/>
      <c r="TWQ38" s="2397"/>
      <c r="TWR38" s="2400"/>
      <c r="TWS38" s="2396"/>
      <c r="TWT38" s="2396"/>
      <c r="TWU38" s="2396"/>
      <c r="TWV38" s="2397"/>
      <c r="TWW38" s="2398"/>
      <c r="TWX38" s="2398"/>
      <c r="TWY38" s="2398"/>
      <c r="TWZ38" s="2398"/>
      <c r="TXA38" s="2398"/>
      <c r="TXB38" s="2398"/>
      <c r="TXC38" s="2398"/>
      <c r="TXD38" s="2398"/>
      <c r="TXE38" s="2398"/>
      <c r="TXF38" s="2398"/>
      <c r="TXG38" s="2398"/>
      <c r="TXH38" s="2398"/>
      <c r="TXI38" s="2398"/>
      <c r="TXJ38" s="2398"/>
      <c r="TXK38" s="2398"/>
      <c r="TXL38" s="2398"/>
      <c r="TXM38" s="2398"/>
      <c r="TXN38" s="2398"/>
      <c r="TXO38" s="2398"/>
      <c r="TXP38" s="2398"/>
      <c r="TXQ38" s="2399"/>
      <c r="TXR38" s="2399"/>
      <c r="TXS38" s="2399"/>
      <c r="TXT38" s="2399"/>
      <c r="TXU38" s="2399"/>
      <c r="TXV38" s="2399"/>
      <c r="TXW38" s="2399"/>
      <c r="TXX38" s="2399"/>
      <c r="TXY38" s="2399"/>
      <c r="TXZ38" s="2399"/>
      <c r="TYA38" s="2399"/>
      <c r="TYB38" s="2399"/>
      <c r="TYC38" s="2399"/>
      <c r="TYD38" s="2399"/>
      <c r="TYE38" s="2399"/>
      <c r="TYF38" s="2399"/>
      <c r="TYG38" s="2399"/>
      <c r="TYH38" s="2399"/>
      <c r="TYI38" s="2399"/>
      <c r="TYJ38" s="2397"/>
      <c r="TYK38" s="2400"/>
      <c r="TYL38" s="2396"/>
      <c r="TYM38" s="2396"/>
      <c r="TYN38" s="2396"/>
      <c r="TYO38" s="2397"/>
      <c r="TYP38" s="2398"/>
      <c r="TYQ38" s="2398"/>
      <c r="TYR38" s="2398"/>
      <c r="TYS38" s="2398"/>
      <c r="TYT38" s="2398"/>
      <c r="TYU38" s="2398"/>
      <c r="TYV38" s="2398"/>
      <c r="TYW38" s="2398"/>
      <c r="TYX38" s="2398"/>
      <c r="TYY38" s="2398"/>
      <c r="TYZ38" s="2398"/>
      <c r="TZA38" s="2398"/>
      <c r="TZB38" s="2398"/>
      <c r="TZC38" s="2398"/>
      <c r="TZD38" s="2398"/>
      <c r="TZE38" s="2398"/>
      <c r="TZF38" s="2398"/>
      <c r="TZG38" s="2398"/>
      <c r="TZH38" s="2398"/>
      <c r="TZI38" s="2398"/>
      <c r="TZJ38" s="2399"/>
      <c r="TZK38" s="2399"/>
      <c r="TZL38" s="2399"/>
      <c r="TZM38" s="2399"/>
      <c r="TZN38" s="2399"/>
      <c r="TZO38" s="2399"/>
      <c r="TZP38" s="2399"/>
      <c r="TZQ38" s="2399"/>
      <c r="TZR38" s="2399"/>
      <c r="TZS38" s="2399"/>
      <c r="TZT38" s="2399"/>
      <c r="TZU38" s="2399"/>
      <c r="TZV38" s="2399"/>
      <c r="TZW38" s="2399"/>
      <c r="TZX38" s="2399"/>
      <c r="TZY38" s="2399"/>
      <c r="TZZ38" s="2399"/>
      <c r="UAA38" s="2399"/>
      <c r="UAB38" s="2399"/>
      <c r="UAC38" s="2397"/>
      <c r="UAD38" s="2400"/>
      <c r="UAE38" s="2396"/>
      <c r="UAF38" s="2396"/>
      <c r="UAG38" s="2396"/>
      <c r="UAH38" s="2397"/>
      <c r="UAI38" s="2398"/>
      <c r="UAJ38" s="2398"/>
      <c r="UAK38" s="2398"/>
      <c r="UAL38" s="2398"/>
      <c r="UAM38" s="2398"/>
      <c r="UAN38" s="2398"/>
      <c r="UAO38" s="2398"/>
      <c r="UAP38" s="2398"/>
      <c r="UAQ38" s="2398"/>
      <c r="UAR38" s="2398"/>
      <c r="UAS38" s="2398"/>
      <c r="UAT38" s="2398"/>
      <c r="UAU38" s="2398"/>
      <c r="UAV38" s="2398"/>
      <c r="UAW38" s="2398"/>
      <c r="UAX38" s="2398"/>
      <c r="UAY38" s="2398"/>
      <c r="UAZ38" s="2398"/>
      <c r="UBA38" s="2398"/>
      <c r="UBB38" s="2398"/>
      <c r="UBC38" s="2399"/>
      <c r="UBD38" s="2399"/>
      <c r="UBE38" s="2399"/>
      <c r="UBF38" s="2399"/>
      <c r="UBG38" s="2399"/>
      <c r="UBH38" s="2399"/>
      <c r="UBI38" s="2399"/>
      <c r="UBJ38" s="2399"/>
      <c r="UBK38" s="2399"/>
      <c r="UBL38" s="2399"/>
      <c r="UBM38" s="2399"/>
      <c r="UBN38" s="2399"/>
      <c r="UBO38" s="2399"/>
      <c r="UBP38" s="2399"/>
      <c r="UBQ38" s="2399"/>
      <c r="UBR38" s="2399"/>
      <c r="UBS38" s="2399"/>
      <c r="UBT38" s="2399"/>
      <c r="UBU38" s="2399"/>
      <c r="UBV38" s="2397"/>
      <c r="UBW38" s="2400"/>
      <c r="UBX38" s="2396"/>
      <c r="UBY38" s="2396"/>
      <c r="UBZ38" s="2396"/>
      <c r="UCA38" s="2397"/>
      <c r="UCB38" s="2398"/>
      <c r="UCC38" s="2398"/>
      <c r="UCD38" s="2398"/>
      <c r="UCE38" s="2398"/>
      <c r="UCF38" s="2398"/>
      <c r="UCG38" s="2398"/>
      <c r="UCH38" s="2398"/>
      <c r="UCI38" s="2398"/>
      <c r="UCJ38" s="2398"/>
      <c r="UCK38" s="2398"/>
      <c r="UCL38" s="2398"/>
      <c r="UCM38" s="2398"/>
      <c r="UCN38" s="2398"/>
      <c r="UCO38" s="2398"/>
      <c r="UCP38" s="2398"/>
      <c r="UCQ38" s="2398"/>
      <c r="UCR38" s="2398"/>
      <c r="UCS38" s="2398"/>
      <c r="UCT38" s="2398"/>
      <c r="UCU38" s="2398"/>
      <c r="UCV38" s="2399"/>
      <c r="UCW38" s="2399"/>
      <c r="UCX38" s="2399"/>
      <c r="UCY38" s="2399"/>
      <c r="UCZ38" s="2399"/>
      <c r="UDA38" s="2399"/>
      <c r="UDB38" s="2399"/>
      <c r="UDC38" s="2399"/>
      <c r="UDD38" s="2399"/>
      <c r="UDE38" s="2399"/>
      <c r="UDF38" s="2399"/>
      <c r="UDG38" s="2399"/>
      <c r="UDH38" s="2399"/>
      <c r="UDI38" s="2399"/>
      <c r="UDJ38" s="2399"/>
      <c r="UDK38" s="2399"/>
      <c r="UDL38" s="2399"/>
      <c r="UDM38" s="2399"/>
      <c r="UDN38" s="2399"/>
      <c r="UDO38" s="2397"/>
      <c r="UDP38" s="2400"/>
      <c r="UDQ38" s="2396"/>
      <c r="UDR38" s="2396"/>
      <c r="UDS38" s="2396"/>
      <c r="UDT38" s="2397"/>
      <c r="UDU38" s="2398"/>
      <c r="UDV38" s="2398"/>
      <c r="UDW38" s="2398"/>
      <c r="UDX38" s="2398"/>
      <c r="UDY38" s="2398"/>
      <c r="UDZ38" s="2398"/>
      <c r="UEA38" s="2398"/>
      <c r="UEB38" s="2398"/>
      <c r="UEC38" s="2398"/>
      <c r="UED38" s="2398"/>
      <c r="UEE38" s="2398"/>
      <c r="UEF38" s="2398"/>
      <c r="UEG38" s="2398"/>
      <c r="UEH38" s="2398"/>
      <c r="UEI38" s="2398"/>
      <c r="UEJ38" s="2398"/>
      <c r="UEK38" s="2398"/>
      <c r="UEL38" s="2398"/>
      <c r="UEM38" s="2398"/>
      <c r="UEN38" s="2398"/>
      <c r="UEO38" s="2399"/>
      <c r="UEP38" s="2399"/>
      <c r="UEQ38" s="2399"/>
      <c r="UER38" s="2399"/>
      <c r="UES38" s="2399"/>
      <c r="UET38" s="2399"/>
      <c r="UEU38" s="2399"/>
      <c r="UEV38" s="2399"/>
      <c r="UEW38" s="2399"/>
      <c r="UEX38" s="2399"/>
      <c r="UEY38" s="2399"/>
      <c r="UEZ38" s="2399"/>
      <c r="UFA38" s="2399"/>
      <c r="UFB38" s="2399"/>
      <c r="UFC38" s="2399"/>
      <c r="UFD38" s="2399"/>
      <c r="UFE38" s="2399"/>
      <c r="UFF38" s="2399"/>
      <c r="UFG38" s="2399"/>
      <c r="UFH38" s="2397"/>
      <c r="UFI38" s="2400"/>
      <c r="UFJ38" s="2396"/>
      <c r="UFK38" s="2396"/>
      <c r="UFL38" s="2396"/>
      <c r="UFM38" s="2397"/>
      <c r="UFN38" s="2398"/>
      <c r="UFO38" s="2398"/>
      <c r="UFP38" s="2398"/>
      <c r="UFQ38" s="2398"/>
      <c r="UFR38" s="2398"/>
      <c r="UFS38" s="2398"/>
      <c r="UFT38" s="2398"/>
      <c r="UFU38" s="2398"/>
      <c r="UFV38" s="2398"/>
      <c r="UFW38" s="2398"/>
      <c r="UFX38" s="2398"/>
      <c r="UFY38" s="2398"/>
      <c r="UFZ38" s="2398"/>
      <c r="UGA38" s="2398"/>
      <c r="UGB38" s="2398"/>
      <c r="UGC38" s="2398"/>
      <c r="UGD38" s="2398"/>
      <c r="UGE38" s="2398"/>
      <c r="UGF38" s="2398"/>
      <c r="UGG38" s="2398"/>
      <c r="UGH38" s="2399"/>
      <c r="UGI38" s="2399"/>
      <c r="UGJ38" s="2399"/>
      <c r="UGK38" s="2399"/>
      <c r="UGL38" s="2399"/>
      <c r="UGM38" s="2399"/>
      <c r="UGN38" s="2399"/>
      <c r="UGO38" s="2399"/>
      <c r="UGP38" s="2399"/>
      <c r="UGQ38" s="2399"/>
      <c r="UGR38" s="2399"/>
      <c r="UGS38" s="2399"/>
      <c r="UGT38" s="2399"/>
      <c r="UGU38" s="2399"/>
      <c r="UGV38" s="2399"/>
      <c r="UGW38" s="2399"/>
      <c r="UGX38" s="2399"/>
      <c r="UGY38" s="2399"/>
      <c r="UGZ38" s="2399"/>
      <c r="UHA38" s="2397"/>
      <c r="UHB38" s="2400"/>
      <c r="UHC38" s="2396"/>
      <c r="UHD38" s="2396"/>
      <c r="UHE38" s="2396"/>
      <c r="UHF38" s="2397"/>
      <c r="UHG38" s="2398"/>
      <c r="UHH38" s="2398"/>
      <c r="UHI38" s="2398"/>
      <c r="UHJ38" s="2398"/>
      <c r="UHK38" s="2398"/>
      <c r="UHL38" s="2398"/>
      <c r="UHM38" s="2398"/>
      <c r="UHN38" s="2398"/>
      <c r="UHO38" s="2398"/>
      <c r="UHP38" s="2398"/>
      <c r="UHQ38" s="2398"/>
      <c r="UHR38" s="2398"/>
      <c r="UHS38" s="2398"/>
      <c r="UHT38" s="2398"/>
      <c r="UHU38" s="2398"/>
      <c r="UHV38" s="2398"/>
      <c r="UHW38" s="2398"/>
      <c r="UHX38" s="2398"/>
      <c r="UHY38" s="2398"/>
      <c r="UHZ38" s="2398"/>
      <c r="UIA38" s="2399"/>
      <c r="UIB38" s="2399"/>
      <c r="UIC38" s="2399"/>
      <c r="UID38" s="2399"/>
      <c r="UIE38" s="2399"/>
      <c r="UIF38" s="2399"/>
      <c r="UIG38" s="2399"/>
      <c r="UIH38" s="2399"/>
      <c r="UII38" s="2399"/>
      <c r="UIJ38" s="2399"/>
      <c r="UIK38" s="2399"/>
      <c r="UIL38" s="2399"/>
      <c r="UIM38" s="2399"/>
      <c r="UIN38" s="2399"/>
      <c r="UIO38" s="2399"/>
      <c r="UIP38" s="2399"/>
      <c r="UIQ38" s="2399"/>
      <c r="UIR38" s="2399"/>
      <c r="UIS38" s="2399"/>
      <c r="UIT38" s="2397"/>
      <c r="UIU38" s="2400"/>
      <c r="UIV38" s="2396"/>
      <c r="UIW38" s="2396"/>
      <c r="UIX38" s="2396"/>
      <c r="UIY38" s="2397"/>
      <c r="UIZ38" s="2398"/>
      <c r="UJA38" s="2398"/>
      <c r="UJB38" s="2398"/>
      <c r="UJC38" s="2398"/>
      <c r="UJD38" s="2398"/>
      <c r="UJE38" s="2398"/>
      <c r="UJF38" s="2398"/>
      <c r="UJG38" s="2398"/>
      <c r="UJH38" s="2398"/>
      <c r="UJI38" s="2398"/>
      <c r="UJJ38" s="2398"/>
      <c r="UJK38" s="2398"/>
      <c r="UJL38" s="2398"/>
      <c r="UJM38" s="2398"/>
      <c r="UJN38" s="2398"/>
      <c r="UJO38" s="2398"/>
      <c r="UJP38" s="2398"/>
      <c r="UJQ38" s="2398"/>
      <c r="UJR38" s="2398"/>
      <c r="UJS38" s="2398"/>
      <c r="UJT38" s="2399"/>
      <c r="UJU38" s="2399"/>
      <c r="UJV38" s="2399"/>
      <c r="UJW38" s="2399"/>
      <c r="UJX38" s="2399"/>
      <c r="UJY38" s="2399"/>
      <c r="UJZ38" s="2399"/>
      <c r="UKA38" s="2399"/>
      <c r="UKB38" s="2399"/>
      <c r="UKC38" s="2399"/>
      <c r="UKD38" s="2399"/>
      <c r="UKE38" s="2399"/>
      <c r="UKF38" s="2399"/>
      <c r="UKG38" s="2399"/>
      <c r="UKH38" s="2399"/>
      <c r="UKI38" s="2399"/>
      <c r="UKJ38" s="2399"/>
      <c r="UKK38" s="2399"/>
      <c r="UKL38" s="2399"/>
      <c r="UKM38" s="2397"/>
      <c r="UKN38" s="2400"/>
      <c r="UKO38" s="2396"/>
      <c r="UKP38" s="2396"/>
      <c r="UKQ38" s="2396"/>
      <c r="UKR38" s="2397"/>
      <c r="UKS38" s="2398"/>
      <c r="UKT38" s="2398"/>
      <c r="UKU38" s="2398"/>
      <c r="UKV38" s="2398"/>
      <c r="UKW38" s="2398"/>
      <c r="UKX38" s="2398"/>
      <c r="UKY38" s="2398"/>
      <c r="UKZ38" s="2398"/>
      <c r="ULA38" s="2398"/>
      <c r="ULB38" s="2398"/>
      <c r="ULC38" s="2398"/>
      <c r="ULD38" s="2398"/>
      <c r="ULE38" s="2398"/>
      <c r="ULF38" s="2398"/>
      <c r="ULG38" s="2398"/>
      <c r="ULH38" s="2398"/>
      <c r="ULI38" s="2398"/>
      <c r="ULJ38" s="2398"/>
      <c r="ULK38" s="2398"/>
      <c r="ULL38" s="2398"/>
      <c r="ULM38" s="2399"/>
      <c r="ULN38" s="2399"/>
      <c r="ULO38" s="2399"/>
      <c r="ULP38" s="2399"/>
      <c r="ULQ38" s="2399"/>
      <c r="ULR38" s="2399"/>
      <c r="ULS38" s="2399"/>
      <c r="ULT38" s="2399"/>
      <c r="ULU38" s="2399"/>
      <c r="ULV38" s="2399"/>
      <c r="ULW38" s="2399"/>
      <c r="ULX38" s="2399"/>
      <c r="ULY38" s="2399"/>
      <c r="ULZ38" s="2399"/>
      <c r="UMA38" s="2399"/>
      <c r="UMB38" s="2399"/>
      <c r="UMC38" s="2399"/>
      <c r="UMD38" s="2399"/>
      <c r="UME38" s="2399"/>
      <c r="UMF38" s="2397"/>
      <c r="UMG38" s="2400"/>
      <c r="UMH38" s="2396"/>
      <c r="UMI38" s="2396"/>
      <c r="UMJ38" s="2396"/>
      <c r="UMK38" s="2397"/>
      <c r="UML38" s="2398"/>
      <c r="UMM38" s="2398"/>
      <c r="UMN38" s="2398"/>
      <c r="UMO38" s="2398"/>
      <c r="UMP38" s="2398"/>
      <c r="UMQ38" s="2398"/>
      <c r="UMR38" s="2398"/>
      <c r="UMS38" s="2398"/>
      <c r="UMT38" s="2398"/>
      <c r="UMU38" s="2398"/>
      <c r="UMV38" s="2398"/>
      <c r="UMW38" s="2398"/>
      <c r="UMX38" s="2398"/>
      <c r="UMY38" s="2398"/>
      <c r="UMZ38" s="2398"/>
      <c r="UNA38" s="2398"/>
      <c r="UNB38" s="2398"/>
      <c r="UNC38" s="2398"/>
      <c r="UND38" s="2398"/>
      <c r="UNE38" s="2398"/>
      <c r="UNF38" s="2399"/>
      <c r="UNG38" s="2399"/>
      <c r="UNH38" s="2399"/>
      <c r="UNI38" s="2399"/>
      <c r="UNJ38" s="2399"/>
      <c r="UNK38" s="2399"/>
      <c r="UNL38" s="2399"/>
      <c r="UNM38" s="2399"/>
      <c r="UNN38" s="2399"/>
      <c r="UNO38" s="2399"/>
      <c r="UNP38" s="2399"/>
      <c r="UNQ38" s="2399"/>
      <c r="UNR38" s="2399"/>
      <c r="UNS38" s="2399"/>
      <c r="UNT38" s="2399"/>
      <c r="UNU38" s="2399"/>
      <c r="UNV38" s="2399"/>
      <c r="UNW38" s="2399"/>
      <c r="UNX38" s="2399"/>
      <c r="UNY38" s="2397"/>
      <c r="UNZ38" s="2400"/>
      <c r="UOA38" s="2396"/>
      <c r="UOB38" s="2396"/>
      <c r="UOC38" s="2396"/>
      <c r="UOD38" s="2397"/>
      <c r="UOE38" s="2398"/>
      <c r="UOF38" s="2398"/>
      <c r="UOG38" s="2398"/>
      <c r="UOH38" s="2398"/>
      <c r="UOI38" s="2398"/>
      <c r="UOJ38" s="2398"/>
      <c r="UOK38" s="2398"/>
      <c r="UOL38" s="2398"/>
      <c r="UOM38" s="2398"/>
      <c r="UON38" s="2398"/>
      <c r="UOO38" s="2398"/>
      <c r="UOP38" s="2398"/>
      <c r="UOQ38" s="2398"/>
      <c r="UOR38" s="2398"/>
      <c r="UOS38" s="2398"/>
      <c r="UOT38" s="2398"/>
      <c r="UOU38" s="2398"/>
      <c r="UOV38" s="2398"/>
      <c r="UOW38" s="2398"/>
      <c r="UOX38" s="2398"/>
      <c r="UOY38" s="2399"/>
      <c r="UOZ38" s="2399"/>
      <c r="UPA38" s="2399"/>
      <c r="UPB38" s="2399"/>
      <c r="UPC38" s="2399"/>
      <c r="UPD38" s="2399"/>
      <c r="UPE38" s="2399"/>
      <c r="UPF38" s="2399"/>
      <c r="UPG38" s="2399"/>
      <c r="UPH38" s="2399"/>
      <c r="UPI38" s="2399"/>
      <c r="UPJ38" s="2399"/>
      <c r="UPK38" s="2399"/>
      <c r="UPL38" s="2399"/>
      <c r="UPM38" s="2399"/>
      <c r="UPN38" s="2399"/>
      <c r="UPO38" s="2399"/>
      <c r="UPP38" s="2399"/>
      <c r="UPQ38" s="2399"/>
      <c r="UPR38" s="2397"/>
      <c r="UPS38" s="2400"/>
      <c r="UPT38" s="2396"/>
      <c r="UPU38" s="2396"/>
      <c r="UPV38" s="2396"/>
      <c r="UPW38" s="2397"/>
      <c r="UPX38" s="2398"/>
      <c r="UPY38" s="2398"/>
      <c r="UPZ38" s="2398"/>
      <c r="UQA38" s="2398"/>
      <c r="UQB38" s="2398"/>
      <c r="UQC38" s="2398"/>
      <c r="UQD38" s="2398"/>
      <c r="UQE38" s="2398"/>
      <c r="UQF38" s="2398"/>
      <c r="UQG38" s="2398"/>
      <c r="UQH38" s="2398"/>
      <c r="UQI38" s="2398"/>
      <c r="UQJ38" s="2398"/>
      <c r="UQK38" s="2398"/>
      <c r="UQL38" s="2398"/>
      <c r="UQM38" s="2398"/>
      <c r="UQN38" s="2398"/>
      <c r="UQO38" s="2398"/>
      <c r="UQP38" s="2398"/>
      <c r="UQQ38" s="2398"/>
      <c r="UQR38" s="2399"/>
      <c r="UQS38" s="2399"/>
      <c r="UQT38" s="2399"/>
      <c r="UQU38" s="2399"/>
      <c r="UQV38" s="2399"/>
      <c r="UQW38" s="2399"/>
      <c r="UQX38" s="2399"/>
      <c r="UQY38" s="2399"/>
      <c r="UQZ38" s="2399"/>
      <c r="URA38" s="2399"/>
      <c r="URB38" s="2399"/>
      <c r="URC38" s="2399"/>
      <c r="URD38" s="2399"/>
      <c r="URE38" s="2399"/>
      <c r="URF38" s="2399"/>
      <c r="URG38" s="2399"/>
      <c r="URH38" s="2399"/>
      <c r="URI38" s="2399"/>
      <c r="URJ38" s="2399"/>
      <c r="URK38" s="2397"/>
      <c r="URL38" s="2400"/>
      <c r="URM38" s="2396"/>
      <c r="URN38" s="2396"/>
      <c r="URO38" s="2396"/>
      <c r="URP38" s="2397"/>
      <c r="URQ38" s="2398"/>
      <c r="URR38" s="2398"/>
      <c r="URS38" s="2398"/>
      <c r="URT38" s="2398"/>
      <c r="URU38" s="2398"/>
      <c r="URV38" s="2398"/>
      <c r="URW38" s="2398"/>
      <c r="URX38" s="2398"/>
      <c r="URY38" s="2398"/>
      <c r="URZ38" s="2398"/>
      <c r="USA38" s="2398"/>
      <c r="USB38" s="2398"/>
      <c r="USC38" s="2398"/>
      <c r="USD38" s="2398"/>
      <c r="USE38" s="2398"/>
      <c r="USF38" s="2398"/>
      <c r="USG38" s="2398"/>
      <c r="USH38" s="2398"/>
      <c r="USI38" s="2398"/>
      <c r="USJ38" s="2398"/>
      <c r="USK38" s="2399"/>
      <c r="USL38" s="2399"/>
      <c r="USM38" s="2399"/>
      <c r="USN38" s="2399"/>
      <c r="USO38" s="2399"/>
      <c r="USP38" s="2399"/>
      <c r="USQ38" s="2399"/>
      <c r="USR38" s="2399"/>
      <c r="USS38" s="2399"/>
      <c r="UST38" s="2399"/>
      <c r="USU38" s="2399"/>
      <c r="USV38" s="2399"/>
      <c r="USW38" s="2399"/>
      <c r="USX38" s="2399"/>
      <c r="USY38" s="2399"/>
      <c r="USZ38" s="2399"/>
      <c r="UTA38" s="2399"/>
      <c r="UTB38" s="2399"/>
      <c r="UTC38" s="2399"/>
      <c r="UTD38" s="2397"/>
      <c r="UTE38" s="2400"/>
      <c r="UTF38" s="2396"/>
      <c r="UTG38" s="2396"/>
      <c r="UTH38" s="2396"/>
      <c r="UTI38" s="2397"/>
      <c r="UTJ38" s="2398"/>
      <c r="UTK38" s="2398"/>
      <c r="UTL38" s="2398"/>
      <c r="UTM38" s="2398"/>
      <c r="UTN38" s="2398"/>
      <c r="UTO38" s="2398"/>
      <c r="UTP38" s="2398"/>
      <c r="UTQ38" s="2398"/>
      <c r="UTR38" s="2398"/>
      <c r="UTS38" s="2398"/>
      <c r="UTT38" s="2398"/>
      <c r="UTU38" s="2398"/>
      <c r="UTV38" s="2398"/>
      <c r="UTW38" s="2398"/>
      <c r="UTX38" s="2398"/>
      <c r="UTY38" s="2398"/>
      <c r="UTZ38" s="2398"/>
      <c r="UUA38" s="2398"/>
      <c r="UUB38" s="2398"/>
      <c r="UUC38" s="2398"/>
      <c r="UUD38" s="2399"/>
      <c r="UUE38" s="2399"/>
      <c r="UUF38" s="2399"/>
      <c r="UUG38" s="2399"/>
      <c r="UUH38" s="2399"/>
      <c r="UUI38" s="2399"/>
      <c r="UUJ38" s="2399"/>
      <c r="UUK38" s="2399"/>
      <c r="UUL38" s="2399"/>
      <c r="UUM38" s="2399"/>
      <c r="UUN38" s="2399"/>
      <c r="UUO38" s="2399"/>
      <c r="UUP38" s="2399"/>
      <c r="UUQ38" s="2399"/>
      <c r="UUR38" s="2399"/>
      <c r="UUS38" s="2399"/>
      <c r="UUT38" s="2399"/>
      <c r="UUU38" s="2399"/>
      <c r="UUV38" s="2399"/>
      <c r="UUW38" s="2397"/>
      <c r="UUX38" s="2400"/>
      <c r="UUY38" s="2396"/>
      <c r="UUZ38" s="2396"/>
      <c r="UVA38" s="2396"/>
      <c r="UVB38" s="2397"/>
      <c r="UVC38" s="2398"/>
      <c r="UVD38" s="2398"/>
      <c r="UVE38" s="2398"/>
      <c r="UVF38" s="2398"/>
      <c r="UVG38" s="2398"/>
      <c r="UVH38" s="2398"/>
      <c r="UVI38" s="2398"/>
      <c r="UVJ38" s="2398"/>
      <c r="UVK38" s="2398"/>
      <c r="UVL38" s="2398"/>
      <c r="UVM38" s="2398"/>
      <c r="UVN38" s="2398"/>
      <c r="UVO38" s="2398"/>
      <c r="UVP38" s="2398"/>
      <c r="UVQ38" s="2398"/>
      <c r="UVR38" s="2398"/>
      <c r="UVS38" s="2398"/>
      <c r="UVT38" s="2398"/>
      <c r="UVU38" s="2398"/>
      <c r="UVV38" s="2398"/>
      <c r="UVW38" s="2399"/>
      <c r="UVX38" s="2399"/>
      <c r="UVY38" s="2399"/>
      <c r="UVZ38" s="2399"/>
      <c r="UWA38" s="2399"/>
      <c r="UWB38" s="2399"/>
      <c r="UWC38" s="2399"/>
      <c r="UWD38" s="2399"/>
      <c r="UWE38" s="2399"/>
      <c r="UWF38" s="2399"/>
      <c r="UWG38" s="2399"/>
      <c r="UWH38" s="2399"/>
      <c r="UWI38" s="2399"/>
      <c r="UWJ38" s="2399"/>
      <c r="UWK38" s="2399"/>
      <c r="UWL38" s="2399"/>
      <c r="UWM38" s="2399"/>
      <c r="UWN38" s="2399"/>
      <c r="UWO38" s="2399"/>
      <c r="UWP38" s="2397"/>
      <c r="UWQ38" s="2400"/>
      <c r="UWR38" s="2396"/>
      <c r="UWS38" s="2396"/>
      <c r="UWT38" s="2396"/>
      <c r="UWU38" s="2397"/>
      <c r="UWV38" s="2398"/>
      <c r="UWW38" s="2398"/>
      <c r="UWX38" s="2398"/>
      <c r="UWY38" s="2398"/>
      <c r="UWZ38" s="2398"/>
      <c r="UXA38" s="2398"/>
      <c r="UXB38" s="2398"/>
      <c r="UXC38" s="2398"/>
      <c r="UXD38" s="2398"/>
      <c r="UXE38" s="2398"/>
      <c r="UXF38" s="2398"/>
      <c r="UXG38" s="2398"/>
      <c r="UXH38" s="2398"/>
      <c r="UXI38" s="2398"/>
      <c r="UXJ38" s="2398"/>
      <c r="UXK38" s="2398"/>
      <c r="UXL38" s="2398"/>
      <c r="UXM38" s="2398"/>
      <c r="UXN38" s="2398"/>
      <c r="UXO38" s="2398"/>
      <c r="UXP38" s="2399"/>
      <c r="UXQ38" s="2399"/>
      <c r="UXR38" s="2399"/>
      <c r="UXS38" s="2399"/>
      <c r="UXT38" s="2399"/>
      <c r="UXU38" s="2399"/>
      <c r="UXV38" s="2399"/>
      <c r="UXW38" s="2399"/>
      <c r="UXX38" s="2399"/>
      <c r="UXY38" s="2399"/>
      <c r="UXZ38" s="2399"/>
      <c r="UYA38" s="2399"/>
      <c r="UYB38" s="2399"/>
      <c r="UYC38" s="2399"/>
      <c r="UYD38" s="2399"/>
      <c r="UYE38" s="2399"/>
      <c r="UYF38" s="2399"/>
      <c r="UYG38" s="2399"/>
      <c r="UYH38" s="2399"/>
      <c r="UYI38" s="2397"/>
      <c r="UYJ38" s="2400"/>
      <c r="UYK38" s="2396"/>
      <c r="UYL38" s="2396"/>
      <c r="UYM38" s="2396"/>
      <c r="UYN38" s="2397"/>
      <c r="UYO38" s="2398"/>
      <c r="UYP38" s="2398"/>
      <c r="UYQ38" s="2398"/>
      <c r="UYR38" s="2398"/>
      <c r="UYS38" s="2398"/>
      <c r="UYT38" s="2398"/>
      <c r="UYU38" s="2398"/>
      <c r="UYV38" s="2398"/>
      <c r="UYW38" s="2398"/>
      <c r="UYX38" s="2398"/>
      <c r="UYY38" s="2398"/>
      <c r="UYZ38" s="2398"/>
      <c r="UZA38" s="2398"/>
      <c r="UZB38" s="2398"/>
      <c r="UZC38" s="2398"/>
      <c r="UZD38" s="2398"/>
      <c r="UZE38" s="2398"/>
      <c r="UZF38" s="2398"/>
      <c r="UZG38" s="2398"/>
      <c r="UZH38" s="2398"/>
      <c r="UZI38" s="2399"/>
      <c r="UZJ38" s="2399"/>
      <c r="UZK38" s="2399"/>
      <c r="UZL38" s="2399"/>
      <c r="UZM38" s="2399"/>
      <c r="UZN38" s="2399"/>
      <c r="UZO38" s="2399"/>
      <c r="UZP38" s="2399"/>
      <c r="UZQ38" s="2399"/>
      <c r="UZR38" s="2399"/>
      <c r="UZS38" s="2399"/>
      <c r="UZT38" s="2399"/>
      <c r="UZU38" s="2399"/>
      <c r="UZV38" s="2399"/>
      <c r="UZW38" s="2399"/>
      <c r="UZX38" s="2399"/>
      <c r="UZY38" s="2399"/>
      <c r="UZZ38" s="2399"/>
      <c r="VAA38" s="2399"/>
      <c r="VAB38" s="2397"/>
      <c r="VAC38" s="2400"/>
      <c r="VAD38" s="2396"/>
      <c r="VAE38" s="2396"/>
      <c r="VAF38" s="2396"/>
      <c r="VAG38" s="2397"/>
      <c r="VAH38" s="2398"/>
      <c r="VAI38" s="2398"/>
      <c r="VAJ38" s="2398"/>
      <c r="VAK38" s="2398"/>
      <c r="VAL38" s="2398"/>
      <c r="VAM38" s="2398"/>
      <c r="VAN38" s="2398"/>
      <c r="VAO38" s="2398"/>
      <c r="VAP38" s="2398"/>
      <c r="VAQ38" s="2398"/>
      <c r="VAR38" s="2398"/>
      <c r="VAS38" s="2398"/>
      <c r="VAT38" s="2398"/>
      <c r="VAU38" s="2398"/>
      <c r="VAV38" s="2398"/>
      <c r="VAW38" s="2398"/>
      <c r="VAX38" s="2398"/>
      <c r="VAY38" s="2398"/>
      <c r="VAZ38" s="2398"/>
      <c r="VBA38" s="2398"/>
      <c r="VBB38" s="2399"/>
      <c r="VBC38" s="2399"/>
      <c r="VBD38" s="2399"/>
      <c r="VBE38" s="2399"/>
      <c r="VBF38" s="2399"/>
      <c r="VBG38" s="2399"/>
      <c r="VBH38" s="2399"/>
      <c r="VBI38" s="2399"/>
      <c r="VBJ38" s="2399"/>
      <c r="VBK38" s="2399"/>
      <c r="VBL38" s="2399"/>
      <c r="VBM38" s="2399"/>
      <c r="VBN38" s="2399"/>
      <c r="VBO38" s="2399"/>
      <c r="VBP38" s="2399"/>
      <c r="VBQ38" s="2399"/>
      <c r="VBR38" s="2399"/>
      <c r="VBS38" s="2399"/>
      <c r="VBT38" s="2399"/>
      <c r="VBU38" s="2397"/>
      <c r="VBV38" s="2400"/>
      <c r="VBW38" s="2396"/>
      <c r="VBX38" s="2396"/>
      <c r="VBY38" s="2396"/>
      <c r="VBZ38" s="2397"/>
      <c r="VCA38" s="2398"/>
      <c r="VCB38" s="2398"/>
      <c r="VCC38" s="2398"/>
      <c r="VCD38" s="2398"/>
      <c r="VCE38" s="2398"/>
      <c r="VCF38" s="2398"/>
      <c r="VCG38" s="2398"/>
      <c r="VCH38" s="2398"/>
      <c r="VCI38" s="2398"/>
      <c r="VCJ38" s="2398"/>
      <c r="VCK38" s="2398"/>
      <c r="VCL38" s="2398"/>
      <c r="VCM38" s="2398"/>
      <c r="VCN38" s="2398"/>
      <c r="VCO38" s="2398"/>
      <c r="VCP38" s="2398"/>
      <c r="VCQ38" s="2398"/>
      <c r="VCR38" s="2398"/>
      <c r="VCS38" s="2398"/>
      <c r="VCT38" s="2398"/>
      <c r="VCU38" s="2399"/>
      <c r="VCV38" s="2399"/>
      <c r="VCW38" s="2399"/>
      <c r="VCX38" s="2399"/>
      <c r="VCY38" s="2399"/>
      <c r="VCZ38" s="2399"/>
      <c r="VDA38" s="2399"/>
      <c r="VDB38" s="2399"/>
      <c r="VDC38" s="2399"/>
      <c r="VDD38" s="2399"/>
      <c r="VDE38" s="2399"/>
      <c r="VDF38" s="2399"/>
      <c r="VDG38" s="2399"/>
      <c r="VDH38" s="2399"/>
      <c r="VDI38" s="2399"/>
      <c r="VDJ38" s="2399"/>
      <c r="VDK38" s="2399"/>
      <c r="VDL38" s="2399"/>
      <c r="VDM38" s="2399"/>
      <c r="VDN38" s="2397"/>
      <c r="VDO38" s="2400"/>
      <c r="VDP38" s="2396"/>
      <c r="VDQ38" s="2396"/>
      <c r="VDR38" s="2396"/>
      <c r="VDS38" s="2397"/>
      <c r="VDT38" s="2398"/>
      <c r="VDU38" s="2398"/>
      <c r="VDV38" s="2398"/>
      <c r="VDW38" s="2398"/>
      <c r="VDX38" s="2398"/>
      <c r="VDY38" s="2398"/>
      <c r="VDZ38" s="2398"/>
      <c r="VEA38" s="2398"/>
      <c r="VEB38" s="2398"/>
      <c r="VEC38" s="2398"/>
      <c r="VED38" s="2398"/>
      <c r="VEE38" s="2398"/>
      <c r="VEF38" s="2398"/>
      <c r="VEG38" s="2398"/>
      <c r="VEH38" s="2398"/>
      <c r="VEI38" s="2398"/>
      <c r="VEJ38" s="2398"/>
      <c r="VEK38" s="2398"/>
      <c r="VEL38" s="2398"/>
      <c r="VEM38" s="2398"/>
      <c r="VEN38" s="2399"/>
      <c r="VEO38" s="2399"/>
      <c r="VEP38" s="2399"/>
      <c r="VEQ38" s="2399"/>
      <c r="VER38" s="2399"/>
      <c r="VES38" s="2399"/>
      <c r="VET38" s="2399"/>
      <c r="VEU38" s="2399"/>
      <c r="VEV38" s="2399"/>
      <c r="VEW38" s="2399"/>
      <c r="VEX38" s="2399"/>
      <c r="VEY38" s="2399"/>
      <c r="VEZ38" s="2399"/>
      <c r="VFA38" s="2399"/>
      <c r="VFB38" s="2399"/>
      <c r="VFC38" s="2399"/>
      <c r="VFD38" s="2399"/>
      <c r="VFE38" s="2399"/>
      <c r="VFF38" s="2399"/>
      <c r="VFG38" s="2397"/>
      <c r="VFH38" s="2400"/>
      <c r="VFI38" s="2396"/>
      <c r="VFJ38" s="2396"/>
      <c r="VFK38" s="2396"/>
      <c r="VFL38" s="2397"/>
      <c r="VFM38" s="2398"/>
      <c r="VFN38" s="2398"/>
      <c r="VFO38" s="2398"/>
      <c r="VFP38" s="2398"/>
      <c r="VFQ38" s="2398"/>
      <c r="VFR38" s="2398"/>
      <c r="VFS38" s="2398"/>
      <c r="VFT38" s="2398"/>
      <c r="VFU38" s="2398"/>
      <c r="VFV38" s="2398"/>
      <c r="VFW38" s="2398"/>
      <c r="VFX38" s="2398"/>
      <c r="VFY38" s="2398"/>
      <c r="VFZ38" s="2398"/>
      <c r="VGA38" s="2398"/>
      <c r="VGB38" s="2398"/>
      <c r="VGC38" s="2398"/>
      <c r="VGD38" s="2398"/>
      <c r="VGE38" s="2398"/>
      <c r="VGF38" s="2398"/>
      <c r="VGG38" s="2399"/>
      <c r="VGH38" s="2399"/>
      <c r="VGI38" s="2399"/>
      <c r="VGJ38" s="2399"/>
      <c r="VGK38" s="2399"/>
      <c r="VGL38" s="2399"/>
      <c r="VGM38" s="2399"/>
      <c r="VGN38" s="2399"/>
      <c r="VGO38" s="2399"/>
      <c r="VGP38" s="2399"/>
      <c r="VGQ38" s="2399"/>
      <c r="VGR38" s="2399"/>
      <c r="VGS38" s="2399"/>
      <c r="VGT38" s="2399"/>
      <c r="VGU38" s="2399"/>
      <c r="VGV38" s="2399"/>
      <c r="VGW38" s="2399"/>
      <c r="VGX38" s="2399"/>
      <c r="VGY38" s="2399"/>
      <c r="VGZ38" s="2397"/>
      <c r="VHA38" s="2400"/>
      <c r="VHB38" s="2396"/>
      <c r="VHC38" s="2396"/>
      <c r="VHD38" s="2396"/>
      <c r="VHE38" s="2397"/>
      <c r="VHF38" s="2398"/>
      <c r="VHG38" s="2398"/>
      <c r="VHH38" s="2398"/>
      <c r="VHI38" s="2398"/>
      <c r="VHJ38" s="2398"/>
      <c r="VHK38" s="2398"/>
      <c r="VHL38" s="2398"/>
      <c r="VHM38" s="2398"/>
      <c r="VHN38" s="2398"/>
      <c r="VHO38" s="2398"/>
      <c r="VHP38" s="2398"/>
      <c r="VHQ38" s="2398"/>
      <c r="VHR38" s="2398"/>
      <c r="VHS38" s="2398"/>
      <c r="VHT38" s="2398"/>
      <c r="VHU38" s="2398"/>
      <c r="VHV38" s="2398"/>
      <c r="VHW38" s="2398"/>
      <c r="VHX38" s="2398"/>
      <c r="VHY38" s="2398"/>
      <c r="VHZ38" s="2399"/>
      <c r="VIA38" s="2399"/>
      <c r="VIB38" s="2399"/>
      <c r="VIC38" s="2399"/>
      <c r="VID38" s="2399"/>
      <c r="VIE38" s="2399"/>
      <c r="VIF38" s="2399"/>
      <c r="VIG38" s="2399"/>
      <c r="VIH38" s="2399"/>
      <c r="VII38" s="2399"/>
      <c r="VIJ38" s="2399"/>
      <c r="VIK38" s="2399"/>
      <c r="VIL38" s="2399"/>
      <c r="VIM38" s="2399"/>
      <c r="VIN38" s="2399"/>
      <c r="VIO38" s="2399"/>
      <c r="VIP38" s="2399"/>
      <c r="VIQ38" s="2399"/>
      <c r="VIR38" s="2399"/>
      <c r="VIS38" s="2397"/>
      <c r="VIT38" s="2400"/>
      <c r="VIU38" s="2396"/>
      <c r="VIV38" s="2396"/>
      <c r="VIW38" s="2396"/>
      <c r="VIX38" s="2397"/>
      <c r="VIY38" s="2398"/>
      <c r="VIZ38" s="2398"/>
      <c r="VJA38" s="2398"/>
      <c r="VJB38" s="2398"/>
      <c r="VJC38" s="2398"/>
      <c r="VJD38" s="2398"/>
      <c r="VJE38" s="2398"/>
      <c r="VJF38" s="2398"/>
      <c r="VJG38" s="2398"/>
      <c r="VJH38" s="2398"/>
      <c r="VJI38" s="2398"/>
      <c r="VJJ38" s="2398"/>
      <c r="VJK38" s="2398"/>
      <c r="VJL38" s="2398"/>
      <c r="VJM38" s="2398"/>
      <c r="VJN38" s="2398"/>
      <c r="VJO38" s="2398"/>
      <c r="VJP38" s="2398"/>
      <c r="VJQ38" s="2398"/>
      <c r="VJR38" s="2398"/>
      <c r="VJS38" s="2399"/>
      <c r="VJT38" s="2399"/>
      <c r="VJU38" s="2399"/>
      <c r="VJV38" s="2399"/>
      <c r="VJW38" s="2399"/>
      <c r="VJX38" s="2399"/>
      <c r="VJY38" s="2399"/>
      <c r="VJZ38" s="2399"/>
      <c r="VKA38" s="2399"/>
      <c r="VKB38" s="2399"/>
      <c r="VKC38" s="2399"/>
      <c r="VKD38" s="2399"/>
      <c r="VKE38" s="2399"/>
      <c r="VKF38" s="2399"/>
      <c r="VKG38" s="2399"/>
      <c r="VKH38" s="2399"/>
      <c r="VKI38" s="2399"/>
      <c r="VKJ38" s="2399"/>
      <c r="VKK38" s="2399"/>
      <c r="VKL38" s="2397"/>
      <c r="VKM38" s="2400"/>
      <c r="VKN38" s="2396"/>
      <c r="VKO38" s="2396"/>
      <c r="VKP38" s="2396"/>
      <c r="VKQ38" s="2397"/>
      <c r="VKR38" s="2398"/>
      <c r="VKS38" s="2398"/>
      <c r="VKT38" s="2398"/>
      <c r="VKU38" s="2398"/>
      <c r="VKV38" s="2398"/>
      <c r="VKW38" s="2398"/>
      <c r="VKX38" s="2398"/>
      <c r="VKY38" s="2398"/>
      <c r="VKZ38" s="2398"/>
      <c r="VLA38" s="2398"/>
      <c r="VLB38" s="2398"/>
      <c r="VLC38" s="2398"/>
      <c r="VLD38" s="2398"/>
      <c r="VLE38" s="2398"/>
      <c r="VLF38" s="2398"/>
      <c r="VLG38" s="2398"/>
      <c r="VLH38" s="2398"/>
      <c r="VLI38" s="2398"/>
      <c r="VLJ38" s="2398"/>
      <c r="VLK38" s="2398"/>
      <c r="VLL38" s="2399"/>
      <c r="VLM38" s="2399"/>
      <c r="VLN38" s="2399"/>
      <c r="VLO38" s="2399"/>
      <c r="VLP38" s="2399"/>
      <c r="VLQ38" s="2399"/>
      <c r="VLR38" s="2399"/>
      <c r="VLS38" s="2399"/>
      <c r="VLT38" s="2399"/>
      <c r="VLU38" s="2399"/>
      <c r="VLV38" s="2399"/>
      <c r="VLW38" s="2399"/>
      <c r="VLX38" s="2399"/>
      <c r="VLY38" s="2399"/>
      <c r="VLZ38" s="2399"/>
      <c r="VMA38" s="2399"/>
      <c r="VMB38" s="2399"/>
      <c r="VMC38" s="2399"/>
      <c r="VMD38" s="2399"/>
      <c r="VME38" s="2397"/>
      <c r="VMF38" s="2400"/>
      <c r="VMG38" s="2396"/>
      <c r="VMH38" s="2396"/>
      <c r="VMI38" s="2396"/>
      <c r="VMJ38" s="2397"/>
      <c r="VMK38" s="2398"/>
      <c r="VML38" s="2398"/>
      <c r="VMM38" s="2398"/>
      <c r="VMN38" s="2398"/>
      <c r="VMO38" s="2398"/>
      <c r="VMP38" s="2398"/>
      <c r="VMQ38" s="2398"/>
      <c r="VMR38" s="2398"/>
      <c r="VMS38" s="2398"/>
      <c r="VMT38" s="2398"/>
      <c r="VMU38" s="2398"/>
      <c r="VMV38" s="2398"/>
      <c r="VMW38" s="2398"/>
      <c r="VMX38" s="2398"/>
      <c r="VMY38" s="2398"/>
      <c r="VMZ38" s="2398"/>
      <c r="VNA38" s="2398"/>
      <c r="VNB38" s="2398"/>
      <c r="VNC38" s="2398"/>
      <c r="VND38" s="2398"/>
      <c r="VNE38" s="2399"/>
      <c r="VNF38" s="2399"/>
      <c r="VNG38" s="2399"/>
      <c r="VNH38" s="2399"/>
      <c r="VNI38" s="2399"/>
      <c r="VNJ38" s="2399"/>
      <c r="VNK38" s="2399"/>
      <c r="VNL38" s="2399"/>
      <c r="VNM38" s="2399"/>
      <c r="VNN38" s="2399"/>
      <c r="VNO38" s="2399"/>
      <c r="VNP38" s="2399"/>
      <c r="VNQ38" s="2399"/>
      <c r="VNR38" s="2399"/>
      <c r="VNS38" s="2399"/>
      <c r="VNT38" s="2399"/>
      <c r="VNU38" s="2399"/>
      <c r="VNV38" s="2399"/>
      <c r="VNW38" s="2399"/>
      <c r="VNX38" s="2397"/>
      <c r="VNY38" s="2400"/>
      <c r="VNZ38" s="2396"/>
      <c r="VOA38" s="2396"/>
      <c r="VOB38" s="2396"/>
      <c r="VOC38" s="2397"/>
      <c r="VOD38" s="2398"/>
      <c r="VOE38" s="2398"/>
      <c r="VOF38" s="2398"/>
      <c r="VOG38" s="2398"/>
      <c r="VOH38" s="2398"/>
      <c r="VOI38" s="2398"/>
      <c r="VOJ38" s="2398"/>
      <c r="VOK38" s="2398"/>
      <c r="VOL38" s="2398"/>
      <c r="VOM38" s="2398"/>
      <c r="VON38" s="2398"/>
      <c r="VOO38" s="2398"/>
      <c r="VOP38" s="2398"/>
      <c r="VOQ38" s="2398"/>
      <c r="VOR38" s="2398"/>
      <c r="VOS38" s="2398"/>
      <c r="VOT38" s="2398"/>
      <c r="VOU38" s="2398"/>
      <c r="VOV38" s="2398"/>
      <c r="VOW38" s="2398"/>
      <c r="VOX38" s="2399"/>
      <c r="VOY38" s="2399"/>
      <c r="VOZ38" s="2399"/>
      <c r="VPA38" s="2399"/>
      <c r="VPB38" s="2399"/>
      <c r="VPC38" s="2399"/>
      <c r="VPD38" s="2399"/>
      <c r="VPE38" s="2399"/>
      <c r="VPF38" s="2399"/>
      <c r="VPG38" s="2399"/>
      <c r="VPH38" s="2399"/>
      <c r="VPI38" s="2399"/>
      <c r="VPJ38" s="2399"/>
      <c r="VPK38" s="2399"/>
      <c r="VPL38" s="2399"/>
      <c r="VPM38" s="2399"/>
      <c r="VPN38" s="2399"/>
      <c r="VPO38" s="2399"/>
      <c r="VPP38" s="2399"/>
      <c r="VPQ38" s="2397"/>
      <c r="VPR38" s="2400"/>
      <c r="VPS38" s="2396"/>
      <c r="VPT38" s="2396"/>
      <c r="VPU38" s="2396"/>
      <c r="VPV38" s="2397"/>
      <c r="VPW38" s="2398"/>
      <c r="VPX38" s="2398"/>
      <c r="VPY38" s="2398"/>
      <c r="VPZ38" s="2398"/>
      <c r="VQA38" s="2398"/>
      <c r="VQB38" s="2398"/>
      <c r="VQC38" s="2398"/>
      <c r="VQD38" s="2398"/>
      <c r="VQE38" s="2398"/>
      <c r="VQF38" s="2398"/>
      <c r="VQG38" s="2398"/>
      <c r="VQH38" s="2398"/>
      <c r="VQI38" s="2398"/>
      <c r="VQJ38" s="2398"/>
      <c r="VQK38" s="2398"/>
      <c r="VQL38" s="2398"/>
      <c r="VQM38" s="2398"/>
      <c r="VQN38" s="2398"/>
      <c r="VQO38" s="2398"/>
      <c r="VQP38" s="2398"/>
      <c r="VQQ38" s="2399"/>
      <c r="VQR38" s="2399"/>
      <c r="VQS38" s="2399"/>
      <c r="VQT38" s="2399"/>
      <c r="VQU38" s="2399"/>
      <c r="VQV38" s="2399"/>
      <c r="VQW38" s="2399"/>
      <c r="VQX38" s="2399"/>
      <c r="VQY38" s="2399"/>
      <c r="VQZ38" s="2399"/>
      <c r="VRA38" s="2399"/>
      <c r="VRB38" s="2399"/>
      <c r="VRC38" s="2399"/>
      <c r="VRD38" s="2399"/>
      <c r="VRE38" s="2399"/>
      <c r="VRF38" s="2399"/>
      <c r="VRG38" s="2399"/>
      <c r="VRH38" s="2399"/>
      <c r="VRI38" s="2399"/>
      <c r="VRJ38" s="2397"/>
      <c r="VRK38" s="2400"/>
      <c r="VRL38" s="2396"/>
      <c r="VRM38" s="2396"/>
      <c r="VRN38" s="2396"/>
      <c r="VRO38" s="2397"/>
      <c r="VRP38" s="2398"/>
      <c r="VRQ38" s="2398"/>
      <c r="VRR38" s="2398"/>
      <c r="VRS38" s="2398"/>
      <c r="VRT38" s="2398"/>
      <c r="VRU38" s="2398"/>
      <c r="VRV38" s="2398"/>
      <c r="VRW38" s="2398"/>
      <c r="VRX38" s="2398"/>
      <c r="VRY38" s="2398"/>
      <c r="VRZ38" s="2398"/>
      <c r="VSA38" s="2398"/>
      <c r="VSB38" s="2398"/>
      <c r="VSC38" s="2398"/>
      <c r="VSD38" s="2398"/>
      <c r="VSE38" s="2398"/>
      <c r="VSF38" s="2398"/>
      <c r="VSG38" s="2398"/>
      <c r="VSH38" s="2398"/>
      <c r="VSI38" s="2398"/>
      <c r="VSJ38" s="2399"/>
      <c r="VSK38" s="2399"/>
      <c r="VSL38" s="2399"/>
      <c r="VSM38" s="2399"/>
      <c r="VSN38" s="2399"/>
      <c r="VSO38" s="2399"/>
      <c r="VSP38" s="2399"/>
      <c r="VSQ38" s="2399"/>
      <c r="VSR38" s="2399"/>
      <c r="VSS38" s="2399"/>
      <c r="VST38" s="2399"/>
      <c r="VSU38" s="2399"/>
      <c r="VSV38" s="2399"/>
      <c r="VSW38" s="2399"/>
      <c r="VSX38" s="2399"/>
      <c r="VSY38" s="2399"/>
      <c r="VSZ38" s="2399"/>
      <c r="VTA38" s="2399"/>
      <c r="VTB38" s="2399"/>
      <c r="VTC38" s="2397"/>
      <c r="VTD38" s="2400"/>
      <c r="VTE38" s="2396"/>
      <c r="VTF38" s="2396"/>
      <c r="VTG38" s="2396"/>
      <c r="VTH38" s="2397"/>
      <c r="VTI38" s="2398"/>
      <c r="VTJ38" s="2398"/>
      <c r="VTK38" s="2398"/>
      <c r="VTL38" s="2398"/>
      <c r="VTM38" s="2398"/>
      <c r="VTN38" s="2398"/>
      <c r="VTO38" s="2398"/>
      <c r="VTP38" s="2398"/>
      <c r="VTQ38" s="2398"/>
      <c r="VTR38" s="2398"/>
      <c r="VTS38" s="2398"/>
      <c r="VTT38" s="2398"/>
      <c r="VTU38" s="2398"/>
      <c r="VTV38" s="2398"/>
      <c r="VTW38" s="2398"/>
      <c r="VTX38" s="2398"/>
      <c r="VTY38" s="2398"/>
      <c r="VTZ38" s="2398"/>
      <c r="VUA38" s="2398"/>
      <c r="VUB38" s="2398"/>
      <c r="VUC38" s="2399"/>
      <c r="VUD38" s="2399"/>
      <c r="VUE38" s="2399"/>
      <c r="VUF38" s="2399"/>
      <c r="VUG38" s="2399"/>
      <c r="VUH38" s="2399"/>
      <c r="VUI38" s="2399"/>
      <c r="VUJ38" s="2399"/>
      <c r="VUK38" s="2399"/>
      <c r="VUL38" s="2399"/>
      <c r="VUM38" s="2399"/>
      <c r="VUN38" s="2399"/>
      <c r="VUO38" s="2399"/>
      <c r="VUP38" s="2399"/>
      <c r="VUQ38" s="2399"/>
      <c r="VUR38" s="2399"/>
      <c r="VUS38" s="2399"/>
      <c r="VUT38" s="2399"/>
      <c r="VUU38" s="2399"/>
      <c r="VUV38" s="2397"/>
      <c r="VUW38" s="2400"/>
      <c r="VUX38" s="2396"/>
      <c r="VUY38" s="2396"/>
      <c r="VUZ38" s="2396"/>
      <c r="VVA38" s="2397"/>
      <c r="VVB38" s="2398"/>
      <c r="VVC38" s="2398"/>
      <c r="VVD38" s="2398"/>
      <c r="VVE38" s="2398"/>
      <c r="VVF38" s="2398"/>
      <c r="VVG38" s="2398"/>
      <c r="VVH38" s="2398"/>
      <c r="VVI38" s="2398"/>
      <c r="VVJ38" s="2398"/>
      <c r="VVK38" s="2398"/>
      <c r="VVL38" s="2398"/>
      <c r="VVM38" s="2398"/>
      <c r="VVN38" s="2398"/>
      <c r="VVO38" s="2398"/>
      <c r="VVP38" s="2398"/>
      <c r="VVQ38" s="2398"/>
      <c r="VVR38" s="2398"/>
      <c r="VVS38" s="2398"/>
      <c r="VVT38" s="2398"/>
      <c r="VVU38" s="2398"/>
      <c r="VVV38" s="2399"/>
      <c r="VVW38" s="2399"/>
      <c r="VVX38" s="2399"/>
      <c r="VVY38" s="2399"/>
      <c r="VVZ38" s="2399"/>
      <c r="VWA38" s="2399"/>
      <c r="VWB38" s="2399"/>
      <c r="VWC38" s="2399"/>
      <c r="VWD38" s="2399"/>
      <c r="VWE38" s="2399"/>
      <c r="VWF38" s="2399"/>
      <c r="VWG38" s="2399"/>
      <c r="VWH38" s="2399"/>
      <c r="VWI38" s="2399"/>
      <c r="VWJ38" s="2399"/>
      <c r="VWK38" s="2399"/>
      <c r="VWL38" s="2399"/>
      <c r="VWM38" s="2399"/>
      <c r="VWN38" s="2399"/>
      <c r="VWO38" s="2397"/>
      <c r="VWP38" s="2400"/>
      <c r="VWQ38" s="2396"/>
      <c r="VWR38" s="2396"/>
      <c r="VWS38" s="2396"/>
      <c r="VWT38" s="2397"/>
      <c r="VWU38" s="2398"/>
      <c r="VWV38" s="2398"/>
      <c r="VWW38" s="2398"/>
      <c r="VWX38" s="2398"/>
      <c r="VWY38" s="2398"/>
      <c r="VWZ38" s="2398"/>
      <c r="VXA38" s="2398"/>
      <c r="VXB38" s="2398"/>
      <c r="VXC38" s="2398"/>
      <c r="VXD38" s="2398"/>
      <c r="VXE38" s="2398"/>
      <c r="VXF38" s="2398"/>
      <c r="VXG38" s="2398"/>
      <c r="VXH38" s="2398"/>
      <c r="VXI38" s="2398"/>
      <c r="VXJ38" s="2398"/>
      <c r="VXK38" s="2398"/>
      <c r="VXL38" s="2398"/>
      <c r="VXM38" s="2398"/>
      <c r="VXN38" s="2398"/>
      <c r="VXO38" s="2399"/>
      <c r="VXP38" s="2399"/>
      <c r="VXQ38" s="2399"/>
      <c r="VXR38" s="2399"/>
      <c r="VXS38" s="2399"/>
      <c r="VXT38" s="2399"/>
      <c r="VXU38" s="2399"/>
      <c r="VXV38" s="2399"/>
      <c r="VXW38" s="2399"/>
      <c r="VXX38" s="2399"/>
      <c r="VXY38" s="2399"/>
      <c r="VXZ38" s="2399"/>
      <c r="VYA38" s="2399"/>
      <c r="VYB38" s="2399"/>
      <c r="VYC38" s="2399"/>
      <c r="VYD38" s="2399"/>
      <c r="VYE38" s="2399"/>
      <c r="VYF38" s="2399"/>
      <c r="VYG38" s="2399"/>
      <c r="VYH38" s="2397"/>
      <c r="VYI38" s="2400"/>
      <c r="VYJ38" s="2396"/>
      <c r="VYK38" s="2396"/>
      <c r="VYL38" s="2396"/>
      <c r="VYM38" s="2397"/>
      <c r="VYN38" s="2398"/>
      <c r="VYO38" s="2398"/>
      <c r="VYP38" s="2398"/>
      <c r="VYQ38" s="2398"/>
      <c r="VYR38" s="2398"/>
      <c r="VYS38" s="2398"/>
      <c r="VYT38" s="2398"/>
      <c r="VYU38" s="2398"/>
      <c r="VYV38" s="2398"/>
      <c r="VYW38" s="2398"/>
      <c r="VYX38" s="2398"/>
      <c r="VYY38" s="2398"/>
      <c r="VYZ38" s="2398"/>
      <c r="VZA38" s="2398"/>
      <c r="VZB38" s="2398"/>
      <c r="VZC38" s="2398"/>
      <c r="VZD38" s="2398"/>
      <c r="VZE38" s="2398"/>
      <c r="VZF38" s="2398"/>
      <c r="VZG38" s="2398"/>
      <c r="VZH38" s="2399"/>
      <c r="VZI38" s="2399"/>
      <c r="VZJ38" s="2399"/>
      <c r="VZK38" s="2399"/>
      <c r="VZL38" s="2399"/>
      <c r="VZM38" s="2399"/>
      <c r="VZN38" s="2399"/>
      <c r="VZO38" s="2399"/>
      <c r="VZP38" s="2399"/>
      <c r="VZQ38" s="2399"/>
      <c r="VZR38" s="2399"/>
      <c r="VZS38" s="2399"/>
      <c r="VZT38" s="2399"/>
      <c r="VZU38" s="2399"/>
      <c r="VZV38" s="2399"/>
      <c r="VZW38" s="2399"/>
      <c r="VZX38" s="2399"/>
      <c r="VZY38" s="2399"/>
      <c r="VZZ38" s="2399"/>
      <c r="WAA38" s="2397"/>
      <c r="WAB38" s="2400"/>
      <c r="WAC38" s="2396"/>
      <c r="WAD38" s="2396"/>
      <c r="WAE38" s="2396"/>
      <c r="WAF38" s="2397"/>
      <c r="WAG38" s="2398"/>
      <c r="WAH38" s="2398"/>
      <c r="WAI38" s="2398"/>
      <c r="WAJ38" s="2398"/>
      <c r="WAK38" s="2398"/>
      <c r="WAL38" s="2398"/>
      <c r="WAM38" s="2398"/>
      <c r="WAN38" s="2398"/>
      <c r="WAO38" s="2398"/>
      <c r="WAP38" s="2398"/>
      <c r="WAQ38" s="2398"/>
      <c r="WAR38" s="2398"/>
      <c r="WAS38" s="2398"/>
      <c r="WAT38" s="2398"/>
      <c r="WAU38" s="2398"/>
      <c r="WAV38" s="2398"/>
      <c r="WAW38" s="2398"/>
      <c r="WAX38" s="2398"/>
      <c r="WAY38" s="2398"/>
      <c r="WAZ38" s="2398"/>
      <c r="WBA38" s="2399"/>
      <c r="WBB38" s="2399"/>
      <c r="WBC38" s="2399"/>
      <c r="WBD38" s="2399"/>
      <c r="WBE38" s="2399"/>
      <c r="WBF38" s="2399"/>
      <c r="WBG38" s="2399"/>
      <c r="WBH38" s="2399"/>
      <c r="WBI38" s="2399"/>
      <c r="WBJ38" s="2399"/>
      <c r="WBK38" s="2399"/>
      <c r="WBL38" s="2399"/>
      <c r="WBM38" s="2399"/>
      <c r="WBN38" s="2399"/>
      <c r="WBO38" s="2399"/>
      <c r="WBP38" s="2399"/>
      <c r="WBQ38" s="2399"/>
      <c r="WBR38" s="2399"/>
      <c r="WBS38" s="2399"/>
      <c r="WBT38" s="2397"/>
      <c r="WBU38" s="2400"/>
      <c r="WBV38" s="2396"/>
      <c r="WBW38" s="2396"/>
      <c r="WBX38" s="2396"/>
      <c r="WBY38" s="2397"/>
      <c r="WBZ38" s="2398"/>
      <c r="WCA38" s="2398"/>
      <c r="WCB38" s="2398"/>
      <c r="WCC38" s="2398"/>
      <c r="WCD38" s="2398"/>
      <c r="WCE38" s="2398"/>
      <c r="WCF38" s="2398"/>
      <c r="WCG38" s="2398"/>
      <c r="WCH38" s="2398"/>
      <c r="WCI38" s="2398"/>
      <c r="WCJ38" s="2398"/>
      <c r="WCK38" s="2398"/>
      <c r="WCL38" s="2398"/>
      <c r="WCM38" s="2398"/>
      <c r="WCN38" s="2398"/>
      <c r="WCO38" s="2398"/>
      <c r="WCP38" s="2398"/>
      <c r="WCQ38" s="2398"/>
      <c r="WCR38" s="2398"/>
      <c r="WCS38" s="2398"/>
      <c r="WCT38" s="2399"/>
      <c r="WCU38" s="2399"/>
      <c r="WCV38" s="2399"/>
      <c r="WCW38" s="2399"/>
      <c r="WCX38" s="2399"/>
      <c r="WCY38" s="2399"/>
      <c r="WCZ38" s="2399"/>
      <c r="WDA38" s="2399"/>
      <c r="WDB38" s="2399"/>
      <c r="WDC38" s="2399"/>
      <c r="WDD38" s="2399"/>
      <c r="WDE38" s="2399"/>
      <c r="WDF38" s="2399"/>
      <c r="WDG38" s="2399"/>
      <c r="WDH38" s="2399"/>
      <c r="WDI38" s="2399"/>
      <c r="WDJ38" s="2399"/>
      <c r="WDK38" s="2399"/>
      <c r="WDL38" s="2399"/>
      <c r="WDM38" s="2397"/>
      <c r="WDN38" s="2400"/>
      <c r="WDO38" s="2396"/>
      <c r="WDP38" s="2396"/>
      <c r="WDQ38" s="2396"/>
      <c r="WDR38" s="2397"/>
      <c r="WDS38" s="2398"/>
      <c r="WDT38" s="2398"/>
      <c r="WDU38" s="2398"/>
      <c r="WDV38" s="2398"/>
      <c r="WDW38" s="2398"/>
      <c r="WDX38" s="2398"/>
      <c r="WDY38" s="2398"/>
      <c r="WDZ38" s="2398"/>
      <c r="WEA38" s="2398"/>
      <c r="WEB38" s="2398"/>
      <c r="WEC38" s="2398"/>
      <c r="WED38" s="2398"/>
      <c r="WEE38" s="2398"/>
      <c r="WEF38" s="2398"/>
      <c r="WEG38" s="2398"/>
      <c r="WEH38" s="2398"/>
      <c r="WEI38" s="2398"/>
      <c r="WEJ38" s="2398"/>
      <c r="WEK38" s="2398"/>
      <c r="WEL38" s="2398"/>
      <c r="WEM38" s="2399"/>
      <c r="WEN38" s="2399"/>
      <c r="WEO38" s="2399"/>
      <c r="WEP38" s="2399"/>
      <c r="WEQ38" s="2399"/>
      <c r="WER38" s="2399"/>
      <c r="WES38" s="2399"/>
      <c r="WET38" s="2399"/>
      <c r="WEU38" s="2399"/>
      <c r="WEV38" s="2399"/>
      <c r="WEW38" s="2399"/>
      <c r="WEX38" s="2399"/>
      <c r="WEY38" s="2399"/>
      <c r="WEZ38" s="2399"/>
      <c r="WFA38" s="2399"/>
      <c r="WFB38" s="2399"/>
      <c r="WFC38" s="2399"/>
      <c r="WFD38" s="2399"/>
      <c r="WFE38" s="2399"/>
      <c r="WFF38" s="2397"/>
      <c r="WFG38" s="2400"/>
      <c r="WFH38" s="2396"/>
      <c r="WFI38" s="2396"/>
      <c r="WFJ38" s="2396"/>
      <c r="WFK38" s="2397"/>
      <c r="WFL38" s="2398"/>
      <c r="WFM38" s="2398"/>
      <c r="WFN38" s="2398"/>
      <c r="WFO38" s="2398"/>
      <c r="WFP38" s="2398"/>
      <c r="WFQ38" s="2398"/>
      <c r="WFR38" s="2398"/>
      <c r="WFS38" s="2398"/>
      <c r="WFT38" s="2398"/>
      <c r="WFU38" s="2398"/>
      <c r="WFV38" s="2398"/>
      <c r="WFW38" s="2398"/>
      <c r="WFX38" s="2398"/>
      <c r="WFY38" s="2398"/>
      <c r="WFZ38" s="2398"/>
      <c r="WGA38" s="2398"/>
      <c r="WGB38" s="2398"/>
      <c r="WGC38" s="2398"/>
      <c r="WGD38" s="2398"/>
      <c r="WGE38" s="2398"/>
      <c r="WGF38" s="2399"/>
      <c r="WGG38" s="2399"/>
      <c r="WGH38" s="2399"/>
      <c r="WGI38" s="2399"/>
      <c r="WGJ38" s="2399"/>
      <c r="WGK38" s="2399"/>
      <c r="WGL38" s="2399"/>
      <c r="WGM38" s="2399"/>
      <c r="WGN38" s="2399"/>
      <c r="WGO38" s="2399"/>
      <c r="WGP38" s="2399"/>
      <c r="WGQ38" s="2399"/>
      <c r="WGR38" s="2399"/>
      <c r="WGS38" s="2399"/>
      <c r="WGT38" s="2399"/>
      <c r="WGU38" s="2399"/>
      <c r="WGV38" s="2399"/>
      <c r="WGW38" s="2399"/>
      <c r="WGX38" s="2399"/>
      <c r="WGY38" s="2397"/>
      <c r="WGZ38" s="2400"/>
      <c r="WHA38" s="2396"/>
      <c r="WHB38" s="2396"/>
      <c r="WHC38" s="2396"/>
      <c r="WHD38" s="2397"/>
      <c r="WHE38" s="2398"/>
      <c r="WHF38" s="2398"/>
      <c r="WHG38" s="2398"/>
      <c r="WHH38" s="2398"/>
      <c r="WHI38" s="2398"/>
      <c r="WHJ38" s="2398"/>
      <c r="WHK38" s="2398"/>
      <c r="WHL38" s="2398"/>
      <c r="WHM38" s="2398"/>
      <c r="WHN38" s="2398"/>
      <c r="WHO38" s="2398"/>
      <c r="WHP38" s="2398"/>
      <c r="WHQ38" s="2398"/>
      <c r="WHR38" s="2398"/>
      <c r="WHS38" s="2398"/>
      <c r="WHT38" s="2398"/>
      <c r="WHU38" s="2398"/>
      <c r="WHV38" s="2398"/>
      <c r="WHW38" s="2398"/>
      <c r="WHX38" s="2398"/>
      <c r="WHY38" s="2399"/>
      <c r="WHZ38" s="2399"/>
      <c r="WIA38" s="2399"/>
      <c r="WIB38" s="2399"/>
      <c r="WIC38" s="2399"/>
      <c r="WID38" s="2399"/>
      <c r="WIE38" s="2399"/>
      <c r="WIF38" s="2399"/>
      <c r="WIG38" s="2399"/>
      <c r="WIH38" s="2399"/>
      <c r="WII38" s="2399"/>
      <c r="WIJ38" s="2399"/>
      <c r="WIK38" s="2399"/>
      <c r="WIL38" s="2399"/>
      <c r="WIM38" s="2399"/>
      <c r="WIN38" s="2399"/>
      <c r="WIO38" s="2399"/>
      <c r="WIP38" s="2399"/>
      <c r="WIQ38" s="2399"/>
      <c r="WIR38" s="2397"/>
      <c r="WIS38" s="2400"/>
      <c r="WIT38" s="2396"/>
      <c r="WIU38" s="2396"/>
      <c r="WIV38" s="2396"/>
      <c r="WIW38" s="2397"/>
      <c r="WIX38" s="2398"/>
      <c r="WIY38" s="2398"/>
      <c r="WIZ38" s="2398"/>
      <c r="WJA38" s="2398"/>
      <c r="WJB38" s="2398"/>
      <c r="WJC38" s="2398"/>
      <c r="WJD38" s="2398"/>
      <c r="WJE38" s="2398"/>
      <c r="WJF38" s="2398"/>
      <c r="WJG38" s="2398"/>
      <c r="WJH38" s="2398"/>
      <c r="WJI38" s="2398"/>
      <c r="WJJ38" s="2398"/>
      <c r="WJK38" s="2398"/>
      <c r="WJL38" s="2398"/>
      <c r="WJM38" s="2398"/>
      <c r="WJN38" s="2398"/>
      <c r="WJO38" s="2398"/>
      <c r="WJP38" s="2398"/>
      <c r="WJQ38" s="2398"/>
      <c r="WJR38" s="2399"/>
      <c r="WJS38" s="2399"/>
      <c r="WJT38" s="2399"/>
      <c r="WJU38" s="2399"/>
      <c r="WJV38" s="2399"/>
      <c r="WJW38" s="2399"/>
      <c r="WJX38" s="2399"/>
      <c r="WJY38" s="2399"/>
      <c r="WJZ38" s="2399"/>
      <c r="WKA38" s="2399"/>
      <c r="WKB38" s="2399"/>
      <c r="WKC38" s="2399"/>
      <c r="WKD38" s="2399"/>
      <c r="WKE38" s="2399"/>
      <c r="WKF38" s="2399"/>
      <c r="WKG38" s="2399"/>
      <c r="WKH38" s="2399"/>
      <c r="WKI38" s="2399"/>
      <c r="WKJ38" s="2399"/>
      <c r="WKK38" s="2397"/>
      <c r="WKL38" s="2400"/>
      <c r="WKM38" s="2396"/>
      <c r="WKN38" s="2396"/>
      <c r="WKO38" s="2396"/>
      <c r="WKP38" s="2397"/>
      <c r="WKQ38" s="2398"/>
      <c r="WKR38" s="2398"/>
      <c r="WKS38" s="2398"/>
      <c r="WKT38" s="2398"/>
      <c r="WKU38" s="2398"/>
      <c r="WKV38" s="2398"/>
      <c r="WKW38" s="2398"/>
      <c r="WKX38" s="2398"/>
      <c r="WKY38" s="2398"/>
      <c r="WKZ38" s="2398"/>
      <c r="WLA38" s="2398"/>
      <c r="WLB38" s="2398"/>
      <c r="WLC38" s="2398"/>
      <c r="WLD38" s="2398"/>
      <c r="WLE38" s="2398"/>
      <c r="WLF38" s="2398"/>
      <c r="WLG38" s="2398"/>
      <c r="WLH38" s="2398"/>
      <c r="WLI38" s="2398"/>
      <c r="WLJ38" s="2398"/>
      <c r="WLK38" s="2399"/>
      <c r="WLL38" s="2399"/>
      <c r="WLM38" s="2399"/>
      <c r="WLN38" s="2399"/>
      <c r="WLO38" s="2399"/>
      <c r="WLP38" s="2399"/>
      <c r="WLQ38" s="2399"/>
      <c r="WLR38" s="2399"/>
      <c r="WLS38" s="2399"/>
      <c r="WLT38" s="2399"/>
      <c r="WLU38" s="2399"/>
      <c r="WLV38" s="2399"/>
      <c r="WLW38" s="2399"/>
      <c r="WLX38" s="2399"/>
      <c r="WLY38" s="2399"/>
      <c r="WLZ38" s="2399"/>
      <c r="WMA38" s="2399"/>
      <c r="WMB38" s="2399"/>
      <c r="WMC38" s="2399"/>
      <c r="WMD38" s="2397"/>
      <c r="WME38" s="2400"/>
      <c r="WMF38" s="2396"/>
      <c r="WMG38" s="2396"/>
      <c r="WMH38" s="2396"/>
      <c r="WMI38" s="2397"/>
      <c r="WMJ38" s="2398"/>
      <c r="WMK38" s="2398"/>
      <c r="WML38" s="2398"/>
      <c r="WMM38" s="2398"/>
      <c r="WMN38" s="2398"/>
      <c r="WMO38" s="2398"/>
      <c r="WMP38" s="2398"/>
      <c r="WMQ38" s="2398"/>
      <c r="WMR38" s="2398"/>
      <c r="WMS38" s="2398"/>
      <c r="WMT38" s="2398"/>
      <c r="WMU38" s="2398"/>
      <c r="WMV38" s="2398"/>
      <c r="WMW38" s="2398"/>
      <c r="WMX38" s="2398"/>
      <c r="WMY38" s="2398"/>
      <c r="WMZ38" s="2398"/>
      <c r="WNA38" s="2398"/>
      <c r="WNB38" s="2398"/>
      <c r="WNC38" s="2398"/>
      <c r="WND38" s="2399"/>
      <c r="WNE38" s="2399"/>
      <c r="WNF38" s="2399"/>
      <c r="WNG38" s="2399"/>
      <c r="WNH38" s="2399"/>
      <c r="WNI38" s="2399"/>
      <c r="WNJ38" s="2399"/>
      <c r="WNK38" s="2399"/>
      <c r="WNL38" s="2399"/>
      <c r="WNM38" s="2399"/>
      <c r="WNN38" s="2399"/>
      <c r="WNO38" s="2399"/>
      <c r="WNP38" s="2399"/>
      <c r="WNQ38" s="2399"/>
      <c r="WNR38" s="2399"/>
      <c r="WNS38" s="2399"/>
      <c r="WNT38" s="2399"/>
      <c r="WNU38" s="2399"/>
      <c r="WNV38" s="2399"/>
      <c r="WNW38" s="2397"/>
      <c r="WNX38" s="2400"/>
      <c r="WNY38" s="2396"/>
      <c r="WNZ38" s="2396"/>
      <c r="WOA38" s="2396"/>
      <c r="WOB38" s="2397"/>
      <c r="WOC38" s="2398"/>
      <c r="WOD38" s="2398"/>
      <c r="WOE38" s="2398"/>
      <c r="WOF38" s="2398"/>
      <c r="WOG38" s="2398"/>
      <c r="WOH38" s="2398"/>
      <c r="WOI38" s="2398"/>
      <c r="WOJ38" s="2398"/>
      <c r="WOK38" s="2398"/>
      <c r="WOL38" s="2398"/>
      <c r="WOM38" s="2398"/>
      <c r="WON38" s="2398"/>
      <c r="WOO38" s="2398"/>
      <c r="WOP38" s="2398"/>
      <c r="WOQ38" s="2398"/>
      <c r="WOR38" s="2398"/>
      <c r="WOS38" s="2398"/>
      <c r="WOT38" s="2398"/>
      <c r="WOU38" s="2398"/>
      <c r="WOV38" s="2398"/>
      <c r="WOW38" s="2399"/>
      <c r="WOX38" s="2399"/>
      <c r="WOY38" s="2399"/>
      <c r="WOZ38" s="2399"/>
      <c r="WPA38" s="2399"/>
      <c r="WPB38" s="2399"/>
      <c r="WPC38" s="2399"/>
      <c r="WPD38" s="2399"/>
      <c r="WPE38" s="2399"/>
      <c r="WPF38" s="2399"/>
      <c r="WPG38" s="2399"/>
      <c r="WPH38" s="2399"/>
      <c r="WPI38" s="2399"/>
      <c r="WPJ38" s="2399"/>
      <c r="WPK38" s="2399"/>
      <c r="WPL38" s="2399"/>
      <c r="WPM38" s="2399"/>
      <c r="WPN38" s="2399"/>
      <c r="WPO38" s="2399"/>
      <c r="WPP38" s="2397"/>
      <c r="WPQ38" s="2400"/>
      <c r="WPR38" s="2396"/>
      <c r="WPS38" s="2396"/>
      <c r="WPT38" s="2396"/>
      <c r="WPU38" s="2397"/>
      <c r="WPV38" s="2398"/>
      <c r="WPW38" s="2398"/>
      <c r="WPX38" s="2398"/>
      <c r="WPY38" s="2398"/>
      <c r="WPZ38" s="2398"/>
      <c r="WQA38" s="2398"/>
      <c r="WQB38" s="2398"/>
      <c r="WQC38" s="2398"/>
      <c r="WQD38" s="2398"/>
      <c r="WQE38" s="2398"/>
      <c r="WQF38" s="2398"/>
      <c r="WQG38" s="2398"/>
      <c r="WQH38" s="2398"/>
      <c r="WQI38" s="2398"/>
      <c r="WQJ38" s="2398"/>
      <c r="WQK38" s="2398"/>
      <c r="WQL38" s="2398"/>
      <c r="WQM38" s="2398"/>
      <c r="WQN38" s="2398"/>
      <c r="WQO38" s="2398"/>
      <c r="WQP38" s="2399"/>
      <c r="WQQ38" s="2399"/>
      <c r="WQR38" s="2399"/>
      <c r="WQS38" s="2399"/>
      <c r="WQT38" s="2399"/>
      <c r="WQU38" s="2399"/>
      <c r="WQV38" s="2399"/>
      <c r="WQW38" s="2399"/>
      <c r="WQX38" s="2399"/>
      <c r="WQY38" s="2399"/>
      <c r="WQZ38" s="2399"/>
      <c r="WRA38" s="2399"/>
      <c r="WRB38" s="2399"/>
      <c r="WRC38" s="2399"/>
      <c r="WRD38" s="2399"/>
      <c r="WRE38" s="2399"/>
      <c r="WRF38" s="2399"/>
      <c r="WRG38" s="2399"/>
      <c r="WRH38" s="2399"/>
      <c r="WRI38" s="2397"/>
      <c r="WRJ38" s="2400"/>
      <c r="WRK38" s="2396"/>
      <c r="WRL38" s="2396"/>
      <c r="WRM38" s="2396"/>
      <c r="WRN38" s="2397"/>
      <c r="WRO38" s="2398"/>
      <c r="WRP38" s="2398"/>
      <c r="WRQ38" s="2398"/>
      <c r="WRR38" s="2398"/>
      <c r="WRS38" s="2398"/>
      <c r="WRT38" s="2398"/>
      <c r="WRU38" s="2398"/>
      <c r="WRV38" s="2398"/>
      <c r="WRW38" s="2398"/>
      <c r="WRX38" s="2398"/>
      <c r="WRY38" s="2398"/>
      <c r="WRZ38" s="2398"/>
      <c r="WSA38" s="2398"/>
      <c r="WSB38" s="2398"/>
      <c r="WSC38" s="2398"/>
      <c r="WSD38" s="2398"/>
      <c r="WSE38" s="2398"/>
      <c r="WSF38" s="2398"/>
      <c r="WSG38" s="2398"/>
      <c r="WSH38" s="2398"/>
      <c r="WSI38" s="2399"/>
      <c r="WSJ38" s="2399"/>
      <c r="WSK38" s="2399"/>
      <c r="WSL38" s="2399"/>
      <c r="WSM38" s="2399"/>
      <c r="WSN38" s="2399"/>
      <c r="WSO38" s="2399"/>
      <c r="WSP38" s="2399"/>
      <c r="WSQ38" s="2399"/>
      <c r="WSR38" s="2399"/>
      <c r="WSS38" s="2399"/>
      <c r="WST38" s="2399"/>
      <c r="WSU38" s="2399"/>
      <c r="WSV38" s="2399"/>
      <c r="WSW38" s="2399"/>
      <c r="WSX38" s="2399"/>
      <c r="WSY38" s="2399"/>
      <c r="WSZ38" s="2399"/>
      <c r="WTA38" s="2399"/>
      <c r="WTB38" s="2397"/>
      <c r="WTC38" s="2400"/>
      <c r="WTD38" s="2396"/>
      <c r="WTE38" s="2396"/>
      <c r="WTF38" s="2396"/>
      <c r="WTG38" s="2397"/>
      <c r="WTH38" s="2398"/>
      <c r="WTI38" s="2398"/>
      <c r="WTJ38" s="2398"/>
      <c r="WTK38" s="2398"/>
      <c r="WTL38" s="2398"/>
      <c r="WTM38" s="2398"/>
      <c r="WTN38" s="2398"/>
      <c r="WTO38" s="2398"/>
      <c r="WTP38" s="2398"/>
      <c r="WTQ38" s="2398"/>
      <c r="WTR38" s="2398"/>
      <c r="WTS38" s="2398"/>
      <c r="WTT38" s="2398"/>
      <c r="WTU38" s="2398"/>
      <c r="WTV38" s="2398"/>
      <c r="WTW38" s="2398"/>
      <c r="WTX38" s="2398"/>
      <c r="WTY38" s="2398"/>
      <c r="WTZ38" s="2398"/>
      <c r="WUA38" s="2398"/>
      <c r="WUB38" s="2399"/>
      <c r="WUC38" s="2399"/>
      <c r="WUD38" s="2399"/>
      <c r="WUE38" s="2399"/>
      <c r="WUF38" s="2399"/>
      <c r="WUG38" s="2399"/>
      <c r="WUH38" s="2399"/>
      <c r="WUI38" s="2399"/>
      <c r="WUJ38" s="2399"/>
      <c r="WUK38" s="2399"/>
      <c r="WUL38" s="2399"/>
      <c r="WUM38" s="2399"/>
      <c r="WUN38" s="2399"/>
      <c r="WUO38" s="2399"/>
      <c r="WUP38" s="2399"/>
      <c r="WUQ38" s="2399"/>
      <c r="WUR38" s="2399"/>
      <c r="WUS38" s="2399"/>
      <c r="WUT38" s="2399"/>
      <c r="WUU38" s="2397"/>
      <c r="WUV38" s="2400"/>
      <c r="WUW38" s="2396"/>
      <c r="WUX38" s="2396"/>
      <c r="WUY38" s="2396"/>
      <c r="WUZ38" s="2397"/>
      <c r="WVA38" s="2398"/>
      <c r="WVB38" s="2398"/>
      <c r="WVC38" s="2398"/>
      <c r="WVD38" s="2398"/>
      <c r="WVE38" s="2398"/>
      <c r="WVF38" s="2398"/>
      <c r="WVG38" s="2398"/>
      <c r="WVH38" s="2398"/>
      <c r="WVI38" s="2398"/>
      <c r="WVJ38" s="2398"/>
      <c r="WVK38" s="2398"/>
      <c r="WVL38" s="2398"/>
      <c r="WVM38" s="2398"/>
      <c r="WVN38" s="2398"/>
      <c r="WVO38" s="2398"/>
      <c r="WVP38" s="2398"/>
      <c r="WVQ38" s="2398"/>
      <c r="WVR38" s="2398"/>
      <c r="WVS38" s="2398"/>
      <c r="WVT38" s="2398"/>
      <c r="WVU38" s="2399"/>
      <c r="WVV38" s="2399"/>
      <c r="WVW38" s="2399"/>
      <c r="WVX38" s="2399"/>
      <c r="WVY38" s="2399"/>
      <c r="WVZ38" s="2399"/>
      <c r="WWA38" s="2399"/>
      <c r="WWB38" s="2399"/>
      <c r="WWC38" s="2399"/>
      <c r="WWD38" s="2399"/>
      <c r="WWE38" s="2399"/>
      <c r="WWF38" s="2399"/>
      <c r="WWG38" s="2399"/>
      <c r="WWH38" s="2399"/>
      <c r="WWI38" s="2399"/>
      <c r="WWJ38" s="2399"/>
      <c r="WWK38" s="2399"/>
      <c r="WWL38" s="2399"/>
      <c r="WWM38" s="2399"/>
      <c r="WWN38" s="2397"/>
      <c r="WWO38" s="2400"/>
      <c r="WWP38" s="2396"/>
      <c r="WWQ38" s="2396"/>
      <c r="WWR38" s="2396"/>
      <c r="WWS38" s="2397"/>
      <c r="WWT38" s="2398"/>
      <c r="WWU38" s="2398"/>
      <c r="WWV38" s="2398"/>
      <c r="WWW38" s="2398"/>
      <c r="WWX38" s="2398"/>
      <c r="WWY38" s="2398"/>
      <c r="WWZ38" s="2398"/>
      <c r="WXA38" s="2398"/>
      <c r="WXB38" s="2398"/>
      <c r="WXC38" s="2398"/>
      <c r="WXD38" s="2398"/>
      <c r="WXE38" s="2398"/>
      <c r="WXF38" s="2398"/>
      <c r="WXG38" s="2398"/>
      <c r="WXH38" s="2398"/>
      <c r="WXI38" s="2398"/>
      <c r="WXJ38" s="2398"/>
      <c r="WXK38" s="2398"/>
      <c r="WXL38" s="2398"/>
      <c r="WXM38" s="2398"/>
      <c r="WXN38" s="2399"/>
      <c r="WXO38" s="2399"/>
      <c r="WXP38" s="2399"/>
      <c r="WXQ38" s="2399"/>
      <c r="WXR38" s="2399"/>
      <c r="WXS38" s="2399"/>
      <c r="WXT38" s="2399"/>
      <c r="WXU38" s="2399"/>
      <c r="WXV38" s="2399"/>
      <c r="WXW38" s="2399"/>
      <c r="WXX38" s="2399"/>
      <c r="WXY38" s="2399"/>
      <c r="WXZ38" s="2399"/>
      <c r="WYA38" s="2399"/>
      <c r="WYB38" s="2399"/>
      <c r="WYC38" s="2399"/>
      <c r="WYD38" s="2399"/>
      <c r="WYE38" s="2399"/>
      <c r="WYF38" s="2399"/>
      <c r="WYG38" s="2397"/>
      <c r="WYH38" s="2400"/>
      <c r="WYI38" s="2396"/>
      <c r="WYJ38" s="2396"/>
      <c r="WYK38" s="2396"/>
      <c r="WYL38" s="2397"/>
      <c r="WYM38" s="2398"/>
      <c r="WYN38" s="2398"/>
      <c r="WYO38" s="2398"/>
      <c r="WYP38" s="2398"/>
      <c r="WYQ38" s="2398"/>
      <c r="WYR38" s="2398"/>
      <c r="WYS38" s="2398"/>
      <c r="WYT38" s="2398"/>
      <c r="WYU38" s="2398"/>
      <c r="WYV38" s="2398"/>
      <c r="WYW38" s="2398"/>
      <c r="WYX38" s="2398"/>
      <c r="WYY38" s="2398"/>
      <c r="WYZ38" s="2398"/>
      <c r="WZA38" s="2398"/>
      <c r="WZB38" s="2398"/>
      <c r="WZC38" s="2398"/>
      <c r="WZD38" s="2398"/>
      <c r="WZE38" s="2398"/>
      <c r="WZF38" s="2398"/>
      <c r="WZG38" s="2399"/>
      <c r="WZH38" s="2399"/>
      <c r="WZI38" s="2399"/>
      <c r="WZJ38" s="2399"/>
      <c r="WZK38" s="2399"/>
      <c r="WZL38" s="2399"/>
      <c r="WZM38" s="2399"/>
      <c r="WZN38" s="2399"/>
      <c r="WZO38" s="2399"/>
      <c r="WZP38" s="2399"/>
      <c r="WZQ38" s="2399"/>
      <c r="WZR38" s="2399"/>
      <c r="WZS38" s="2399"/>
      <c r="WZT38" s="2399"/>
      <c r="WZU38" s="2399"/>
      <c r="WZV38" s="2399"/>
      <c r="WZW38" s="2399"/>
      <c r="WZX38" s="2399"/>
      <c r="WZY38" s="2399"/>
      <c r="WZZ38" s="2397"/>
      <c r="XAA38" s="2400"/>
      <c r="XAB38" s="2396"/>
      <c r="XAC38" s="2396"/>
      <c r="XAD38" s="2396"/>
      <c r="XAE38" s="2397"/>
      <c r="XAF38" s="2398"/>
      <c r="XAG38" s="2398"/>
      <c r="XAH38" s="2398"/>
      <c r="XAI38" s="2398"/>
      <c r="XAJ38" s="2398"/>
      <c r="XAK38" s="2398"/>
      <c r="XAL38" s="2398"/>
      <c r="XAM38" s="2398"/>
      <c r="XAN38" s="2398"/>
      <c r="XAO38" s="2398"/>
      <c r="XAP38" s="2398"/>
      <c r="XAQ38" s="2398"/>
      <c r="XAR38" s="2398"/>
      <c r="XAS38" s="2398"/>
      <c r="XAT38" s="2398"/>
      <c r="XAU38" s="2398"/>
      <c r="XAV38" s="2398"/>
      <c r="XAW38" s="2398"/>
      <c r="XAX38" s="2398"/>
      <c r="XAY38" s="2398"/>
      <c r="XAZ38" s="2399"/>
      <c r="XBA38" s="2399"/>
      <c r="XBB38" s="2399"/>
      <c r="XBC38" s="2399"/>
      <c r="XBD38" s="2399"/>
      <c r="XBE38" s="2399"/>
      <c r="XBF38" s="2399"/>
      <c r="XBG38" s="2399"/>
      <c r="XBH38" s="2399"/>
      <c r="XBI38" s="2399"/>
      <c r="XBJ38" s="2399"/>
      <c r="XBK38" s="2399"/>
      <c r="XBL38" s="2399"/>
      <c r="XBM38" s="2399"/>
      <c r="XBN38" s="2399"/>
      <c r="XBO38" s="2399"/>
      <c r="XBP38" s="2399"/>
      <c r="XBQ38" s="2399"/>
      <c r="XBR38" s="2399"/>
      <c r="XBS38" s="2397"/>
      <c r="XBT38" s="2400"/>
      <c r="XBU38" s="2396"/>
      <c r="XBV38" s="2396"/>
      <c r="XBW38" s="2396"/>
      <c r="XBX38" s="2397"/>
      <c r="XBY38" s="2398"/>
      <c r="XBZ38" s="2398"/>
      <c r="XCA38" s="2398"/>
      <c r="XCB38" s="2398"/>
      <c r="XCC38" s="2398"/>
      <c r="XCD38" s="2398"/>
      <c r="XCE38" s="2398"/>
      <c r="XCF38" s="2398"/>
      <c r="XCG38" s="2398"/>
      <c r="XCH38" s="2398"/>
      <c r="XCI38" s="2398"/>
      <c r="XCJ38" s="2398"/>
      <c r="XCK38" s="2398"/>
      <c r="XCL38" s="2398"/>
      <c r="XCM38" s="2398"/>
      <c r="XCN38" s="2398"/>
      <c r="XCO38" s="2398"/>
      <c r="XCP38" s="2398"/>
      <c r="XCQ38" s="2398"/>
      <c r="XCR38" s="2398"/>
      <c r="XCS38" s="2399"/>
      <c r="XCT38" s="2399"/>
      <c r="XCU38" s="2399"/>
      <c r="XCV38" s="2399"/>
      <c r="XCW38" s="2399"/>
      <c r="XCX38" s="2399"/>
      <c r="XCY38" s="2399"/>
      <c r="XCZ38" s="2399"/>
      <c r="XDA38" s="2399"/>
      <c r="XDB38" s="2399"/>
      <c r="XDC38" s="2399"/>
      <c r="XDD38" s="2399"/>
      <c r="XDE38" s="2399"/>
      <c r="XDF38" s="2399"/>
      <c r="XDG38" s="2399"/>
      <c r="XDH38" s="2399"/>
      <c r="XDI38" s="2399"/>
      <c r="XDJ38" s="2399"/>
      <c r="XDK38" s="2399"/>
      <c r="XDL38" s="2397"/>
      <c r="XDM38" s="2400"/>
      <c r="XDN38" s="2396"/>
      <c r="XDO38" s="2396"/>
    </row>
    <row r="39" spans="1:16343" ht="195">
      <c r="A39" s="591" t="s">
        <v>4124</v>
      </c>
      <c r="B39" s="379" t="s">
        <v>4125</v>
      </c>
      <c r="C39" s="423" t="s">
        <v>407</v>
      </c>
      <c r="D39" s="423">
        <v>17800000</v>
      </c>
      <c r="E39" s="632">
        <f>D39/100000</f>
        <v>178</v>
      </c>
      <c r="F39" s="591">
        <f>VLOOKUP($A$1,'[4]Annexure - Innovations'!$B$9:$Z$66,21,0)</f>
        <v>0</v>
      </c>
      <c r="G39" s="600">
        <f>E39*F39</f>
        <v>0</v>
      </c>
      <c r="H39" s="773" t="s">
        <v>6026</v>
      </c>
    </row>
    <row r="40" spans="1:16343" ht="165">
      <c r="A40" s="591" t="s">
        <v>4126</v>
      </c>
      <c r="B40" s="379" t="s">
        <v>4127</v>
      </c>
      <c r="C40" s="423" t="s">
        <v>5671</v>
      </c>
      <c r="D40" s="423">
        <v>1800000</v>
      </c>
      <c r="E40" s="632">
        <f>D40/100000</f>
        <v>18</v>
      </c>
      <c r="F40" s="591">
        <f>VLOOKUP($A$1,'[4]Annexure - Innovations'!$B$9:$Z$66,22,0)</f>
        <v>1</v>
      </c>
      <c r="G40" s="600">
        <f>E40*F40</f>
        <v>18</v>
      </c>
      <c r="H40" s="624" t="s">
        <v>6027</v>
      </c>
    </row>
    <row r="41" spans="1:16343" ht="149.25" customHeight="1">
      <c r="A41" s="591" t="s">
        <v>4128</v>
      </c>
      <c r="B41" s="617" t="s">
        <v>4129</v>
      </c>
      <c r="C41" s="617" t="s">
        <v>693</v>
      </c>
      <c r="D41" s="1951">
        <v>6000300</v>
      </c>
      <c r="E41" s="632">
        <f>D41/100000</f>
        <v>60.003</v>
      </c>
      <c r="F41" s="591">
        <f>VLOOKUP($A$1,'[4]Annexure - Innovations'!$B$9:$Z$66,23,0)</f>
        <v>0</v>
      </c>
      <c r="G41" s="600">
        <f>E41*F41</f>
        <v>0</v>
      </c>
      <c r="H41" s="645" t="s">
        <v>6028</v>
      </c>
    </row>
    <row r="42" spans="1:16343" ht="15.75" customHeight="1">
      <c r="A42" s="2388"/>
      <c r="B42" s="2388" t="s">
        <v>4107</v>
      </c>
      <c r="C42" s="2387"/>
      <c r="D42" s="2387"/>
      <c r="E42" s="2387"/>
      <c r="F42" s="2387"/>
      <c r="G42" s="2159">
        <f>G7</f>
        <v>109.86409999999999</v>
      </c>
      <c r="H42" s="2387"/>
    </row>
    <row r="43" spans="1:16343">
      <c r="F43" s="102"/>
      <c r="H43" s="775"/>
    </row>
    <row r="44" spans="1:16343">
      <c r="F44" s="102"/>
      <c r="H44" s="775"/>
    </row>
    <row r="45" spans="1:16343">
      <c r="F45" s="102"/>
      <c r="H45" s="775"/>
    </row>
  </sheetData>
  <autoFilter ref="A6:G42"/>
  <mergeCells count="17">
    <mergeCell ref="H30:H33"/>
    <mergeCell ref="H35:H36"/>
    <mergeCell ref="H11:H14"/>
    <mergeCell ref="H15:H17"/>
    <mergeCell ref="H18:H20"/>
    <mergeCell ref="H23:H26"/>
    <mergeCell ref="H27:H29"/>
    <mergeCell ref="A2:H2"/>
    <mergeCell ref="H4:H6"/>
    <mergeCell ref="A3:D3"/>
    <mergeCell ref="A4:A6"/>
    <mergeCell ref="B4:B6"/>
    <mergeCell ref="C5:C6"/>
    <mergeCell ref="D5:D6"/>
    <mergeCell ref="E5:E6"/>
    <mergeCell ref="F5:G5"/>
    <mergeCell ref="C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9.xml><?xml version="1.0" encoding="utf-8"?>
<worksheet xmlns="http://schemas.openxmlformats.org/spreadsheetml/2006/main" xmlns:r="http://schemas.openxmlformats.org/officeDocument/2006/relationships">
  <sheetPr>
    <tabColor theme="4" tint="0.79998168889431442"/>
  </sheetPr>
  <dimension ref="A1:P87"/>
  <sheetViews>
    <sheetView view="pageBreakPreview" zoomScaleSheetLayoutView="100" workbookViewId="0">
      <pane xSplit="1" ySplit="4" topLeftCell="B83" activePane="bottomRight" state="frozen"/>
      <selection activeCell="A2" sqref="A2:Y2"/>
      <selection pane="topRight" activeCell="A2" sqref="A2:Y2"/>
      <selection pane="bottomLeft" activeCell="A2" sqref="A2:Y2"/>
      <selection pane="bottomRight" activeCell="A2" sqref="A2:Y2"/>
    </sheetView>
  </sheetViews>
  <sheetFormatPr defaultColWidth="8.875" defaultRowHeight="15"/>
  <cols>
    <col min="1" max="1" width="7.25" style="1752" customWidth="1"/>
    <col min="2" max="2" width="23.375" style="1798" customWidth="1"/>
    <col min="3" max="3" width="9" style="1753" hidden="1" customWidth="1"/>
    <col min="4" max="4" width="9" style="1753" customWidth="1"/>
    <col min="5" max="5" width="7.75" style="1753" customWidth="1"/>
    <col min="6" max="6" width="8" style="1753" customWidth="1"/>
    <col min="7" max="7" width="8.75" style="1752" customWidth="1"/>
    <col min="8" max="8" width="9.375" style="1752" customWidth="1"/>
    <col min="9" max="9" width="8.625" style="1752" customWidth="1"/>
    <col min="10" max="10" width="9.75" style="1752" customWidth="1"/>
    <col min="11" max="11" width="15.75" style="1752" customWidth="1"/>
    <col min="12" max="12" width="8" style="1752" hidden="1" customWidth="1"/>
    <col min="13" max="13" width="8.875" style="1752" hidden="1" customWidth="1"/>
    <col min="14" max="14" width="10.25" style="1754" customWidth="1"/>
    <col min="15" max="15" width="59.5" style="1798" customWidth="1"/>
    <col min="16" max="16384" width="8.875" style="1752"/>
  </cols>
  <sheetData>
    <row r="1" spans="1:16">
      <c r="A1" s="3893" t="s">
        <v>7339</v>
      </c>
    </row>
    <row r="2" spans="1:16" ht="18.75">
      <c r="A2" s="5279" t="s">
        <v>309</v>
      </c>
      <c r="B2" s="5280"/>
      <c r="C2" s="5280"/>
      <c r="D2" s="5280"/>
      <c r="E2" s="5280"/>
      <c r="F2" s="5280"/>
      <c r="G2" s="5280"/>
      <c r="H2" s="5280"/>
      <c r="I2" s="5281"/>
      <c r="J2" s="5281"/>
      <c r="K2" s="5281"/>
      <c r="L2" s="5281"/>
      <c r="M2" s="5281"/>
      <c r="N2" s="5281"/>
      <c r="O2" s="5281"/>
    </row>
    <row r="3" spans="1:16">
      <c r="A3" s="5282"/>
      <c r="B3" s="5282"/>
      <c r="C3" s="5282"/>
      <c r="D3" s="5282"/>
      <c r="E3" s="5282"/>
      <c r="F3" s="5282"/>
      <c r="G3" s="5282"/>
      <c r="H3" s="5282"/>
      <c r="I3" s="1755"/>
      <c r="J3" s="1755"/>
      <c r="K3" s="1755"/>
      <c r="L3" s="1755"/>
      <c r="M3" s="1755"/>
      <c r="N3" s="1755"/>
      <c r="O3" s="4735" t="s">
        <v>241</v>
      </c>
      <c r="P3" s="1755"/>
    </row>
    <row r="4" spans="1:16" ht="100.5" customHeight="1">
      <c r="A4" s="1756" t="s">
        <v>267</v>
      </c>
      <c r="B4" s="1756" t="s">
        <v>261</v>
      </c>
      <c r="C4" s="1756" t="s">
        <v>301</v>
      </c>
      <c r="D4" s="842" t="s">
        <v>367</v>
      </c>
      <c r="E4" s="928" t="s">
        <v>368</v>
      </c>
      <c r="F4" s="929" t="s">
        <v>371</v>
      </c>
      <c r="G4" s="1756" t="s">
        <v>270</v>
      </c>
      <c r="H4" s="1756" t="s">
        <v>271</v>
      </c>
      <c r="I4" s="3888" t="s">
        <v>272</v>
      </c>
      <c r="J4" s="1756" t="s">
        <v>6106</v>
      </c>
      <c r="K4" s="3887" t="s">
        <v>6105</v>
      </c>
      <c r="L4" s="1756" t="s">
        <v>285</v>
      </c>
      <c r="M4" s="1756" t="s">
        <v>278</v>
      </c>
      <c r="N4" s="1756" t="s">
        <v>5784</v>
      </c>
      <c r="O4" s="1756" t="s">
        <v>249</v>
      </c>
    </row>
    <row r="5" spans="1:16">
      <c r="A5" s="5266" t="s">
        <v>360</v>
      </c>
      <c r="B5" s="4723" t="s">
        <v>304</v>
      </c>
      <c r="C5" s="1757"/>
      <c r="D5" s="1757"/>
      <c r="E5" s="1757"/>
      <c r="F5" s="1757"/>
      <c r="G5" s="1757"/>
      <c r="H5" s="1757"/>
      <c r="I5" s="1757"/>
      <c r="J5" s="1757"/>
      <c r="K5" s="1757"/>
      <c r="L5" s="1757"/>
      <c r="M5" s="1757"/>
      <c r="N5" s="1757"/>
      <c r="O5" s="1799"/>
    </row>
    <row r="6" spans="1:16" ht="45">
      <c r="A6" s="5267"/>
      <c r="B6" s="1811" t="s">
        <v>2720</v>
      </c>
      <c r="C6" s="1759"/>
      <c r="D6" s="1759"/>
      <c r="E6" s="1759"/>
      <c r="F6" s="1759"/>
      <c r="G6" s="1760"/>
      <c r="H6" s="1760"/>
      <c r="I6" s="1760"/>
      <c r="J6" s="1760"/>
      <c r="K6" s="1760"/>
      <c r="L6" s="1760"/>
      <c r="M6" s="1760"/>
      <c r="N6" s="1761"/>
      <c r="O6" s="1800" t="s">
        <v>6029</v>
      </c>
    </row>
    <row r="7" spans="1:16" ht="105">
      <c r="A7" s="5267"/>
      <c r="B7" s="4724" t="s">
        <v>2722</v>
      </c>
      <c r="C7" s="1763">
        <v>146</v>
      </c>
      <c r="D7" s="1763" t="s">
        <v>841</v>
      </c>
      <c r="E7" s="1763">
        <v>2000</v>
      </c>
      <c r="F7" s="1763">
        <f>VLOOKUP($A$1,'[4]Annexure - PM Activities'!$B$10:$BF$67,2,0)</f>
        <v>0</v>
      </c>
      <c r="G7" s="1762"/>
      <c r="H7" s="1764">
        <f>E7*F7/100000</f>
        <v>0</v>
      </c>
      <c r="I7" s="1762"/>
      <c r="J7" s="1762"/>
      <c r="K7" s="1762"/>
      <c r="L7" s="1762"/>
      <c r="M7" s="1762"/>
      <c r="N7" s="1765">
        <f t="shared" ref="N7:N34" si="0">SUM(G7:M7)</f>
        <v>0</v>
      </c>
      <c r="O7" s="1801" t="s">
        <v>6030</v>
      </c>
    </row>
    <row r="8" spans="1:16" ht="90">
      <c r="A8" s="5267"/>
      <c r="B8" s="2275" t="s">
        <v>2723</v>
      </c>
      <c r="C8" s="1766">
        <v>146</v>
      </c>
      <c r="D8" s="1766" t="s">
        <v>841</v>
      </c>
      <c r="E8" s="1766">
        <v>10000</v>
      </c>
      <c r="F8" s="1766">
        <f>VLOOKUP($A$1,'[4]Annexure - PM Activities'!$B$10:$BF$67,3,0)</f>
        <v>0</v>
      </c>
      <c r="G8" s="906"/>
      <c r="H8" s="1767">
        <f>E8*F8/100000</f>
        <v>0</v>
      </c>
      <c r="I8" s="906"/>
      <c r="J8" s="906"/>
      <c r="K8" s="906"/>
      <c r="L8" s="906"/>
      <c r="M8" s="906"/>
      <c r="N8" s="1785">
        <f t="shared" si="0"/>
        <v>0</v>
      </c>
      <c r="O8" s="1802" t="s">
        <v>6031</v>
      </c>
    </row>
    <row r="9" spans="1:16" ht="90">
      <c r="A9" s="5267"/>
      <c r="B9" s="2275" t="s">
        <v>2724</v>
      </c>
      <c r="C9" s="1766">
        <v>146</v>
      </c>
      <c r="D9" s="1766" t="s">
        <v>841</v>
      </c>
      <c r="E9" s="1766">
        <v>110000</v>
      </c>
      <c r="F9" s="1766">
        <f>VLOOKUP($A$1,'[4]Annexure - PM Activities'!$B$10:$BF$67,4,0)</f>
        <v>0</v>
      </c>
      <c r="G9" s="906"/>
      <c r="H9" s="1767">
        <f>E9*F9/100000</f>
        <v>0</v>
      </c>
      <c r="I9" s="906"/>
      <c r="J9" s="906"/>
      <c r="K9" s="906"/>
      <c r="L9" s="906"/>
      <c r="M9" s="906"/>
      <c r="N9" s="1785">
        <f t="shared" si="0"/>
        <v>0</v>
      </c>
      <c r="O9" s="1802" t="s">
        <v>6032</v>
      </c>
    </row>
    <row r="10" spans="1:16" ht="43.5" customHeight="1">
      <c r="A10" s="5267"/>
      <c r="B10" s="1811" t="s">
        <v>2725</v>
      </c>
      <c r="C10" s="1759"/>
      <c r="D10" s="1759"/>
      <c r="E10" s="1759"/>
      <c r="F10" s="1759"/>
      <c r="G10" s="1760"/>
      <c r="H10" s="1760"/>
      <c r="I10" s="1760"/>
      <c r="J10" s="1768"/>
      <c r="K10" s="1760"/>
      <c r="L10" s="1760"/>
      <c r="M10" s="1760"/>
      <c r="N10" s="1761"/>
      <c r="O10" s="1800" t="s">
        <v>2721</v>
      </c>
    </row>
    <row r="11" spans="1:16" ht="150">
      <c r="A11" s="5267"/>
      <c r="B11" s="2275" t="s">
        <v>2726</v>
      </c>
      <c r="C11" s="1766">
        <v>146</v>
      </c>
      <c r="D11" s="1766" t="s">
        <v>3836</v>
      </c>
      <c r="E11" s="1766">
        <v>1000000</v>
      </c>
      <c r="F11" s="1766">
        <f>VLOOKUP($A$1,'[4]Annexure - PM Activities'!$B$10:$BF$67,5,0)</f>
        <v>0</v>
      </c>
      <c r="G11" s="906"/>
      <c r="H11" s="906"/>
      <c r="I11" s="906"/>
      <c r="J11" s="1767">
        <f>E11*F11/100000</f>
        <v>0</v>
      </c>
      <c r="K11" s="906"/>
      <c r="L11" s="906"/>
      <c r="M11" s="906"/>
      <c r="N11" s="1785">
        <f t="shared" si="0"/>
        <v>0</v>
      </c>
      <c r="O11" s="1803" t="s">
        <v>6033</v>
      </c>
    </row>
    <row r="12" spans="1:16" ht="43.5" customHeight="1">
      <c r="A12" s="5267"/>
      <c r="B12" s="4724" t="s">
        <v>2727</v>
      </c>
      <c r="C12" s="1763">
        <v>146</v>
      </c>
      <c r="D12" s="1763" t="s">
        <v>4166</v>
      </c>
      <c r="E12" s="1763">
        <v>24000</v>
      </c>
      <c r="F12" s="1763">
        <f>VLOOKUP($A$1,'[4]Annexure - PM Activities'!$B$10:$BF$67,6,0)</f>
        <v>0</v>
      </c>
      <c r="G12" s="1762"/>
      <c r="H12" s="1762"/>
      <c r="I12" s="1762"/>
      <c r="J12" s="1764">
        <f>E12*F12/100000</f>
        <v>0</v>
      </c>
      <c r="K12" s="1762"/>
      <c r="L12" s="1762"/>
      <c r="M12" s="1762"/>
      <c r="N12" s="1765">
        <f t="shared" si="0"/>
        <v>0</v>
      </c>
      <c r="O12" s="2256" t="s">
        <v>6040</v>
      </c>
    </row>
    <row r="13" spans="1:16" ht="94.5" customHeight="1">
      <c r="A13" s="5267"/>
      <c r="B13" s="1811" t="s">
        <v>2728</v>
      </c>
      <c r="C13" s="1759">
        <v>146</v>
      </c>
      <c r="D13" s="1759"/>
      <c r="E13" s="1759"/>
      <c r="F13" s="1759"/>
      <c r="G13" s="1760"/>
      <c r="H13" s="1760"/>
      <c r="I13" s="1760"/>
      <c r="J13" s="1768"/>
      <c r="K13" s="1760"/>
      <c r="L13" s="1760"/>
      <c r="M13" s="1760"/>
      <c r="N13" s="1758"/>
      <c r="O13" s="5283" t="s">
        <v>6208</v>
      </c>
    </row>
    <row r="14" spans="1:16" s="2171" customFormat="1" ht="94.5" customHeight="1">
      <c r="A14" s="5267"/>
      <c r="B14" s="4725" t="s">
        <v>5613</v>
      </c>
      <c r="C14" s="1759"/>
      <c r="D14" s="2172" t="s">
        <v>3836</v>
      </c>
      <c r="E14" s="2172">
        <v>900000</v>
      </c>
      <c r="F14" s="2172">
        <f>VLOOKUP($A$1,'[4]Annexure - PM Activities'!$B$10:$BF$67,7,0)</f>
        <v>0</v>
      </c>
      <c r="G14" s="2168"/>
      <c r="H14" s="2168"/>
      <c r="I14" s="2168"/>
      <c r="J14" s="2170"/>
      <c r="K14" s="2168">
        <f>E14*F14/100000</f>
        <v>0</v>
      </c>
      <c r="L14" s="1760"/>
      <c r="M14" s="1760"/>
      <c r="N14" s="2173">
        <f t="shared" si="0"/>
        <v>0</v>
      </c>
      <c r="O14" s="5284"/>
    </row>
    <row r="15" spans="1:16" s="2171" customFormat="1" ht="94.5" customHeight="1">
      <c r="A15" s="5267"/>
      <c r="B15" s="4725" t="s">
        <v>5614</v>
      </c>
      <c r="C15" s="1759"/>
      <c r="D15" s="2172" t="s">
        <v>4166</v>
      </c>
      <c r="E15" s="2172">
        <v>1000</v>
      </c>
      <c r="F15" s="2172">
        <f>VLOOKUP($A$1,'[4]Annexure - PM Activities'!$B$10:$BF$67,8,0)</f>
        <v>4</v>
      </c>
      <c r="G15" s="2168"/>
      <c r="H15" s="2168"/>
      <c r="I15" s="2168"/>
      <c r="J15" s="2170"/>
      <c r="K15" s="2168">
        <f>E15*F15/100000</f>
        <v>0.04</v>
      </c>
      <c r="L15" s="1760"/>
      <c r="M15" s="1760"/>
      <c r="N15" s="2173">
        <f t="shared" si="0"/>
        <v>0.04</v>
      </c>
      <c r="O15" s="5285"/>
    </row>
    <row r="16" spans="1:16" s="1771" customFormat="1">
      <c r="A16" s="5268"/>
      <c r="B16" s="4726" t="s">
        <v>310</v>
      </c>
      <c r="C16" s="1769"/>
      <c r="D16" s="1769"/>
      <c r="E16" s="1769"/>
      <c r="F16" s="1769"/>
      <c r="G16" s="1770">
        <f t="shared" ref="G16:M16" si="1">SUM(G7:G15)</f>
        <v>0</v>
      </c>
      <c r="H16" s="1770">
        <f t="shared" si="1"/>
        <v>0</v>
      </c>
      <c r="I16" s="1770">
        <f t="shared" si="1"/>
        <v>0</v>
      </c>
      <c r="J16" s="1770">
        <f t="shared" si="1"/>
        <v>0</v>
      </c>
      <c r="K16" s="1770">
        <f t="shared" si="1"/>
        <v>0.04</v>
      </c>
      <c r="L16" s="1770">
        <f t="shared" si="1"/>
        <v>0</v>
      </c>
      <c r="M16" s="1770">
        <f t="shared" si="1"/>
        <v>0</v>
      </c>
      <c r="N16" s="1770">
        <f>SUM(N7:N15)</f>
        <v>0.04</v>
      </c>
      <c r="O16" s="1804"/>
    </row>
    <row r="17" spans="1:15" ht="15" customHeight="1">
      <c r="A17" s="5266" t="s">
        <v>361</v>
      </c>
      <c r="B17" s="4727" t="s">
        <v>252</v>
      </c>
      <c r="C17" s="1772"/>
      <c r="D17" s="1772"/>
      <c r="E17" s="1772"/>
      <c r="F17" s="1772"/>
      <c r="G17" s="1772"/>
      <c r="H17" s="1772"/>
      <c r="I17" s="1772"/>
      <c r="J17" s="1772"/>
      <c r="K17" s="1772"/>
      <c r="L17" s="1772"/>
      <c r="M17" s="1772"/>
      <c r="N17" s="1772"/>
      <c r="O17" s="1805"/>
    </row>
    <row r="18" spans="1:15" ht="83.25" customHeight="1">
      <c r="A18" s="5267"/>
      <c r="B18" s="2275" t="s">
        <v>2729</v>
      </c>
      <c r="C18" s="1766">
        <v>194</v>
      </c>
      <c r="D18" s="1766"/>
      <c r="E18" s="1766"/>
      <c r="F18" s="1766"/>
      <c r="G18" s="906"/>
      <c r="H18" s="906"/>
      <c r="I18" s="906"/>
      <c r="J18" s="906"/>
      <c r="K18" s="906"/>
      <c r="L18" s="906"/>
      <c r="M18" s="906"/>
      <c r="N18" s="1773">
        <f t="shared" ref="N18:N19" si="2">SUM(G18:M18)</f>
        <v>0</v>
      </c>
      <c r="O18" s="1803" t="s">
        <v>6209</v>
      </c>
    </row>
    <row r="19" spans="1:15" ht="85.5" customHeight="1">
      <c r="A19" s="5267"/>
      <c r="B19" s="2275" t="s">
        <v>2725</v>
      </c>
      <c r="C19" s="1766">
        <v>194</v>
      </c>
      <c r="D19" s="1766"/>
      <c r="E19" s="1766"/>
      <c r="F19" s="1766"/>
      <c r="G19" s="906"/>
      <c r="H19" s="906"/>
      <c r="I19" s="906"/>
      <c r="J19" s="906"/>
      <c r="K19" s="906"/>
      <c r="L19" s="906"/>
      <c r="M19" s="906"/>
      <c r="N19" s="1773">
        <f t="shared" si="2"/>
        <v>0</v>
      </c>
      <c r="O19" s="1803" t="s">
        <v>6210</v>
      </c>
    </row>
    <row r="20" spans="1:15" s="1771" customFormat="1">
      <c r="A20" s="5267"/>
      <c r="B20" s="4728" t="s">
        <v>282</v>
      </c>
      <c r="C20" s="1774"/>
      <c r="D20" s="1774"/>
      <c r="E20" s="1774"/>
      <c r="F20" s="1774"/>
      <c r="G20" s="1775">
        <f>SUM(G18:G19)</f>
        <v>0</v>
      </c>
      <c r="H20" s="1775">
        <f>SUM(H18:H19)</f>
        <v>0</v>
      </c>
      <c r="I20" s="1775">
        <f t="shared" ref="I20:N20" si="3">SUM(I18:I19)</f>
        <v>0</v>
      </c>
      <c r="J20" s="1775">
        <f t="shared" si="3"/>
        <v>0</v>
      </c>
      <c r="K20" s="1775">
        <f t="shared" si="3"/>
        <v>0</v>
      </c>
      <c r="L20" s="1775">
        <f t="shared" si="3"/>
        <v>0</v>
      </c>
      <c r="M20" s="1775">
        <f t="shared" si="3"/>
        <v>0</v>
      </c>
      <c r="N20" s="1775">
        <f t="shared" si="3"/>
        <v>0</v>
      </c>
      <c r="O20" s="2257"/>
    </row>
    <row r="21" spans="1:15" ht="15" customHeight="1">
      <c r="A21" s="5266" t="s">
        <v>361</v>
      </c>
      <c r="B21" s="4723" t="s">
        <v>262</v>
      </c>
      <c r="C21" s="1757"/>
      <c r="D21" s="1757"/>
      <c r="E21" s="1757"/>
      <c r="F21" s="1757"/>
      <c r="G21" s="1757"/>
      <c r="H21" s="1757"/>
      <c r="I21" s="1757"/>
      <c r="J21" s="1757"/>
      <c r="K21" s="1757"/>
      <c r="L21" s="1757"/>
      <c r="M21" s="1757"/>
      <c r="N21" s="1757"/>
      <c r="O21" s="2258"/>
    </row>
    <row r="22" spans="1:15" ht="77.25" customHeight="1">
      <c r="A22" s="5267"/>
      <c r="B22" s="2275" t="s">
        <v>2730</v>
      </c>
      <c r="C22" s="1766"/>
      <c r="D22" s="1766"/>
      <c r="E22" s="1766"/>
      <c r="F22" s="1766"/>
      <c r="G22" s="906"/>
      <c r="H22" s="906"/>
      <c r="I22" s="906"/>
      <c r="J22" s="906"/>
      <c r="K22" s="906"/>
      <c r="L22" s="906"/>
      <c r="M22" s="906"/>
      <c r="N22" s="1785">
        <f t="shared" ref="N22:N30" si="4">SUM(G22:M22)</f>
        <v>0</v>
      </c>
      <c r="O22" s="1808" t="s">
        <v>6210</v>
      </c>
    </row>
    <row r="23" spans="1:15" ht="45">
      <c r="A23" s="5267"/>
      <c r="B23" s="2275" t="s">
        <v>2731</v>
      </c>
      <c r="C23" s="1766">
        <v>64</v>
      </c>
      <c r="D23" s="1766" t="s">
        <v>5615</v>
      </c>
      <c r="E23" s="1766">
        <f>27300*5</f>
        <v>136500</v>
      </c>
      <c r="F23" s="1766">
        <f>VLOOKUP($A$1,'[4]Annexure - PM Activities'!$B$10:$BF$67,9,0)</f>
        <v>0</v>
      </c>
      <c r="G23" s="906"/>
      <c r="H23" s="906">
        <f>E23*F23/100000</f>
        <v>0</v>
      </c>
      <c r="I23" s="906"/>
      <c r="J23" s="906"/>
      <c r="K23" s="906"/>
      <c r="L23" s="906"/>
      <c r="M23" s="906"/>
      <c r="N23" s="2169">
        <f>SUM(G23:M23)</f>
        <v>0</v>
      </c>
      <c r="O23" s="1807" t="s">
        <v>6211</v>
      </c>
    </row>
    <row r="24" spans="1:15" ht="60" customHeight="1">
      <c r="A24" s="5267"/>
      <c r="B24" s="2275" t="s">
        <v>2725</v>
      </c>
      <c r="C24" s="1766"/>
      <c r="D24" s="1766"/>
      <c r="E24" s="1766"/>
      <c r="F24" s="1766"/>
      <c r="G24" s="906"/>
      <c r="H24" s="906"/>
      <c r="I24" s="906"/>
      <c r="J24" s="906"/>
      <c r="K24" s="906"/>
      <c r="L24" s="906"/>
      <c r="M24" s="906"/>
      <c r="N24" s="1785">
        <f t="shared" ref="N24" si="5">SUM(G24:M24)</f>
        <v>0</v>
      </c>
      <c r="O24" s="1807" t="s">
        <v>6212</v>
      </c>
    </row>
    <row r="25" spans="1:15" s="1771" customFormat="1" ht="66" customHeight="1">
      <c r="A25" s="5267"/>
      <c r="B25" s="4729" t="s">
        <v>2732</v>
      </c>
      <c r="C25" s="1777">
        <v>64</v>
      </c>
      <c r="D25" s="1777"/>
      <c r="E25" s="1777"/>
      <c r="F25" s="1777"/>
      <c r="G25" s="1776"/>
      <c r="H25" s="1776"/>
      <c r="I25" s="1776"/>
      <c r="J25" s="1776"/>
      <c r="K25" s="1776"/>
      <c r="L25" s="1776"/>
      <c r="M25" s="1776"/>
      <c r="N25" s="1778"/>
      <c r="O25" s="5269" t="s">
        <v>6213</v>
      </c>
    </row>
    <row r="26" spans="1:15" ht="66" customHeight="1">
      <c r="A26" s="5267"/>
      <c r="B26" s="4724" t="s">
        <v>5619</v>
      </c>
      <c r="C26" s="1763"/>
      <c r="D26" s="1763" t="s">
        <v>5620</v>
      </c>
      <c r="E26" s="1763">
        <v>2800</v>
      </c>
      <c r="F26" s="1763"/>
      <c r="G26" s="1762"/>
      <c r="H26" s="1762"/>
      <c r="I26" s="1762"/>
      <c r="J26" s="1762">
        <f>E26*F26/100000</f>
        <v>0</v>
      </c>
      <c r="K26" s="1762"/>
      <c r="L26" s="1762"/>
      <c r="M26" s="1762"/>
      <c r="N26" s="1765">
        <f t="shared" si="4"/>
        <v>0</v>
      </c>
      <c r="O26" s="5270"/>
    </row>
    <row r="27" spans="1:15" ht="54.75" customHeight="1">
      <c r="A27" s="5267"/>
      <c r="B27" s="4724" t="s">
        <v>5616</v>
      </c>
      <c r="C27" s="1763"/>
      <c r="D27" s="1763" t="s">
        <v>693</v>
      </c>
      <c r="E27" s="1763">
        <v>50000</v>
      </c>
      <c r="F27" s="1763"/>
      <c r="G27" s="1762"/>
      <c r="H27" s="1762"/>
      <c r="I27" s="1762"/>
      <c r="J27" s="1762">
        <f>E27*F27/100000</f>
        <v>0</v>
      </c>
      <c r="K27" s="1762"/>
      <c r="L27" s="1762"/>
      <c r="M27" s="1762"/>
      <c r="N27" s="1765">
        <f t="shared" si="4"/>
        <v>0</v>
      </c>
      <c r="O27" s="5270"/>
    </row>
    <row r="28" spans="1:15" ht="63.75" customHeight="1">
      <c r="A28" s="5267"/>
      <c r="B28" s="4724" t="s">
        <v>5617</v>
      </c>
      <c r="C28" s="1763"/>
      <c r="D28" s="1763" t="s">
        <v>5621</v>
      </c>
      <c r="E28" s="1763">
        <v>3000</v>
      </c>
      <c r="F28" s="1763"/>
      <c r="G28" s="1762"/>
      <c r="H28" s="1762"/>
      <c r="I28" s="1762"/>
      <c r="J28" s="1762">
        <f>E28*F28/100000</f>
        <v>0</v>
      </c>
      <c r="K28" s="1762"/>
      <c r="L28" s="1762"/>
      <c r="M28" s="1762"/>
      <c r="N28" s="1765">
        <f t="shared" si="4"/>
        <v>0</v>
      </c>
      <c r="O28" s="5270"/>
    </row>
    <row r="29" spans="1:15" ht="75">
      <c r="A29" s="5267"/>
      <c r="B29" s="4724" t="s">
        <v>5618</v>
      </c>
      <c r="C29" s="1763"/>
      <c r="D29" s="1763" t="s">
        <v>5621</v>
      </c>
      <c r="E29" s="1763">
        <v>60000</v>
      </c>
      <c r="F29" s="1763"/>
      <c r="G29" s="1762"/>
      <c r="H29" s="1762"/>
      <c r="I29" s="1762"/>
      <c r="J29" s="1762">
        <f>E29*F29/100000</f>
        <v>0</v>
      </c>
      <c r="K29" s="1762"/>
      <c r="L29" s="1762"/>
      <c r="M29" s="1762"/>
      <c r="N29" s="1765">
        <f t="shared" si="4"/>
        <v>0</v>
      </c>
      <c r="O29" s="5271"/>
    </row>
    <row r="30" spans="1:15" ht="195" customHeight="1">
      <c r="A30" s="5267"/>
      <c r="B30" s="4730" t="s">
        <v>1204</v>
      </c>
      <c r="C30" s="1751" t="s">
        <v>1203</v>
      </c>
      <c r="D30" s="1745" t="s">
        <v>461</v>
      </c>
      <c r="E30" s="1745">
        <v>2000</v>
      </c>
      <c r="F30" s="1745"/>
      <c r="G30" s="1762"/>
      <c r="H30" s="1762"/>
      <c r="I30" s="1762">
        <f>E30*F30/100000</f>
        <v>0</v>
      </c>
      <c r="J30" s="1762"/>
      <c r="K30" s="1762"/>
      <c r="L30" s="1762"/>
      <c r="M30" s="1762"/>
      <c r="N30" s="1765">
        <f t="shared" si="4"/>
        <v>0</v>
      </c>
      <c r="O30" s="1749" t="s">
        <v>6214</v>
      </c>
    </row>
    <row r="31" spans="1:15" s="1771" customFormat="1">
      <c r="A31" s="5267"/>
      <c r="B31" s="4728" t="s">
        <v>283</v>
      </c>
      <c r="C31" s="1774"/>
      <c r="D31" s="1774"/>
      <c r="E31" s="1774"/>
      <c r="F31" s="1774"/>
      <c r="G31" s="1775">
        <f t="shared" ref="G31:M31" si="6">SUM(G22:G30)</f>
        <v>0</v>
      </c>
      <c r="H31" s="1775">
        <f t="shared" si="6"/>
        <v>0</v>
      </c>
      <c r="I31" s="1775">
        <f t="shared" si="6"/>
        <v>0</v>
      </c>
      <c r="J31" s="1775">
        <f t="shared" si="6"/>
        <v>0</v>
      </c>
      <c r="K31" s="1775">
        <f t="shared" si="6"/>
        <v>0</v>
      </c>
      <c r="L31" s="1775">
        <f t="shared" si="6"/>
        <v>0</v>
      </c>
      <c r="M31" s="1775">
        <f t="shared" si="6"/>
        <v>0</v>
      </c>
      <c r="N31" s="1775">
        <f>SUM(N22:N30)</f>
        <v>0</v>
      </c>
      <c r="O31" s="1806"/>
    </row>
    <row r="32" spans="1:15" ht="15" customHeight="1">
      <c r="A32" s="5266" t="s">
        <v>361</v>
      </c>
      <c r="B32" s="4723" t="s">
        <v>263</v>
      </c>
      <c r="C32" s="1757"/>
      <c r="D32" s="1757"/>
      <c r="E32" s="1757"/>
      <c r="F32" s="1757"/>
      <c r="G32" s="1757"/>
      <c r="H32" s="1757"/>
      <c r="I32" s="1757"/>
      <c r="J32" s="1757"/>
      <c r="K32" s="1757"/>
      <c r="L32" s="1757"/>
      <c r="M32" s="1757"/>
      <c r="N32" s="1757"/>
      <c r="O32" s="1799"/>
    </row>
    <row r="33" spans="1:15" ht="77.25" customHeight="1">
      <c r="A33" s="5267"/>
      <c r="B33" s="2275" t="s">
        <v>2733</v>
      </c>
      <c r="C33" s="1779"/>
      <c r="D33" s="1779"/>
      <c r="E33" s="1779"/>
      <c r="F33" s="1779"/>
      <c r="G33" s="906"/>
      <c r="H33" s="906"/>
      <c r="I33" s="906"/>
      <c r="J33" s="906"/>
      <c r="K33" s="906"/>
      <c r="L33" s="906"/>
      <c r="M33" s="906"/>
      <c r="N33" s="1773">
        <f t="shared" si="0"/>
        <v>0</v>
      </c>
      <c r="O33" s="1802" t="s">
        <v>6212</v>
      </c>
    </row>
    <row r="34" spans="1:15" ht="77.25" customHeight="1">
      <c r="A34" s="5267"/>
      <c r="B34" s="2275" t="s">
        <v>2725</v>
      </c>
      <c r="C34" s="1779"/>
      <c r="D34" s="1779"/>
      <c r="E34" s="1779"/>
      <c r="F34" s="1779"/>
      <c r="G34" s="906"/>
      <c r="H34" s="906"/>
      <c r="I34" s="906"/>
      <c r="J34" s="906"/>
      <c r="K34" s="906"/>
      <c r="L34" s="906"/>
      <c r="M34" s="906"/>
      <c r="N34" s="1773">
        <f t="shared" si="0"/>
        <v>0</v>
      </c>
      <c r="O34" s="1802" t="s">
        <v>6212</v>
      </c>
    </row>
    <row r="35" spans="1:15" s="1771" customFormat="1">
      <c r="A35" s="5267"/>
      <c r="B35" s="4728" t="s">
        <v>284</v>
      </c>
      <c r="C35" s="1774"/>
      <c r="D35" s="1774"/>
      <c r="E35" s="1774"/>
      <c r="F35" s="1774"/>
      <c r="G35" s="1775">
        <f>SUM(G33:G34)</f>
        <v>0</v>
      </c>
      <c r="H35" s="1775">
        <f t="shared" ref="H35:N35" si="7">SUM(H33:H34)</f>
        <v>0</v>
      </c>
      <c r="I35" s="1775">
        <f t="shared" si="7"/>
        <v>0</v>
      </c>
      <c r="J35" s="1775">
        <f t="shared" si="7"/>
        <v>0</v>
      </c>
      <c r="K35" s="1775">
        <f t="shared" si="7"/>
        <v>0</v>
      </c>
      <c r="L35" s="1775">
        <f t="shared" si="7"/>
        <v>0</v>
      </c>
      <c r="M35" s="1775">
        <f t="shared" si="7"/>
        <v>0</v>
      </c>
      <c r="N35" s="1775">
        <f t="shared" si="7"/>
        <v>0</v>
      </c>
      <c r="O35" s="1806"/>
    </row>
    <row r="36" spans="1:15" ht="28.9" customHeight="1">
      <c r="A36" s="5266" t="s">
        <v>361</v>
      </c>
      <c r="B36" s="4723" t="s">
        <v>311</v>
      </c>
      <c r="C36" s="1757"/>
      <c r="D36" s="1757"/>
      <c r="E36" s="1757"/>
      <c r="F36" s="1757"/>
      <c r="G36" s="1757"/>
      <c r="H36" s="1757"/>
      <c r="I36" s="1757"/>
      <c r="J36" s="1757"/>
      <c r="K36" s="1757"/>
      <c r="L36" s="1757"/>
      <c r="M36" s="1757"/>
      <c r="N36" s="1757"/>
      <c r="O36" s="1799"/>
    </row>
    <row r="37" spans="1:15" ht="59.25" customHeight="1">
      <c r="A37" s="5267"/>
      <c r="B37" s="1811" t="s">
        <v>2734</v>
      </c>
      <c r="C37" s="1758">
        <v>194</v>
      </c>
      <c r="D37" s="1758"/>
      <c r="E37" s="1758"/>
      <c r="F37" s="1758"/>
      <c r="G37" s="1758"/>
      <c r="H37" s="1758"/>
      <c r="I37" s="1758"/>
      <c r="J37" s="1758"/>
      <c r="K37" s="1758"/>
      <c r="L37" s="1758"/>
      <c r="M37" s="1758"/>
      <c r="N37" s="1758">
        <f>SUM(G37:M37)</f>
        <v>0</v>
      </c>
      <c r="O37" s="5272" t="s">
        <v>9514</v>
      </c>
    </row>
    <row r="38" spans="1:15" s="2171" customFormat="1" ht="59.25" customHeight="1">
      <c r="A38" s="5267"/>
      <c r="B38" s="1809" t="s">
        <v>5622</v>
      </c>
      <c r="C38" s="2168"/>
      <c r="D38" s="2168" t="s">
        <v>407</v>
      </c>
      <c r="E38" s="2168">
        <v>1000000</v>
      </c>
      <c r="F38" s="2168">
        <f>VLOOKUP($A$1,'[4]Annexure - PM Activities'!$B$10:$BF$67,15,0)</f>
        <v>0</v>
      </c>
      <c r="G38" s="2168">
        <f>E38*F38/100000</f>
        <v>0</v>
      </c>
      <c r="H38" s="2168"/>
      <c r="I38" s="2168"/>
      <c r="J38" s="2168"/>
      <c r="K38" s="2168"/>
      <c r="L38" s="2168"/>
      <c r="M38" s="2168"/>
      <c r="N38" s="2170">
        <f t="shared" ref="N38:N40" si="8">SUM(G38:M38)</f>
        <v>0</v>
      </c>
      <c r="O38" s="5273"/>
    </row>
    <row r="39" spans="1:15" s="2171" customFormat="1" ht="30">
      <c r="A39" s="5267"/>
      <c r="B39" s="1809" t="s">
        <v>5623</v>
      </c>
      <c r="C39" s="2168"/>
      <c r="D39" s="2168" t="s">
        <v>819</v>
      </c>
      <c r="E39" s="2168">
        <v>20000</v>
      </c>
      <c r="F39" s="2168">
        <f>VLOOKUP($A$1,'[4]Annexure - PM Activities'!$B$10:$BF$67,16,0)</f>
        <v>1</v>
      </c>
      <c r="G39" s="2168">
        <f>E39*F39/100000</f>
        <v>0.2</v>
      </c>
      <c r="H39" s="2168"/>
      <c r="I39" s="2168"/>
      <c r="J39" s="2168"/>
      <c r="K39" s="2168"/>
      <c r="L39" s="2168"/>
      <c r="M39" s="2168"/>
      <c r="N39" s="2170">
        <f t="shared" si="8"/>
        <v>0.2</v>
      </c>
      <c r="O39" s="5273"/>
    </row>
    <row r="40" spans="1:15" s="2171" customFormat="1" ht="33.75" customHeight="1">
      <c r="A40" s="5267"/>
      <c r="B40" s="1809" t="s">
        <v>5624</v>
      </c>
      <c r="C40" s="2168"/>
      <c r="D40" s="2168" t="s">
        <v>461</v>
      </c>
      <c r="E40" s="2168">
        <v>2000</v>
      </c>
      <c r="F40" s="2168">
        <f>VLOOKUP($A$1,'[4]Annexure - PM Activities'!$B$10:$BF$67,17,0)</f>
        <v>13</v>
      </c>
      <c r="G40" s="2168">
        <f>E40*F40/100000</f>
        <v>0.26</v>
      </c>
      <c r="H40" s="2168"/>
      <c r="I40" s="2168"/>
      <c r="J40" s="2168"/>
      <c r="K40" s="2168"/>
      <c r="L40" s="2168"/>
      <c r="M40" s="2168"/>
      <c r="N40" s="2170">
        <f t="shared" si="8"/>
        <v>0.26</v>
      </c>
      <c r="O40" s="5274"/>
    </row>
    <row r="41" spans="1:15" ht="289.5" customHeight="1">
      <c r="A41" s="5267"/>
      <c r="B41" s="1811" t="s">
        <v>2735</v>
      </c>
      <c r="C41" s="1780"/>
      <c r="D41" s="1780"/>
      <c r="E41" s="1780"/>
      <c r="F41" s="1780"/>
      <c r="G41" s="1781"/>
      <c r="H41" s="1782"/>
      <c r="I41" s="1758"/>
      <c r="J41" s="1758"/>
      <c r="K41" s="1758"/>
      <c r="L41" s="1758"/>
      <c r="M41" s="1758"/>
      <c r="N41" s="1783"/>
      <c r="O41" s="4722" t="s">
        <v>9513</v>
      </c>
    </row>
    <row r="42" spans="1:15" ht="30">
      <c r="A42" s="5267"/>
      <c r="B42" s="1811" t="s">
        <v>2736</v>
      </c>
      <c r="C42" s="1780"/>
      <c r="D42" s="1780"/>
      <c r="E42" s="1780"/>
      <c r="F42" s="1780"/>
      <c r="G42" s="1781"/>
      <c r="H42" s="1782"/>
      <c r="I42" s="1758"/>
      <c r="J42" s="1758"/>
      <c r="K42" s="1758"/>
      <c r="L42" s="1758"/>
      <c r="M42" s="1758"/>
      <c r="N42" s="1783"/>
      <c r="O42" s="1808"/>
    </row>
    <row r="43" spans="1:15" ht="135">
      <c r="A43" s="5267"/>
      <c r="B43" s="2275" t="s">
        <v>2737</v>
      </c>
      <c r="C43" s="1766">
        <v>194</v>
      </c>
      <c r="D43" s="1766" t="s">
        <v>841</v>
      </c>
      <c r="E43" s="1766">
        <v>2000</v>
      </c>
      <c r="F43" s="1766">
        <f>VLOOKUP($A$1,'[4]Annexure - PM Activities'!$B$10:$BF$67,18,0)</f>
        <v>594</v>
      </c>
      <c r="G43" s="1258"/>
      <c r="H43" s="1784">
        <f>E43*F43/100000</f>
        <v>11.88</v>
      </c>
      <c r="I43" s="906"/>
      <c r="J43" s="906"/>
      <c r="K43" s="906"/>
      <c r="L43" s="906"/>
      <c r="M43" s="906"/>
      <c r="N43" s="1785">
        <f t="shared" ref="N43:N77" si="9">SUM(G43:M43)</f>
        <v>11.88</v>
      </c>
      <c r="O43" s="1809" t="s">
        <v>6215</v>
      </c>
    </row>
    <row r="44" spans="1:15" ht="105">
      <c r="A44" s="5267"/>
      <c r="B44" s="2275" t="s">
        <v>2738</v>
      </c>
      <c r="C44" s="1766">
        <v>194</v>
      </c>
      <c r="D44" s="1766" t="s">
        <v>841</v>
      </c>
      <c r="E44" s="1766">
        <v>5000</v>
      </c>
      <c r="F44" s="1766">
        <f>VLOOKUP($A$1,'[4]Annexure - PM Activities'!$B$10:$BF$67,19,0)</f>
        <v>156</v>
      </c>
      <c r="G44" s="1258"/>
      <c r="H44" s="1784">
        <f>E44*F44/100000</f>
        <v>7.8</v>
      </c>
      <c r="I44" s="906"/>
      <c r="J44" s="906"/>
      <c r="K44" s="906"/>
      <c r="L44" s="906"/>
      <c r="M44" s="906"/>
      <c r="N44" s="1785">
        <f t="shared" si="9"/>
        <v>7.8</v>
      </c>
      <c r="O44" s="1807" t="s">
        <v>6216</v>
      </c>
    </row>
    <row r="45" spans="1:15" ht="105">
      <c r="A45" s="5267"/>
      <c r="B45" s="2275" t="s">
        <v>2739</v>
      </c>
      <c r="C45" s="1766">
        <v>194</v>
      </c>
      <c r="D45" s="1766" t="s">
        <v>841</v>
      </c>
      <c r="E45" s="1766">
        <v>10000</v>
      </c>
      <c r="F45" s="1766">
        <f>VLOOKUP($A$1,'[4]Annexure - PM Activities'!$B$10:$BF$67,20,0)</f>
        <v>12</v>
      </c>
      <c r="G45" s="1258"/>
      <c r="H45" s="1786">
        <f>E45*F45/100000</f>
        <v>1.2</v>
      </c>
      <c r="I45" s="906"/>
      <c r="J45" s="906"/>
      <c r="K45" s="906"/>
      <c r="L45" s="906"/>
      <c r="M45" s="906"/>
      <c r="N45" s="1785">
        <f t="shared" si="9"/>
        <v>1.2</v>
      </c>
      <c r="O45" s="1807" t="s">
        <v>6217</v>
      </c>
    </row>
    <row r="46" spans="1:15" ht="30">
      <c r="A46" s="5267"/>
      <c r="B46" s="1781" t="s">
        <v>2740</v>
      </c>
      <c r="C46" s="1781"/>
      <c r="D46" s="1781"/>
      <c r="E46" s="1781"/>
      <c r="F46" s="1781"/>
      <c r="G46" s="1781"/>
      <c r="H46" s="1781"/>
      <c r="I46" s="1781"/>
      <c r="J46" s="1781"/>
      <c r="K46" s="1781"/>
      <c r="L46" s="1781"/>
      <c r="M46" s="1781"/>
      <c r="N46" s="1781"/>
      <c r="O46" s="1781"/>
    </row>
    <row r="47" spans="1:15" ht="105">
      <c r="A47" s="5267"/>
      <c r="B47" s="2275" t="s">
        <v>2741</v>
      </c>
      <c r="C47" s="1766">
        <v>194</v>
      </c>
      <c r="D47" s="1766" t="s">
        <v>841</v>
      </c>
      <c r="E47" s="1766">
        <v>220000</v>
      </c>
      <c r="F47" s="1766">
        <f>VLOOKUP($A$1,'[4]Annexure - PM Activities'!$B$10:$BF$67,21,0)</f>
        <v>0</v>
      </c>
      <c r="G47" s="1258"/>
      <c r="H47" s="1786">
        <f t="shared" ref="H47:H61" si="10">E47*F47/100000</f>
        <v>0</v>
      </c>
      <c r="I47" s="906"/>
      <c r="J47" s="906"/>
      <c r="K47" s="906"/>
      <c r="L47" s="906"/>
      <c r="M47" s="906"/>
      <c r="N47" s="1785">
        <f t="shared" si="9"/>
        <v>0</v>
      </c>
      <c r="O47" s="1807" t="s">
        <v>6218</v>
      </c>
    </row>
    <row r="48" spans="1:15" ht="90">
      <c r="A48" s="5267"/>
      <c r="B48" s="2275" t="s">
        <v>2742</v>
      </c>
      <c r="C48" s="1766">
        <v>194</v>
      </c>
      <c r="D48" s="1766" t="s">
        <v>841</v>
      </c>
      <c r="E48" s="1766">
        <v>150000</v>
      </c>
      <c r="F48" s="1766">
        <f>VLOOKUP($A$1,'[4]Annexure - PM Activities'!$B$10:$BF$67,22,0)</f>
        <v>0</v>
      </c>
      <c r="G48" s="1258"/>
      <c r="H48" s="1786">
        <f t="shared" si="10"/>
        <v>0</v>
      </c>
      <c r="I48" s="906"/>
      <c r="J48" s="906"/>
      <c r="K48" s="906"/>
      <c r="L48" s="906"/>
      <c r="M48" s="906"/>
      <c r="N48" s="1785">
        <f t="shared" si="9"/>
        <v>0</v>
      </c>
      <c r="O48" s="1807" t="s">
        <v>6219</v>
      </c>
    </row>
    <row r="49" spans="1:15" ht="90">
      <c r="A49" s="5267"/>
      <c r="B49" s="2275" t="s">
        <v>2743</v>
      </c>
      <c r="C49" s="1766">
        <v>194</v>
      </c>
      <c r="D49" s="1766" t="s">
        <v>841</v>
      </c>
      <c r="E49" s="1766">
        <v>110000</v>
      </c>
      <c r="F49" s="1766">
        <f>VLOOKUP($A$1,'[4]Annexure - PM Activities'!$B$10:$BF$67,23,0)</f>
        <v>0</v>
      </c>
      <c r="G49" s="1258"/>
      <c r="H49" s="1786">
        <f t="shared" si="10"/>
        <v>0</v>
      </c>
      <c r="I49" s="906"/>
      <c r="J49" s="906"/>
      <c r="K49" s="906"/>
      <c r="L49" s="906"/>
      <c r="M49" s="906"/>
      <c r="N49" s="1785">
        <f t="shared" si="9"/>
        <v>0</v>
      </c>
      <c r="O49" s="1807" t="s">
        <v>6220</v>
      </c>
    </row>
    <row r="50" spans="1:15" ht="90">
      <c r="A50" s="5267"/>
      <c r="B50" s="2275" t="s">
        <v>2744</v>
      </c>
      <c r="C50" s="1766">
        <v>194</v>
      </c>
      <c r="D50" s="1766" t="s">
        <v>841</v>
      </c>
      <c r="E50" s="1766">
        <v>110000</v>
      </c>
      <c r="F50" s="1766">
        <f>VLOOKUP($A$1,'[4]Annexure - PM Activities'!$B$10:$BF$67,24,0)</f>
        <v>0</v>
      </c>
      <c r="G50" s="1258"/>
      <c r="H50" s="1786">
        <f t="shared" si="10"/>
        <v>0</v>
      </c>
      <c r="I50" s="906"/>
      <c r="J50" s="906"/>
      <c r="K50" s="906"/>
      <c r="L50" s="906"/>
      <c r="M50" s="906"/>
      <c r="N50" s="1785">
        <f t="shared" si="9"/>
        <v>0</v>
      </c>
      <c r="O50" s="1807" t="s">
        <v>6221</v>
      </c>
    </row>
    <row r="51" spans="1:15" ht="90">
      <c r="A51" s="5267"/>
      <c r="B51" s="2275" t="s">
        <v>2745</v>
      </c>
      <c r="C51" s="1766">
        <v>194</v>
      </c>
      <c r="D51" s="1766" t="s">
        <v>841</v>
      </c>
      <c r="E51" s="1766">
        <v>110000</v>
      </c>
      <c r="F51" s="1766">
        <f>VLOOKUP($A$1,'[4]Annexure - PM Activities'!$B$10:$BF$67,25,0)</f>
        <v>0</v>
      </c>
      <c r="G51" s="1258"/>
      <c r="H51" s="1786">
        <f t="shared" si="10"/>
        <v>0</v>
      </c>
      <c r="I51" s="906"/>
      <c r="J51" s="906"/>
      <c r="K51" s="906"/>
      <c r="L51" s="906"/>
      <c r="M51" s="906"/>
      <c r="N51" s="1785">
        <f t="shared" si="9"/>
        <v>0</v>
      </c>
      <c r="O51" s="1807" t="s">
        <v>6222</v>
      </c>
    </row>
    <row r="52" spans="1:15" ht="60">
      <c r="A52" s="5267"/>
      <c r="B52" s="4724" t="s">
        <v>4480</v>
      </c>
      <c r="C52" s="1763">
        <v>194</v>
      </c>
      <c r="D52" s="1763" t="s">
        <v>5625</v>
      </c>
      <c r="E52" s="1763">
        <v>6700</v>
      </c>
      <c r="F52" s="1763"/>
      <c r="G52" s="1793"/>
      <c r="H52" s="1794">
        <f t="shared" si="10"/>
        <v>0</v>
      </c>
      <c r="I52" s="1762"/>
      <c r="J52" s="1762"/>
      <c r="K52" s="1762"/>
      <c r="L52" s="1762"/>
      <c r="M52" s="1762"/>
      <c r="N52" s="1765">
        <f t="shared" si="9"/>
        <v>0</v>
      </c>
      <c r="O52" s="1801" t="s">
        <v>6223</v>
      </c>
    </row>
    <row r="53" spans="1:15" ht="90">
      <c r="A53" s="5267"/>
      <c r="B53" s="2275" t="s">
        <v>2746</v>
      </c>
      <c r="C53" s="1766">
        <v>194</v>
      </c>
      <c r="D53" s="1766" t="s">
        <v>841</v>
      </c>
      <c r="E53" s="1766">
        <v>110000</v>
      </c>
      <c r="F53" s="1766">
        <f>VLOOKUP($A$1,'[4]Annexure - PM Activities'!$B$10:$BF$67,27,0)</f>
        <v>0</v>
      </c>
      <c r="G53" s="1258"/>
      <c r="H53" s="1786">
        <f t="shared" si="10"/>
        <v>0</v>
      </c>
      <c r="I53" s="906"/>
      <c r="J53" s="906"/>
      <c r="K53" s="906"/>
      <c r="L53" s="906"/>
      <c r="M53" s="906"/>
      <c r="N53" s="1785">
        <f t="shared" si="9"/>
        <v>0</v>
      </c>
      <c r="O53" s="1807" t="s">
        <v>6224</v>
      </c>
    </row>
    <row r="54" spans="1:15" ht="90">
      <c r="A54" s="5267"/>
      <c r="B54" s="2275" t="s">
        <v>2747</v>
      </c>
      <c r="C54" s="1766">
        <v>194</v>
      </c>
      <c r="D54" s="1766" t="s">
        <v>841</v>
      </c>
      <c r="E54" s="1766">
        <v>220000</v>
      </c>
      <c r="F54" s="1766">
        <f>VLOOKUP($A$1,'[4]Annexure - PM Activities'!$B$10:$BF$67,28,0)</f>
        <v>0</v>
      </c>
      <c r="G54" s="1258"/>
      <c r="H54" s="1786">
        <f t="shared" si="10"/>
        <v>0</v>
      </c>
      <c r="I54" s="906"/>
      <c r="J54" s="906"/>
      <c r="K54" s="906"/>
      <c r="L54" s="906"/>
      <c r="M54" s="906"/>
      <c r="N54" s="1785">
        <f t="shared" si="9"/>
        <v>0</v>
      </c>
      <c r="O54" s="1807" t="s">
        <v>6225</v>
      </c>
    </row>
    <row r="55" spans="1:15" ht="105">
      <c r="A55" s="5267"/>
      <c r="B55" s="2275" t="s">
        <v>2748</v>
      </c>
      <c r="C55" s="1766">
        <v>194</v>
      </c>
      <c r="D55" s="1766" t="s">
        <v>841</v>
      </c>
      <c r="E55" s="1766">
        <v>250000</v>
      </c>
      <c r="F55" s="1766">
        <f>VLOOKUP($A$1,'[4]Annexure - PM Activities'!$B$10:$BF$67,29,0)</f>
        <v>0</v>
      </c>
      <c r="G55" s="1258"/>
      <c r="H55" s="1786">
        <f t="shared" si="10"/>
        <v>0</v>
      </c>
      <c r="I55" s="906"/>
      <c r="J55" s="906"/>
      <c r="K55" s="906"/>
      <c r="L55" s="906"/>
      <c r="M55" s="906"/>
      <c r="N55" s="1785">
        <f t="shared" si="9"/>
        <v>0</v>
      </c>
      <c r="O55" s="1807" t="s">
        <v>6226</v>
      </c>
    </row>
    <row r="56" spans="1:15" ht="105">
      <c r="A56" s="5267"/>
      <c r="B56" s="2275" t="s">
        <v>2749</v>
      </c>
      <c r="C56" s="1766">
        <v>194</v>
      </c>
      <c r="D56" s="1766" t="s">
        <v>841</v>
      </c>
      <c r="E56" s="1766">
        <v>110000</v>
      </c>
      <c r="F56" s="1766">
        <f>VLOOKUP($A$1,'[4]Annexure - PM Activities'!$B$10:$BF$67,30,0)</f>
        <v>0</v>
      </c>
      <c r="G56" s="1258"/>
      <c r="H56" s="1786">
        <f t="shared" si="10"/>
        <v>0</v>
      </c>
      <c r="I56" s="906"/>
      <c r="J56" s="906"/>
      <c r="K56" s="906"/>
      <c r="L56" s="906"/>
      <c r="M56" s="906"/>
      <c r="N56" s="1785">
        <f t="shared" si="9"/>
        <v>0</v>
      </c>
      <c r="O56" s="1807" t="s">
        <v>6227</v>
      </c>
    </row>
    <row r="57" spans="1:15" ht="105">
      <c r="A57" s="5267"/>
      <c r="B57" s="2275" t="s">
        <v>2750</v>
      </c>
      <c r="C57" s="1766">
        <v>194</v>
      </c>
      <c r="D57" s="1766" t="s">
        <v>841</v>
      </c>
      <c r="E57" s="1766">
        <v>150000</v>
      </c>
      <c r="F57" s="1766">
        <f>VLOOKUP($A$1,'[4]Annexure - PM Activities'!$B$10:$BF$67,31,0)</f>
        <v>0</v>
      </c>
      <c r="G57" s="1258"/>
      <c r="H57" s="1786">
        <f t="shared" si="10"/>
        <v>0</v>
      </c>
      <c r="I57" s="906"/>
      <c r="J57" s="906"/>
      <c r="K57" s="906"/>
      <c r="L57" s="906"/>
      <c r="M57" s="906"/>
      <c r="N57" s="1785">
        <f t="shared" si="9"/>
        <v>0</v>
      </c>
      <c r="O57" s="1807" t="s">
        <v>6228</v>
      </c>
    </row>
    <row r="58" spans="1:15" ht="105">
      <c r="A58" s="5267"/>
      <c r="B58" s="4724" t="s">
        <v>2751</v>
      </c>
      <c r="C58" s="1763">
        <v>194</v>
      </c>
      <c r="D58" s="1763" t="s">
        <v>841</v>
      </c>
      <c r="E58" s="1763">
        <v>150000</v>
      </c>
      <c r="F58" s="1763">
        <f>VLOOKUP($A$1,'[4]Annexure - PM Activities'!$B$10:$BF$67,32,0)</f>
        <v>0</v>
      </c>
      <c r="G58" s="1793"/>
      <c r="H58" s="1794">
        <f t="shared" si="10"/>
        <v>0</v>
      </c>
      <c r="I58" s="1762"/>
      <c r="J58" s="1762"/>
      <c r="K58" s="1762"/>
      <c r="L58" s="1762"/>
      <c r="M58" s="1762"/>
      <c r="N58" s="1765">
        <f t="shared" si="9"/>
        <v>0</v>
      </c>
      <c r="O58" s="1801" t="s">
        <v>6207</v>
      </c>
    </row>
    <row r="59" spans="1:15" ht="105">
      <c r="A59" s="5267"/>
      <c r="B59" s="2275" t="s">
        <v>2752</v>
      </c>
      <c r="C59" s="1766">
        <v>194</v>
      </c>
      <c r="D59" s="1766" t="s">
        <v>841</v>
      </c>
      <c r="E59" s="1766">
        <v>110000</v>
      </c>
      <c r="F59" s="1766">
        <f>VLOOKUP($A$1,'[4]Annexure - PM Activities'!$B$10:$BF$67,33,0)</f>
        <v>0</v>
      </c>
      <c r="G59" s="1258"/>
      <c r="H59" s="1786">
        <f t="shared" si="10"/>
        <v>0</v>
      </c>
      <c r="I59" s="906"/>
      <c r="J59" s="906"/>
      <c r="K59" s="906"/>
      <c r="L59" s="906"/>
      <c r="M59" s="906"/>
      <c r="N59" s="1785">
        <f t="shared" si="9"/>
        <v>0</v>
      </c>
      <c r="O59" s="1807" t="s">
        <v>6229</v>
      </c>
    </row>
    <row r="60" spans="1:15" ht="105">
      <c r="A60" s="5267"/>
      <c r="B60" s="2275" t="s">
        <v>2753</v>
      </c>
      <c r="C60" s="1766">
        <v>194</v>
      </c>
      <c r="D60" s="1766" t="s">
        <v>841</v>
      </c>
      <c r="E60" s="1766">
        <v>110000</v>
      </c>
      <c r="F60" s="1766">
        <f>VLOOKUP($A$1,'[4]Annexure - PM Activities'!$B$10:$BF$67,34,0)</f>
        <v>0</v>
      </c>
      <c r="G60" s="1258"/>
      <c r="H60" s="1786">
        <f t="shared" si="10"/>
        <v>0</v>
      </c>
      <c r="I60" s="906"/>
      <c r="J60" s="906"/>
      <c r="K60" s="906"/>
      <c r="L60" s="906"/>
      <c r="M60" s="906"/>
      <c r="N60" s="1785">
        <f t="shared" si="9"/>
        <v>0</v>
      </c>
      <c r="O60" s="1807" t="s">
        <v>6230</v>
      </c>
    </row>
    <row r="61" spans="1:15" ht="105">
      <c r="A61" s="5267"/>
      <c r="B61" s="2275" t="s">
        <v>2754</v>
      </c>
      <c r="C61" s="1766">
        <v>194</v>
      </c>
      <c r="D61" s="1766" t="s">
        <v>841</v>
      </c>
      <c r="E61" s="1766">
        <v>110000</v>
      </c>
      <c r="F61" s="1766">
        <f>VLOOKUP($A$1,'[4]Annexure - PM Activities'!$B$10:$BF$67,35,0)</f>
        <v>0</v>
      </c>
      <c r="G61" s="1258"/>
      <c r="H61" s="1786">
        <f t="shared" si="10"/>
        <v>0</v>
      </c>
      <c r="I61" s="906"/>
      <c r="J61" s="906"/>
      <c r="K61" s="906"/>
      <c r="L61" s="906"/>
      <c r="M61" s="906"/>
      <c r="N61" s="1785">
        <f t="shared" si="9"/>
        <v>0</v>
      </c>
      <c r="O61" s="1807" t="s">
        <v>6231</v>
      </c>
    </row>
    <row r="62" spans="1:15" ht="165" customHeight="1">
      <c r="A62" s="5267"/>
      <c r="B62" s="1781" t="s">
        <v>1519</v>
      </c>
      <c r="C62" s="1781"/>
      <c r="D62" s="1781"/>
      <c r="E62" s="1781"/>
      <c r="F62" s="1781"/>
      <c r="G62" s="1781"/>
      <c r="H62" s="1781"/>
      <c r="I62" s="1781"/>
      <c r="J62" s="1781"/>
      <c r="K62" s="1781"/>
      <c r="L62" s="1781"/>
      <c r="M62" s="1781"/>
      <c r="N62" s="1781"/>
      <c r="O62" s="1781" t="s">
        <v>6034</v>
      </c>
    </row>
    <row r="63" spans="1:15" ht="150">
      <c r="A63" s="5267"/>
      <c r="B63" s="4731" t="s">
        <v>2755</v>
      </c>
      <c r="C63" s="1766">
        <v>146</v>
      </c>
      <c r="D63" s="1766" t="s">
        <v>841</v>
      </c>
      <c r="E63" s="1766">
        <v>25000</v>
      </c>
      <c r="F63" s="1766">
        <f>VLOOKUP($A$1,'[4]Annexure - PM Activities'!$B$10:$BF$67,36,0)</f>
        <v>0</v>
      </c>
      <c r="G63" s="1258"/>
      <c r="H63" s="1786">
        <f t="shared" ref="H63" si="11">E63*F63/100000</f>
        <v>0</v>
      </c>
      <c r="I63" s="906"/>
      <c r="J63" s="906"/>
      <c r="K63" s="906"/>
      <c r="L63" s="906"/>
      <c r="M63" s="906"/>
      <c r="N63" s="1773">
        <f t="shared" ref="N63:N65" si="12">SUM(G63:M63)</f>
        <v>0</v>
      </c>
      <c r="O63" s="1802" t="s">
        <v>6232</v>
      </c>
    </row>
    <row r="64" spans="1:15" ht="120">
      <c r="A64" s="5267"/>
      <c r="B64" s="2275" t="s">
        <v>2756</v>
      </c>
      <c r="C64" s="1766">
        <v>146</v>
      </c>
      <c r="D64" s="1766" t="s">
        <v>841</v>
      </c>
      <c r="E64" s="1766">
        <v>10000</v>
      </c>
      <c r="F64" s="1766">
        <f>VLOOKUP($A$1,'[4]Annexure - PM Activities'!$B$10:$BF$67,37,0)</f>
        <v>4</v>
      </c>
      <c r="G64" s="1258"/>
      <c r="H64" s="1786">
        <f t="shared" ref="H64" si="13">E64*F64/100000</f>
        <v>0.4</v>
      </c>
      <c r="I64" s="906"/>
      <c r="J64" s="906"/>
      <c r="K64" s="906"/>
      <c r="L64" s="906"/>
      <c r="M64" s="906"/>
      <c r="N64" s="1773">
        <f t="shared" si="12"/>
        <v>0.4</v>
      </c>
      <c r="O64" s="1803" t="s">
        <v>6233</v>
      </c>
    </row>
    <row r="65" spans="1:15" ht="60">
      <c r="A65" s="5267"/>
      <c r="B65" s="2275" t="s">
        <v>2757</v>
      </c>
      <c r="C65" s="1766">
        <v>146</v>
      </c>
      <c r="D65" s="1766" t="s">
        <v>841</v>
      </c>
      <c r="E65" s="1766">
        <v>2000</v>
      </c>
      <c r="F65" s="1766">
        <f>VLOOKUP($A$1,'[4]Annexure - PM Activities'!$B$10:$BF$67,38,0)</f>
        <v>52</v>
      </c>
      <c r="G65" s="1258"/>
      <c r="H65" s="1786">
        <f t="shared" ref="H65" si="14">E65*F65/100000</f>
        <v>1.04</v>
      </c>
      <c r="I65" s="906"/>
      <c r="J65" s="906"/>
      <c r="K65" s="906"/>
      <c r="L65" s="906"/>
      <c r="M65" s="906"/>
      <c r="N65" s="1773">
        <f t="shared" si="12"/>
        <v>1.04</v>
      </c>
      <c r="O65" s="1802" t="s">
        <v>6234</v>
      </c>
    </row>
    <row r="66" spans="1:15" ht="279.75" customHeight="1">
      <c r="A66" s="5267"/>
      <c r="B66" s="1811" t="s">
        <v>2725</v>
      </c>
      <c r="C66" s="1759"/>
      <c r="D66" s="1759"/>
      <c r="E66" s="1759"/>
      <c r="F66" s="1759"/>
      <c r="G66" s="1787"/>
      <c r="H66" s="1760"/>
      <c r="I66" s="1760"/>
      <c r="J66" s="1760"/>
      <c r="K66" s="1760"/>
      <c r="L66" s="1760"/>
      <c r="M66" s="1760"/>
      <c r="N66" s="1761"/>
      <c r="O66" s="4721" t="s">
        <v>9512</v>
      </c>
    </row>
    <row r="67" spans="1:15" ht="90">
      <c r="A67" s="5267"/>
      <c r="B67" s="2275" t="s">
        <v>2758</v>
      </c>
      <c r="C67" s="1766">
        <v>194</v>
      </c>
      <c r="D67" s="1766" t="s">
        <v>475</v>
      </c>
      <c r="E67" s="1766">
        <v>20000</v>
      </c>
      <c r="F67" s="1766">
        <f>VLOOKUP($A$1,'[4]Annexure - PM Activities'!$B$10:$BF$67,39,0)</f>
        <v>0</v>
      </c>
      <c r="G67" s="1258"/>
      <c r="H67" s="906"/>
      <c r="I67" s="906"/>
      <c r="J67" s="1767">
        <f>E67*F67/100000</f>
        <v>0</v>
      </c>
      <c r="K67" s="906"/>
      <c r="L67" s="906"/>
      <c r="M67" s="906"/>
      <c r="N67" s="1785">
        <f t="shared" si="9"/>
        <v>0</v>
      </c>
      <c r="O67" s="1808" t="s">
        <v>6235</v>
      </c>
    </row>
    <row r="68" spans="1:15" ht="120">
      <c r="A68" s="5267"/>
      <c r="B68" s="2275" t="s">
        <v>2759</v>
      </c>
      <c r="C68" s="1766">
        <v>194</v>
      </c>
      <c r="D68" s="1766" t="s">
        <v>5626</v>
      </c>
      <c r="E68" s="1766">
        <v>100000</v>
      </c>
      <c r="F68" s="1766">
        <f>VLOOKUP($A$1,'[4]Annexure - PM Activities'!$B$10:$BF$67,40,0)</f>
        <v>0</v>
      </c>
      <c r="G68" s="1258"/>
      <c r="H68" s="906"/>
      <c r="I68" s="906"/>
      <c r="J68" s="1767">
        <f>E68*F68/100000</f>
        <v>0</v>
      </c>
      <c r="K68" s="906"/>
      <c r="L68" s="906"/>
      <c r="M68" s="906"/>
      <c r="N68" s="1785">
        <f t="shared" si="9"/>
        <v>0</v>
      </c>
      <c r="O68" s="1808" t="s">
        <v>6236</v>
      </c>
    </row>
    <row r="69" spans="1:15" s="1771" customFormat="1" ht="30">
      <c r="A69" s="5267"/>
      <c r="B69" s="4732" t="s">
        <v>2760</v>
      </c>
      <c r="C69" s="1779">
        <v>194</v>
      </c>
      <c r="D69" s="1779"/>
      <c r="E69" s="1779"/>
      <c r="F69" s="1779"/>
      <c r="G69" s="1268"/>
      <c r="H69" s="1788"/>
      <c r="I69" s="1788"/>
      <c r="J69" s="1789"/>
      <c r="K69" s="1788"/>
      <c r="L69" s="1788"/>
      <c r="M69" s="1788"/>
      <c r="N69" s="1795"/>
      <c r="O69" s="5275" t="s">
        <v>6237</v>
      </c>
    </row>
    <row r="70" spans="1:15" ht="45" customHeight="1">
      <c r="A70" s="5267"/>
      <c r="B70" s="2275" t="s">
        <v>5629</v>
      </c>
      <c r="C70" s="1766"/>
      <c r="D70" s="4737" t="s">
        <v>5631</v>
      </c>
      <c r="E70" s="1766">
        <v>40000</v>
      </c>
      <c r="F70" s="1766">
        <f>VLOOKUP($A$1,'[4]Annexure - PM Activities'!$B$10:$BF$67,41,0)</f>
        <v>1</v>
      </c>
      <c r="G70" s="1258"/>
      <c r="H70" s="906"/>
      <c r="I70" s="906"/>
      <c r="J70" s="1767">
        <f>E70*F70*12/100000</f>
        <v>4.8</v>
      </c>
      <c r="K70" s="906"/>
      <c r="L70" s="906"/>
      <c r="M70" s="906"/>
      <c r="N70" s="1785">
        <f t="shared" si="9"/>
        <v>4.8</v>
      </c>
      <c r="O70" s="5276"/>
    </row>
    <row r="71" spans="1:15" ht="45" customHeight="1">
      <c r="A71" s="5267"/>
      <c r="B71" s="2275" t="s">
        <v>5628</v>
      </c>
      <c r="C71" s="1766"/>
      <c r="D71" s="4737" t="s">
        <v>5631</v>
      </c>
      <c r="E71" s="1766">
        <v>40000</v>
      </c>
      <c r="F71" s="1766">
        <f>VLOOKUP($A$1,'[4]Annexure - PM Activities'!$B$10:$BF$67,42,0)</f>
        <v>2</v>
      </c>
      <c r="G71" s="1258"/>
      <c r="H71" s="906"/>
      <c r="I71" s="906"/>
      <c r="J71" s="1767">
        <f>E71*F71*12/100000</f>
        <v>9.6</v>
      </c>
      <c r="K71" s="906"/>
      <c r="L71" s="906"/>
      <c r="M71" s="906"/>
      <c r="N71" s="1785">
        <f t="shared" si="9"/>
        <v>9.6</v>
      </c>
      <c r="O71" s="5276"/>
    </row>
    <row r="72" spans="1:15" ht="33" customHeight="1">
      <c r="A72" s="5267"/>
      <c r="B72" s="2275" t="s">
        <v>5632</v>
      </c>
      <c r="C72" s="1766"/>
      <c r="D72" s="4737" t="s">
        <v>5621</v>
      </c>
      <c r="E72" s="1766">
        <v>2000</v>
      </c>
      <c r="F72" s="1766">
        <f>VLOOKUP($A$1,'[4]Annexure - PM Activities'!$B$10:$BF$67,43,0)</f>
        <v>20</v>
      </c>
      <c r="G72" s="1258"/>
      <c r="H72" s="906"/>
      <c r="I72" s="906"/>
      <c r="J72" s="1767">
        <f>E72*F72*12/100000</f>
        <v>4.8</v>
      </c>
      <c r="K72" s="906"/>
      <c r="L72" s="906"/>
      <c r="M72" s="906"/>
      <c r="N72" s="1785">
        <f t="shared" si="9"/>
        <v>4.8</v>
      </c>
      <c r="O72" s="5276"/>
    </row>
    <row r="73" spans="1:15">
      <c r="A73" s="5267"/>
      <c r="B73" s="2275" t="s">
        <v>5627</v>
      </c>
      <c r="C73" s="1766"/>
      <c r="D73" s="4737" t="s">
        <v>819</v>
      </c>
      <c r="E73" s="1766">
        <v>180000</v>
      </c>
      <c r="F73" s="1766">
        <f>VLOOKUP($A$1,'[4]Annexure - PM Activities'!$B$10:$BF$67,44,0)</f>
        <v>1</v>
      </c>
      <c r="G73" s="1258"/>
      <c r="H73" s="906"/>
      <c r="I73" s="906"/>
      <c r="J73" s="1767">
        <f>E73*F73/100000</f>
        <v>1.8</v>
      </c>
      <c r="K73" s="906"/>
      <c r="L73" s="906"/>
      <c r="M73" s="906"/>
      <c r="N73" s="1785">
        <f t="shared" si="9"/>
        <v>1.8</v>
      </c>
      <c r="O73" s="5276"/>
    </row>
    <row r="74" spans="1:15" ht="32.25" customHeight="1">
      <c r="A74" s="5267"/>
      <c r="B74" s="2275" t="s">
        <v>5630</v>
      </c>
      <c r="C74" s="1766"/>
      <c r="D74" s="4737" t="s">
        <v>693</v>
      </c>
      <c r="E74" s="1766">
        <v>200000</v>
      </c>
      <c r="F74" s="1766">
        <f>VLOOKUP($A$1,'[4]Annexure - PM Activities'!$B$10:$BF$67,45,0)</f>
        <v>0</v>
      </c>
      <c r="G74" s="1258"/>
      <c r="H74" s="906"/>
      <c r="I74" s="906"/>
      <c r="J74" s="1767">
        <f>E74*F74/100000</f>
        <v>0</v>
      </c>
      <c r="K74" s="906"/>
      <c r="L74" s="906"/>
      <c r="M74" s="906"/>
      <c r="N74" s="1785">
        <f t="shared" si="9"/>
        <v>0</v>
      </c>
      <c r="O74" s="5277"/>
    </row>
    <row r="75" spans="1:15" ht="120">
      <c r="A75" s="5267"/>
      <c r="B75" s="2275" t="s">
        <v>2761</v>
      </c>
      <c r="C75" s="1766">
        <v>194</v>
      </c>
      <c r="D75" s="1766" t="s">
        <v>461</v>
      </c>
      <c r="E75" s="1766">
        <v>500000</v>
      </c>
      <c r="F75" s="1766">
        <f>VLOOKUP($A$1,'[4]Annexure - PM Activities'!$B$10:$BF$67,46,0)</f>
        <v>13</v>
      </c>
      <c r="G75" s="1258"/>
      <c r="H75" s="906"/>
      <c r="I75" s="906"/>
      <c r="J75" s="1767">
        <f>E75*F75/100000</f>
        <v>65</v>
      </c>
      <c r="K75" s="906"/>
      <c r="L75" s="906"/>
      <c r="M75" s="906"/>
      <c r="N75" s="1785">
        <f t="shared" si="9"/>
        <v>65</v>
      </c>
      <c r="O75" s="1807" t="s">
        <v>6238</v>
      </c>
    </row>
    <row r="76" spans="1:15" ht="60">
      <c r="A76" s="5267"/>
      <c r="B76" s="2275" t="s">
        <v>2762</v>
      </c>
      <c r="C76" s="1766">
        <v>194</v>
      </c>
      <c r="D76" s="1766" t="s">
        <v>5633</v>
      </c>
      <c r="E76" s="1766">
        <v>20000</v>
      </c>
      <c r="F76" s="1766">
        <f>VLOOKUP($A$1,'[4]Annexure - PM Activities'!$B$10:$BF$67,47,0)</f>
        <v>66</v>
      </c>
      <c r="G76" s="1258"/>
      <c r="H76" s="906"/>
      <c r="I76" s="906"/>
      <c r="J76" s="1767">
        <f>E76*F76/100000</f>
        <v>13.2</v>
      </c>
      <c r="K76" s="906"/>
      <c r="L76" s="906"/>
      <c r="M76" s="906"/>
      <c r="N76" s="1785">
        <f t="shared" si="9"/>
        <v>13.2</v>
      </c>
      <c r="O76" s="1807" t="s">
        <v>6239</v>
      </c>
    </row>
    <row r="77" spans="1:15" ht="43.5" customHeight="1">
      <c r="A77" s="5267"/>
      <c r="B77" s="2275" t="s">
        <v>2763</v>
      </c>
      <c r="C77" s="1766">
        <v>146</v>
      </c>
      <c r="D77" s="1766" t="s">
        <v>5634</v>
      </c>
      <c r="E77" s="1766">
        <v>100000</v>
      </c>
      <c r="F77" s="1766">
        <f>VLOOKUP($A$1,'[4]Annexure - PM Activities'!$B$10:$BF$67,48,0)</f>
        <v>0</v>
      </c>
      <c r="G77" s="906"/>
      <c r="H77" s="906"/>
      <c r="I77" s="906"/>
      <c r="J77" s="1767">
        <f>E77*F77/100000</f>
        <v>0</v>
      </c>
      <c r="K77" s="906"/>
      <c r="L77" s="906"/>
      <c r="M77" s="906"/>
      <c r="N77" s="1773">
        <f t="shared" si="9"/>
        <v>0</v>
      </c>
      <c r="O77" s="1803" t="s">
        <v>2764</v>
      </c>
    </row>
    <row r="78" spans="1:15" ht="245.25" customHeight="1">
      <c r="A78" s="5267"/>
      <c r="B78" s="1811" t="s">
        <v>2765</v>
      </c>
      <c r="C78" s="1759"/>
      <c r="D78" s="1759"/>
      <c r="E78" s="1759"/>
      <c r="F78" s="1759"/>
      <c r="G78" s="1787"/>
      <c r="H78" s="1760"/>
      <c r="I78" s="1760"/>
      <c r="J78" s="1760"/>
      <c r="K78" s="1768"/>
      <c r="L78" s="1760"/>
      <c r="M78" s="1760"/>
      <c r="N78" s="1761"/>
      <c r="O78" s="1810" t="s">
        <v>6035</v>
      </c>
    </row>
    <row r="79" spans="1:15" ht="33.75" customHeight="1">
      <c r="A79" s="5267"/>
      <c r="B79" s="4729" t="s">
        <v>2766</v>
      </c>
      <c r="C79" s="1763">
        <v>194</v>
      </c>
      <c r="D79" s="1763"/>
      <c r="E79" s="1763"/>
      <c r="F79" s="1763"/>
      <c r="G79" s="1793"/>
      <c r="H79" s="1762"/>
      <c r="I79" s="1762"/>
      <c r="J79" s="1762"/>
      <c r="K79" s="1764"/>
      <c r="L79" s="1762"/>
      <c r="M79" s="1762"/>
      <c r="N79" s="1765"/>
      <c r="O79" s="5278" t="s">
        <v>9518</v>
      </c>
    </row>
    <row r="80" spans="1:15" ht="145.5" customHeight="1">
      <c r="A80" s="5267"/>
      <c r="B80" s="4724" t="s">
        <v>5607</v>
      </c>
      <c r="C80" s="1763"/>
      <c r="D80" s="1763" t="s">
        <v>407</v>
      </c>
      <c r="E80" s="1763">
        <f>(63+17.4+85+10+11.9+73.58)*100000</f>
        <v>26088000</v>
      </c>
      <c r="F80" s="1763">
        <f>VLOOKUP($A$1,'[4]Annexure - PM Activities'!$B$10:$BF$67,49,0)</f>
        <v>0</v>
      </c>
      <c r="G80" s="1793"/>
      <c r="H80" s="1762"/>
      <c r="I80" s="1762"/>
      <c r="J80" s="1762"/>
      <c r="K80" s="1764">
        <f>E80*F80/100000</f>
        <v>0</v>
      </c>
      <c r="L80" s="1762"/>
      <c r="M80" s="1762"/>
      <c r="N80" s="1765">
        <f t="shared" ref="N80:N83" si="15">SUM(G80:M80)</f>
        <v>0</v>
      </c>
      <c r="O80" s="5278"/>
    </row>
    <row r="81" spans="1:15" ht="163.5" customHeight="1">
      <c r="A81" s="5267"/>
      <c r="B81" s="4724" t="s">
        <v>5635</v>
      </c>
      <c r="C81" s="1763"/>
      <c r="D81" s="1763" t="s">
        <v>693</v>
      </c>
      <c r="E81" s="1763">
        <v>165000</v>
      </c>
      <c r="F81" s="1763">
        <f>VLOOKUP($A$1,'[4]Annexure - PM Activities'!$B$10:$BF$67,50,0)</f>
        <v>0</v>
      </c>
      <c r="G81" s="1793"/>
      <c r="H81" s="1762"/>
      <c r="I81" s="1762"/>
      <c r="J81" s="1762"/>
      <c r="K81" s="1764">
        <f>E81*F81/100000</f>
        <v>0</v>
      </c>
      <c r="L81" s="1762"/>
      <c r="M81" s="1762"/>
      <c r="N81" s="1765">
        <f t="shared" si="15"/>
        <v>0</v>
      </c>
      <c r="O81" s="5278"/>
    </row>
    <row r="82" spans="1:15" ht="199.5">
      <c r="A82" s="5267"/>
      <c r="B82" s="4729" t="s">
        <v>2767</v>
      </c>
      <c r="C82" s="1763">
        <v>194</v>
      </c>
      <c r="D82" s="1763" t="s">
        <v>819</v>
      </c>
      <c r="E82" s="1763">
        <f>(1.5+3.74+0.5+1.75)*100000</f>
        <v>749000</v>
      </c>
      <c r="F82" s="1763">
        <f>VLOOKUP($A$1,'[4]Annexure - PM Activities'!$B$10:$BF$67,51,0)</f>
        <v>1</v>
      </c>
      <c r="G82" s="1793"/>
      <c r="H82" s="1762"/>
      <c r="I82" s="1762"/>
      <c r="J82" s="1762"/>
      <c r="K82" s="1764">
        <f>E82*F82/100000</f>
        <v>7.49</v>
      </c>
      <c r="L82" s="1762"/>
      <c r="M82" s="1762"/>
      <c r="N82" s="1765">
        <f t="shared" si="15"/>
        <v>7.49</v>
      </c>
      <c r="O82" s="4736" t="s">
        <v>9517</v>
      </c>
    </row>
    <row r="83" spans="1:15" ht="114">
      <c r="A83" s="5267"/>
      <c r="B83" s="4729" t="s">
        <v>2768</v>
      </c>
      <c r="C83" s="1763">
        <v>194</v>
      </c>
      <c r="D83" s="1763" t="s">
        <v>461</v>
      </c>
      <c r="E83" s="1763">
        <v>70000</v>
      </c>
      <c r="F83" s="1763">
        <f>VLOOKUP($A$1,'[4]Annexure - PM Activities'!$B$10:$BF$67,52,0)</f>
        <v>13</v>
      </c>
      <c r="G83" s="1793"/>
      <c r="H83" s="1762"/>
      <c r="I83" s="1762"/>
      <c r="J83" s="1762"/>
      <c r="K83" s="1764">
        <f>E83*F83/100000</f>
        <v>9.1</v>
      </c>
      <c r="L83" s="1762"/>
      <c r="M83" s="1762"/>
      <c r="N83" s="1765">
        <f t="shared" si="15"/>
        <v>9.1</v>
      </c>
      <c r="O83" s="4736" t="s">
        <v>9516</v>
      </c>
    </row>
    <row r="84" spans="1:15" ht="60">
      <c r="A84" s="5267"/>
      <c r="B84" s="1811" t="s">
        <v>2769</v>
      </c>
      <c r="C84" s="1758"/>
      <c r="D84" s="1758"/>
      <c r="E84" s="1758"/>
      <c r="F84" s="1758"/>
      <c r="G84" s="1758"/>
      <c r="H84" s="1758"/>
      <c r="I84" s="1758"/>
      <c r="J84" s="1758"/>
      <c r="K84" s="1758"/>
      <c r="L84" s="1758"/>
      <c r="M84" s="1758"/>
      <c r="N84" s="1758">
        <f>SUM(G84:M84)</f>
        <v>0</v>
      </c>
      <c r="O84" s="1811" t="s">
        <v>9515</v>
      </c>
    </row>
    <row r="85" spans="1:15" s="1771" customFormat="1">
      <c r="A85" s="5268"/>
      <c r="B85" s="4733" t="s">
        <v>312</v>
      </c>
      <c r="C85" s="1769"/>
      <c r="D85" s="1769"/>
      <c r="E85" s="1769"/>
      <c r="F85" s="1769"/>
      <c r="G85" s="1770">
        <f t="shared" ref="G85:M85" si="16">SUM(G37:G84)</f>
        <v>0.46</v>
      </c>
      <c r="H85" s="1770">
        <f t="shared" si="16"/>
        <v>22.319999999999997</v>
      </c>
      <c r="I85" s="1770">
        <f t="shared" si="16"/>
        <v>0</v>
      </c>
      <c r="J85" s="1770">
        <f t="shared" si="16"/>
        <v>99.2</v>
      </c>
      <c r="K85" s="1770">
        <f t="shared" si="16"/>
        <v>16.59</v>
      </c>
      <c r="L85" s="1770">
        <f t="shared" si="16"/>
        <v>0</v>
      </c>
      <c r="M85" s="1770">
        <f t="shared" si="16"/>
        <v>0</v>
      </c>
      <c r="N85" s="1770">
        <f>SUM(N37:N84)</f>
        <v>138.57</v>
      </c>
      <c r="O85" s="1804"/>
    </row>
    <row r="86" spans="1:15" s="1771" customFormat="1">
      <c r="A86" s="1790"/>
      <c r="B86" s="4734" t="s">
        <v>4240</v>
      </c>
      <c r="C86" s="1791"/>
      <c r="D86" s="1791"/>
      <c r="E86" s="1791"/>
      <c r="F86" s="1791"/>
      <c r="G86" s="1792">
        <f t="shared" ref="G86:M86" si="17">G85+G35+G31+G20</f>
        <v>0.46</v>
      </c>
      <c r="H86" s="1792">
        <f t="shared" si="17"/>
        <v>22.319999999999997</v>
      </c>
      <c r="I86" s="1792">
        <f t="shared" si="17"/>
        <v>0</v>
      </c>
      <c r="J86" s="1792">
        <f t="shared" si="17"/>
        <v>99.2</v>
      </c>
      <c r="K86" s="1792">
        <f t="shared" si="17"/>
        <v>16.59</v>
      </c>
      <c r="L86" s="1792">
        <f t="shared" si="17"/>
        <v>0</v>
      </c>
      <c r="M86" s="1792">
        <f t="shared" si="17"/>
        <v>0</v>
      </c>
      <c r="N86" s="1792">
        <f>N85+N35+N31+N20</f>
        <v>138.57</v>
      </c>
      <c r="O86" s="1812"/>
    </row>
    <row r="87" spans="1:15" ht="33" customHeight="1">
      <c r="A87" s="5264" t="s">
        <v>4241</v>
      </c>
      <c r="B87" s="5265"/>
      <c r="C87" s="1796"/>
      <c r="D87" s="1796"/>
      <c r="E87" s="1796"/>
      <c r="F87" s="1796"/>
      <c r="G87" s="1797">
        <f t="shared" ref="G87:M87" si="18">G86+G16</f>
        <v>0.46</v>
      </c>
      <c r="H87" s="1797">
        <f t="shared" si="18"/>
        <v>22.319999999999997</v>
      </c>
      <c r="I87" s="1797">
        <f t="shared" si="18"/>
        <v>0</v>
      </c>
      <c r="J87" s="1797">
        <f t="shared" si="18"/>
        <v>99.2</v>
      </c>
      <c r="K87" s="1797">
        <f t="shared" si="18"/>
        <v>16.63</v>
      </c>
      <c r="L87" s="1797">
        <f t="shared" si="18"/>
        <v>0</v>
      </c>
      <c r="M87" s="1797">
        <f t="shared" si="18"/>
        <v>0</v>
      </c>
      <c r="N87" s="1797">
        <f>N86+N16</f>
        <v>138.60999999999999</v>
      </c>
      <c r="O87" s="1813"/>
    </row>
  </sheetData>
  <autoFilter ref="A4:O87">
    <filterColumn colId="3"/>
    <filterColumn colId="4"/>
    <filterColumn colId="5"/>
  </autoFilter>
  <mergeCells count="13">
    <mergeCell ref="O25:O29"/>
    <mergeCell ref="O37:O40"/>
    <mergeCell ref="O69:O74"/>
    <mergeCell ref="O79:O81"/>
    <mergeCell ref="A2:O2"/>
    <mergeCell ref="A3:H3"/>
    <mergeCell ref="A5:A16"/>
    <mergeCell ref="O13:O15"/>
    <mergeCell ref="A87:B87"/>
    <mergeCell ref="A17:A20"/>
    <mergeCell ref="A21:A31"/>
    <mergeCell ref="A32:A35"/>
    <mergeCell ref="A36:A8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customXml/itemProps3.xml><?xml version="1.0" encoding="utf-8"?>
<ds:datastoreItem xmlns:ds="http://schemas.openxmlformats.org/officeDocument/2006/customXml" ds:itemID="{88027FAD-6FAD-4FE4-A570-668EE7FD5C8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69</vt:i4>
      </vt:variant>
      <vt:variant>
        <vt:lpstr>Named Ranges</vt:lpstr>
      </vt:variant>
      <vt:variant>
        <vt:i4>115</vt:i4>
      </vt:variant>
    </vt:vector>
  </HeadingPairs>
  <TitlesOfParts>
    <vt:vector size="184" baseType="lpstr">
      <vt:lpstr>PIP Approval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Tele-Manas HR Annexure</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New Const. Dist. Abstract 26-27</vt:lpstr>
      <vt:lpstr>Abstract New Constructions</vt:lpstr>
      <vt:lpstr>New Const CHC</vt:lpstr>
      <vt:lpstr>New Const PHC</vt:lpstr>
      <vt:lpstr>Other Upgradation Works</vt:lpstr>
      <vt:lpstr>SC_ IPHS Infra Budget</vt:lpstr>
      <vt:lpstr>Revalidation_ Works (Abstract)</vt:lpstr>
      <vt:lpstr>Revalidation Dist. Abst. 26-27</vt:lpstr>
      <vt:lpstr>Abstract Revalidation Works</vt:lpstr>
      <vt:lpstr>Annex-1 DHH 22-24</vt:lpstr>
      <vt:lpstr>Annex-2-SDH 24-26</vt:lpstr>
      <vt:lpstr>Annex-3- CHC 22-24</vt:lpstr>
      <vt:lpstr>Annex-4- CHC 24-26</vt:lpstr>
      <vt:lpstr>Annex-5-PHC 2022-24</vt:lpstr>
      <vt:lpstr>Annex-6-SC 2022-24</vt:lpstr>
      <vt:lpstr>Annex-7-SC 2024-26</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'Abstract New Constructions'!Print_Area</vt:lpstr>
      <vt:lpstr>'Annex-1 DHH 22-24'!Print_Area</vt:lpstr>
      <vt:lpstr>'Annex-2-SDH 24-26'!Print_Area</vt:lpstr>
      <vt:lpstr>'Annex-3- CHC 22-24'!Print_Area</vt:lpstr>
      <vt:lpstr>'Annex-4- CHC 24-26'!Print_Area</vt:lpstr>
      <vt:lpstr>'Annex-5-PHC 2022-24'!Print_Area</vt:lpstr>
      <vt:lpstr>'Annex-6-SC 2022-24'!Print_Area</vt:lpstr>
      <vt:lpstr>'Annex-7-SC 2024-26'!Print_Area</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'New Const CHC'!Print_Area</vt:lpstr>
      <vt:lpstr>'New Const PHC'!Print_Area</vt:lpstr>
      <vt:lpstr>'New Const. Dist. Abstract 26-27'!Print_Area</vt:lpstr>
      <vt:lpstr>'PIP Approval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'Revalidation Dist. Abst. 26-27'!Print_Area</vt:lpstr>
      <vt:lpstr>' HR Annexure(NUHM)'!Print_Titles</vt:lpstr>
      <vt:lpstr>'Annex-3- CHC 22-24'!Print_Titles</vt:lpstr>
      <vt:lpstr>'Annex-5-PHC 2022-24'!Print_Titles</vt:lpstr>
      <vt:lpstr>'Annex-6-SC 2022-24'!Print_Titles</vt:lpstr>
      <vt:lpstr>'Annex-7-SC 2024-26'!Print_Titles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'New Const PHC'!Print_Titles</vt:lpstr>
      <vt:lpstr>'New Const. Dist. Abstract 26-27'!Print_Titles</vt:lpstr>
      <vt:lpstr>'Other Upgradation Works'!Print_Titles</vt:lpstr>
      <vt:lpstr>'PIP Approval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lpstr>'Revalidation Dist. Abst. 26-27'!Print_Titles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2026-08-01T05:47:31Z</cp:lastPrinted>
  <dcterms:created xsi:type="dcterms:W3CDTF">2025-09-26T05:41:47Z</dcterms:created>
  <dcterms:modified xsi:type="dcterms:W3CDTF">2026-08-01T11:23:06Z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